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eungwi\Desktop\New folder\"/>
    </mc:Choice>
  </mc:AlternateContent>
  <bookViews>
    <workbookView xWindow="0" yWindow="0" windowWidth="20500" windowHeight="7833" tabRatio="767"/>
  </bookViews>
  <sheets>
    <sheet name="สินทรัพย์" sheetId="8" r:id="rId1"/>
    <sheet name="หนี้สิน" sheetId="11" r:id="rId2"/>
    <sheet name="กำไรขาดทุน" sheetId="3" r:id="rId3"/>
    <sheet name="ผู้ถือหุ้น-รวม" sheetId="15" r:id="rId4"/>
    <sheet name="ผู้ถือหุ้น-เฉพาะกิจการ" sheetId="18" r:id="rId5"/>
    <sheet name="กระแสเงินสด" sheetId="13" r:id="rId6"/>
  </sheets>
  <externalReferences>
    <externalReference r:id="rId7"/>
    <externalReference r:id="rId8"/>
  </externalReferences>
  <definedNames>
    <definedName name="_xlnm._FilterDatabase" localSheetId="4" hidden="1">'ผู้ถือหุ้น-เฉพาะกิจการ'!$A$1:$P$60</definedName>
    <definedName name="_xlnm._FilterDatabase" localSheetId="3" hidden="1">'ผู้ถือหุ้น-รวม'!$A$1:$Y$51</definedName>
    <definedName name="_xlnm._FilterDatabase" localSheetId="1" hidden="1">หนี้สิน!$A$1:$S$101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5">กระแสเงินสด!$A$1:$J$151</definedName>
    <definedName name="_xlnm.Print_Area" localSheetId="2">กำไรขาดทุน!$A$1:$J$105</definedName>
    <definedName name="_xlnm.Print_Area" localSheetId="4">'ผู้ถือหุ้น-เฉพาะกิจการ'!$A$1:$P$44</definedName>
    <definedName name="_xlnm.Print_Area" localSheetId="3">'ผู้ถือหุ้น-รวม'!$A$1:$Y$55</definedName>
    <definedName name="_xlnm.Print_Area" localSheetId="1">หนี้สิน!$A$1:$M$115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 localSheetId="4">#REF!</definedName>
    <definedName name="TextRefCopy1">#REF!</definedName>
    <definedName name="TextRefCopy101" localSheetId="4">#REF!</definedName>
    <definedName name="TextRefCopy101">#REF!</definedName>
    <definedName name="TextRefCopy102" localSheetId="4">#REF!</definedName>
    <definedName name="TextRefCopy102">#REF!</definedName>
    <definedName name="TextRefCopy103" localSheetId="4">#REF!</definedName>
    <definedName name="TextRefCopy103">#REF!</definedName>
    <definedName name="TextRefCopy104" localSheetId="4">#REF!</definedName>
    <definedName name="TextRefCopy104">#REF!</definedName>
    <definedName name="TextRefCopy105" localSheetId="4">#REF!</definedName>
    <definedName name="TextRefCopy105">#REF!</definedName>
    <definedName name="TextRefCopy106" localSheetId="4">#REF!</definedName>
    <definedName name="TextRefCopy106">#REF!</definedName>
    <definedName name="TextRefCopy107" localSheetId="4">#REF!</definedName>
    <definedName name="TextRefCopy107">#REF!</definedName>
    <definedName name="TextRefCopy108" localSheetId="4">#REF!</definedName>
    <definedName name="TextRefCopy108">#REF!</definedName>
    <definedName name="TextRefCopy109" localSheetId="4">#REF!</definedName>
    <definedName name="TextRefCopy109">#REF!</definedName>
    <definedName name="TextRefCopy11" localSheetId="4">#REF!</definedName>
    <definedName name="TextRefCopy11">#REF!</definedName>
    <definedName name="TextRefCopy110" localSheetId="4">#REF!</definedName>
    <definedName name="TextRefCopy110">#REF!</definedName>
    <definedName name="TextRefCopy111" localSheetId="4">#REF!</definedName>
    <definedName name="TextRefCopy111">#REF!</definedName>
    <definedName name="TextRefCopy112" localSheetId="4">#REF!</definedName>
    <definedName name="TextRefCopy112">#REF!</definedName>
    <definedName name="TextRefCopy114" localSheetId="4">#REF!</definedName>
    <definedName name="TextRefCopy114">#REF!</definedName>
    <definedName name="TextRefCopy116" localSheetId="4">#REF!</definedName>
    <definedName name="TextRefCopy116">#REF!</definedName>
    <definedName name="TextRefCopy117" localSheetId="4">#REF!</definedName>
    <definedName name="TextRefCopy117">#REF!</definedName>
    <definedName name="TextRefCopy118" localSheetId="4">#REF!</definedName>
    <definedName name="TextRefCopy118">#REF!</definedName>
    <definedName name="TextRefCopy124" localSheetId="4">#REF!</definedName>
    <definedName name="TextRefCopy124">#REF!</definedName>
    <definedName name="TextRefCopy126" localSheetId="4">'[1]Note to FS'!#REF!</definedName>
    <definedName name="TextRefCopy126">'[1]Note to FS'!#REF!</definedName>
    <definedName name="TextRefCopy129" localSheetId="4">#REF!</definedName>
    <definedName name="TextRefCopy129">#REF!</definedName>
    <definedName name="TextRefCopy13" localSheetId="4">#REF!</definedName>
    <definedName name="TextRefCopy13">#REF!</definedName>
    <definedName name="TextRefCopy14" localSheetId="4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8" localSheetId="4">#REF!</definedName>
    <definedName name="TextRefCopy18">#REF!</definedName>
    <definedName name="TextRefCopy19" localSheetId="4">#REF!</definedName>
    <definedName name="TextRefCopy19">#REF!</definedName>
    <definedName name="TextRefCopy20" localSheetId="4">#REF!</definedName>
    <definedName name="TextRefCopy20">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[2]PPE!#REF!</definedName>
    <definedName name="TextRefCopy26">[2]PPE!#REF!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29" localSheetId="4">#REF!</definedName>
    <definedName name="TextRefCopy29">#REF!</definedName>
    <definedName name="TextRefCopy30" localSheetId="4">#REF!</definedName>
    <definedName name="TextRefCopy30">#REF!</definedName>
    <definedName name="TextRefCopy31" localSheetId="4">#REF!</definedName>
    <definedName name="TextRefCopy31">#REF!</definedName>
    <definedName name="TextRefCopy32" localSheetId="4">#REF!</definedName>
    <definedName name="TextRefCopy32">#REF!</definedName>
    <definedName name="TextRefCopy33" localSheetId="4">#REF!</definedName>
    <definedName name="TextRefCopy33">#REF!</definedName>
    <definedName name="TextRefCopy34" localSheetId="4">#REF!</definedName>
    <definedName name="TextRefCopy34">#REF!</definedName>
    <definedName name="TextRefCopy35" localSheetId="4">#REF!</definedName>
    <definedName name="TextRefCopy35">#REF!</definedName>
    <definedName name="TextRefCopy36" localSheetId="4">#REF!</definedName>
    <definedName name="TextRefCopy36">#REF!</definedName>
    <definedName name="TextRefCopy37" localSheetId="4">#REF!</definedName>
    <definedName name="TextRefCopy37">#REF!</definedName>
    <definedName name="TextRefCopy38" localSheetId="4">#REF!</definedName>
    <definedName name="TextRefCopy38">#REF!</definedName>
    <definedName name="TextRefCopy39" localSheetId="4">#REF!</definedName>
    <definedName name="TextRefCopy39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1" localSheetId="4">#REF!</definedName>
    <definedName name="TextRefCopy41">#REF!</definedName>
    <definedName name="TextRefCopy42" localSheetId="4">#REF!</definedName>
    <definedName name="TextRefCopy42">#REF!</definedName>
    <definedName name="TextRefCopy43" localSheetId="4">#REF!</definedName>
    <definedName name="TextRefCopy43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6" localSheetId="4">#REF!</definedName>
    <definedName name="TextRefCopy46">#REF!</definedName>
    <definedName name="TextRefCopy47" localSheetId="4">#REF!</definedName>
    <definedName name="TextRefCopy47">#REF!</definedName>
    <definedName name="TextRefCopy48" localSheetId="4">#REF!</definedName>
    <definedName name="TextRefCopy48">#REF!</definedName>
    <definedName name="TextRefCopy49" localSheetId="4">#REF!</definedName>
    <definedName name="TextRefCopy49">#REF!</definedName>
    <definedName name="TextRefCopy50" localSheetId="4">#REF!</definedName>
    <definedName name="TextRefCopy50">#REF!</definedName>
    <definedName name="TextRefCopy51" localSheetId="4">#REF!</definedName>
    <definedName name="TextRefCopy51">#REF!</definedName>
    <definedName name="TextRefCopy52" localSheetId="4">#REF!</definedName>
    <definedName name="TextRefCopy52">#REF!</definedName>
    <definedName name="TextRefCopy53" localSheetId="4">#REF!</definedName>
    <definedName name="TextRefCopy53">#REF!</definedName>
    <definedName name="TextRefCopy54" localSheetId="4">#REF!</definedName>
    <definedName name="TextRefCopy54">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" localSheetId="4">#REF!</definedName>
    <definedName name="TextRefCopy6">#REF!</definedName>
    <definedName name="TextRefCopy60" localSheetId="4">#REF!</definedName>
    <definedName name="TextRefCopy60">#REF!</definedName>
    <definedName name="TextRefCopy61" localSheetId="4">[2]PPE!#REF!</definedName>
    <definedName name="TextRefCopy61">[2]PPE!#REF!</definedName>
    <definedName name="TextRefCopy62" localSheetId="4">#REF!</definedName>
    <definedName name="TextRefCopy62">#REF!</definedName>
    <definedName name="TextRefCopy63" localSheetId="4">#REF!</definedName>
    <definedName name="TextRefCopy63">#REF!</definedName>
    <definedName name="TextRefCopy64" localSheetId="4">#REF!</definedName>
    <definedName name="TextRefCopy64">#REF!</definedName>
    <definedName name="TextRefCopy65" localSheetId="4">#REF!</definedName>
    <definedName name="TextRefCopy65">#REF!</definedName>
    <definedName name="TextRefCopy66" localSheetId="4">#REF!</definedName>
    <definedName name="TextRefCopy66">#REF!</definedName>
    <definedName name="TextRefCopy67" localSheetId="4">#REF!</definedName>
    <definedName name="TextRefCopy67">#REF!</definedName>
    <definedName name="TextRefCopy68" localSheetId="4">#REF!</definedName>
    <definedName name="TextRefCopy68">#REF!</definedName>
    <definedName name="TextRefCopy69" localSheetId="4">#REF!</definedName>
    <definedName name="TextRefCopy69">#REF!</definedName>
    <definedName name="TextRefCopy70" localSheetId="4">#REF!</definedName>
    <definedName name="TextRefCopy70">#REF!</definedName>
    <definedName name="TextRefCopy71" localSheetId="4">#REF!</definedName>
    <definedName name="TextRefCopy71">#REF!</definedName>
    <definedName name="TextRefCopy72" localSheetId="4">#REF!</definedName>
    <definedName name="TextRefCopy72">#REF!</definedName>
    <definedName name="TextRefCopy73" localSheetId="4">#REF!</definedName>
    <definedName name="TextRefCopy73">#REF!</definedName>
    <definedName name="TextRefCopy74" localSheetId="4">#REF!</definedName>
    <definedName name="TextRefCopy74">#REF!</definedName>
    <definedName name="TextRefCopy75" localSheetId="4">#REF!</definedName>
    <definedName name="TextRefCopy75">#REF!</definedName>
    <definedName name="TextRefCopy76" localSheetId="4">#REF!</definedName>
    <definedName name="TextRefCopy76">#REF!</definedName>
    <definedName name="TextRefCopy77" localSheetId="4">#REF!</definedName>
    <definedName name="TextRefCopy77">#REF!</definedName>
    <definedName name="TextRefCopy78" localSheetId="4">#REF!</definedName>
    <definedName name="TextRefCopy78">#REF!</definedName>
    <definedName name="TextRefCopy79" localSheetId="4">#REF!</definedName>
    <definedName name="TextRefCopy79">#REF!</definedName>
    <definedName name="TextRefCopy8" localSheetId="4">#REF!</definedName>
    <definedName name="TextRefCopy8">#REF!</definedName>
    <definedName name="TextRefCopy80" localSheetId="4">#REF!</definedName>
    <definedName name="TextRefCopy80">#REF!</definedName>
    <definedName name="TextRefCopy81" localSheetId="4">#REF!</definedName>
    <definedName name="TextRefCopy81">#REF!</definedName>
    <definedName name="TextRefCopy82" localSheetId="4">#REF!</definedName>
    <definedName name="TextRefCopy82">#REF!</definedName>
    <definedName name="TextRefCopy83" localSheetId="4">#REF!</definedName>
    <definedName name="TextRefCopy83">#REF!</definedName>
    <definedName name="TextRefCopy84" localSheetId="4">#REF!</definedName>
    <definedName name="TextRefCopy84">#REF!</definedName>
    <definedName name="TextRefCopy85" localSheetId="4">#REF!</definedName>
    <definedName name="TextRefCopy85">#REF!</definedName>
    <definedName name="TextRefCopy86" localSheetId="4">#REF!</definedName>
    <definedName name="TextRefCopy86">#REF!</definedName>
    <definedName name="TextRefCopy87" localSheetId="4">#REF!</definedName>
    <definedName name="TextRefCopy87">#REF!</definedName>
    <definedName name="TextRefCopy88" localSheetId="4">#REF!</definedName>
    <definedName name="TextRefCopy88">#REF!</definedName>
    <definedName name="TextRefCopy9" localSheetId="4">#REF!</definedName>
    <definedName name="TextRefCopy9">#REF!</definedName>
    <definedName name="TextRefCopy91" localSheetId="4">#REF!</definedName>
    <definedName name="TextRefCopy91">#REF!</definedName>
    <definedName name="TextRefCopy93" localSheetId="4">#REF!</definedName>
    <definedName name="TextRefCopy93">#REF!</definedName>
    <definedName name="TextRefCopy94" localSheetId="4">#REF!</definedName>
    <definedName name="TextRefCopy94">#REF!</definedName>
    <definedName name="TextRefCopy97" localSheetId="4">#REF!</definedName>
    <definedName name="TextRefCopy97">#REF!</definedName>
    <definedName name="TextRefCopy98" localSheetId="4">#REF!</definedName>
    <definedName name="TextRefCopy98">#REF!</definedName>
    <definedName name="TextRefCopy99" localSheetId="4">#REF!</definedName>
    <definedName name="TextRefCopy99">#REF!</definedName>
    <definedName name="TextRefCopyRangeCount" hidden="1">129</definedName>
    <definedName name="ปก" hidden="1">#REF!</definedName>
  </definedNames>
  <calcPr calcId="162913" calcOnSave="0"/>
</workbook>
</file>

<file path=xl/calcChain.xml><?xml version="1.0" encoding="utf-8"?>
<calcChain xmlns="http://schemas.openxmlformats.org/spreadsheetml/2006/main">
  <c r="J127" i="13" l="1"/>
  <c r="H127" i="13"/>
  <c r="F127" i="13"/>
  <c r="D127" i="13"/>
  <c r="J129" i="13"/>
  <c r="H129" i="13"/>
  <c r="F129" i="13"/>
  <c r="D129" i="13"/>
  <c r="J82" i="13"/>
  <c r="H82" i="13"/>
  <c r="F82" i="13"/>
  <c r="D82" i="13"/>
  <c r="J63" i="3" l="1"/>
  <c r="J68" i="3" s="1"/>
  <c r="F62" i="3"/>
  <c r="F67" i="3" s="1"/>
  <c r="J31" i="13" l="1"/>
  <c r="J43" i="13" s="1"/>
  <c r="J47" i="13" s="1"/>
  <c r="J128" i="13" s="1"/>
  <c r="J130" i="13" s="1"/>
  <c r="H31" i="13"/>
  <c r="H43" i="13" s="1"/>
  <c r="H47" i="13" s="1"/>
  <c r="H128" i="13" s="1"/>
  <c r="H130" i="13" s="1"/>
  <c r="A4" i="13"/>
  <c r="A57" i="13" s="1"/>
  <c r="N39" i="18"/>
  <c r="J39" i="18"/>
  <c r="H39" i="18"/>
  <c r="F39" i="18"/>
  <c r="D39" i="18"/>
  <c r="N35" i="18"/>
  <c r="L35" i="18"/>
  <c r="J35" i="18"/>
  <c r="H35" i="18"/>
  <c r="F35" i="18"/>
  <c r="D35" i="18"/>
  <c r="P34" i="18"/>
  <c r="P33" i="18"/>
  <c r="P32" i="18"/>
  <c r="N29" i="18"/>
  <c r="L29" i="18"/>
  <c r="J29" i="18"/>
  <c r="H29" i="18"/>
  <c r="F29" i="18"/>
  <c r="D29" i="18"/>
  <c r="P28" i="18"/>
  <c r="P27" i="18"/>
  <c r="N24" i="18"/>
  <c r="P23" i="18"/>
  <c r="N19" i="18"/>
  <c r="L19" i="18"/>
  <c r="J19" i="18"/>
  <c r="H19" i="18"/>
  <c r="F19" i="18"/>
  <c r="D19" i="18"/>
  <c r="P18" i="18"/>
  <c r="P19" i="18" s="1"/>
  <c r="L15" i="18"/>
  <c r="J15" i="18"/>
  <c r="H15" i="18"/>
  <c r="F15" i="18"/>
  <c r="D15" i="18"/>
  <c r="P14" i="18"/>
  <c r="N13" i="18"/>
  <c r="P13" i="18" s="1"/>
  <c r="O50" i="15"/>
  <c r="M50" i="15"/>
  <c r="K50" i="15"/>
  <c r="I50" i="15"/>
  <c r="G50" i="15"/>
  <c r="E50" i="15"/>
  <c r="S49" i="15"/>
  <c r="U49" i="15" s="1"/>
  <c r="S48" i="15"/>
  <c r="U48" i="15" s="1"/>
  <c r="W45" i="15"/>
  <c r="S45" i="15"/>
  <c r="O45" i="15"/>
  <c r="M45" i="15"/>
  <c r="M51" i="15" s="1"/>
  <c r="K45" i="15"/>
  <c r="I45" i="15"/>
  <c r="G45" i="15"/>
  <c r="E45" i="15"/>
  <c r="Y44" i="15"/>
  <c r="U43" i="15"/>
  <c r="Y43" i="15" s="1"/>
  <c r="U42" i="15"/>
  <c r="Y42" i="15" s="1"/>
  <c r="U41" i="15"/>
  <c r="Y41" i="15" s="1"/>
  <c r="U40" i="15"/>
  <c r="U39" i="15"/>
  <c r="W36" i="15"/>
  <c r="S36" i="15"/>
  <c r="O36" i="15"/>
  <c r="G36" i="15"/>
  <c r="E35" i="15"/>
  <c r="E36" i="15" s="1"/>
  <c r="Y34" i="15"/>
  <c r="U33" i="15"/>
  <c r="U36" i="15" s="1"/>
  <c r="O30" i="15"/>
  <c r="M30" i="15"/>
  <c r="K30" i="15"/>
  <c r="I30" i="15"/>
  <c r="G30" i="15"/>
  <c r="E30" i="15"/>
  <c r="S29" i="15"/>
  <c r="S28" i="15"/>
  <c r="U28" i="15" s="1"/>
  <c r="W25" i="15"/>
  <c r="S25" i="15"/>
  <c r="O25" i="15"/>
  <c r="M25" i="15"/>
  <c r="K25" i="15"/>
  <c r="I25" i="15"/>
  <c r="G25" i="15"/>
  <c r="E25" i="15"/>
  <c r="Y24" i="15"/>
  <c r="U23" i="15"/>
  <c r="Y23" i="15" s="1"/>
  <c r="U22" i="15"/>
  <c r="Y22" i="15" s="1"/>
  <c r="U21" i="15"/>
  <c r="W18" i="15"/>
  <c r="S18" i="15"/>
  <c r="O18" i="15"/>
  <c r="G18" i="15"/>
  <c r="E17" i="15"/>
  <c r="K17" i="15" s="1"/>
  <c r="K18" i="15" s="1"/>
  <c r="Y16" i="15"/>
  <c r="U15" i="15"/>
  <c r="U18" i="15" s="1"/>
  <c r="H40" i="3"/>
  <c r="F40" i="3"/>
  <c r="D40" i="3"/>
  <c r="I30" i="3"/>
  <c r="J27" i="3"/>
  <c r="H27" i="3"/>
  <c r="F27" i="3"/>
  <c r="D27" i="3"/>
  <c r="J17" i="3"/>
  <c r="H17" i="3"/>
  <c r="F17" i="3"/>
  <c r="D17" i="3"/>
  <c r="M82" i="11"/>
  <c r="M92" i="11" s="1"/>
  <c r="M94" i="11" s="1"/>
  <c r="K82" i="11"/>
  <c r="K92" i="11" s="1"/>
  <c r="K94" i="11" s="1"/>
  <c r="I82" i="11"/>
  <c r="I92" i="11" s="1"/>
  <c r="I94" i="11" s="1"/>
  <c r="G82" i="11"/>
  <c r="G92" i="11" s="1"/>
  <c r="G94" i="11" s="1"/>
  <c r="E82" i="11"/>
  <c r="E92" i="11" s="1"/>
  <c r="E94" i="11" s="1"/>
  <c r="C82" i="11"/>
  <c r="C92" i="11" s="1"/>
  <c r="C94" i="11" s="1"/>
  <c r="M44" i="11"/>
  <c r="K44" i="11"/>
  <c r="I44" i="11"/>
  <c r="G44" i="11"/>
  <c r="E44" i="11"/>
  <c r="C44" i="11"/>
  <c r="M34" i="11"/>
  <c r="K34" i="11"/>
  <c r="I34" i="11"/>
  <c r="G34" i="11"/>
  <c r="E34" i="11"/>
  <c r="C34" i="11"/>
  <c r="M40" i="8"/>
  <c r="K40" i="8"/>
  <c r="I40" i="8"/>
  <c r="G40" i="8"/>
  <c r="E40" i="8"/>
  <c r="C40" i="8"/>
  <c r="M23" i="8"/>
  <c r="K23" i="8"/>
  <c r="I23" i="8"/>
  <c r="G23" i="8"/>
  <c r="E23" i="8"/>
  <c r="C23" i="8"/>
  <c r="M45" i="11" l="1"/>
  <c r="M95" i="11" s="1"/>
  <c r="H40" i="18"/>
  <c r="P29" i="18"/>
  <c r="N40" i="18"/>
  <c r="F25" i="18"/>
  <c r="K45" i="11"/>
  <c r="K95" i="11" s="1"/>
  <c r="D25" i="18"/>
  <c r="Y33" i="15"/>
  <c r="Y36" i="15" s="1"/>
  <c r="U45" i="15"/>
  <c r="K31" i="15"/>
  <c r="Y15" i="15"/>
  <c r="Y18" i="15" s="1"/>
  <c r="U25" i="15"/>
  <c r="I51" i="15"/>
  <c r="E51" i="15"/>
  <c r="O31" i="15"/>
  <c r="O51" i="15"/>
  <c r="E18" i="15"/>
  <c r="E31" i="15" s="1"/>
  <c r="G31" i="15"/>
  <c r="I45" i="11"/>
  <c r="I95" i="11" s="1"/>
  <c r="I41" i="8"/>
  <c r="C45" i="11"/>
  <c r="C95" i="11" s="1"/>
  <c r="G45" i="11"/>
  <c r="G95" i="11" s="1"/>
  <c r="E45" i="11"/>
  <c r="E95" i="11" s="1"/>
  <c r="K41" i="8"/>
  <c r="E41" i="8"/>
  <c r="G41" i="8"/>
  <c r="M41" i="8"/>
  <c r="H25" i="18"/>
  <c r="F40" i="18"/>
  <c r="D40" i="18"/>
  <c r="J25" i="18"/>
  <c r="P35" i="18"/>
  <c r="J40" i="18"/>
  <c r="P15" i="18"/>
  <c r="Y21" i="15"/>
  <c r="Y25" i="15" s="1"/>
  <c r="K35" i="15"/>
  <c r="K36" i="15" s="1"/>
  <c r="K51" i="15" s="1"/>
  <c r="Y39" i="15"/>
  <c r="Y45" i="15" s="1"/>
  <c r="J30" i="3"/>
  <c r="J32" i="3" s="1"/>
  <c r="J34" i="3" s="1"/>
  <c r="J46" i="3" s="1"/>
  <c r="J44" i="3" s="1"/>
  <c r="H152" i="13"/>
  <c r="C41" i="8"/>
  <c r="N15" i="18"/>
  <c r="N25" i="18" s="1"/>
  <c r="D30" i="3"/>
  <c r="D11" i="13" s="1"/>
  <c r="D31" i="13" s="1"/>
  <c r="D43" i="13" s="1"/>
  <c r="D47" i="13" s="1"/>
  <c r="D128" i="13" s="1"/>
  <c r="D130" i="13" s="1"/>
  <c r="H30" i="3"/>
  <c r="H32" i="3" s="1"/>
  <c r="H34" i="3" s="1"/>
  <c r="H46" i="3" s="1"/>
  <c r="H44" i="3" s="1"/>
  <c r="S30" i="15"/>
  <c r="S31" i="15" s="1"/>
  <c r="U50" i="15"/>
  <c r="L22" i="18"/>
  <c r="U29" i="15"/>
  <c r="U30" i="15" s="1"/>
  <c r="S50" i="15"/>
  <c r="S51" i="15" s="1"/>
  <c r="F30" i="3"/>
  <c r="F32" i="3" s="1"/>
  <c r="F34" i="3" s="1"/>
  <c r="F46" i="3" s="1"/>
  <c r="J152" i="13"/>
  <c r="A106" i="13"/>
  <c r="U51" i="15" l="1"/>
  <c r="U31" i="15"/>
  <c r="J41" i="3"/>
  <c r="J51" i="3" s="1"/>
  <c r="D32" i="3"/>
  <c r="D34" i="3" s="1"/>
  <c r="D46" i="3" s="1"/>
  <c r="D45" i="3" s="1"/>
  <c r="W48" i="15" s="1"/>
  <c r="D152" i="13"/>
  <c r="H41" i="3"/>
  <c r="H51" i="3" s="1"/>
  <c r="F11" i="13"/>
  <c r="F31" i="13" s="1"/>
  <c r="P22" i="18"/>
  <c r="P24" i="18" s="1"/>
  <c r="P25" i="18" s="1"/>
  <c r="Q25" i="18" s="1"/>
  <c r="L24" i="18"/>
  <c r="L25" i="18" s="1"/>
  <c r="F41" i="3"/>
  <c r="F45" i="3"/>
  <c r="W28" i="15" s="1"/>
  <c r="D41" i="3" l="1"/>
  <c r="D51" i="3" s="1"/>
  <c r="F43" i="13"/>
  <c r="F47" i="13" s="1"/>
  <c r="F128" i="13" s="1"/>
  <c r="F130" i="13" s="1"/>
  <c r="F152" i="13" s="1"/>
  <c r="H49" i="3"/>
  <c r="L38" i="18"/>
  <c r="L39" i="18" s="1"/>
  <c r="L40" i="18" s="1"/>
  <c r="F51" i="3"/>
  <c r="J49" i="3"/>
  <c r="Y28" i="15"/>
  <c r="Y48" i="15"/>
  <c r="P38" i="18" l="1"/>
  <c r="P39" i="18" s="1"/>
  <c r="P40" i="18" s="1"/>
  <c r="Q40" i="18" s="1"/>
  <c r="D50" i="3"/>
  <c r="W49" i="15" s="1"/>
  <c r="Y49" i="15" s="1"/>
  <c r="Y50" i="15" s="1"/>
  <c r="Y51" i="15" s="1"/>
  <c r="Z51" i="15" s="1"/>
  <c r="F50" i="3"/>
  <c r="W29" i="15" s="1"/>
  <c r="Y29" i="15" s="1"/>
  <c r="Y30" i="15" s="1"/>
  <c r="Y31" i="15" s="1"/>
  <c r="Z31" i="15" s="1"/>
  <c r="W30" i="15" l="1"/>
  <c r="W31" i="15" s="1"/>
  <c r="W50" i="15"/>
  <c r="W51" i="15" s="1"/>
  <c r="Z50" i="15"/>
  <c r="Z30" i="15"/>
</calcChain>
</file>

<file path=xl/sharedStrings.xml><?xml version="1.0" encoding="utf-8"?>
<sst xmlns="http://schemas.openxmlformats.org/spreadsheetml/2006/main" count="593" uniqueCount="284">
  <si>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</si>
  <si>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</si>
  <si>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</si>
  <si>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</si>
  <si>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</si>
  <si>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</si>
  <si>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</si>
  <si>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</si>
  <si>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</si>
  <si>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</si>
  <si>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</si>
  <si>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</si>
  <si>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รายได้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</si>
  <si>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</si>
  <si>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</si>
  <si>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</si>
  <si>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</si>
  <si>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หน่วย : บาท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</si>
  <si>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</si>
  <si>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</si>
  <si>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</si>
  <si>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</t>
  </si>
  <si>
    <t xml:space="preserve">สินทรัพย์ไม่หมุนเวียนอื่น </t>
  </si>
  <si>
    <t>รวมหนี้สิน</t>
  </si>
  <si>
    <t>หนี้สินไม่หมุนเวียน</t>
  </si>
  <si>
    <t>รายได้จากการขาย</t>
  </si>
  <si>
    <t>ต้นทุนขาย</t>
  </si>
  <si>
    <t>ตามกฎหมาย</t>
  </si>
  <si>
    <t>หมายเหตุ</t>
  </si>
  <si>
    <t>เงินลงทุนในบริษัทร่วม</t>
  </si>
  <si>
    <t>รวมหนี้สินไม่หมุนเวียน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</si>
  <si>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</si>
  <si>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</si>
  <si>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</si>
  <si>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ทุนสำรอง</t>
  </si>
  <si>
    <t>งบแสดงฐานะการเงิน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</si>
  <si>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</si>
  <si>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</si>
  <si>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</si>
  <si>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</si>
  <si>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หนี้สินและส่วนของผู้ถือหุ้น</t>
  </si>
  <si>
    <t>ลูกหนี้สัญญาซื้อขายเงินตราต่างประเทศล่วงหน้า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</si>
  <si>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</si>
  <si>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</si>
  <si>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</si>
  <si>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ที่ถึงกำหนดชำระภายใน 1 ปี</t>
  </si>
  <si>
    <t>กำไรจากอัตราแลกเปลี่ยนเงินตราต่างประเทศ - สุทธิ</t>
  </si>
  <si>
    <t>ดอกเบี้ยรับ</t>
  </si>
  <si>
    <t>ส่วนของเงินกู้ยืมระยะยาวจากสถาบันการเงิน</t>
  </si>
  <si>
    <t xml:space="preserve">งบกระแสเงินสด </t>
  </si>
  <si>
    <t>กระแสเงินสดจากกิจกรรมดำเนินงาน</t>
  </si>
  <si>
    <t>ปรับปรุงด้วย:</t>
  </si>
  <si>
    <t>ค่าเสื่อมราคา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</si>
  <si>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</si>
  <si>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</si>
  <si>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</si>
  <si>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</si>
  <si>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ภาษีเงินได้ค้างจ่าย</t>
  </si>
  <si>
    <t>ดอกเบี้ยจ่าย</t>
  </si>
  <si>
    <t>เงินสดจ่ายภาระผูกพันผลประโยชน์พนักงาน</t>
  </si>
  <si>
    <t>หนี้สินไม่หมุนเวียนอื่น</t>
  </si>
  <si>
    <t>เงินกู้ยืมระยะสั้นอื่น</t>
  </si>
  <si>
    <t>เงินสดจ่ายชำระเงินกู้ยืมระยะยาวจากสถาบันการเงิน</t>
  </si>
  <si>
    <t>เงินจ่ายล่วงหน้าสำหรับการซื้อสินทรัพย์ถาวร</t>
  </si>
  <si>
    <t>เงินกู้ยืมระยะสั้นจากบริษัทที่เกี่ยวข้องกัน</t>
  </si>
  <si>
    <t>เจ้าหนี้สัญญาซื้อขายเงินตราต่างประเทศล่วงหน้า</t>
  </si>
  <si>
    <t>ส่วนของหนี้สินตามสัญญาเช่าการเงิน</t>
  </si>
  <si>
    <t>หนี้สินตามสัญญาเช่าการเงิน</t>
  </si>
  <si>
    <t>เงินกู้ยืมระยะยาวอื่น</t>
  </si>
  <si>
    <t>เงินสดรับจากดอกเบี้ยรับ</t>
  </si>
  <si>
    <t>เงินให้กู้ยืมระยะยาวแก่บริษัทที่เกี่ยวข้องกัน</t>
  </si>
  <si>
    <t>เงินสดจ่ายค่าซื้อที่ดิน อาคารและอุปกรณ์</t>
  </si>
  <si>
    <t>เงินสดจ่ายค่าซื้อสินทรัพย์ไม่มีตัวตน</t>
  </si>
  <si>
    <t>เพื่อป้องกันความเสี่ยง</t>
  </si>
  <si>
    <t>เพื่อวัตถุประสงค์อื่น</t>
  </si>
  <si>
    <t>งบการเงินรวม</t>
  </si>
  <si>
    <t>ณ วันที่</t>
  </si>
  <si>
    <t>31 ธันวาคม</t>
  </si>
  <si>
    <t>งบการเงินเฉพาะกิจการ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</si>
  <si>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</si>
  <si>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</si>
  <si>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</si>
  <si>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เงินลงทุนในบริษัทย่อย</t>
  </si>
  <si>
    <t>ค่าความนิยม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</si>
  <si>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</si>
  <si>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</si>
  <si>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</si>
  <si>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บริษัทใหญ่</t>
  </si>
  <si>
    <t>สัดส่วนการถือหุ้น</t>
  </si>
  <si>
    <t>ในบริษัทย่อย</t>
  </si>
  <si>
    <t>-</t>
  </si>
  <si>
    <t>เงินให้กู้ยืมระยะสั้นแก่บริษัทที่เกี่ยวข้องกัน</t>
  </si>
  <si>
    <t>รวมส่วนของบริษัทใหญ่</t>
  </si>
  <si>
    <t>กำไร (ขาดทุน) สะสม</t>
  </si>
  <si>
    <t>รายได้จากการให้บริการ</t>
  </si>
  <si>
    <t>ต้นทุนการให้บริการ</t>
  </si>
  <si>
    <t>ส่วนของบริษัทใหญ่</t>
  </si>
  <si>
    <t>ส่วนได้เสียที่</t>
  </si>
  <si>
    <t>ไม่มีอำนาจควบคุม</t>
  </si>
  <si>
    <t>ส่วนของ</t>
  </si>
  <si>
    <t>การเปลี่ยนแปลง</t>
  </si>
  <si>
    <t>งบกำไรขาดทุนและกำไรขาดทุนเบ็ดเสร็จอื่น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</si>
  <si>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</si>
  <si>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</si>
  <si>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</si>
  <si>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</si>
  <si>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หนี้สินดำเนินงานเพิ่มขึ้น (ลดลง)</t>
  </si>
  <si>
    <t>ค่าเผื่อหนี้สงสัยจะสูญ (โอนกลับ)</t>
  </si>
  <si>
    <t>ค่าใช้จ่ายผลประโยชน์พนักงาน</t>
  </si>
  <si>
    <t>เงินสดจ่ายชำระหนี้สินตามสัญญาเช่าการเงิน</t>
  </si>
  <si>
    <t>ทุนที่ออกและชำระแล้ว</t>
  </si>
  <si>
    <t>จำนวนหุ้นสามัญถัวเฉลี่ยถ่วงน้ำหนัก (หุ้น)</t>
  </si>
  <si>
    <t>ยังไม่ได้</t>
  </si>
  <si>
    <t>จัดสรร</t>
  </si>
  <si>
    <t>ผู้ถือหุ้น</t>
  </si>
  <si>
    <t>และชำระแล้ว</t>
  </si>
  <si>
    <t>ส่วนแบ่งกำไรจากเงินลงทุนในบริษัทร่วม</t>
  </si>
  <si>
    <t>ส่วนเกินจากการเปลี่ยนแปลงสัดส่วน</t>
  </si>
  <si>
    <t>การถือหุ้นในบริษัทย่อย</t>
  </si>
  <si>
    <t>เงินสดรับ (จ่าย) จากการดำเนินงาน</t>
  </si>
  <si>
    <t>ส่วนเกินทุนอื่น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</si>
  <si>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</si>
  <si>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</si>
  <si>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ขาดทุนจากการตัดจำหน่ายอุปกรณ์</t>
  </si>
  <si>
    <t>หนี้สินภาษีเงินได้รอการตัดบัญชี</t>
  </si>
  <si>
    <t>ต้นทุนในการจัดจำหน่าย</t>
  </si>
  <si>
    <t>กำไร (ขาดทุน) ก่อนค่าใช้จ่ายภาษีเงินได้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</si>
  <si>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</si>
  <si>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</si>
  <si>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</si>
  <si>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สินทรัพย์ไม่มีตัวตนอื่น</t>
  </si>
  <si>
    <t>เงินกู้ยืมระยะสั้นจากบุคคลที่เกี่ยวข้องกัน</t>
  </si>
  <si>
    <t>เงินสดจ่ายชำระเงินกู้ยืมระยะสั้นอื่น</t>
  </si>
  <si>
    <t>กำไร (ขาดทุน) ต่อหุ้นขั้นพื้นฐาน</t>
  </si>
  <si>
    <t>ส่วนของเงินกู้ยืมระยะยาวอื่น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</si>
  <si>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</si>
  <si>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</si>
  <si>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กำไรจากอัตราแลกเปลี่ยนเงินตราต่างประเทศที่ยังไม่เกิดขึ้น</t>
  </si>
  <si>
    <t>เงินสดสุทธิได้มาจาก (ใช้ไปใน) กิจกรรมลงทุน</t>
  </si>
  <si>
    <t>เงินฝากสถาบันการเงินที่ติดภาระค้ำประกัน</t>
  </si>
  <si>
    <t>ส่วนเกินจาก</t>
  </si>
  <si>
    <t>ทุนที่ออก</t>
  </si>
  <si>
    <t>รายการกับผู้ถือหุ้นที่บันทึกตรงเข้าส่วนของผู้ถือหุ้น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</si>
  <si>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</si>
  <si>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การเปลี่ยนแปลงส่วนได้เสียของบริษัทย่อย</t>
  </si>
  <si>
    <t>เงินปันผลรับจากบริษัทร่วม</t>
  </si>
  <si>
    <t>เงินสดจ่ายซื้อเงินลงทุนในบริษัทย่อย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</si>
  <si>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</si>
  <si>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เงินสดรับจากเงินกู้ยืมระยะยาวอื่น</t>
  </si>
  <si>
    <t>เงินสดสุทธิได้มาจาก (ใช้ไปใน) กิจกรรมจัดหาเงิน</t>
  </si>
  <si>
    <t>บริษัท สตาร์ค คอร์เปอเรชั่น จำกัด (มหาชน) และบริษัทย่อย</t>
  </si>
  <si>
    <t>1 มกราคม</t>
  </si>
  <si>
    <t>“ปรับปรุงใหม่”</t>
  </si>
  <si>
    <t>สินทรัพย์ภาษีเงินได้ของงวดปัจจุบัน</t>
  </si>
  <si>
    <t>เงินลงทุนระยะยาว</t>
  </si>
  <si>
    <t>อสังหาริมทรัพย์เพื่อการลงทุน</t>
  </si>
  <si>
    <t>ค่าลิขสิทธิ์</t>
  </si>
  <si>
    <t>สิทธิการเช่า</t>
  </si>
  <si>
    <t>สินทรัพย์ภาษีเงินได้รอการตัดบัญชี</t>
  </si>
  <si>
    <t>เงินเบิกเกินบัญชีและเงินกู้ยืมระยะสั้น</t>
  </si>
  <si>
    <t>จากสถาบันการเงิน</t>
  </si>
  <si>
    <t>หุ้นสามัญ 323,211,005 หุ้น  มูลค่าหุ้นละ 1 บาท</t>
  </si>
  <si>
    <t>หุ้นสามัญ 323,174,844 หุ้น  มูลค่าหุ้นละ 1 บาท</t>
  </si>
  <si>
    <t>หุ้นสามัญ 403,968,555 หุ้น  มูลค่าหุ้นละ 1 บาท</t>
  </si>
  <si>
    <t>ส่วนเกินมูลค่าหุ้นสามัญ</t>
  </si>
  <si>
    <t>จัดสรรแล้ว - ทุนสำรองตามกฎหมาย</t>
  </si>
  <si>
    <t>องค์ประกอบอื่นของส่วนของผู้ถือหุ้น</t>
  </si>
  <si>
    <t>กำไร (ขาดทุน) ต่อหุ้นปรับลด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</si>
  <si>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</si>
  <si>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ส่วนเกิน</t>
  </si>
  <si>
    <t>องค์ประกอบอื่น</t>
  </si>
  <si>
    <t>ที่ออกและ</t>
  </si>
  <si>
    <t>มูลค่าหุ้นสามัญ</t>
  </si>
  <si>
    <t>ของส่วนของ</t>
  </si>
  <si>
    <t>ชำระแล้ว</t>
  </si>
  <si>
    <t>ยอดคงเหลือต้นปี ณ วันที่ 1 มกราคม 2561 - ตามที่รายงานไว้เดิม</t>
  </si>
  <si>
    <t>ผลกระทบจากการแก้ไขข้อผิดพลาด</t>
  </si>
  <si>
    <t>ยอดคงเหลือต้นปี ณ วันที่ 1 มกราคม 2562 - ตามที่รายงานไว้เดิม</t>
  </si>
  <si>
    <t>ยอดคงเหลือต้นปี ณ วันที่ 1 มกราคม 2562 - ตามที่ปรับปรุงใหม่</t>
  </si>
  <si>
    <t>ส่วนปรับปรุงทุนจากการซื้อธุรกิจแบบย้อนกลับ</t>
  </si>
  <si>
    <t>เงินสดรับจากเงินให้กู้ยืมระยะสั้นแก่บริษัทที่เกี่ยวข้องกัน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</si>
  <si>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</si>
  <si>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</si>
  <si>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ส่วนเกินมูลค่า</t>
  </si>
  <si>
    <t>หุ้นสามัญ</t>
  </si>
  <si>
    <t xml:space="preserve">ค่าใช้จ่ายการซื้อสถานะของบริษัทจดทะเบียน </t>
  </si>
  <si>
    <t>ส่วนต่ำมูลค่า</t>
  </si>
  <si>
    <t>ส่วนปรับปรุง</t>
  </si>
  <si>
    <t>ทุนจากการซื้อ</t>
  </si>
  <si>
    <t>ธุรกิจแบบย้อนกลับ</t>
  </si>
  <si>
    <t>การเพิ่มทุน</t>
  </si>
  <si>
    <t>ส่วนต่ำ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</si>
  <si>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</si>
  <si>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</si>
  <si>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เงินสดรับจากเงินให้กู้ยืมระยะยาวแก่บริษัทที่เกี่ยวข้องกัน</t>
  </si>
  <si>
    <t>เงินสดรับจากการขายที่ดินอาคารและอุปกรณ์</t>
  </si>
  <si>
    <t>เงินสดจ่ายเงินให้กู้ยืมระยะยาวแก่บริษัทอื่น</t>
  </si>
  <si>
    <t>เงินสดจ่ายซื้อค่าลิขสิทธิ์</t>
  </si>
  <si>
    <t>เงินสดจ่ายดอกเบี้ย</t>
  </si>
  <si>
    <t>เงินฝากธนาคารที่ติดภาระค้ำประกันเงินกู้ยืมระยะสั้นและระยะยาว</t>
  </si>
  <si>
    <t>เงินสดรับ (จ่าย) เงินเบิกเกินบัญชีและเงินกู้ยืมระยะสั้น</t>
  </si>
  <si>
    <t>จากสถาบันการเงิน - สุทธิ</t>
  </si>
  <si>
    <t>เงินสดจ่ายชำระเงินกู้ยืมระยะยาวอื่น</t>
  </si>
  <si>
    <t>เงินสดรับจากเงินกู้ยืมระยะสั้นอื่น</t>
  </si>
  <si>
    <t>เงินสดรับจากการขายสิทธิการเช่า</t>
  </si>
  <si>
    <t xml:space="preserve">ค่าใช้จ่ายภาษีเงินได้ </t>
  </si>
  <si>
    <t>การจำหน่ายเงินลงทุนในบริษัทย่อย</t>
  </si>
  <si>
    <t>การเพิ่มทุนสำหรับการรับโอนกิจการ</t>
  </si>
  <si>
    <t>เงินสดรับจากการขายเงินลงทุนระยะยาว</t>
  </si>
  <si>
    <t>เงินสดรับจากการรวมธุรกิจแบบย้อนกลับ</t>
  </si>
  <si>
    <t>เงินสดรับจากการเพิ่มทุน</t>
  </si>
  <si>
    <t>เงินสดรับจากการรับโอนธุรกิจ</t>
  </si>
  <si>
    <t>ประมาณการหนี้สินสำหรับผลประโยชน์พนักงาน</t>
  </si>
  <si>
    <t>ค่าลิขสิทธิ์ตัดจำหน่าย</t>
  </si>
  <si>
    <t>ค่าสิทธิการเช่าตัดจำหน่าย</t>
  </si>
  <si>
    <t>ค่าตัดจำหน่ายสินทรัพย์ไม่มีตัวตน</t>
  </si>
  <si>
    <t>1.3.1</t>
  </si>
  <si>
    <t>(เดิมชื่อบริษัท สยามอินเตอร์มัลติมีเดีย จำกัด (มหาชน))</t>
  </si>
  <si>
    <t>ประมาณการค่าเผื่อการลดหนี้จากการรับคืนหนังสือ (โอนกลับ)</t>
  </si>
  <si>
    <t>ประมาณการต้นทุนหนังสือรับคืน (โอนกลับ)</t>
  </si>
  <si>
    <t>กำไรเบ็ดเสร็จอื่น</t>
  </si>
  <si>
    <t xml:space="preserve">เงินสดและรายการเทียบเท่าเงินสดเพิ่มขึ้นสุทธิ </t>
  </si>
  <si>
    <t>ส่วนต่ำมูลค่าหุ้นสามัญ</t>
  </si>
  <si>
    <t>ณ วันที่ 31 ธันวาคม 2562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</si>
  <si>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</si>
  <si>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2562</t>
  </si>
  <si>
    <t>กำไร (ขาดทุน) สำหรับปีจากการดำเนินงานต่อเนื่อง</t>
  </si>
  <si>
    <t>ขาดทุนสำหรับปีจากการดำเนินงานที่ยกเลิก</t>
  </si>
  <si>
    <t>กำไร (ขาดทุน) สุทธิสำหรับปี</t>
  </si>
  <si>
    <t>ผล (ขาดทุน) กำไรจากการประมาณการตามหลักคณิตศาสตร์ประกันภัย</t>
  </si>
  <si>
    <t>ภาษีเงินได้ของรายการที่อาจจะถูกจัดประเภทใหม่ไว้ในกำไรหรือขาดทุนในภายหลัง</t>
  </si>
  <si>
    <t>รายการที่อาจจะถูกจัดประเภทใหม่ไว้ในกำไรหรือขาดทุนในภายหลัง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</si>
  <si>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</si>
  <si>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</si>
  <si>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เงินปันผลจ่ายของบริษัทย่อย</t>
  </si>
  <si>
    <t>ยอดคงเหลือต้นปี ณ วันที่ 1 มกราคม 2561 - ตามที่ปรับปรุงใหม่</t>
  </si>
  <si>
    <t>กำไรขาดทุนและกำไรขาดทุนเบ็ดเสร็จอื่นสำหรับปี</t>
  </si>
  <si>
    <t>กำไรสำหรับปี</t>
  </si>
  <si>
    <t>รวมกำไรขาดทุนเบ็ดเสร็จรวมสำหรับปี</t>
  </si>
  <si>
    <t>ยอดคงเหลือปลายปี ณ วันที่ 31 ธันวาคม 2561</t>
  </si>
  <si>
    <t>ยอดคงเหลือปลายปี ณ วันที่ 31 ธันวาคม 2562</t>
  </si>
  <si>
    <t>ขาดทุนสำหรับปี</t>
  </si>
  <si>
    <t>รวมกำไร (ขาดทุน) เบ็ดเสร็จรวมสำหรับปี</t>
  </si>
  <si>
    <t>รวมขาดทุนเบ็ดเสร็จรวมสำหรับปี</t>
  </si>
  <si>
    <t>เงินสดและรายการเทียบเท่าเงินสด ณ วันที่ 31 ธันวาคม</t>
  </si>
  <si>
    <t>ขาดทุนจากสินค้าเคลื่อนไหวช้า (โอนกลับ)</t>
  </si>
  <si>
    <t>เงินสดจ่ายเงินให้กู้ยืมระยะยาวแก่บริษัทที่เกี่ยวข้องกัน</t>
  </si>
  <si>
    <t>เงินสดรับจากการเพิ่มทุนจากบริษัทย่อย</t>
  </si>
  <si>
    <t>เงินปันผลจ่ายให้แก่ส่วนที่เป็นของส่วนได้เสียที่ไม่มีอำนาจควบคุม</t>
  </si>
  <si>
    <t>2.3.4</t>
  </si>
  <si>
    <t>2.4.1</t>
  </si>
  <si>
    <t>การรวมกิจการ</t>
  </si>
  <si>
    <t>ภายใต้การควบคุม</t>
  </si>
  <si>
    <t>เดียวกัน</t>
  </si>
  <si>
    <t>เงินกู้ยืมระยะยาวจากบริษัทที่เกี่ยวข้องกัน</t>
  </si>
  <si>
    <t>หุ้นสามัญ 23,812,809,911 หุ้น  มูลค่าหุ้นละ 0.59 บาท</t>
  </si>
  <si>
    <t>เงินสดรับจากเงินกู้ยืมระยะยาวจากบริษัทที่เกี่ยวข้องกัน</t>
  </si>
  <si>
    <t>เงินสดรับจากเงินกู้ยืมระยะสั้นจากบุคคลที่เกี่ยวข้องกัน</t>
  </si>
  <si>
    <t>เงินสดจ่ายชำระเงินกู้ยืมระยะสั้นจากบริษัทที่เกี่ยวข้องกัน</t>
  </si>
  <si>
    <t>เงินสดจ่ายชำระเงินกู้ยืมระยะสั้นจากบุคคลที่เกี่ยวข้องกัน</t>
  </si>
  <si>
    <t>ต้นทุนการให้บริการรอรับรู้</t>
  </si>
  <si>
    <t>เจ้าหนี้สัญญาแลกเปลี่ยนอัตราดอกเบี้ย</t>
  </si>
  <si>
    <t>รายได้ค่าเช่า</t>
  </si>
  <si>
    <t>ต้นทุนการให้เช่า</t>
  </si>
  <si>
    <t>การปรับปรุงส่วนทุนจากการรวมธุรกิจภายใต้การควบคุมเดียวกัน</t>
  </si>
  <si>
    <t>การซื้อเงินลงทุนในบริษัทย่อย</t>
  </si>
  <si>
    <t>กำไรขาดทุนเบ็ดเสร็จสำหรับปี</t>
  </si>
  <si>
    <t>ส่วนปรับปรุงทุนจากการรวมธุรกิจภายใต้การควบคุมเดียวกัน</t>
  </si>
  <si>
    <t>ส่วนต่ำจากการรวมกิจการภายใต้การควบคุมเดียวกัน</t>
  </si>
  <si>
    <t>28, 33</t>
  </si>
  <si>
    <t>การปรับปรุงส่วนทุนจากการซื้อธุรกิจแบบย้อนกลับ</t>
  </si>
  <si>
    <t>ส่วนต่ำจาก</t>
  </si>
  <si>
    <t>เงินสดจ่ายค่าซื้ออสังหาริมทรัพย์เพื่อการลงทุน</t>
  </si>
  <si>
    <t>ต้นทุนการให้บริการรอการรับรู้</t>
  </si>
  <si>
    <t>เงินสดจ่ายเงินให้กู้ยืมระยะสั้นแก่บริษัทที่เกี่ยวข้องกัน</t>
  </si>
  <si>
    <t>กำไรจากสัญญาแลกเปลี่ยนอัตราดอกเบี้ยเพื่อป้องกันความเสี่ยงที่ยังไม่เกิดขึ้น</t>
  </si>
  <si>
    <t>เงินสดจ่ายซื้อสำหรับการรวมธุรกิจภายใต้การควบคุมเดียวกัน</t>
  </si>
  <si>
    <t>14, 15</t>
  </si>
  <si>
    <t>เงินฝากธนาคารที่ให้เป็นหลักประกันหนังสือค้ำประกันเพิ่มขึ้น (ลดลง)</t>
  </si>
  <si>
    <t>ขาดทุน (กำไร) จากการจำหน่ายที่ดิน อาคาร และอุปกรณ์</t>
  </si>
  <si>
    <r>
      <t xml:space="preserve">กระแสเงินสดจากกิจกรรมจัดหาเงิน </t>
    </r>
    <r>
      <rPr>
        <sz val="14"/>
        <rFont val="Angsana New"/>
        <family val="1"/>
      </rPr>
      <t>(ต่อ)</t>
    </r>
  </si>
  <si>
    <t>หุ้นสามัญ 24,292,809,911 หุ้น  มูลค่าหุ้นละ 0.59 บาท</t>
  </si>
  <si>
    <t>ปรับลดมูลค่าหุ้น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</si>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</sst>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??_);_(@_)"/>
    <numFmt numFmtId="191" formatCode="\-"/>
    <numFmt numFmtId="192" formatCode="_ * #,##0.00_ ;_ * \-#,##0.00_ ;_ * &quot;-&quot;??_ ;_ @_ "/>
    <numFmt numFmtId="193" formatCode="0%_);\(0%\)"/>
    <numFmt numFmtId="194" formatCode="* #,##0_);* \(#,##0\);&quot;-&quot;??_);@"/>
    <numFmt numFmtId="195" formatCode="* \(#,##0\);* #,##0_);&quot;-&quot;??_);@"/>
    <numFmt numFmtId="196" formatCode="_(* #,##0_);_(* \(#,##0\);_(* &quot;-&quot;??_);_(@_)"/>
    <numFmt numFmtId="197" formatCode="_-[$€-2]* #,##0.00_-;\-[$€-2]* #,##0.00_-;_-[$€-2]* &quot;-&quot;??_-"/>
    <numFmt numFmtId="198" formatCode="#,##0.0000"/>
    <numFmt numFmtId="199" formatCode="#,##0.0000_);\(#,##0.0000\)"/>
  </numFmts>
  <fonts count="43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6"/>
      <color theme="1"/>
      <name val="Angsana New"/>
      <family val="1"/>
    </font>
    <font>
      <b/>
      <sz val="14"/>
      <color rgb="FF0070C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b/>
      <sz val="18"/>
      <name val="Angsana New"/>
      <family val="1"/>
    </font>
    <font>
      <sz val="16"/>
      <color rgb="FF00B050"/>
      <name val="Angsana New"/>
      <family val="1"/>
    </font>
    <font>
      <b/>
      <sz val="10"/>
      <name val="Times New Roman"/>
      <family val="1"/>
    </font>
    <font>
      <b/>
      <sz val="14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0" fillId="0" borderId="0"/>
    <xf numFmtId="0" fontId="11" fillId="0" borderId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4" fillId="6" borderId="0" applyNumberFormat="0" applyBorder="0" applyAlignment="0" applyProtection="0"/>
    <xf numFmtId="0" fontId="25" fillId="16" borderId="5" applyNumberFormat="0" applyAlignment="0" applyProtection="0"/>
    <xf numFmtId="0" fontId="15" fillId="17" borderId="6" applyNumberFormat="0" applyAlignment="0" applyProtection="0"/>
    <xf numFmtId="188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2" fillId="0" borderId="0" applyFill="0" applyBorder="0" applyProtection="0"/>
    <xf numFmtId="194" fontId="22" fillId="0" borderId="0" applyFill="0" applyBorder="0" applyProtection="0"/>
    <xf numFmtId="194" fontId="22" fillId="0" borderId="3" applyFill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14" fontId="23" fillId="18" borderId="7">
      <alignment horizontal="center" vertical="center" wrapText="1"/>
    </xf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8" fillId="9" borderId="5" applyNumberFormat="0" applyAlignment="0" applyProtection="0"/>
    <xf numFmtId="0" fontId="21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37" fontId="10" fillId="0" borderId="0"/>
    <xf numFmtId="0" fontId="10" fillId="5" borderId="12" applyNumberFormat="0" applyFont="0" applyAlignment="0" applyProtection="0"/>
    <xf numFmtId="0" fontId="19" fillId="16" borderId="13" applyNumberFormat="0" applyAlignment="0" applyProtection="0"/>
    <xf numFmtId="193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 applyFill="0" applyBorder="0" applyProtection="0">
      <alignment horizontal="left" vertical="top"/>
    </xf>
    <xf numFmtId="0" fontId="3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197" fontId="1" fillId="0" borderId="0"/>
    <xf numFmtId="192" fontId="22" fillId="0" borderId="0" applyFont="0" applyFill="0" applyBorder="0" applyAlignment="0" applyProtection="0"/>
  </cellStyleXfs>
  <cellXfs count="267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189" fontId="9" fillId="0" borderId="0" xfId="1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 wrapText="1"/>
    </xf>
    <xf numFmtId="187" fontId="2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/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5"/>
    </xf>
    <xf numFmtId="43" fontId="31" fillId="0" borderId="0" xfId="1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187" fontId="4" fillId="0" borderId="0" xfId="0" applyNumberFormat="1" applyFont="1" applyFill="1" applyBorder="1" applyAlignment="1">
      <alignment horizontal="center" vertical="center" wrapText="1"/>
    </xf>
    <xf numFmtId="187" fontId="5" fillId="0" borderId="0" xfId="0" applyNumberFormat="1" applyFont="1" applyFill="1" applyBorder="1" applyAlignment="1">
      <alignment vertical="center" wrapText="1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 wrapText="1"/>
    </xf>
    <xf numFmtId="187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43" fontId="5" fillId="0" borderId="0" xfId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2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 wrapText="1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left" vertical="center" indent="2"/>
    </xf>
    <xf numFmtId="190" fontId="5" fillId="0" borderId="0" xfId="1" applyNumberFormat="1" applyFont="1" applyFill="1" applyAlignment="1">
      <alignment horizontal="left" vertical="center"/>
    </xf>
    <xf numFmtId="190" fontId="5" fillId="0" borderId="0" xfId="1" applyNumberFormat="1" applyFont="1" applyFill="1" applyBorder="1" applyAlignment="1">
      <alignment horizontal="left" vertical="center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center" vertical="center"/>
    </xf>
    <xf numFmtId="189" fontId="31" fillId="0" borderId="0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7" fontId="31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15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87" fontId="5" fillId="0" borderId="2" xfId="1" applyNumberFormat="1" applyFont="1" applyFill="1" applyBorder="1" applyAlignment="1">
      <alignment vertical="center"/>
    </xf>
    <xf numFmtId="196" fontId="31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6" fontId="5" fillId="0" borderId="0" xfId="1" applyNumberFormat="1" applyFont="1" applyFill="1" applyAlignment="1">
      <alignment horizontal="right" vertical="center"/>
    </xf>
    <xf numFmtId="196" fontId="31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left" vertical="center"/>
    </xf>
    <xf numFmtId="187" fontId="33" fillId="0" borderId="0" xfId="1" applyNumberFormat="1" applyFont="1" applyFill="1" applyBorder="1" applyAlignment="1">
      <alignment horizontal="center"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4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87" fontId="35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89" fontId="5" fillId="0" borderId="2" xfId="1" applyNumberFormat="1" applyFont="1" applyFill="1" applyBorder="1" applyAlignment="1">
      <alignment horizontal="right" vertical="center"/>
    </xf>
    <xf numFmtId="189" fontId="5" fillId="0" borderId="3" xfId="1" applyNumberFormat="1" applyFont="1" applyFill="1" applyBorder="1" applyAlignment="1">
      <alignment horizontal="right" vertical="center"/>
    </xf>
    <xf numFmtId="196" fontId="5" fillId="0" borderId="2" xfId="1" applyNumberFormat="1" applyFont="1" applyFill="1" applyBorder="1" applyAlignment="1">
      <alignment vertical="center"/>
    </xf>
    <xf numFmtId="196" fontId="5" fillId="0" borderId="0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horizontal="left" vertical="center"/>
    </xf>
    <xf numFmtId="187" fontId="31" fillId="0" borderId="0" xfId="1" applyNumberFormat="1" applyFont="1" applyFill="1" applyBorder="1" applyAlignment="1">
      <alignment vertical="center"/>
    </xf>
    <xf numFmtId="187" fontId="31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1"/>
    </xf>
    <xf numFmtId="0" fontId="6" fillId="0" borderId="0" xfId="69" applyFont="1" applyFill="1" applyAlignment="1">
      <alignment vertical="center"/>
    </xf>
    <xf numFmtId="0" fontId="2" fillId="0" borderId="0" xfId="69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8" fillId="0" borderId="0" xfId="69" applyFont="1" applyFill="1" applyBorder="1" applyAlignment="1">
      <alignment vertical="center"/>
    </xf>
    <xf numFmtId="0" fontId="5" fillId="0" borderId="0" xfId="69" applyFont="1" applyFill="1" applyAlignment="1">
      <alignment vertical="center"/>
    </xf>
    <xf numFmtId="190" fontId="5" fillId="0" borderId="15" xfId="1" applyNumberFormat="1" applyFont="1" applyFill="1" applyBorder="1" applyAlignment="1">
      <alignment vertical="center"/>
    </xf>
    <xf numFmtId="0" fontId="38" fillId="0" borderId="0" xfId="69" applyFont="1" applyFill="1" applyBorder="1" applyAlignment="1">
      <alignment horizontal="center" vertical="center"/>
    </xf>
    <xf numFmtId="188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/>
    </xf>
    <xf numFmtId="190" fontId="5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vertical="center"/>
    </xf>
    <xf numFmtId="197" fontId="7" fillId="0" borderId="0" xfId="70" applyFont="1" applyFill="1" applyAlignment="1"/>
    <xf numFmtId="197" fontId="4" fillId="0" borderId="0" xfId="70" applyFont="1" applyFill="1" applyAlignment="1">
      <alignment horizontal="center"/>
    </xf>
    <xf numFmtId="187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187" fontId="32" fillId="0" borderId="0" xfId="0" applyNumberFormat="1" applyFont="1" applyFill="1" applyBorder="1" applyAlignment="1">
      <alignment horizontal="center" vertical="center"/>
    </xf>
    <xf numFmtId="187" fontId="4" fillId="0" borderId="0" xfId="67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left" vertical="center"/>
    </xf>
    <xf numFmtId="187" fontId="4" fillId="0" borderId="0" xfId="0" applyNumberFormat="1" applyFont="1" applyFill="1" applyBorder="1" applyAlignment="1">
      <alignment horizontal="center" vertical="center"/>
    </xf>
    <xf numFmtId="191" fontId="5" fillId="0" borderId="2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vertical="center"/>
    </xf>
    <xf numFmtId="191" fontId="5" fillId="0" borderId="0" xfId="0" applyNumberFormat="1" applyFont="1" applyFill="1" applyBorder="1" applyAlignment="1">
      <alignment horizontal="center" vertical="center"/>
    </xf>
    <xf numFmtId="0" fontId="37" fillId="0" borderId="0" xfId="69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69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vertical="center"/>
    </xf>
    <xf numFmtId="189" fontId="31" fillId="0" borderId="0" xfId="1" applyNumberFormat="1" applyFont="1" applyFill="1" applyAlignment="1">
      <alignment vertical="center"/>
    </xf>
    <xf numFmtId="0" fontId="7" fillId="0" borderId="0" xfId="66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90" fontId="5" fillId="0" borderId="1" xfId="1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vertical="center"/>
    </xf>
    <xf numFmtId="0" fontId="39" fillId="0" borderId="0" xfId="69" applyFont="1" applyFill="1" applyAlignment="1">
      <alignment vertical="center"/>
    </xf>
    <xf numFmtId="0" fontId="39" fillId="0" borderId="0" xfId="69" applyFont="1" applyFill="1" applyBorder="1" applyAlignment="1">
      <alignment horizontal="right" vertical="center"/>
    </xf>
    <xf numFmtId="0" fontId="6" fillId="0" borderId="0" xfId="69" applyFont="1" applyFill="1" applyBorder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6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vertical="center"/>
    </xf>
    <xf numFmtId="0" fontId="2" fillId="0" borderId="0" xfId="66" applyFont="1" applyFill="1" applyBorder="1" applyAlignment="1">
      <alignment horizontal="center" vertical="center"/>
    </xf>
    <xf numFmtId="0" fontId="7" fillId="0" borderId="0" xfId="69" applyFont="1" applyFill="1" applyAlignment="1">
      <alignment vertical="center"/>
    </xf>
    <xf numFmtId="0" fontId="2" fillId="0" borderId="1" xfId="69" applyFont="1" applyFill="1" applyBorder="1" applyAlignment="1">
      <alignment vertical="center"/>
    </xf>
    <xf numFmtId="0" fontId="2" fillId="0" borderId="0" xfId="69" applyFont="1" applyFill="1" applyBorder="1" applyAlignment="1">
      <alignment vertical="center"/>
    </xf>
    <xf numFmtId="0" fontId="7" fillId="0" borderId="1" xfId="69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7" fontId="2" fillId="0" borderId="0" xfId="69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0" fontId="2" fillId="0" borderId="0" xfId="69" applyFont="1" applyFill="1" applyAlignment="1">
      <alignment horizontal="left" vertical="center" indent="1"/>
    </xf>
    <xf numFmtId="0" fontId="2" fillId="0" borderId="0" xfId="69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 vertical="center"/>
    </xf>
    <xf numFmtId="187" fontId="2" fillId="0" borderId="1" xfId="69" applyNumberFormat="1" applyFont="1" applyFill="1" applyBorder="1" applyAlignment="1">
      <alignment vertical="center"/>
    </xf>
    <xf numFmtId="190" fontId="2" fillId="0" borderId="1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96" fontId="2" fillId="0" borderId="0" xfId="69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6" fontId="2" fillId="0" borderId="3" xfId="1" applyNumberFormat="1" applyFont="1" applyFill="1" applyBorder="1" applyAlignment="1">
      <alignment horizontal="center" vertical="center"/>
    </xf>
    <xf numFmtId="196" fontId="2" fillId="0" borderId="0" xfId="1" applyNumberFormat="1" applyFont="1" applyFill="1" applyBorder="1" applyAlignment="1">
      <alignment horizontal="center" vertical="center"/>
    </xf>
    <xf numFmtId="189" fontId="2" fillId="0" borderId="0" xfId="69" applyNumberFormat="1" applyFont="1" applyFill="1" applyBorder="1" applyAlignment="1">
      <alignment vertical="center"/>
    </xf>
    <xf numFmtId="191" fontId="2" fillId="0" borderId="1" xfId="1" applyNumberFormat="1" applyFont="1" applyFill="1" applyBorder="1" applyAlignment="1">
      <alignment horizontal="center" vertical="center"/>
    </xf>
    <xf numFmtId="196" fontId="2" fillId="0" borderId="0" xfId="1" applyNumberFormat="1" applyFont="1" applyFill="1" applyBorder="1" applyAlignment="1">
      <alignment vertical="center"/>
    </xf>
    <xf numFmtId="196" fontId="2" fillId="0" borderId="0" xfId="69" applyNumberFormat="1" applyFont="1" applyFill="1" applyBorder="1" applyAlignment="1">
      <alignment vertical="center"/>
    </xf>
    <xf numFmtId="191" fontId="2" fillId="0" borderId="3" xfId="1" applyNumberFormat="1" applyFont="1" applyFill="1" applyBorder="1" applyAlignment="1">
      <alignment horizontal="center" vertical="center"/>
    </xf>
    <xf numFmtId="196" fontId="6" fillId="0" borderId="0" xfId="69" applyNumberFormat="1" applyFont="1" applyFill="1" applyAlignment="1">
      <alignment vertical="center"/>
    </xf>
    <xf numFmtId="196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vertical="center"/>
    </xf>
    <xf numFmtId="37" fontId="31" fillId="0" borderId="0" xfId="1" applyNumberFormat="1" applyFont="1" applyFill="1" applyBorder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left" vertical="center" indent="2"/>
    </xf>
    <xf numFmtId="189" fontId="2" fillId="0" borderId="0" xfId="1" applyNumberFormat="1" applyFont="1" applyFill="1" applyBorder="1" applyAlignment="1">
      <alignment horizontal="center" vertical="center"/>
    </xf>
    <xf numFmtId="0" fontId="2" fillId="0" borderId="0" xfId="69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vertical="center"/>
    </xf>
    <xf numFmtId="191" fontId="22" fillId="0" borderId="0" xfId="1" applyNumberFormat="1" applyFont="1" applyFill="1" applyAlignment="1">
      <alignment horizontal="center" vertical="center"/>
    </xf>
    <xf numFmtId="191" fontId="22" fillId="0" borderId="1" xfId="1" applyNumberFormat="1" applyFont="1" applyFill="1" applyBorder="1" applyAlignment="1">
      <alignment horizontal="center" vertical="center"/>
    </xf>
    <xf numFmtId="191" fontId="2" fillId="0" borderId="2" xfId="1" applyNumberFormat="1" applyFont="1" applyFill="1" applyBorder="1" applyAlignment="1">
      <alignment horizontal="center" vertical="center"/>
    </xf>
    <xf numFmtId="191" fontId="22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199" fontId="5" fillId="0" borderId="0" xfId="1" applyNumberFormat="1" applyFont="1" applyFill="1" applyBorder="1" applyAlignment="1">
      <alignment horizontal="right" vertical="center"/>
    </xf>
    <xf numFmtId="199" fontId="5" fillId="0" borderId="0" xfId="1" applyNumberFormat="1" applyFont="1" applyFill="1" applyAlignment="1">
      <alignment vertical="center"/>
    </xf>
    <xf numFmtId="189" fontId="31" fillId="0" borderId="15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right" vertical="center"/>
    </xf>
    <xf numFmtId="191" fontId="41" fillId="0" borderId="0" xfId="1" applyNumberFormat="1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horizontal="left" vertical="center"/>
    </xf>
    <xf numFmtId="190" fontId="4" fillId="0" borderId="0" xfId="1" applyNumberFormat="1" applyFont="1" applyFill="1" applyAlignment="1">
      <alignment vertical="center"/>
    </xf>
    <xf numFmtId="191" fontId="41" fillId="0" borderId="1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189" fontId="5" fillId="0" borderId="2" xfId="0" applyNumberFormat="1" applyFont="1" applyFill="1" applyBorder="1" applyAlignment="1">
      <alignment vertical="center"/>
    </xf>
    <xf numFmtId="0" fontId="7" fillId="0" borderId="0" xfId="69" quotePrefix="1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quotePrefix="1" applyFont="1" applyFill="1" applyAlignment="1">
      <alignment horizontal="left" vertical="center" indent="2"/>
    </xf>
    <xf numFmtId="37" fontId="31" fillId="0" borderId="1" xfId="1" applyNumberFormat="1" applyFont="1" applyFill="1" applyBorder="1" applyAlignment="1">
      <alignment vertical="center"/>
    </xf>
    <xf numFmtId="188" fontId="5" fillId="0" borderId="0" xfId="69" applyNumberFormat="1" applyFont="1" applyFill="1" applyAlignment="1">
      <alignment vertical="center"/>
    </xf>
    <xf numFmtId="37" fontId="31" fillId="0" borderId="15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69" applyFont="1" applyFill="1" applyBorder="1" applyAlignment="1">
      <alignment horizontal="right" vertical="center"/>
    </xf>
    <xf numFmtId="0" fontId="4" fillId="0" borderId="0" xfId="69" applyFont="1" applyFill="1" applyBorder="1" applyAlignment="1">
      <alignment horizontal="center" vertical="center"/>
    </xf>
    <xf numFmtId="0" fontId="5" fillId="0" borderId="0" xfId="69" applyFont="1" applyFill="1" applyBorder="1" applyAlignment="1">
      <alignment vertical="center"/>
    </xf>
    <xf numFmtId="196" fontId="5" fillId="0" borderId="15" xfId="66" applyNumberFormat="1" applyFont="1" applyFill="1" applyBorder="1" applyAlignment="1">
      <alignment vertical="center"/>
    </xf>
    <xf numFmtId="196" fontId="4" fillId="0" borderId="0" xfId="66" applyNumberFormat="1" applyFont="1" applyFill="1" applyBorder="1" applyAlignment="1">
      <alignment horizontal="center" vertical="center"/>
    </xf>
    <xf numFmtId="196" fontId="5" fillId="0" borderId="0" xfId="66" applyNumberFormat="1" applyFont="1" applyFill="1" applyBorder="1" applyAlignment="1">
      <alignment vertical="center"/>
    </xf>
    <xf numFmtId="0" fontId="4" fillId="0" borderId="0" xfId="69" applyFont="1" applyFill="1" applyBorder="1" applyAlignment="1">
      <alignment vertical="center"/>
    </xf>
    <xf numFmtId="0" fontId="5" fillId="0" borderId="0" xfId="66" applyFont="1" applyFill="1" applyBorder="1" applyAlignment="1">
      <alignment horizontal="center" vertical="center"/>
    </xf>
    <xf numFmtId="0" fontId="4" fillId="0" borderId="0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horizontal="center" vertical="center"/>
    </xf>
    <xf numFmtId="0" fontId="4" fillId="0" borderId="1" xfId="69" applyFont="1" applyFill="1" applyBorder="1" applyAlignment="1">
      <alignment horizontal="center" vertical="center"/>
    </xf>
    <xf numFmtId="0" fontId="4" fillId="0" borderId="1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vertical="center"/>
    </xf>
    <xf numFmtId="0" fontId="5" fillId="0" borderId="0" xfId="69" applyFont="1" applyFill="1" applyAlignment="1">
      <alignment horizontal="left" vertical="center" indent="1"/>
    </xf>
    <xf numFmtId="0" fontId="5" fillId="0" borderId="0" xfId="69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horizontal="center" vertical="center"/>
    </xf>
    <xf numFmtId="0" fontId="5" fillId="0" borderId="1" xfId="69" applyFont="1" applyFill="1" applyBorder="1" applyAlignment="1">
      <alignment horizontal="center" vertical="center"/>
    </xf>
    <xf numFmtId="191" fontId="5" fillId="0" borderId="1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0" fontId="4" fillId="0" borderId="0" xfId="69" applyFont="1" applyFill="1" applyAlignment="1">
      <alignment horizontal="left" vertical="center"/>
    </xf>
    <xf numFmtId="187" fontId="5" fillId="0" borderId="2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189" fontId="5" fillId="0" borderId="4" xfId="1" applyNumberFormat="1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96" fontId="5" fillId="0" borderId="0" xfId="1" applyNumberFormat="1" applyFont="1" applyFill="1" applyBorder="1" applyAlignment="1">
      <alignment horizontal="right" vertical="center"/>
    </xf>
    <xf numFmtId="43" fontId="31" fillId="0" borderId="0" xfId="1" applyNumberFormat="1" applyFont="1" applyFill="1" applyBorder="1" applyAlignment="1">
      <alignment vertical="center"/>
    </xf>
    <xf numFmtId="0" fontId="7" fillId="0" borderId="0" xfId="66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1" fontId="5" fillId="0" borderId="15" xfId="1" applyNumberFormat="1" applyFont="1" applyFill="1" applyBorder="1" applyAlignment="1">
      <alignment horizontal="center" vertical="center"/>
    </xf>
    <xf numFmtId="187" fontId="5" fillId="0" borderId="0" xfId="69" applyNumberFormat="1" applyFont="1" applyFill="1" applyAlignment="1">
      <alignment vertical="center"/>
    </xf>
    <xf numFmtId="0" fontId="42" fillId="0" borderId="1" xfId="69" applyFont="1" applyFill="1" applyBorder="1" applyAlignment="1">
      <alignment horizontal="center"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69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horizontal="center" vertical="center"/>
    </xf>
    <xf numFmtId="198" fontId="5" fillId="0" borderId="0" xfId="1" applyNumberFormat="1" applyFont="1" applyFill="1" applyAlignment="1">
      <alignment vertical="center"/>
    </xf>
    <xf numFmtId="199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96" fontId="4" fillId="0" borderId="2" xfId="66" applyNumberFormat="1" applyFont="1" applyFill="1" applyBorder="1" applyAlignment="1">
      <alignment horizontal="center" vertical="center"/>
    </xf>
    <xf numFmtId="0" fontId="7" fillId="0" borderId="0" xfId="69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0" fontId="7" fillId="0" borderId="1" xfId="69" applyFont="1" applyFill="1" applyBorder="1" applyAlignment="1">
      <alignment horizontal="right" vertical="center"/>
    </xf>
    <xf numFmtId="0" fontId="4" fillId="0" borderId="1" xfId="69" applyFont="1" applyFill="1" applyBorder="1" applyAlignment="1">
      <alignment horizontal="center" vertical="center"/>
    </xf>
    <xf numFmtId="0" fontId="2" fillId="0" borderId="0" xfId="69" applyFont="1" applyFill="1" applyAlignment="1">
      <alignment horizontal="center" vertical="center"/>
    </xf>
    <xf numFmtId="0" fontId="7" fillId="0" borderId="2" xfId="69" applyFont="1" applyFill="1" applyBorder="1" applyAlignment="1">
      <alignment horizontal="center" vertical="center"/>
    </xf>
    <xf numFmtId="0" fontId="6" fillId="0" borderId="0" xfId="69" applyFont="1" applyFill="1" applyAlignment="1">
      <alignment horizontal="left" vertical="center"/>
    </xf>
    <xf numFmtId="0" fontId="6" fillId="0" borderId="0" xfId="69" applyFont="1" applyFill="1" applyAlignment="1">
      <alignment horizontal="center" vertical="center"/>
    </xf>
    <xf numFmtId="0" fontId="39" fillId="0" borderId="0" xfId="69" applyFont="1" applyFill="1" applyAlignment="1">
      <alignment horizontal="center" vertical="center"/>
    </xf>
    <xf numFmtId="0" fontId="7" fillId="0" borderId="1" xfId="69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72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" xfId="1" builtinId="3"/>
    <cellStyle name="Comma 2" xfId="34"/>
    <cellStyle name="Comma 2 6" xfId="64"/>
    <cellStyle name="Comma 3" xfId="35"/>
    <cellStyle name="Comma 3 2" xfId="71"/>
    <cellStyle name="Comma 4" xfId="36"/>
    <cellStyle name="Comma 5" xfId="33"/>
    <cellStyle name="Comma 6" xfId="65"/>
    <cellStyle name="Credit" xfId="37"/>
    <cellStyle name="Debit" xfId="38"/>
    <cellStyle name="Debit Total" xfId="39"/>
    <cellStyle name="Explanatory Text 2" xfId="40"/>
    <cellStyle name="Good 2" xfId="41"/>
    <cellStyle name="Heading" xfId="42"/>
    <cellStyle name="Heading 1 2" xfId="43"/>
    <cellStyle name="Heading 2 2" xfId="44"/>
    <cellStyle name="Heading 3 2" xfId="45"/>
    <cellStyle name="Heading 4 2" xfId="46"/>
    <cellStyle name="Input 2" xfId="47"/>
    <cellStyle name="Linked Cell 2" xfId="48"/>
    <cellStyle name="Neutral 2" xfId="49"/>
    <cellStyle name="Normal" xfId="0" builtinId="0"/>
    <cellStyle name="Normal 12" xfId="68"/>
    <cellStyle name="Normal 2" xfId="4"/>
    <cellStyle name="Normal 2 2" xfId="51"/>
    <cellStyle name="Normal 2 3" xfId="52"/>
    <cellStyle name="Normal 2 4" xfId="50"/>
    <cellStyle name="Normal 2 5" xfId="66"/>
    <cellStyle name="Normal 3" xfId="53"/>
    <cellStyle name="Normal 3 2" xfId="70"/>
    <cellStyle name="Normal 4" xfId="54"/>
    <cellStyle name="Normal 5" xfId="55"/>
    <cellStyle name="Normal 6" xfId="5"/>
    <cellStyle name="Normal_Berli - Dec 2002 (Thai)-3" xfId="67"/>
    <cellStyle name="Normal_TWC45Q3" xfId="2"/>
    <cellStyle name="Normal_TWC45Q3 2" xfId="69"/>
    <cellStyle name="Normal_TWC47Y" xfId="3"/>
    <cellStyle name="Note 2" xfId="56"/>
    <cellStyle name="Output 2" xfId="57"/>
    <cellStyle name="Percent (0)" xfId="58"/>
    <cellStyle name="Percent 2" xfId="59"/>
    <cellStyle name="Tickmark" xfId="60"/>
    <cellStyle name="Title 2" xfId="61"/>
    <cellStyle name="Total 2" xfId="62"/>
    <cellStyle name="Warning Text 2" xfId="63"/>
  </cellStyles>
  <dxfs count="0"/>
  <tableStyles count="0" defaultTableStyle="TableStyleMedium9" defaultPivotStyle="PivotStyleLight16"/>
  <colors>
    <mruColors>
      <color rgb="FFCCFFCC"/>
      <color rgb="FF15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9"/>
  <sheetViews>
    <sheetView tabSelected="1" view="pageBreakPreview" topLeftCell="A34" zoomScale="81" zoomScaleNormal="100" zoomScaleSheetLayoutView="81" workbookViewId="0">
      <selection activeCell="G53" sqref="G53"/>
    </sheetView>
  </sheetViews>
  <sheetFormatPr defaultColWidth="9.1328125" defaultRowHeight="23.95" customHeight="1" x14ac:dyDescent="1.1000000000000001"/>
  <cols>
    <col min="1" max="1" width="43.796875" style="2" customWidth="1"/>
    <col min="2" max="2" width="10" style="2" customWidth="1"/>
    <col min="3" max="3" width="14.796875" style="2" customWidth="1"/>
    <col min="4" max="4" width="1.796875" style="2" customWidth="1"/>
    <col min="5" max="5" width="15.1328125" style="2" bestFit="1" customWidth="1"/>
    <col min="6" max="6" width="1.6640625" style="2" customWidth="1"/>
    <col min="7" max="7" width="15.1328125" style="2" bestFit="1" customWidth="1"/>
    <col min="8" max="8" width="1.796875" style="2" customWidth="1"/>
    <col min="9" max="9" width="14.796875" style="2" customWidth="1"/>
    <col min="10" max="10" width="1.796875" style="2" customWidth="1"/>
    <col min="11" max="11" width="13.796875" style="2" customWidth="1"/>
    <col min="12" max="12" width="1.796875" style="2" customWidth="1"/>
    <col min="13" max="13" width="13.796875" style="2" customWidth="1"/>
    <col min="14" max="14" width="10.1328125" style="2" customWidth="1"/>
    <col min="15" max="15" width="11.1328125" style="2" bestFit="1" customWidth="1"/>
    <col min="16" max="16" width="16.1328125" style="2" bestFit="1" customWidth="1"/>
    <col min="17" max="16384" width="9.1328125" style="2"/>
  </cols>
  <sheetData>
    <row r="1" spans="1:15" s="4" customFormat="1" ht="23.95" customHeight="1" x14ac:dyDescent="1.1000000000000001">
      <c r="A1" s="248" t="s">
        <v>150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5" s="4" customFormat="1" ht="23.95" customHeight="1" x14ac:dyDescent="1.1000000000000001">
      <c r="A2" s="251" t="s">
        <v>217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5" s="4" customFormat="1" ht="23.95" customHeight="1" x14ac:dyDescent="1.1000000000000001">
      <c r="A3" s="248" t="s">
        <v>35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5" s="4" customFormat="1" ht="23.95" customHeight="1" x14ac:dyDescent="1.1000000000000001">
      <c r="A4" s="248" t="s">
        <v>223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5" s="4" customFormat="1" ht="23.95" customHeight="1" x14ac:dyDescent="1.1000000000000001">
      <c r="A5" s="249" t="s">
        <v>17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5" ht="9.1999999999999993" customHeight="1" x14ac:dyDescent="1.1000000000000001">
      <c r="C6" s="78"/>
      <c r="E6" s="78"/>
      <c r="F6" s="78"/>
      <c r="G6" s="78"/>
      <c r="I6" s="78"/>
      <c r="J6" s="78"/>
      <c r="K6" s="78"/>
      <c r="M6" s="78"/>
    </row>
    <row r="7" spans="1:15" ht="23.95" customHeight="1" x14ac:dyDescent="1.1000000000000001">
      <c r="C7" s="250" t="s">
        <v>75</v>
      </c>
      <c r="D7" s="250"/>
      <c r="E7" s="250"/>
      <c r="F7" s="250"/>
      <c r="G7" s="250"/>
      <c r="H7" s="250" t="s">
        <v>78</v>
      </c>
      <c r="I7" s="250"/>
      <c r="J7" s="250"/>
      <c r="K7" s="250"/>
      <c r="L7" s="250"/>
      <c r="M7" s="250"/>
    </row>
    <row r="8" spans="1:15" ht="23.95" customHeight="1" x14ac:dyDescent="0.95">
      <c r="B8" s="110" t="s">
        <v>28</v>
      </c>
      <c r="C8" s="21" t="s">
        <v>76</v>
      </c>
      <c r="D8" s="22"/>
      <c r="E8" s="21" t="s">
        <v>76</v>
      </c>
      <c r="F8" s="21"/>
      <c r="G8" s="21" t="s">
        <v>76</v>
      </c>
      <c r="H8" s="22"/>
      <c r="I8" s="21" t="s">
        <v>76</v>
      </c>
      <c r="J8" s="21"/>
      <c r="K8" s="21" t="s">
        <v>76</v>
      </c>
      <c r="L8" s="22"/>
      <c r="M8" s="21" t="s">
        <v>76</v>
      </c>
    </row>
    <row r="9" spans="1:15" ht="23.95" customHeight="1" x14ac:dyDescent="0.95">
      <c r="B9" s="110"/>
      <c r="C9" s="21" t="s">
        <v>77</v>
      </c>
      <c r="D9" s="22"/>
      <c r="E9" s="21" t="s">
        <v>77</v>
      </c>
      <c r="F9" s="21"/>
      <c r="G9" s="21" t="s">
        <v>151</v>
      </c>
      <c r="H9" s="22"/>
      <c r="I9" s="21" t="s">
        <v>77</v>
      </c>
      <c r="J9" s="21"/>
      <c r="K9" s="21" t="s">
        <v>77</v>
      </c>
      <c r="L9" s="22"/>
      <c r="M9" s="21" t="s">
        <v>151</v>
      </c>
    </row>
    <row r="10" spans="1:15" ht="23.95" customHeight="1" x14ac:dyDescent="0.95">
      <c r="B10" s="110"/>
      <c r="C10" s="21">
        <v>2562</v>
      </c>
      <c r="D10" s="22"/>
      <c r="E10" s="21">
        <v>2561</v>
      </c>
      <c r="F10" s="21"/>
      <c r="G10" s="21">
        <v>2561</v>
      </c>
      <c r="H10" s="22"/>
      <c r="I10" s="21">
        <v>2562</v>
      </c>
      <c r="J10" s="21"/>
      <c r="K10" s="21">
        <v>2561</v>
      </c>
      <c r="L10" s="22"/>
      <c r="M10" s="21">
        <v>2561</v>
      </c>
    </row>
    <row r="11" spans="1:15" ht="23.95" customHeight="1" x14ac:dyDescent="1.05">
      <c r="B11" s="110"/>
      <c r="C11" s="108"/>
      <c r="D11" s="107"/>
      <c r="E11" s="108" t="s">
        <v>152</v>
      </c>
      <c r="F11" s="107"/>
      <c r="G11" s="108" t="s">
        <v>152</v>
      </c>
      <c r="H11" s="22"/>
      <c r="I11" s="108"/>
      <c r="J11" s="108"/>
      <c r="K11" s="108" t="s">
        <v>152</v>
      </c>
      <c r="L11" s="22"/>
      <c r="M11" s="108" t="s">
        <v>152</v>
      </c>
    </row>
    <row r="12" spans="1:15" ht="23.95" customHeight="1" x14ac:dyDescent="1.1000000000000001">
      <c r="A12" s="81" t="s">
        <v>0</v>
      </c>
      <c r="B12" s="110"/>
      <c r="C12" s="15"/>
      <c r="D12" s="15"/>
      <c r="E12" s="15"/>
      <c r="F12" s="15"/>
      <c r="G12" s="15"/>
      <c r="H12" s="15"/>
      <c r="I12" s="77"/>
      <c r="J12" s="77"/>
      <c r="K12" s="77"/>
      <c r="L12" s="77"/>
      <c r="M12" s="77"/>
    </row>
    <row r="13" spans="1:15" ht="23.95" customHeight="1" x14ac:dyDescent="1.1000000000000001">
      <c r="A13" s="20" t="s">
        <v>1</v>
      </c>
      <c r="G13" s="105"/>
    </row>
    <row r="14" spans="1:15" ht="23.95" customHeight="1" x14ac:dyDescent="1.1000000000000001">
      <c r="A14" s="3" t="s">
        <v>31</v>
      </c>
      <c r="B14" s="16">
        <v>5.0999999999999996</v>
      </c>
      <c r="C14" s="57">
        <v>1431141561</v>
      </c>
      <c r="D14" s="56"/>
      <c r="E14" s="56">
        <v>655106258</v>
      </c>
      <c r="F14" s="56"/>
      <c r="G14" s="56">
        <v>600244788</v>
      </c>
      <c r="H14" s="56"/>
      <c r="I14" s="57">
        <v>25895859</v>
      </c>
      <c r="J14" s="57"/>
      <c r="K14" s="57">
        <v>9997629</v>
      </c>
      <c r="L14" s="56"/>
      <c r="M14" s="56">
        <v>11281917</v>
      </c>
    </row>
    <row r="15" spans="1:15" ht="23.95" customHeight="1" x14ac:dyDescent="1.1000000000000001">
      <c r="A15" s="3" t="s">
        <v>121</v>
      </c>
      <c r="B15" s="16">
        <v>6</v>
      </c>
      <c r="C15" s="57">
        <v>3464593042</v>
      </c>
      <c r="D15" s="56"/>
      <c r="E15" s="56">
        <v>4917539025</v>
      </c>
      <c r="F15" s="56"/>
      <c r="G15" s="56">
        <v>3932806823</v>
      </c>
      <c r="H15" s="56"/>
      <c r="I15" s="57">
        <v>11412656</v>
      </c>
      <c r="J15" s="57"/>
      <c r="K15" s="57">
        <v>94038948</v>
      </c>
      <c r="L15" s="56"/>
      <c r="M15" s="56">
        <v>177792410</v>
      </c>
      <c r="O15" s="105"/>
    </row>
    <row r="16" spans="1:15" ht="23.95" customHeight="1" x14ac:dyDescent="1.1000000000000001">
      <c r="A16" s="3" t="s">
        <v>260</v>
      </c>
      <c r="B16" s="16">
        <v>7</v>
      </c>
      <c r="C16" s="57">
        <v>7225598</v>
      </c>
      <c r="D16" s="56"/>
      <c r="E16" s="57">
        <v>10609417</v>
      </c>
      <c r="F16" s="57"/>
      <c r="G16" s="57">
        <v>13384640</v>
      </c>
      <c r="H16" s="56"/>
      <c r="I16" s="178">
        <v>0</v>
      </c>
      <c r="J16" s="57"/>
      <c r="K16" s="178">
        <v>0</v>
      </c>
      <c r="L16" s="56"/>
      <c r="M16" s="57" t="s">
        <v>90</v>
      </c>
    </row>
    <row r="17" spans="1:16" ht="23.95" customHeight="1" x14ac:dyDescent="1.1000000000000001">
      <c r="A17" s="3" t="s">
        <v>91</v>
      </c>
      <c r="B17" s="16">
        <v>8</v>
      </c>
      <c r="C17" s="57">
        <v>30000000</v>
      </c>
      <c r="D17" s="56"/>
      <c r="E17" s="178">
        <v>0</v>
      </c>
      <c r="F17" s="178"/>
      <c r="G17" s="57">
        <v>115950000</v>
      </c>
      <c r="H17" s="56"/>
      <c r="I17" s="178">
        <v>0</v>
      </c>
      <c r="J17" s="57"/>
      <c r="K17" s="178">
        <v>0</v>
      </c>
      <c r="L17" s="56"/>
      <c r="M17" s="178">
        <v>0</v>
      </c>
    </row>
    <row r="18" spans="1:16" ht="23.95" customHeight="1" x14ac:dyDescent="1.1000000000000001">
      <c r="A18" s="3" t="s">
        <v>41</v>
      </c>
      <c r="B18" s="1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6" ht="23.95" customHeight="1" x14ac:dyDescent="1.1000000000000001">
      <c r="A19" s="18" t="s">
        <v>74</v>
      </c>
      <c r="B19" s="16">
        <v>38.4</v>
      </c>
      <c r="C19" s="57">
        <v>8</v>
      </c>
      <c r="D19" s="56"/>
      <c r="E19" s="57">
        <v>1563894</v>
      </c>
      <c r="F19" s="57"/>
      <c r="G19" s="178">
        <v>0</v>
      </c>
      <c r="H19" s="56"/>
      <c r="I19" s="178">
        <v>0</v>
      </c>
      <c r="J19" s="57"/>
      <c r="K19" s="178">
        <v>0</v>
      </c>
      <c r="L19" s="56"/>
      <c r="M19" s="178">
        <v>0</v>
      </c>
    </row>
    <row r="20" spans="1:16" ht="23.95" customHeight="1" x14ac:dyDescent="1.1000000000000001">
      <c r="A20" s="3" t="s">
        <v>42</v>
      </c>
      <c r="B20" s="16">
        <v>9</v>
      </c>
      <c r="C20" s="57">
        <v>3671416870</v>
      </c>
      <c r="D20" s="56"/>
      <c r="E20" s="56">
        <v>3358723004</v>
      </c>
      <c r="F20" s="56"/>
      <c r="G20" s="56">
        <v>2712855927</v>
      </c>
      <c r="H20" s="56"/>
      <c r="I20" s="178">
        <v>0</v>
      </c>
      <c r="J20" s="57"/>
      <c r="K20" s="57">
        <v>471269360</v>
      </c>
      <c r="L20" s="56"/>
      <c r="M20" s="57">
        <v>558613248</v>
      </c>
      <c r="O20" s="105"/>
    </row>
    <row r="21" spans="1:16" ht="23.95" customHeight="1" x14ac:dyDescent="1.1000000000000001">
      <c r="A21" s="3" t="s">
        <v>153</v>
      </c>
      <c r="B21" s="16"/>
      <c r="C21" s="57">
        <v>1921616</v>
      </c>
      <c r="D21" s="56"/>
      <c r="E21" s="56">
        <v>17096822</v>
      </c>
      <c r="F21" s="56"/>
      <c r="G21" s="56">
        <v>154372</v>
      </c>
      <c r="H21" s="56"/>
      <c r="I21" s="57">
        <v>1921616</v>
      </c>
      <c r="J21" s="57"/>
      <c r="K21" s="57">
        <v>4534336</v>
      </c>
      <c r="L21" s="56"/>
      <c r="M21" s="57">
        <v>5378908</v>
      </c>
      <c r="O21" s="105"/>
    </row>
    <row r="22" spans="1:16" ht="23.95" customHeight="1" x14ac:dyDescent="1.1000000000000001">
      <c r="A22" s="3" t="s">
        <v>2</v>
      </c>
      <c r="B22" s="16">
        <v>10</v>
      </c>
      <c r="C22" s="57">
        <v>100768796</v>
      </c>
      <c r="D22" s="56"/>
      <c r="E22" s="56">
        <v>68401697</v>
      </c>
      <c r="F22" s="50"/>
      <c r="G22" s="56">
        <v>43828771</v>
      </c>
      <c r="H22" s="56"/>
      <c r="I22" s="57">
        <v>1516705</v>
      </c>
      <c r="J22" s="57"/>
      <c r="K22" s="57">
        <v>1971166</v>
      </c>
      <c r="L22" s="56"/>
      <c r="M22" s="56">
        <v>2374102</v>
      </c>
      <c r="O22" s="105"/>
      <c r="P22" s="100"/>
    </row>
    <row r="23" spans="1:16" ht="23.95" customHeight="1" x14ac:dyDescent="1.1000000000000001">
      <c r="A23" s="76" t="s">
        <v>3</v>
      </c>
      <c r="B23" s="19"/>
      <c r="C23" s="82">
        <f>SUM(C14:C22)</f>
        <v>8707067491</v>
      </c>
      <c r="D23" s="56"/>
      <c r="E23" s="82">
        <f>SUM(E14:E22)</f>
        <v>9029040117</v>
      </c>
      <c r="F23" s="50"/>
      <c r="G23" s="82">
        <f>SUM(G14:G22)</f>
        <v>7419225321</v>
      </c>
      <c r="H23" s="56"/>
      <c r="I23" s="82">
        <f>SUM(I14:I22)</f>
        <v>40746836</v>
      </c>
      <c r="J23" s="50"/>
      <c r="K23" s="82">
        <f>SUM(K14:K22)</f>
        <v>581811439</v>
      </c>
      <c r="L23" s="56"/>
      <c r="M23" s="82">
        <f>SUM(M14:M22)</f>
        <v>755440585</v>
      </c>
      <c r="P23" s="36"/>
    </row>
    <row r="24" spans="1:16" ht="23.95" customHeight="1" x14ac:dyDescent="1.1000000000000001">
      <c r="C24" s="35"/>
      <c r="D24" s="35"/>
      <c r="E24" s="35"/>
      <c r="F24" s="39"/>
      <c r="G24" s="35"/>
      <c r="H24" s="35"/>
      <c r="I24" s="35"/>
      <c r="J24" s="35"/>
      <c r="K24" s="35"/>
      <c r="L24" s="35"/>
      <c r="M24" s="35"/>
    </row>
    <row r="25" spans="1:16" ht="23.95" customHeight="1" x14ac:dyDescent="1.1000000000000001">
      <c r="A25" s="20" t="s">
        <v>18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6" ht="23.95" customHeight="1" x14ac:dyDescent="1.1000000000000001">
      <c r="A26" s="3" t="s">
        <v>139</v>
      </c>
      <c r="B26" s="16">
        <v>39.299999999999997</v>
      </c>
      <c r="C26" s="57">
        <v>39074069</v>
      </c>
      <c r="D26" s="35"/>
      <c r="E26" s="56">
        <v>39060808</v>
      </c>
      <c r="F26" s="56"/>
      <c r="G26" s="56">
        <v>39047631</v>
      </c>
      <c r="H26" s="35"/>
      <c r="I26" s="178">
        <v>0</v>
      </c>
      <c r="J26" s="57"/>
      <c r="K26" s="57">
        <v>12077220</v>
      </c>
      <c r="L26" s="57"/>
      <c r="M26" s="57">
        <v>14058279</v>
      </c>
    </row>
    <row r="27" spans="1:16" ht="23.95" customHeight="1" x14ac:dyDescent="1.1000000000000001">
      <c r="A27" s="3" t="s">
        <v>29</v>
      </c>
      <c r="B27" s="111">
        <v>11</v>
      </c>
      <c r="C27" s="57">
        <v>64695636</v>
      </c>
      <c r="D27" s="56"/>
      <c r="E27" s="56">
        <v>65200396</v>
      </c>
      <c r="F27" s="56"/>
      <c r="G27" s="56">
        <v>62627927</v>
      </c>
      <c r="H27" s="56"/>
      <c r="I27" s="178">
        <v>0</v>
      </c>
      <c r="J27" s="57"/>
      <c r="K27" s="178">
        <v>0</v>
      </c>
      <c r="L27" s="57"/>
      <c r="M27" s="178">
        <v>0</v>
      </c>
    </row>
    <row r="28" spans="1:16" ht="23.95" customHeight="1" x14ac:dyDescent="1.1000000000000001">
      <c r="A28" s="3" t="s">
        <v>82</v>
      </c>
      <c r="B28" s="111">
        <v>12</v>
      </c>
      <c r="C28" s="178">
        <v>0</v>
      </c>
      <c r="D28" s="56"/>
      <c r="E28" s="178">
        <v>0</v>
      </c>
      <c r="F28" s="178"/>
      <c r="G28" s="178">
        <v>0</v>
      </c>
      <c r="H28" s="56"/>
      <c r="I28" s="56">
        <v>13223375263</v>
      </c>
      <c r="J28" s="57"/>
      <c r="K28" s="178">
        <v>0</v>
      </c>
      <c r="L28" s="56"/>
      <c r="M28" s="178">
        <v>0</v>
      </c>
    </row>
    <row r="29" spans="1:16" ht="23.95" customHeight="1" x14ac:dyDescent="1.1000000000000001">
      <c r="A29" s="3" t="s">
        <v>154</v>
      </c>
      <c r="B29" s="111"/>
      <c r="C29" s="178">
        <v>0</v>
      </c>
      <c r="D29" s="56"/>
      <c r="E29" s="178">
        <v>0</v>
      </c>
      <c r="F29" s="178"/>
      <c r="G29" s="178">
        <v>0</v>
      </c>
      <c r="H29" s="56"/>
      <c r="I29" s="178">
        <v>0</v>
      </c>
      <c r="J29" s="57"/>
      <c r="K29" s="178">
        <v>0</v>
      </c>
      <c r="L29" s="56"/>
      <c r="M29" s="56">
        <v>941815</v>
      </c>
    </row>
    <row r="30" spans="1:16" ht="23.95" customHeight="1" x14ac:dyDescent="1.1000000000000001">
      <c r="A30" s="17" t="s">
        <v>70</v>
      </c>
      <c r="B30" s="16">
        <v>13</v>
      </c>
      <c r="C30" s="57">
        <v>63369191</v>
      </c>
      <c r="D30" s="55"/>
      <c r="E30" s="57">
        <v>1133420000</v>
      </c>
      <c r="F30" s="57"/>
      <c r="G30" s="57">
        <v>972020000</v>
      </c>
      <c r="H30" s="55"/>
      <c r="I30" s="178">
        <v>0</v>
      </c>
      <c r="J30" s="57"/>
      <c r="K30" s="178">
        <v>0</v>
      </c>
      <c r="L30" s="57"/>
      <c r="M30" s="178">
        <v>0</v>
      </c>
    </row>
    <row r="31" spans="1:16" ht="23.95" customHeight="1" x14ac:dyDescent="1.1000000000000001">
      <c r="A31" s="17" t="s">
        <v>63</v>
      </c>
      <c r="C31" s="57">
        <v>83266899</v>
      </c>
      <c r="D31" s="56"/>
      <c r="E31" s="56">
        <v>23949086</v>
      </c>
      <c r="F31" s="56"/>
      <c r="G31" s="56">
        <v>27832055</v>
      </c>
      <c r="H31" s="56"/>
      <c r="I31" s="178">
        <v>0</v>
      </c>
      <c r="J31" s="57"/>
      <c r="K31" s="178">
        <v>0</v>
      </c>
      <c r="L31" s="57"/>
      <c r="M31" s="178">
        <v>0</v>
      </c>
    </row>
    <row r="32" spans="1:16" ht="23.95" customHeight="1" x14ac:dyDescent="1.1000000000000001">
      <c r="A32" s="17" t="s">
        <v>155</v>
      </c>
      <c r="B32" s="16">
        <v>14</v>
      </c>
      <c r="C32" s="56">
        <v>172429376</v>
      </c>
      <c r="D32" s="56"/>
      <c r="E32" s="56">
        <v>179735180</v>
      </c>
      <c r="F32" s="178"/>
      <c r="G32" s="56">
        <v>186992438</v>
      </c>
      <c r="H32" s="56"/>
      <c r="I32" s="178">
        <v>0</v>
      </c>
      <c r="J32" s="57"/>
      <c r="K32" s="57">
        <v>1714241</v>
      </c>
      <c r="L32" s="57"/>
      <c r="M32" s="57">
        <v>1716973</v>
      </c>
    </row>
    <row r="33" spans="1:15" ht="23.95" customHeight="1" x14ac:dyDescent="1.1000000000000001">
      <c r="A33" s="3" t="s">
        <v>43</v>
      </c>
      <c r="B33" s="16">
        <v>15</v>
      </c>
      <c r="C33" s="57">
        <v>2603577079</v>
      </c>
      <c r="D33" s="56"/>
      <c r="E33" s="56">
        <v>2384625713</v>
      </c>
      <c r="F33" s="56"/>
      <c r="G33" s="56">
        <v>2171051422</v>
      </c>
      <c r="H33" s="56"/>
      <c r="I33" s="178">
        <v>0</v>
      </c>
      <c r="J33" s="57"/>
      <c r="K33" s="57">
        <v>81015092</v>
      </c>
      <c r="L33" s="57"/>
      <c r="M33" s="57">
        <v>118548787</v>
      </c>
    </row>
    <row r="34" spans="1:15" ht="23.95" customHeight="1" x14ac:dyDescent="1.1000000000000001">
      <c r="A34" s="3" t="s">
        <v>156</v>
      </c>
      <c r="B34" s="16">
        <v>16</v>
      </c>
      <c r="C34" s="178">
        <v>0</v>
      </c>
      <c r="D34" s="56"/>
      <c r="E34" s="178">
        <v>0</v>
      </c>
      <c r="F34" s="178"/>
      <c r="G34" s="178">
        <v>0</v>
      </c>
      <c r="H34" s="56"/>
      <c r="I34" s="178">
        <v>0</v>
      </c>
      <c r="J34" s="57"/>
      <c r="K34" s="57">
        <v>9114505</v>
      </c>
      <c r="L34" s="57"/>
      <c r="M34" s="57">
        <v>16255365</v>
      </c>
    </row>
    <row r="35" spans="1:15" ht="23.95" customHeight="1" x14ac:dyDescent="1.1000000000000001">
      <c r="A35" s="3" t="s">
        <v>157</v>
      </c>
      <c r="B35" s="16">
        <v>17</v>
      </c>
      <c r="C35" s="178">
        <v>0</v>
      </c>
      <c r="D35" s="56"/>
      <c r="E35" s="178">
        <v>0</v>
      </c>
      <c r="F35" s="178"/>
      <c r="G35" s="178">
        <v>0</v>
      </c>
      <c r="H35" s="56"/>
      <c r="I35" s="178">
        <v>0</v>
      </c>
      <c r="J35" s="57"/>
      <c r="K35" s="57">
        <v>2460575</v>
      </c>
      <c r="L35" s="57"/>
      <c r="M35" s="57">
        <v>3051483</v>
      </c>
    </row>
    <row r="36" spans="1:15" ht="23.95" customHeight="1" x14ac:dyDescent="1.1000000000000001">
      <c r="A36" s="3" t="s">
        <v>83</v>
      </c>
      <c r="B36" s="16">
        <v>12</v>
      </c>
      <c r="C36" s="56">
        <v>893468044</v>
      </c>
      <c r="D36" s="56"/>
      <c r="E36" s="56">
        <v>893468044</v>
      </c>
      <c r="F36" s="56"/>
      <c r="G36" s="56">
        <v>893468044</v>
      </c>
      <c r="H36" s="56"/>
      <c r="I36" s="178">
        <v>0</v>
      </c>
      <c r="J36" s="57"/>
      <c r="K36" s="178">
        <v>0</v>
      </c>
      <c r="L36" s="57"/>
      <c r="M36" s="178">
        <v>0</v>
      </c>
    </row>
    <row r="37" spans="1:15" ht="23.95" customHeight="1" x14ac:dyDescent="1.1000000000000001">
      <c r="A37" s="3" t="s">
        <v>130</v>
      </c>
      <c r="B37" s="16">
        <v>18</v>
      </c>
      <c r="C37" s="57">
        <v>13664567</v>
      </c>
      <c r="D37" s="56"/>
      <c r="E37" s="56">
        <v>20274539</v>
      </c>
      <c r="F37" s="56"/>
      <c r="G37" s="56">
        <v>27188018</v>
      </c>
      <c r="H37" s="56"/>
      <c r="I37" s="178">
        <v>0</v>
      </c>
      <c r="J37" s="57"/>
      <c r="K37" s="178">
        <v>0</v>
      </c>
      <c r="L37" s="57"/>
      <c r="M37" s="178">
        <v>0</v>
      </c>
    </row>
    <row r="38" spans="1:15" ht="23.95" customHeight="1" x14ac:dyDescent="1.1000000000000001">
      <c r="A38" s="3" t="s">
        <v>158</v>
      </c>
      <c r="B38" s="16">
        <v>28</v>
      </c>
      <c r="C38" s="178">
        <v>0</v>
      </c>
      <c r="D38" s="56"/>
      <c r="E38" s="178">
        <v>0</v>
      </c>
      <c r="F38" s="178"/>
      <c r="G38" s="178">
        <v>0</v>
      </c>
      <c r="H38" s="56"/>
      <c r="I38" s="178">
        <v>0</v>
      </c>
      <c r="J38" s="57"/>
      <c r="K38" s="57">
        <v>38054658</v>
      </c>
      <c r="L38" s="57"/>
      <c r="M38" s="57">
        <v>24091085</v>
      </c>
    </row>
    <row r="39" spans="1:15" ht="23.95" customHeight="1" x14ac:dyDescent="1.1000000000000001">
      <c r="A39" s="17" t="s">
        <v>22</v>
      </c>
      <c r="B39" s="17"/>
      <c r="C39" s="57">
        <v>14079416</v>
      </c>
      <c r="D39" s="56"/>
      <c r="E39" s="56">
        <v>11847751</v>
      </c>
      <c r="F39" s="50"/>
      <c r="G39" s="56">
        <v>12443207</v>
      </c>
      <c r="H39" s="56"/>
      <c r="I39" s="57">
        <v>60000</v>
      </c>
      <c r="J39" s="57"/>
      <c r="K39" s="57">
        <v>5847692</v>
      </c>
      <c r="L39" s="57"/>
      <c r="M39" s="57">
        <v>8245752</v>
      </c>
      <c r="O39" s="105"/>
    </row>
    <row r="40" spans="1:15" ht="23.95" customHeight="1" x14ac:dyDescent="1.1000000000000001">
      <c r="A40" s="76" t="s">
        <v>19</v>
      </c>
      <c r="B40" s="19"/>
      <c r="C40" s="82">
        <f>SUM(C26:C39)</f>
        <v>3947624277</v>
      </c>
      <c r="D40" s="56"/>
      <c r="E40" s="82">
        <f>SUM(E26:E39)</f>
        <v>4751581517</v>
      </c>
      <c r="F40" s="50"/>
      <c r="G40" s="82">
        <f>SUM(G26:G39)</f>
        <v>4392670742</v>
      </c>
      <c r="H40" s="56"/>
      <c r="I40" s="82">
        <f>SUM(I26:I39)</f>
        <v>13223435263</v>
      </c>
      <c r="J40" s="117"/>
      <c r="K40" s="82">
        <f>SUM(K26:K39)</f>
        <v>150283983</v>
      </c>
      <c r="L40" s="56"/>
      <c r="M40" s="82">
        <f>SUM(M26:M39)</f>
        <v>186909539</v>
      </c>
    </row>
    <row r="41" spans="1:15" ht="23.95" customHeight="1" thickBot="1" x14ac:dyDescent="1.1499999999999999">
      <c r="A41" s="20" t="s">
        <v>4</v>
      </c>
      <c r="B41" s="20"/>
      <c r="C41" s="83">
        <f>C23+C40</f>
        <v>12654691768</v>
      </c>
      <c r="D41" s="56"/>
      <c r="E41" s="83">
        <f>E23+E40</f>
        <v>13780621634</v>
      </c>
      <c r="F41" s="50"/>
      <c r="G41" s="83">
        <f>G23+G40</f>
        <v>11811896063</v>
      </c>
      <c r="H41" s="56"/>
      <c r="I41" s="83">
        <f>I23+I40</f>
        <v>13264182099</v>
      </c>
      <c r="J41" s="50"/>
      <c r="K41" s="83">
        <f>K23+K40</f>
        <v>732095422</v>
      </c>
      <c r="L41" s="56"/>
      <c r="M41" s="83">
        <f>M23+M40</f>
        <v>942350124</v>
      </c>
    </row>
    <row r="42" spans="1:15" ht="23.95" customHeight="1" thickTop="1" x14ac:dyDescent="1.1000000000000001">
      <c r="F42" s="15"/>
    </row>
    <row r="46" spans="1:15" ht="23.95" customHeight="1" x14ac:dyDescent="1.1000000000000001"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5" ht="23.95" customHeight="1" x14ac:dyDescent="1.1000000000000001"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8" spans="1:15" ht="23.95" customHeight="1" x14ac:dyDescent="1.1000000000000001"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1:1" ht="23.95" customHeight="1" x14ac:dyDescent="1.1000000000000001">
      <c r="A49" s="2" t="s">
        <v>224</v>
      </c>
    </row>
  </sheetData>
  <mergeCells count="7">
    <mergeCell ref="A3:M3"/>
    <mergeCell ref="A1:M1"/>
    <mergeCell ref="A5:M5"/>
    <mergeCell ref="A4:M4"/>
    <mergeCell ref="H7:M7"/>
    <mergeCell ref="A2:M2"/>
    <mergeCell ref="C7:G7"/>
  </mergeCells>
  <phoneticPr fontId="0" type="noConversion"/>
  <pageMargins left="1" right="0.4" top="1" bottom="0.75" header="0.6" footer="0.3"/>
  <pageSetup paperSize="9" scale="6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16"/>
  <sheetViews>
    <sheetView view="pageBreakPreview" topLeftCell="A86" zoomScaleNormal="100" zoomScaleSheetLayoutView="100" workbookViewId="0">
      <selection activeCell="G53" sqref="G53"/>
    </sheetView>
  </sheetViews>
  <sheetFormatPr defaultColWidth="9.1328125" defaultRowHeight="20" x14ac:dyDescent="1.1000000000000001"/>
  <cols>
    <col min="1" max="1" width="45.19921875" style="2" customWidth="1"/>
    <col min="2" max="2" width="10.6640625" style="2" customWidth="1"/>
    <col min="3" max="3" width="14.796875" style="2" customWidth="1"/>
    <col min="4" max="4" width="1.796875" style="2" customWidth="1"/>
    <col min="5" max="5" width="14.796875" style="2" bestFit="1" customWidth="1"/>
    <col min="6" max="6" width="1.796875" style="2" customWidth="1"/>
    <col min="7" max="7" width="14.796875" style="2" bestFit="1" customWidth="1"/>
    <col min="8" max="8" width="1.796875" style="2" customWidth="1"/>
    <col min="9" max="9" width="14.796875" style="2" customWidth="1"/>
    <col min="10" max="10" width="1.796875" style="2" customWidth="1"/>
    <col min="11" max="11" width="13.796875" style="2" customWidth="1"/>
    <col min="12" max="12" width="1.796875" style="2" customWidth="1"/>
    <col min="13" max="13" width="13.796875" style="2" customWidth="1"/>
    <col min="14" max="14" width="13.33203125" style="2" customWidth="1"/>
    <col min="15" max="15" width="13.796875" style="2" bestFit="1" customWidth="1"/>
    <col min="16" max="16" width="15" style="2" bestFit="1" customWidth="1"/>
    <col min="17" max="16384" width="9.1328125" style="2"/>
  </cols>
  <sheetData>
    <row r="1" spans="1:15" s="4" customFormat="1" ht="23" x14ac:dyDescent="1.1000000000000001">
      <c r="A1" s="248" t="s">
        <v>150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5" s="4" customFormat="1" ht="23" x14ac:dyDescent="1.1000000000000001">
      <c r="A2" s="251" t="s">
        <v>217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5" s="4" customFormat="1" ht="23" x14ac:dyDescent="1.1000000000000001">
      <c r="A3" s="248" t="s">
        <v>80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5" s="4" customFormat="1" ht="23" x14ac:dyDescent="1.1000000000000001">
      <c r="A4" s="248" t="s">
        <v>223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5" s="4" customFormat="1" ht="23" x14ac:dyDescent="1.1000000000000001">
      <c r="A5" s="249" t="s">
        <v>17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5" ht="9.6999999999999993" customHeight="1" x14ac:dyDescent="1.1000000000000001">
      <c r="C6" s="78"/>
      <c r="E6" s="78"/>
      <c r="F6" s="78"/>
      <c r="G6" s="78"/>
      <c r="I6" s="78"/>
      <c r="J6" s="78"/>
      <c r="K6" s="78"/>
      <c r="M6" s="78"/>
    </row>
    <row r="7" spans="1:15" ht="20.350000000000001" x14ac:dyDescent="1.1000000000000001">
      <c r="C7" s="250" t="s">
        <v>75</v>
      </c>
      <c r="D7" s="250"/>
      <c r="E7" s="250"/>
      <c r="F7" s="250"/>
      <c r="G7" s="250"/>
      <c r="H7" s="250" t="s">
        <v>78</v>
      </c>
      <c r="I7" s="250"/>
      <c r="J7" s="250"/>
      <c r="K7" s="250"/>
      <c r="L7" s="250"/>
      <c r="M7" s="250"/>
    </row>
    <row r="8" spans="1:15" ht="20.350000000000001" x14ac:dyDescent="0.95">
      <c r="B8" s="129" t="s">
        <v>28</v>
      </c>
      <c r="C8" s="21" t="s">
        <v>76</v>
      </c>
      <c r="D8" s="22"/>
      <c r="E8" s="21" t="s">
        <v>76</v>
      </c>
      <c r="F8" s="21"/>
      <c r="G8" s="21" t="s">
        <v>76</v>
      </c>
      <c r="H8" s="22"/>
      <c r="I8" s="21" t="s">
        <v>76</v>
      </c>
      <c r="J8" s="21"/>
      <c r="K8" s="21" t="s">
        <v>76</v>
      </c>
      <c r="L8" s="22"/>
      <c r="M8" s="21" t="s">
        <v>76</v>
      </c>
    </row>
    <row r="9" spans="1:15" ht="20.350000000000001" x14ac:dyDescent="0.95">
      <c r="B9" s="129"/>
      <c r="C9" s="21" t="s">
        <v>77</v>
      </c>
      <c r="D9" s="22"/>
      <c r="E9" s="21" t="s">
        <v>77</v>
      </c>
      <c r="F9" s="21"/>
      <c r="G9" s="21" t="s">
        <v>151</v>
      </c>
      <c r="H9" s="22"/>
      <c r="I9" s="21" t="s">
        <v>77</v>
      </c>
      <c r="J9" s="21"/>
      <c r="K9" s="21" t="s">
        <v>77</v>
      </c>
      <c r="L9" s="22"/>
      <c r="M9" s="21" t="s">
        <v>151</v>
      </c>
    </row>
    <row r="10" spans="1:15" ht="20.350000000000001" x14ac:dyDescent="0.95">
      <c r="B10" s="129"/>
      <c r="C10" s="21">
        <v>2562</v>
      </c>
      <c r="D10" s="22"/>
      <c r="E10" s="21">
        <v>2561</v>
      </c>
      <c r="F10" s="21"/>
      <c r="G10" s="21">
        <v>2561</v>
      </c>
      <c r="H10" s="22"/>
      <c r="I10" s="21">
        <v>2562</v>
      </c>
      <c r="J10" s="21"/>
      <c r="K10" s="21">
        <v>2561</v>
      </c>
      <c r="L10" s="22"/>
      <c r="M10" s="21">
        <v>2561</v>
      </c>
    </row>
    <row r="11" spans="1:15" ht="20.350000000000001" x14ac:dyDescent="0.95">
      <c r="B11" s="127"/>
      <c r="C11" s="108"/>
      <c r="D11" s="22"/>
      <c r="E11" s="108" t="s">
        <v>152</v>
      </c>
      <c r="F11" s="21"/>
      <c r="G11" s="108" t="s">
        <v>152</v>
      </c>
      <c r="H11" s="14"/>
      <c r="I11" s="108"/>
      <c r="J11" s="108"/>
      <c r="K11" s="108" t="s">
        <v>152</v>
      </c>
      <c r="L11" s="22"/>
      <c r="M11" s="108" t="s">
        <v>152</v>
      </c>
    </row>
    <row r="12" spans="1:15" ht="20.350000000000001" x14ac:dyDescent="1.1000000000000001">
      <c r="A12" s="127" t="s">
        <v>40</v>
      </c>
      <c r="B12" s="127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5" ht="20.350000000000001" x14ac:dyDescent="1.1000000000000001">
      <c r="A13" s="20" t="s">
        <v>5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5" x14ac:dyDescent="1.1000000000000001">
      <c r="A14" s="3" t="s">
        <v>159</v>
      </c>
      <c r="B14" s="16"/>
      <c r="C14" s="57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5" x14ac:dyDescent="1.1000000000000001">
      <c r="A15" s="18" t="s">
        <v>160</v>
      </c>
      <c r="B15" s="16">
        <v>19</v>
      </c>
      <c r="C15" s="57">
        <v>1706300588</v>
      </c>
      <c r="D15" s="66"/>
      <c r="E15" s="66">
        <v>471299572</v>
      </c>
      <c r="F15" s="66"/>
      <c r="G15" s="66">
        <v>1106441168</v>
      </c>
      <c r="H15" s="66"/>
      <c r="I15" s="178">
        <v>0</v>
      </c>
      <c r="J15" s="66"/>
      <c r="K15" s="66">
        <v>148371476</v>
      </c>
      <c r="L15" s="66"/>
      <c r="M15" s="66">
        <v>182243107</v>
      </c>
    </row>
    <row r="16" spans="1:15" x14ac:dyDescent="1.1000000000000001">
      <c r="A16" s="3" t="s">
        <v>122</v>
      </c>
      <c r="B16" s="16">
        <v>20</v>
      </c>
      <c r="C16" s="57">
        <v>4787535748</v>
      </c>
      <c r="D16" s="66"/>
      <c r="E16" s="66">
        <v>6474824882</v>
      </c>
      <c r="F16" s="66"/>
      <c r="G16" s="66">
        <v>5007400519</v>
      </c>
      <c r="H16" s="66"/>
      <c r="I16" s="57">
        <v>24216373</v>
      </c>
      <c r="J16" s="57"/>
      <c r="K16" s="57">
        <v>212167926</v>
      </c>
      <c r="L16" s="66"/>
      <c r="M16" s="66">
        <v>181995143</v>
      </c>
      <c r="O16" s="106"/>
    </row>
    <row r="17" spans="1:19" ht="23" x14ac:dyDescent="1.1000000000000001">
      <c r="A17" s="3" t="s">
        <v>48</v>
      </c>
      <c r="B17" s="16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"/>
      <c r="O17" s="7"/>
      <c r="P17" s="8"/>
      <c r="Q17" s="11"/>
      <c r="R17" s="8"/>
      <c r="S17" s="9"/>
    </row>
    <row r="18" spans="1:19" x14ac:dyDescent="1.1000000000000001">
      <c r="A18" s="18" t="s">
        <v>45</v>
      </c>
      <c r="B18" s="16">
        <v>24</v>
      </c>
      <c r="C18" s="57">
        <v>481271376</v>
      </c>
      <c r="D18" s="68"/>
      <c r="E18" s="68">
        <v>2616863503</v>
      </c>
      <c r="F18" s="68"/>
      <c r="G18" s="68">
        <v>475094967</v>
      </c>
      <c r="H18" s="68"/>
      <c r="I18" s="66">
        <v>15000000</v>
      </c>
      <c r="J18" s="66"/>
      <c r="K18" s="66">
        <v>27100000</v>
      </c>
      <c r="L18" s="69"/>
      <c r="M18" s="66">
        <v>10751801</v>
      </c>
    </row>
    <row r="19" spans="1:19" x14ac:dyDescent="1.1000000000000001">
      <c r="A19" s="3" t="s">
        <v>66</v>
      </c>
      <c r="B19" s="16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9" x14ac:dyDescent="1.1000000000000001">
      <c r="A20" s="18" t="s">
        <v>45</v>
      </c>
      <c r="B20" s="16">
        <v>26</v>
      </c>
      <c r="C20" s="57">
        <v>17771652</v>
      </c>
      <c r="D20" s="68"/>
      <c r="E20" s="68">
        <v>16998794</v>
      </c>
      <c r="F20" s="68"/>
      <c r="G20" s="68">
        <v>16260322</v>
      </c>
      <c r="H20" s="68"/>
      <c r="I20" s="178">
        <v>0</v>
      </c>
      <c r="J20" s="66"/>
      <c r="K20" s="178">
        <v>0</v>
      </c>
      <c r="L20" s="69"/>
      <c r="M20" s="66">
        <v>1255838</v>
      </c>
    </row>
    <row r="21" spans="1:19" x14ac:dyDescent="1.1000000000000001">
      <c r="A21" s="3" t="s">
        <v>64</v>
      </c>
      <c r="B21" s="16">
        <v>21</v>
      </c>
      <c r="C21" s="178">
        <v>0</v>
      </c>
      <c r="D21" s="68"/>
      <c r="E21" s="68">
        <v>299334247</v>
      </c>
      <c r="F21" s="68"/>
      <c r="G21" s="68">
        <v>399334247</v>
      </c>
      <c r="H21" s="68"/>
      <c r="I21" s="66">
        <v>246807041</v>
      </c>
      <c r="J21" s="57"/>
      <c r="K21" s="178">
        <v>0</v>
      </c>
      <c r="L21" s="68"/>
      <c r="M21" s="178">
        <v>0</v>
      </c>
    </row>
    <row r="22" spans="1:19" x14ac:dyDescent="1.1000000000000001">
      <c r="A22" s="3" t="s">
        <v>131</v>
      </c>
      <c r="B22" s="16">
        <v>22</v>
      </c>
      <c r="C22" s="178">
        <v>0</v>
      </c>
      <c r="D22" s="68"/>
      <c r="E22" s="66">
        <v>145000000</v>
      </c>
      <c r="F22" s="66"/>
      <c r="G22" s="178">
        <v>0</v>
      </c>
      <c r="H22" s="68"/>
      <c r="I22" s="178">
        <v>0</v>
      </c>
      <c r="J22" s="66"/>
      <c r="K22" s="178">
        <v>0</v>
      </c>
      <c r="L22" s="69"/>
      <c r="M22" s="178">
        <v>0</v>
      </c>
    </row>
    <row r="23" spans="1:19" x14ac:dyDescent="1.1000000000000001">
      <c r="A23" s="3" t="s">
        <v>61</v>
      </c>
      <c r="B23" s="16">
        <v>23</v>
      </c>
      <c r="C23" s="57">
        <v>822000000</v>
      </c>
      <c r="D23" s="68"/>
      <c r="E23" s="68">
        <v>675000000</v>
      </c>
      <c r="F23" s="68"/>
      <c r="G23" s="68">
        <v>784500000</v>
      </c>
      <c r="H23" s="68"/>
      <c r="I23" s="66">
        <v>130000000</v>
      </c>
      <c r="J23" s="66"/>
      <c r="K23" s="66">
        <v>26000000</v>
      </c>
      <c r="L23" s="69"/>
      <c r="M23" s="66">
        <v>25000000</v>
      </c>
      <c r="N23" s="1"/>
    </row>
    <row r="24" spans="1:19" x14ac:dyDescent="1.1000000000000001">
      <c r="A24" s="3" t="s">
        <v>134</v>
      </c>
      <c r="B24" s="16"/>
      <c r="C24" s="66"/>
      <c r="D24" s="68"/>
      <c r="E24" s="68"/>
      <c r="F24" s="68"/>
      <c r="G24" s="68"/>
      <c r="H24" s="68"/>
      <c r="I24" s="66"/>
      <c r="J24" s="66"/>
      <c r="K24" s="66"/>
      <c r="L24" s="69"/>
      <c r="M24" s="66"/>
      <c r="N24" s="1"/>
    </row>
    <row r="25" spans="1:19" x14ac:dyDescent="1.1000000000000001">
      <c r="A25" s="18" t="s">
        <v>45</v>
      </c>
      <c r="B25" s="16">
        <v>27</v>
      </c>
      <c r="C25" s="57">
        <v>185000000</v>
      </c>
      <c r="D25" s="68"/>
      <c r="E25" s="68">
        <v>30000000</v>
      </c>
      <c r="F25" s="68"/>
      <c r="G25" s="178">
        <v>0</v>
      </c>
      <c r="H25" s="68"/>
      <c r="I25" s="178">
        <v>0</v>
      </c>
      <c r="J25" s="66"/>
      <c r="K25" s="178">
        <v>0</v>
      </c>
      <c r="L25" s="69"/>
      <c r="M25" s="178">
        <v>0</v>
      </c>
      <c r="N25" s="1"/>
    </row>
    <row r="26" spans="1:19" x14ac:dyDescent="1.1000000000000001">
      <c r="A26" s="3" t="s">
        <v>261</v>
      </c>
      <c r="B26" s="16"/>
      <c r="C26" s="57"/>
      <c r="D26" s="68"/>
      <c r="E26" s="68"/>
      <c r="F26" s="68"/>
      <c r="G26" s="178"/>
      <c r="H26" s="68"/>
      <c r="I26" s="178"/>
      <c r="J26" s="66"/>
      <c r="K26" s="178"/>
      <c r="L26" s="69"/>
      <c r="M26" s="178"/>
      <c r="N26" s="1"/>
    </row>
    <row r="27" spans="1:19" x14ac:dyDescent="1.1000000000000001">
      <c r="A27" s="18" t="s">
        <v>73</v>
      </c>
      <c r="B27" s="16"/>
      <c r="C27" s="178">
        <v>0</v>
      </c>
      <c r="D27" s="68"/>
      <c r="E27" s="68">
        <v>2038401</v>
      </c>
      <c r="F27" s="68"/>
      <c r="G27" s="68">
        <v>6282806</v>
      </c>
      <c r="H27" s="68"/>
      <c r="I27" s="178">
        <v>0</v>
      </c>
      <c r="J27" s="66"/>
      <c r="K27" s="178">
        <v>0</v>
      </c>
      <c r="L27" s="69"/>
      <c r="M27" s="178">
        <v>0</v>
      </c>
      <c r="N27" s="1"/>
    </row>
    <row r="28" spans="1:19" x14ac:dyDescent="1.1000000000000001">
      <c r="A28" s="3" t="s">
        <v>65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9" x14ac:dyDescent="1.1000000000000001">
      <c r="A29" s="18" t="s">
        <v>73</v>
      </c>
      <c r="B29" s="16">
        <v>38.4</v>
      </c>
      <c r="C29" s="57">
        <v>53265785</v>
      </c>
      <c r="D29" s="68"/>
      <c r="E29" s="68">
        <v>38541391</v>
      </c>
      <c r="F29" s="68"/>
      <c r="G29" s="68">
        <v>9516747</v>
      </c>
      <c r="H29" s="68"/>
      <c r="I29" s="178">
        <v>0</v>
      </c>
      <c r="J29" s="66"/>
      <c r="K29" s="178">
        <v>0</v>
      </c>
      <c r="L29" s="69"/>
      <c r="M29" s="178">
        <v>0</v>
      </c>
      <c r="N29" s="1"/>
    </row>
    <row r="30" spans="1:19" x14ac:dyDescent="1.1000000000000001">
      <c r="A30" s="3" t="s">
        <v>65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1"/>
    </row>
    <row r="31" spans="1:19" x14ac:dyDescent="1.1000000000000001">
      <c r="A31" s="18" t="s">
        <v>74</v>
      </c>
      <c r="B31" s="16">
        <v>38.4</v>
      </c>
      <c r="C31" s="178">
        <v>0</v>
      </c>
      <c r="D31" s="68"/>
      <c r="E31" s="68">
        <v>14272351</v>
      </c>
      <c r="F31" s="68"/>
      <c r="G31" s="68">
        <v>61496046</v>
      </c>
      <c r="H31" s="68"/>
      <c r="I31" s="178">
        <v>0</v>
      </c>
      <c r="J31" s="66"/>
      <c r="K31" s="178">
        <v>0</v>
      </c>
      <c r="L31" s="69"/>
      <c r="M31" s="178">
        <v>0</v>
      </c>
      <c r="N31" s="1"/>
    </row>
    <row r="32" spans="1:19" x14ac:dyDescent="1.1000000000000001">
      <c r="A32" s="3" t="s">
        <v>57</v>
      </c>
      <c r="C32" s="57">
        <v>65803833</v>
      </c>
      <c r="D32" s="68"/>
      <c r="E32" s="68">
        <v>48941474</v>
      </c>
      <c r="F32" s="68"/>
      <c r="G32" s="68">
        <v>28781639</v>
      </c>
      <c r="H32" s="68"/>
      <c r="I32" s="178">
        <v>0</v>
      </c>
      <c r="J32" s="66"/>
      <c r="K32" s="178">
        <v>0</v>
      </c>
      <c r="L32" s="69"/>
      <c r="M32" s="178">
        <v>0</v>
      </c>
      <c r="N32" s="1"/>
    </row>
    <row r="33" spans="1:16" x14ac:dyDescent="1.1000000000000001">
      <c r="A33" s="3" t="s">
        <v>6</v>
      </c>
      <c r="B33" s="16"/>
      <c r="C33" s="57">
        <v>18557813</v>
      </c>
      <c r="D33" s="68"/>
      <c r="E33" s="68">
        <v>31297274</v>
      </c>
      <c r="F33" s="67"/>
      <c r="G33" s="68">
        <v>10622374</v>
      </c>
      <c r="H33" s="68"/>
      <c r="I33" s="66">
        <v>396371</v>
      </c>
      <c r="J33" s="66"/>
      <c r="K33" s="66">
        <v>3999453</v>
      </c>
      <c r="L33" s="69"/>
      <c r="M33" s="66">
        <v>2336753</v>
      </c>
      <c r="O33" s="106"/>
    </row>
    <row r="34" spans="1:16" ht="20.350000000000001" x14ac:dyDescent="1.1000000000000001">
      <c r="A34" s="76" t="s">
        <v>7</v>
      </c>
      <c r="B34" s="16"/>
      <c r="C34" s="84">
        <f>SUM(C14:C33)</f>
        <v>8137506795</v>
      </c>
      <c r="D34" s="67"/>
      <c r="E34" s="84">
        <f>SUM(E14:E33)</f>
        <v>10864411889</v>
      </c>
      <c r="F34" s="67"/>
      <c r="G34" s="84">
        <f>SUM(G14:G33)</f>
        <v>7905730835</v>
      </c>
      <c r="H34" s="67"/>
      <c r="I34" s="84">
        <f>SUM(I14:I33)</f>
        <v>416419785</v>
      </c>
      <c r="J34" s="67"/>
      <c r="K34" s="84">
        <f>SUM(K14:K33)</f>
        <v>417638855</v>
      </c>
      <c r="L34" s="67"/>
      <c r="M34" s="84">
        <f>SUM(M14:M33)</f>
        <v>403582642</v>
      </c>
      <c r="O34" s="55"/>
      <c r="P34" s="55"/>
    </row>
    <row r="35" spans="1:16" x14ac:dyDescent="1.1000000000000001">
      <c r="C35" s="69"/>
      <c r="D35" s="69"/>
      <c r="E35" s="69"/>
      <c r="F35" s="232"/>
      <c r="G35" s="69"/>
      <c r="H35" s="69"/>
      <c r="I35" s="69"/>
      <c r="J35" s="69"/>
      <c r="K35" s="69"/>
      <c r="L35" s="69"/>
      <c r="M35" s="69"/>
    </row>
    <row r="36" spans="1:16" ht="20.350000000000001" x14ac:dyDescent="1.1000000000000001">
      <c r="A36" s="20" t="s">
        <v>24</v>
      </c>
      <c r="B36" s="16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</row>
    <row r="37" spans="1:16" x14ac:dyDescent="1.1000000000000001">
      <c r="A37" s="17" t="s">
        <v>44</v>
      </c>
      <c r="B37" s="16">
        <v>24</v>
      </c>
      <c r="C37" s="57">
        <v>1588464702</v>
      </c>
      <c r="D37" s="70"/>
      <c r="E37" s="70">
        <v>475331970</v>
      </c>
      <c r="F37" s="70"/>
      <c r="G37" s="70">
        <v>1734983778</v>
      </c>
      <c r="H37" s="70"/>
      <c r="I37" s="66">
        <v>23978847</v>
      </c>
      <c r="J37" s="66"/>
      <c r="K37" s="66">
        <v>241400000</v>
      </c>
      <c r="L37" s="66"/>
      <c r="M37" s="66">
        <v>259585055</v>
      </c>
      <c r="N37" s="1"/>
    </row>
    <row r="38" spans="1:16" x14ac:dyDescent="1.1000000000000001">
      <c r="A38" s="17" t="s">
        <v>254</v>
      </c>
      <c r="B38" s="16">
        <v>25</v>
      </c>
      <c r="C38" s="70">
        <v>5695649</v>
      </c>
      <c r="D38" s="70"/>
      <c r="E38" s="70">
        <v>5695649</v>
      </c>
      <c r="F38" s="70"/>
      <c r="G38" s="70">
        <v>5695649</v>
      </c>
      <c r="H38" s="70"/>
      <c r="I38" s="66">
        <v>1000000000</v>
      </c>
      <c r="J38" s="66"/>
      <c r="K38" s="178">
        <v>0</v>
      </c>
      <c r="L38" s="66"/>
      <c r="M38" s="178">
        <v>0</v>
      </c>
      <c r="N38" s="1"/>
    </row>
    <row r="39" spans="1:16" x14ac:dyDescent="1.1000000000000001">
      <c r="A39" s="17" t="s">
        <v>67</v>
      </c>
      <c r="B39" s="16">
        <v>26</v>
      </c>
      <c r="C39" s="57">
        <v>39134959</v>
      </c>
      <c r="D39" s="70"/>
      <c r="E39" s="70">
        <v>56906611</v>
      </c>
      <c r="F39" s="70"/>
      <c r="G39" s="70">
        <v>73905405</v>
      </c>
      <c r="H39" s="70"/>
      <c r="I39" s="178">
        <v>0</v>
      </c>
      <c r="J39" s="66"/>
      <c r="K39" s="66" t="s">
        <v>90</v>
      </c>
      <c r="L39" s="66"/>
      <c r="M39" s="66">
        <v>1308111</v>
      </c>
    </row>
    <row r="40" spans="1:16" x14ac:dyDescent="1.1000000000000001">
      <c r="A40" s="3" t="s">
        <v>68</v>
      </c>
      <c r="B40" s="16">
        <v>27</v>
      </c>
      <c r="C40" s="57">
        <v>160000000</v>
      </c>
      <c r="D40" s="70"/>
      <c r="E40" s="70">
        <v>185000000</v>
      </c>
      <c r="F40" s="70"/>
      <c r="G40" s="70">
        <v>30000000</v>
      </c>
      <c r="H40" s="70"/>
      <c r="I40" s="178">
        <v>0</v>
      </c>
      <c r="J40" s="66"/>
      <c r="K40" s="66">
        <v>7000000</v>
      </c>
      <c r="L40" s="66"/>
      <c r="M40" s="66">
        <v>12000000</v>
      </c>
    </row>
    <row r="41" spans="1:16" x14ac:dyDescent="1.1000000000000001">
      <c r="A41" s="3" t="s">
        <v>124</v>
      </c>
      <c r="B41" s="16">
        <v>28</v>
      </c>
      <c r="C41" s="57">
        <v>237122464</v>
      </c>
      <c r="D41" s="70"/>
      <c r="E41" s="70">
        <v>237932635</v>
      </c>
      <c r="F41" s="70"/>
      <c r="G41" s="70">
        <v>227122632</v>
      </c>
      <c r="H41" s="70"/>
      <c r="I41" s="178">
        <v>0</v>
      </c>
      <c r="J41" s="66"/>
      <c r="K41" s="178">
        <v>0</v>
      </c>
      <c r="L41" s="66"/>
      <c r="M41" s="178">
        <v>0</v>
      </c>
    </row>
    <row r="42" spans="1:16" x14ac:dyDescent="1.1000000000000001">
      <c r="A42" s="3" t="s">
        <v>212</v>
      </c>
      <c r="B42" s="16">
        <v>29</v>
      </c>
      <c r="C42" s="57">
        <v>151443838</v>
      </c>
      <c r="D42" s="70"/>
      <c r="E42" s="70">
        <v>113703481</v>
      </c>
      <c r="F42" s="70"/>
      <c r="G42" s="70">
        <v>90787949</v>
      </c>
      <c r="H42" s="70"/>
      <c r="I42" s="178">
        <v>0</v>
      </c>
      <c r="J42" s="66"/>
      <c r="K42" s="66">
        <v>13306552</v>
      </c>
      <c r="L42" s="66"/>
      <c r="M42" s="66">
        <v>11777957</v>
      </c>
    </row>
    <row r="43" spans="1:16" x14ac:dyDescent="1.1000000000000001">
      <c r="A43" s="3" t="s">
        <v>60</v>
      </c>
      <c r="C43" s="57">
        <v>21958061</v>
      </c>
      <c r="D43" s="70"/>
      <c r="E43" s="70">
        <v>23999963</v>
      </c>
      <c r="F43" s="70"/>
      <c r="G43" s="70">
        <v>26180223</v>
      </c>
      <c r="H43" s="70"/>
      <c r="I43" s="178">
        <v>0</v>
      </c>
      <c r="J43" s="66"/>
      <c r="K43" s="66">
        <v>1879610</v>
      </c>
      <c r="L43" s="66"/>
      <c r="M43" s="66">
        <v>2127010</v>
      </c>
      <c r="O43" s="106"/>
    </row>
    <row r="44" spans="1:16" ht="20.350000000000001" x14ac:dyDescent="1.1000000000000001">
      <c r="A44" s="76" t="s">
        <v>30</v>
      </c>
      <c r="B44" s="19"/>
      <c r="C44" s="84">
        <f>SUM(C37:C43)</f>
        <v>2203819673</v>
      </c>
      <c r="D44" s="67"/>
      <c r="E44" s="84">
        <f>SUM(E37:E43)</f>
        <v>1098570309</v>
      </c>
      <c r="F44" s="67"/>
      <c r="G44" s="84">
        <f>SUM(G37:G43)</f>
        <v>2188675636</v>
      </c>
      <c r="H44" s="67"/>
      <c r="I44" s="84">
        <f>SUM(I37:I43)</f>
        <v>1023978847</v>
      </c>
      <c r="J44" s="117"/>
      <c r="K44" s="84">
        <f>SUM(K37:K43)</f>
        <v>263586162</v>
      </c>
      <c r="L44" s="85"/>
      <c r="M44" s="84">
        <f>SUM(M37:M43)</f>
        <v>286798133</v>
      </c>
    </row>
    <row r="45" spans="1:16" ht="20.350000000000001" x14ac:dyDescent="1.1000000000000001">
      <c r="A45" s="101" t="s">
        <v>23</v>
      </c>
      <c r="B45" s="3"/>
      <c r="C45" s="84">
        <f>C34+C44</f>
        <v>10341326468</v>
      </c>
      <c r="D45" s="67"/>
      <c r="E45" s="84">
        <f>E34+E44</f>
        <v>11962982198</v>
      </c>
      <c r="F45" s="67"/>
      <c r="G45" s="84">
        <f>G34+G44</f>
        <v>10094406471</v>
      </c>
      <c r="H45" s="67"/>
      <c r="I45" s="84">
        <f>I34+I44</f>
        <v>1440398632</v>
      </c>
      <c r="J45" s="67"/>
      <c r="K45" s="84">
        <f>K34+K44</f>
        <v>681225017</v>
      </c>
      <c r="L45" s="67"/>
      <c r="M45" s="84">
        <f>SUM(M34,M44)</f>
        <v>690380775</v>
      </c>
    </row>
    <row r="46" spans="1:16" ht="20.350000000000001" x14ac:dyDescent="1.1000000000000001">
      <c r="A46" s="101"/>
      <c r="B46" s="3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</row>
    <row r="47" spans="1:16" ht="20.350000000000001" x14ac:dyDescent="1.1000000000000001">
      <c r="A47" s="101"/>
      <c r="B47" s="3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1:16" ht="20.350000000000001" x14ac:dyDescent="1.1000000000000001">
      <c r="A48" s="101"/>
      <c r="B48" s="3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</row>
    <row r="49" spans="1:13" ht="20.350000000000001" x14ac:dyDescent="1.1000000000000001">
      <c r="A49" s="101"/>
      <c r="B49" s="3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</row>
    <row r="50" spans="1:13" ht="20.350000000000001" x14ac:dyDescent="1.1000000000000001">
      <c r="A50" s="101"/>
      <c r="B50" s="3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</row>
    <row r="51" spans="1:13" ht="20.350000000000001" x14ac:dyDescent="1.1000000000000001">
      <c r="A51" s="101"/>
      <c r="B51" s="3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</row>
    <row r="52" spans="1:13" ht="20.350000000000001" x14ac:dyDescent="1.1000000000000001">
      <c r="A52" s="101"/>
      <c r="B52" s="3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13" ht="20.350000000000001" x14ac:dyDescent="1.1000000000000001">
      <c r="A53" s="101"/>
      <c r="B53" s="3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</row>
    <row r="54" spans="1:13" ht="20.350000000000001" x14ac:dyDescent="1.1000000000000001">
      <c r="A54" s="101"/>
      <c r="B54" s="3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</row>
    <row r="55" spans="1:13" ht="20.350000000000001" x14ac:dyDescent="1.1000000000000001">
      <c r="A55" s="101"/>
      <c r="B55" s="3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</row>
    <row r="56" spans="1:13" ht="20.350000000000001" x14ac:dyDescent="1.1000000000000001">
      <c r="A56" s="101"/>
      <c r="B56" s="3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</row>
    <row r="57" spans="1:13" ht="20.350000000000001" x14ac:dyDescent="1.1000000000000001">
      <c r="A57" s="101"/>
      <c r="B57" s="3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</row>
    <row r="58" spans="1:13" ht="23" x14ac:dyDescent="1.1000000000000001">
      <c r="A58" s="248" t="s">
        <v>150</v>
      </c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</row>
    <row r="59" spans="1:13" ht="23" x14ac:dyDescent="1.1000000000000001">
      <c r="A59" s="251" t="s">
        <v>217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</row>
    <row r="60" spans="1:13" s="4" customFormat="1" ht="23" x14ac:dyDescent="1.1000000000000001">
      <c r="A60" s="248" t="s">
        <v>80</v>
      </c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</row>
    <row r="61" spans="1:13" s="4" customFormat="1" ht="23" x14ac:dyDescent="1.1000000000000001">
      <c r="A61" s="248" t="s">
        <v>223</v>
      </c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</row>
    <row r="62" spans="1:13" s="4" customFormat="1" ht="23" x14ac:dyDescent="1.1000000000000001">
      <c r="A62" s="249" t="s">
        <v>17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</row>
    <row r="63" spans="1:13" ht="7.5" customHeight="1" x14ac:dyDescent="1.1000000000000001">
      <c r="C63" s="78"/>
      <c r="E63" s="78"/>
      <c r="F63" s="78"/>
      <c r="G63" s="78"/>
      <c r="I63" s="78"/>
      <c r="J63" s="78"/>
      <c r="K63" s="78"/>
      <c r="M63" s="78"/>
    </row>
    <row r="64" spans="1:13" ht="20.350000000000001" x14ac:dyDescent="1.1000000000000001">
      <c r="C64" s="250" t="s">
        <v>75</v>
      </c>
      <c r="D64" s="250"/>
      <c r="E64" s="250"/>
      <c r="F64" s="250"/>
      <c r="G64" s="250"/>
      <c r="H64" s="250" t="s">
        <v>78</v>
      </c>
      <c r="I64" s="250"/>
      <c r="J64" s="250"/>
      <c r="K64" s="250"/>
      <c r="L64" s="250"/>
      <c r="M64" s="250"/>
    </row>
    <row r="65" spans="1:13" ht="20.350000000000001" x14ac:dyDescent="0.95">
      <c r="B65" s="189" t="s">
        <v>28</v>
      </c>
      <c r="C65" s="21" t="s">
        <v>76</v>
      </c>
      <c r="D65" s="22"/>
      <c r="E65" s="21" t="s">
        <v>76</v>
      </c>
      <c r="F65" s="21"/>
      <c r="G65" s="21" t="s">
        <v>76</v>
      </c>
      <c r="H65" s="22"/>
      <c r="I65" s="21" t="s">
        <v>76</v>
      </c>
      <c r="J65" s="21"/>
      <c r="K65" s="21" t="s">
        <v>76</v>
      </c>
      <c r="L65" s="22"/>
      <c r="M65" s="21" t="s">
        <v>76</v>
      </c>
    </row>
    <row r="66" spans="1:13" ht="20.350000000000001" x14ac:dyDescent="0.95">
      <c r="B66" s="129"/>
      <c r="C66" s="21" t="s">
        <v>77</v>
      </c>
      <c r="D66" s="22"/>
      <c r="E66" s="21" t="s">
        <v>77</v>
      </c>
      <c r="F66" s="21"/>
      <c r="G66" s="21" t="s">
        <v>151</v>
      </c>
      <c r="H66" s="22"/>
      <c r="I66" s="21" t="s">
        <v>77</v>
      </c>
      <c r="J66" s="21"/>
      <c r="K66" s="21" t="s">
        <v>77</v>
      </c>
      <c r="L66" s="22"/>
      <c r="M66" s="21" t="s">
        <v>151</v>
      </c>
    </row>
    <row r="67" spans="1:13" ht="20.350000000000001" x14ac:dyDescent="0.95">
      <c r="B67" s="129"/>
      <c r="C67" s="21">
        <v>2562</v>
      </c>
      <c r="D67" s="22"/>
      <c r="E67" s="21">
        <v>2561</v>
      </c>
      <c r="F67" s="21"/>
      <c r="G67" s="21">
        <v>2561</v>
      </c>
      <c r="H67" s="22"/>
      <c r="I67" s="21">
        <v>2562</v>
      </c>
      <c r="J67" s="21"/>
      <c r="K67" s="21">
        <v>2561</v>
      </c>
      <c r="L67" s="22"/>
      <c r="M67" s="21">
        <v>2561</v>
      </c>
    </row>
    <row r="68" spans="1:13" ht="20.350000000000001" x14ac:dyDescent="0.95">
      <c r="B68" s="127"/>
      <c r="C68" s="108"/>
      <c r="D68" s="22"/>
      <c r="E68" s="108" t="s">
        <v>152</v>
      </c>
      <c r="F68" s="21"/>
      <c r="G68" s="108" t="s">
        <v>152</v>
      </c>
      <c r="H68" s="14"/>
      <c r="I68" s="108"/>
      <c r="J68" s="108"/>
      <c r="K68" s="108" t="s">
        <v>152</v>
      </c>
      <c r="L68" s="22"/>
      <c r="M68" s="108" t="s">
        <v>152</v>
      </c>
    </row>
    <row r="69" spans="1:13" ht="20.350000000000001" x14ac:dyDescent="1.1000000000000001">
      <c r="A69" s="127" t="s">
        <v>79</v>
      </c>
      <c r="B69" s="12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</row>
    <row r="70" spans="1:13" ht="20.350000000000001" x14ac:dyDescent="1.1000000000000001">
      <c r="A70" s="102" t="s">
        <v>36</v>
      </c>
      <c r="B70" s="104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</row>
    <row r="71" spans="1:13" x14ac:dyDescent="1.1000000000000001">
      <c r="A71" s="104" t="s">
        <v>21</v>
      </c>
      <c r="B71" s="16">
        <v>31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</row>
    <row r="72" spans="1:13" x14ac:dyDescent="1.1000000000000001">
      <c r="A72" s="3" t="s">
        <v>8</v>
      </c>
      <c r="B72" s="3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</row>
    <row r="73" spans="1:13" ht="20.350000000000001" thickBot="1" x14ac:dyDescent="1.1499999999999999">
      <c r="A73" s="19" t="s">
        <v>281</v>
      </c>
      <c r="B73" s="19"/>
      <c r="C73" s="59">
        <v>14332757847</v>
      </c>
      <c r="D73" s="51"/>
      <c r="E73" s="51"/>
      <c r="F73" s="51"/>
      <c r="G73" s="51"/>
      <c r="H73" s="51"/>
      <c r="I73" s="59">
        <v>14332757847</v>
      </c>
      <c r="J73" s="51"/>
      <c r="K73" s="51"/>
      <c r="L73" s="51"/>
      <c r="M73" s="51"/>
    </row>
    <row r="74" spans="1:13" ht="20.7" thickTop="1" thickBot="1" x14ac:dyDescent="1.1499999999999999">
      <c r="A74" s="19" t="s">
        <v>163</v>
      </c>
      <c r="B74" s="19"/>
      <c r="C74" s="51"/>
      <c r="D74" s="51"/>
      <c r="E74" s="59">
        <v>403968555</v>
      </c>
      <c r="F74" s="51"/>
      <c r="G74" s="59">
        <v>403968555</v>
      </c>
      <c r="H74" s="51"/>
      <c r="I74" s="51"/>
      <c r="J74" s="51"/>
      <c r="K74" s="59">
        <v>403968555</v>
      </c>
      <c r="L74" s="51"/>
      <c r="M74" s="59">
        <v>403968555</v>
      </c>
    </row>
    <row r="75" spans="1:13" ht="20.350000000000001" thickTop="1" x14ac:dyDescent="1.1000000000000001">
      <c r="A75" s="3" t="s">
        <v>110</v>
      </c>
      <c r="B75" s="3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</row>
    <row r="76" spans="1:13" x14ac:dyDescent="1.1000000000000001">
      <c r="A76" s="19" t="s">
        <v>255</v>
      </c>
      <c r="B76" s="3"/>
      <c r="C76" s="51">
        <v>14049557847</v>
      </c>
      <c r="D76" s="37"/>
      <c r="E76" s="178">
        <v>0</v>
      </c>
      <c r="F76" s="178"/>
      <c r="G76" s="178">
        <v>0</v>
      </c>
      <c r="H76" s="37"/>
      <c r="I76" s="51">
        <v>14049557847</v>
      </c>
      <c r="J76" s="37"/>
      <c r="K76" s="178">
        <v>0</v>
      </c>
      <c r="L76" s="37"/>
      <c r="M76" s="178">
        <v>0</v>
      </c>
    </row>
    <row r="77" spans="1:13" x14ac:dyDescent="1.1000000000000001">
      <c r="A77" s="19" t="s">
        <v>161</v>
      </c>
      <c r="B77" s="3"/>
      <c r="C77" s="178">
        <v>0</v>
      </c>
      <c r="D77" s="37"/>
      <c r="E77" s="51">
        <v>323211005</v>
      </c>
      <c r="F77" s="51"/>
      <c r="G77" s="178">
        <v>0</v>
      </c>
      <c r="H77" s="37"/>
      <c r="I77" s="178">
        <v>0</v>
      </c>
      <c r="J77" s="37"/>
      <c r="K77" s="51">
        <v>323211005</v>
      </c>
      <c r="L77" s="37"/>
      <c r="M77" s="178">
        <v>0</v>
      </c>
    </row>
    <row r="78" spans="1:13" x14ac:dyDescent="1.1000000000000001">
      <c r="A78" s="19" t="s">
        <v>162</v>
      </c>
      <c r="B78" s="3"/>
      <c r="C78" s="178">
        <v>0</v>
      </c>
      <c r="D78" s="37"/>
      <c r="E78" s="178">
        <v>0</v>
      </c>
      <c r="F78" s="178"/>
      <c r="G78" s="51">
        <v>323174844</v>
      </c>
      <c r="H78" s="37"/>
      <c r="I78" s="178">
        <v>0</v>
      </c>
      <c r="J78" s="37"/>
      <c r="K78" s="178">
        <v>0</v>
      </c>
      <c r="L78" s="37"/>
      <c r="M78" s="51">
        <v>323174844</v>
      </c>
    </row>
    <row r="79" spans="1:13" x14ac:dyDescent="1.1000000000000001">
      <c r="A79" s="3" t="s">
        <v>164</v>
      </c>
      <c r="B79" s="19"/>
      <c r="C79" s="178">
        <v>0</v>
      </c>
      <c r="D79" s="58"/>
      <c r="E79" s="58">
        <v>33851808</v>
      </c>
      <c r="F79" s="178"/>
      <c r="G79" s="58">
        <v>33833728</v>
      </c>
      <c r="H79" s="37"/>
      <c r="I79" s="178">
        <v>0</v>
      </c>
      <c r="J79" s="37"/>
      <c r="K79" s="51">
        <v>33851808</v>
      </c>
      <c r="L79" s="51"/>
      <c r="M79" s="51">
        <v>33833728</v>
      </c>
    </row>
    <row r="80" spans="1:13" x14ac:dyDescent="1.1000000000000001">
      <c r="A80" s="3" t="s">
        <v>222</v>
      </c>
      <c r="B80" s="24"/>
      <c r="C80" s="172">
        <v>-1711142794</v>
      </c>
      <c r="D80" s="58"/>
      <c r="E80" s="178">
        <v>0</v>
      </c>
      <c r="F80" s="178"/>
      <c r="G80" s="178">
        <v>0</v>
      </c>
      <c r="H80" s="58"/>
      <c r="I80" s="172">
        <v>-1711142794</v>
      </c>
      <c r="J80" s="51"/>
      <c r="K80" s="178">
        <v>0</v>
      </c>
      <c r="L80" s="51"/>
      <c r="M80" s="178">
        <v>0</v>
      </c>
    </row>
    <row r="81" spans="1:16" x14ac:dyDescent="1.1000000000000001">
      <c r="A81" s="3" t="s">
        <v>179</v>
      </c>
      <c r="B81" s="16">
        <v>31.1</v>
      </c>
      <c r="C81" s="172">
        <v>-10542176725</v>
      </c>
      <c r="D81" s="58"/>
      <c r="E81" s="203">
        <v>-356062813</v>
      </c>
      <c r="F81" s="172"/>
      <c r="G81" s="203">
        <v>-356008572</v>
      </c>
      <c r="H81" s="58"/>
      <c r="I81" s="178">
        <v>0</v>
      </c>
      <c r="J81" s="51"/>
      <c r="K81" s="178">
        <v>0</v>
      </c>
      <c r="L81" s="51"/>
      <c r="M81" s="178">
        <v>0</v>
      </c>
    </row>
    <row r="82" spans="1:16" x14ac:dyDescent="1.1000000000000001">
      <c r="A82" s="19"/>
      <c r="B82" s="24"/>
      <c r="C82" s="188">
        <f>SUM(C76:C81)</f>
        <v>1796238328</v>
      </c>
      <c r="D82" s="58"/>
      <c r="E82" s="172">
        <f>SUM(E76:E81)</f>
        <v>1000000</v>
      </c>
      <c r="F82" s="172"/>
      <c r="G82" s="205">
        <f>SUM(G76:G81)</f>
        <v>1000000</v>
      </c>
      <c r="H82" s="58"/>
      <c r="I82" s="188">
        <f>SUM(I76:I81)</f>
        <v>12338415053</v>
      </c>
      <c r="J82" s="58"/>
      <c r="K82" s="188">
        <f>SUM(K76:K81)</f>
        <v>357062813</v>
      </c>
      <c r="L82" s="51"/>
      <c r="M82" s="188">
        <f>SUM(M76:M81)</f>
        <v>357008572</v>
      </c>
    </row>
    <row r="83" spans="1:16" x14ac:dyDescent="1.1000000000000001">
      <c r="A83" s="19"/>
      <c r="B83" s="24"/>
      <c r="C83" s="58"/>
      <c r="D83" s="58"/>
      <c r="E83" s="58"/>
      <c r="F83" s="58"/>
      <c r="G83" s="58"/>
      <c r="H83" s="58"/>
      <c r="I83" s="58"/>
      <c r="J83" s="58"/>
      <c r="K83" s="58"/>
      <c r="L83" s="51"/>
      <c r="M83" s="58"/>
    </row>
    <row r="84" spans="1:16" x14ac:dyDescent="1.1000000000000001">
      <c r="A84" s="104" t="s">
        <v>120</v>
      </c>
      <c r="B84" s="24"/>
      <c r="C84" s="58"/>
      <c r="D84" s="58"/>
      <c r="E84" s="58"/>
      <c r="F84" s="58"/>
      <c r="G84" s="58"/>
      <c r="H84" s="58"/>
      <c r="I84" s="58"/>
      <c r="J84" s="58"/>
      <c r="K84" s="58"/>
      <c r="L84" s="51"/>
      <c r="M84" s="58"/>
    </row>
    <row r="85" spans="1:16" x14ac:dyDescent="1.1000000000000001">
      <c r="A85" s="3" t="s">
        <v>268</v>
      </c>
      <c r="B85" s="24"/>
      <c r="C85" s="172">
        <v>-640275734</v>
      </c>
      <c r="D85" s="58"/>
      <c r="E85" s="178">
        <v>0</v>
      </c>
      <c r="F85" s="58"/>
      <c r="G85" s="178">
        <v>0</v>
      </c>
      <c r="H85" s="58"/>
      <c r="I85" s="178">
        <v>0</v>
      </c>
      <c r="J85" s="58"/>
      <c r="K85" s="178">
        <v>0</v>
      </c>
      <c r="L85" s="51"/>
      <c r="M85" s="178">
        <v>0</v>
      </c>
    </row>
    <row r="86" spans="1:16" x14ac:dyDescent="1.1000000000000001">
      <c r="A86" s="3" t="s">
        <v>117</v>
      </c>
      <c r="N86" s="15"/>
    </row>
    <row r="87" spans="1:16" ht="23" x14ac:dyDescent="1.1000000000000001">
      <c r="A87" s="19" t="s">
        <v>118</v>
      </c>
      <c r="B87" s="3"/>
      <c r="C87" s="89">
        <v>147077460</v>
      </c>
      <c r="D87" s="89"/>
      <c r="E87" s="89">
        <v>147077460</v>
      </c>
      <c r="F87" s="89"/>
      <c r="G87" s="89">
        <v>174236699</v>
      </c>
      <c r="H87" s="90"/>
      <c r="I87" s="178">
        <v>0</v>
      </c>
      <c r="J87" s="64"/>
      <c r="K87" s="178">
        <v>0</v>
      </c>
      <c r="L87" s="72"/>
      <c r="M87" s="178">
        <v>0</v>
      </c>
      <c r="N87" s="15"/>
      <c r="O87" s="36"/>
      <c r="P87" s="100"/>
    </row>
    <row r="88" spans="1:16" x14ac:dyDescent="1.1000000000000001">
      <c r="A88" s="2" t="s">
        <v>93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O88" s="36"/>
      <c r="P88" s="100"/>
    </row>
    <row r="89" spans="1:16" x14ac:dyDescent="1.1000000000000001">
      <c r="A89" s="3" t="s">
        <v>165</v>
      </c>
      <c r="C89" s="178">
        <v>0</v>
      </c>
      <c r="D89" s="55"/>
      <c r="E89" s="178">
        <v>0</v>
      </c>
      <c r="F89" s="178"/>
      <c r="G89" s="178">
        <v>0</v>
      </c>
      <c r="H89" s="55"/>
      <c r="I89" s="55">
        <v>5065084</v>
      </c>
      <c r="J89" s="55"/>
      <c r="K89" s="55">
        <v>5065084</v>
      </c>
      <c r="L89" s="55"/>
      <c r="M89" s="55">
        <v>5065084</v>
      </c>
      <c r="O89" s="36"/>
      <c r="P89" s="100"/>
    </row>
    <row r="90" spans="1:16" x14ac:dyDescent="1.1000000000000001">
      <c r="A90" s="3" t="s">
        <v>11</v>
      </c>
      <c r="B90" s="3"/>
      <c r="C90" s="60">
        <v>964681233</v>
      </c>
      <c r="D90" s="60"/>
      <c r="E90" s="60">
        <v>837221579</v>
      </c>
      <c r="F90" s="60"/>
      <c r="G90" s="60">
        <v>482507372</v>
      </c>
      <c r="H90" s="60"/>
      <c r="I90" s="60">
        <v>-519696670</v>
      </c>
      <c r="J90" s="60"/>
      <c r="K90" s="89">
        <v>-311257492</v>
      </c>
      <c r="L90" s="60"/>
      <c r="M90" s="60">
        <v>-109055837</v>
      </c>
    </row>
    <row r="91" spans="1:16" x14ac:dyDescent="1.1000000000000001">
      <c r="A91" s="3" t="s">
        <v>166</v>
      </c>
      <c r="B91" s="3"/>
      <c r="C91" s="178">
        <v>0</v>
      </c>
      <c r="D91" s="60"/>
      <c r="E91" s="178">
        <v>0</v>
      </c>
      <c r="F91" s="181"/>
      <c r="G91" s="178">
        <v>0</v>
      </c>
      <c r="H91" s="60"/>
      <c r="I91" s="178">
        <v>0</v>
      </c>
      <c r="J91" s="60"/>
      <c r="K91" s="178">
        <v>0</v>
      </c>
      <c r="L91" s="60"/>
      <c r="M91" s="60">
        <v>-1048470</v>
      </c>
    </row>
    <row r="92" spans="1:16" ht="20.350000000000001" x14ac:dyDescent="1.1000000000000001">
      <c r="A92" s="91" t="s">
        <v>92</v>
      </c>
      <c r="B92" s="3"/>
      <c r="C92" s="62">
        <f>SUM(C82:C91)</f>
        <v>2267721287</v>
      </c>
      <c r="D92" s="61"/>
      <c r="E92" s="62">
        <f>SUM(E82:E91)</f>
        <v>985299039</v>
      </c>
      <c r="F92" s="61"/>
      <c r="G92" s="62">
        <f>SUM(G82:G91)</f>
        <v>657744071</v>
      </c>
      <c r="H92" s="61"/>
      <c r="I92" s="62">
        <f>SUM(I82:I91)</f>
        <v>11823783467</v>
      </c>
      <c r="J92" s="61"/>
      <c r="K92" s="62">
        <f>SUM(K82:K91)</f>
        <v>50870405</v>
      </c>
      <c r="L92" s="61"/>
      <c r="M92" s="62">
        <f>SUM(M82:M91)</f>
        <v>251969349</v>
      </c>
    </row>
    <row r="93" spans="1:16" x14ac:dyDescent="1.1000000000000001">
      <c r="A93" s="104" t="s">
        <v>84</v>
      </c>
      <c r="B93" s="3"/>
      <c r="C93" s="73">
        <v>45644013</v>
      </c>
      <c r="D93" s="61"/>
      <c r="E93" s="73">
        <v>832340397</v>
      </c>
      <c r="F93" s="61"/>
      <c r="G93" s="61">
        <v>1059745521</v>
      </c>
      <c r="H93" s="61"/>
      <c r="I93" s="178">
        <v>0</v>
      </c>
      <c r="J93" s="64"/>
      <c r="K93" s="178">
        <v>0</v>
      </c>
      <c r="L93" s="61"/>
      <c r="M93" s="178">
        <v>0</v>
      </c>
    </row>
    <row r="94" spans="1:16" ht="20.350000000000001" x14ac:dyDescent="1.1000000000000001">
      <c r="A94" s="91" t="s">
        <v>37</v>
      </c>
      <c r="B94" s="3"/>
      <c r="C94" s="65">
        <f>SUM(C92:C93)</f>
        <v>2313365300</v>
      </c>
      <c r="D94" s="61"/>
      <c r="E94" s="65">
        <f>SUM(E92:E93)</f>
        <v>1817639436</v>
      </c>
      <c r="F94" s="61"/>
      <c r="G94" s="65">
        <f>SUM(G92:G93)</f>
        <v>1717489592</v>
      </c>
      <c r="H94" s="61"/>
      <c r="I94" s="65">
        <f>SUM(I92:I93)</f>
        <v>11823783467</v>
      </c>
      <c r="J94" s="61"/>
      <c r="K94" s="65">
        <f>SUM(K92:K93)</f>
        <v>50870405</v>
      </c>
      <c r="L94" s="61"/>
      <c r="M94" s="65">
        <f>SUM(M92:M93)</f>
        <v>251969349</v>
      </c>
    </row>
    <row r="95" spans="1:16" ht="20.7" thickBot="1" x14ac:dyDescent="1.1499999999999999">
      <c r="A95" s="20" t="s">
        <v>38</v>
      </c>
      <c r="B95" s="20"/>
      <c r="C95" s="86">
        <f>C45+C94</f>
        <v>12654691768</v>
      </c>
      <c r="D95" s="61"/>
      <c r="E95" s="86">
        <f>E45+E94</f>
        <v>13780621634</v>
      </c>
      <c r="F95" s="61"/>
      <c r="G95" s="86">
        <f>G45+G94</f>
        <v>11811896063</v>
      </c>
      <c r="H95" s="61"/>
      <c r="I95" s="86">
        <f>I45+I94</f>
        <v>13264182099</v>
      </c>
      <c r="J95" s="61"/>
      <c r="K95" s="86">
        <f>K45+K94</f>
        <v>732095422</v>
      </c>
      <c r="L95" s="61"/>
      <c r="M95" s="86">
        <f>M45+M94</f>
        <v>942350124</v>
      </c>
    </row>
    <row r="96" spans="1:16" ht="20.350000000000001" thickTop="1" x14ac:dyDescent="1.1000000000000001">
      <c r="C96" s="10"/>
      <c r="D96" s="10"/>
      <c r="E96" s="10"/>
      <c r="F96" s="30"/>
      <c r="G96" s="10"/>
      <c r="H96" s="10"/>
      <c r="I96" s="10"/>
      <c r="J96" s="10"/>
      <c r="K96" s="10"/>
      <c r="L96" s="10"/>
      <c r="M96" s="10"/>
    </row>
    <row r="97" spans="3:13" x14ac:dyDescent="1.1000000000000001">
      <c r="C97" s="25"/>
      <c r="D97" s="25"/>
      <c r="E97" s="25"/>
      <c r="F97" s="233"/>
      <c r="G97" s="25"/>
      <c r="H97" s="25"/>
      <c r="I97" s="133"/>
      <c r="J97" s="133"/>
      <c r="K97" s="133"/>
      <c r="L97" s="25"/>
      <c r="M97" s="25"/>
    </row>
    <row r="98" spans="3:13" x14ac:dyDescent="1.1000000000000001">
      <c r="F98" s="15"/>
    </row>
    <row r="106" spans="3:13" x14ac:dyDescent="1.1000000000000001">
      <c r="C106" s="10"/>
      <c r="E106" s="10"/>
      <c r="F106" s="10"/>
      <c r="G106" s="10"/>
      <c r="I106" s="10"/>
      <c r="K106" s="10"/>
      <c r="M106" s="10"/>
    </row>
    <row r="115" spans="1:13" x14ac:dyDescent="1.1000000000000001">
      <c r="A115" s="2" t="s">
        <v>224</v>
      </c>
    </row>
    <row r="116" spans="1:13" x14ac:dyDescent="1.1000000000000001">
      <c r="C116" s="10"/>
      <c r="E116" s="10"/>
      <c r="G116" s="10"/>
      <c r="I116" s="10"/>
      <c r="K116" s="10"/>
      <c r="M116" s="10"/>
    </row>
  </sheetData>
  <mergeCells count="14">
    <mergeCell ref="A60:M60"/>
    <mergeCell ref="A61:M61"/>
    <mergeCell ref="A62:M62"/>
    <mergeCell ref="H64:M64"/>
    <mergeCell ref="C64:G64"/>
    <mergeCell ref="A59:M59"/>
    <mergeCell ref="A1:M1"/>
    <mergeCell ref="A3:M3"/>
    <mergeCell ref="A4:M4"/>
    <mergeCell ref="A5:M5"/>
    <mergeCell ref="A58:M58"/>
    <mergeCell ref="H7:M7"/>
    <mergeCell ref="A2:M2"/>
    <mergeCell ref="C7:G7"/>
  </mergeCells>
  <phoneticPr fontId="0" type="noConversion"/>
  <pageMargins left="1" right="0.4" top="1" bottom="0.75" header="0.6" footer="0.3"/>
  <pageSetup paperSize="9" scale="6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11"/>
  <sheetViews>
    <sheetView view="pageBreakPreview" topLeftCell="A46" zoomScale="70" zoomScaleNormal="100" zoomScaleSheetLayoutView="70" workbookViewId="0">
      <selection activeCell="A53" sqref="A53:J53"/>
    </sheetView>
  </sheetViews>
  <sheetFormatPr defaultColWidth="9.1328125" defaultRowHeight="23.95" customHeight="1" x14ac:dyDescent="1.1000000000000001"/>
  <cols>
    <col min="1" max="1" width="71.19921875" style="2" customWidth="1"/>
    <col min="2" max="2" width="14.6640625" style="104" customWidth="1"/>
    <col min="3" max="3" width="1.46484375" style="104" customWidth="1"/>
    <col min="4" max="4" width="14.796875" style="104" bestFit="1" customWidth="1"/>
    <col min="5" max="5" width="1.46484375" style="104" customWidth="1"/>
    <col min="6" max="6" width="14.46484375" style="2" customWidth="1"/>
    <col min="7" max="7" width="1.46484375" style="2" customWidth="1"/>
    <col min="8" max="8" width="15.1328125" style="2" customWidth="1"/>
    <col min="9" max="9" width="1.46484375" style="2" customWidth="1"/>
    <col min="10" max="10" width="13.796875" style="2" customWidth="1"/>
    <col min="11" max="11" width="12.6640625" style="2" bestFit="1" customWidth="1"/>
    <col min="12" max="16384" width="9.1328125" style="2"/>
  </cols>
  <sheetData>
    <row r="1" spans="1:11" s="4" customFormat="1" ht="23.95" customHeight="1" x14ac:dyDescent="1.1000000000000001">
      <c r="A1" s="248" t="s">
        <v>150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1" s="4" customFormat="1" ht="23.95" customHeight="1" x14ac:dyDescent="1.1000000000000001">
      <c r="A2" s="251" t="s">
        <v>217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1" s="4" customFormat="1" ht="23.95" customHeight="1" x14ac:dyDescent="1.1000000000000001">
      <c r="A3" s="248" t="s">
        <v>101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1" s="4" customFormat="1" ht="23.95" customHeight="1" x14ac:dyDescent="1.1000000000000001">
      <c r="A4" s="248" t="s">
        <v>225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1" ht="23.95" customHeight="1" x14ac:dyDescent="1.1000000000000001">
      <c r="A5" s="253" t="s">
        <v>17</v>
      </c>
      <c r="B5" s="253"/>
      <c r="C5" s="253"/>
      <c r="D5" s="253"/>
      <c r="E5" s="253"/>
      <c r="F5" s="253"/>
      <c r="G5" s="253"/>
      <c r="H5" s="253"/>
      <c r="I5" s="253"/>
      <c r="J5" s="253"/>
    </row>
    <row r="6" spans="1:11" ht="9" customHeight="1" x14ac:dyDescent="1.1000000000000001">
      <c r="D6" s="16"/>
      <c r="F6" s="16"/>
      <c r="H6" s="16"/>
      <c r="J6" s="16"/>
    </row>
    <row r="7" spans="1:11" ht="23.95" customHeight="1" x14ac:dyDescent="1.1000000000000001">
      <c r="B7" s="112"/>
      <c r="C7" s="252" t="s">
        <v>75</v>
      </c>
      <c r="D7" s="252"/>
      <c r="E7" s="252"/>
      <c r="F7" s="252"/>
      <c r="G7" s="115"/>
      <c r="H7" s="252" t="s">
        <v>78</v>
      </c>
      <c r="I7" s="252"/>
      <c r="J7" s="252"/>
    </row>
    <row r="8" spans="1:11" ht="23.95" customHeight="1" x14ac:dyDescent="0.95">
      <c r="B8" s="113" t="s">
        <v>28</v>
      </c>
      <c r="C8" s="26"/>
      <c r="D8" s="21">
        <v>2562</v>
      </c>
      <c r="E8" s="22"/>
      <c r="F8" s="21">
        <v>2561</v>
      </c>
      <c r="G8" s="26"/>
      <c r="H8" s="21">
        <v>2562</v>
      </c>
      <c r="I8" s="22"/>
      <c r="J8" s="21">
        <v>2561</v>
      </c>
    </row>
    <row r="9" spans="1:11" ht="23.95" customHeight="1" x14ac:dyDescent="0.95">
      <c r="A9" s="20"/>
      <c r="B9" s="113"/>
      <c r="C9" s="26"/>
      <c r="D9" s="21"/>
      <c r="E9" s="22"/>
      <c r="F9" s="21"/>
      <c r="G9" s="26"/>
      <c r="H9" s="21"/>
      <c r="I9" s="22"/>
      <c r="J9" s="21" t="s">
        <v>152</v>
      </c>
    </row>
    <row r="10" spans="1:11" ht="23.95" customHeight="1" x14ac:dyDescent="1.1000000000000001">
      <c r="A10" s="20" t="s">
        <v>12</v>
      </c>
      <c r="B10" s="16"/>
      <c r="F10" s="15"/>
      <c r="G10" s="15"/>
    </row>
    <row r="11" spans="1:11" ht="23.95" customHeight="1" x14ac:dyDescent="1.1000000000000001">
      <c r="A11" s="3" t="s">
        <v>25</v>
      </c>
      <c r="B11" s="3"/>
      <c r="C11" s="3"/>
      <c r="D11" s="44">
        <v>10149584831</v>
      </c>
      <c r="E11" s="52"/>
      <c r="F11" s="44">
        <v>10420003022</v>
      </c>
      <c r="G11" s="44"/>
      <c r="H11" s="192">
        <v>0</v>
      </c>
      <c r="I11" s="196"/>
      <c r="J11" s="192">
        <v>0</v>
      </c>
    </row>
    <row r="12" spans="1:11" ht="23.95" customHeight="1" x14ac:dyDescent="1.1000000000000001">
      <c r="A12" s="3" t="s">
        <v>94</v>
      </c>
      <c r="B12" s="3"/>
      <c r="C12" s="3"/>
      <c r="D12" s="44">
        <v>1330566064</v>
      </c>
      <c r="E12" s="52"/>
      <c r="F12" s="44">
        <v>1382660816</v>
      </c>
      <c r="G12" s="44"/>
      <c r="H12" s="192">
        <v>0</v>
      </c>
      <c r="I12" s="196"/>
      <c r="J12" s="192">
        <v>0</v>
      </c>
    </row>
    <row r="13" spans="1:11" ht="23.95" customHeight="1" x14ac:dyDescent="1.1000000000000001">
      <c r="A13" s="3" t="s">
        <v>262</v>
      </c>
      <c r="B13" s="3"/>
      <c r="C13" s="3"/>
      <c r="D13" s="44">
        <v>48701263</v>
      </c>
      <c r="E13" s="52"/>
      <c r="F13" s="44">
        <v>51814839</v>
      </c>
      <c r="G13" s="44"/>
      <c r="H13" s="192">
        <v>0</v>
      </c>
      <c r="I13" s="196"/>
      <c r="J13" s="192">
        <v>0</v>
      </c>
    </row>
    <row r="14" spans="1:11" ht="23.95" customHeight="1" x14ac:dyDescent="1.1000000000000001">
      <c r="A14" s="3" t="s">
        <v>47</v>
      </c>
      <c r="B14" s="3"/>
      <c r="C14" s="3"/>
      <c r="D14" s="44">
        <v>68669608</v>
      </c>
      <c r="E14" s="52"/>
      <c r="F14" s="44">
        <v>71140706</v>
      </c>
      <c r="G14" s="44"/>
      <c r="H14" s="44">
        <v>21789</v>
      </c>
      <c r="I14" s="42"/>
      <c r="J14" s="192">
        <v>0</v>
      </c>
    </row>
    <row r="15" spans="1:11" ht="23.95" customHeight="1" x14ac:dyDescent="1.1000000000000001">
      <c r="A15" s="3" t="s">
        <v>46</v>
      </c>
      <c r="D15" s="44">
        <v>151965996</v>
      </c>
      <c r="E15" s="52"/>
      <c r="F15" s="44">
        <v>72110419</v>
      </c>
      <c r="G15" s="44"/>
      <c r="H15" s="44">
        <v>573</v>
      </c>
      <c r="I15" s="42"/>
      <c r="J15" s="192">
        <v>0</v>
      </c>
    </row>
    <row r="16" spans="1:11" ht="23.95" customHeight="1" x14ac:dyDescent="1.1000000000000001">
      <c r="A16" s="3" t="s">
        <v>13</v>
      </c>
      <c r="D16" s="44">
        <v>10187744</v>
      </c>
      <c r="E16" s="52"/>
      <c r="F16" s="44">
        <v>9770802</v>
      </c>
      <c r="G16" s="44"/>
      <c r="H16" s="42">
        <v>89</v>
      </c>
      <c r="I16" s="42"/>
      <c r="J16" s="192">
        <v>0</v>
      </c>
      <c r="K16" s="100"/>
    </row>
    <row r="17" spans="1:11" ht="23.95" customHeight="1" x14ac:dyDescent="1.1000000000000001">
      <c r="A17" s="76" t="s">
        <v>14</v>
      </c>
      <c r="B17" s="16">
        <v>34</v>
      </c>
      <c r="D17" s="45">
        <f>SUM(D11:D16)</f>
        <v>11759675506</v>
      </c>
      <c r="E17" s="53"/>
      <c r="F17" s="45">
        <f>SUM(F11:F16)</f>
        <v>12007500604</v>
      </c>
      <c r="G17" s="44"/>
      <c r="H17" s="45">
        <f>SUM(H11:H16)</f>
        <v>22451</v>
      </c>
      <c r="I17" s="53"/>
      <c r="J17" s="116">
        <f>SUM(J11:J16)</f>
        <v>0</v>
      </c>
      <c r="K17" s="100"/>
    </row>
    <row r="18" spans="1:11" ht="23.95" customHeight="1" x14ac:dyDescent="1.1000000000000001">
      <c r="B18" s="114"/>
      <c r="D18" s="40"/>
      <c r="E18" s="53"/>
      <c r="F18" s="40"/>
      <c r="G18" s="40"/>
      <c r="H18" s="40"/>
      <c r="I18" s="40"/>
      <c r="J18" s="40"/>
    </row>
    <row r="19" spans="1:11" ht="23.95" customHeight="1" x14ac:dyDescent="1.1000000000000001">
      <c r="A19" s="20" t="s">
        <v>15</v>
      </c>
      <c r="B19" s="16"/>
      <c r="D19" s="40"/>
      <c r="E19" s="53"/>
      <c r="F19" s="40"/>
      <c r="G19" s="40"/>
      <c r="H19" s="40"/>
      <c r="I19" s="40"/>
      <c r="J19" s="40"/>
    </row>
    <row r="20" spans="1:11" ht="23.95" customHeight="1" x14ac:dyDescent="1.1000000000000001">
      <c r="A20" s="3" t="s">
        <v>26</v>
      </c>
      <c r="D20" s="44">
        <v>8905135765</v>
      </c>
      <c r="E20" s="52"/>
      <c r="F20" s="44">
        <v>9142198840</v>
      </c>
      <c r="G20" s="44"/>
      <c r="H20" s="192">
        <v>0</v>
      </c>
      <c r="I20" s="196"/>
      <c r="J20" s="192">
        <v>0</v>
      </c>
    </row>
    <row r="21" spans="1:11" ht="23.95" customHeight="1" x14ac:dyDescent="1.1000000000000001">
      <c r="A21" s="3" t="s">
        <v>95</v>
      </c>
      <c r="D21" s="44">
        <v>1163117940</v>
      </c>
      <c r="E21" s="52"/>
      <c r="F21" s="42">
        <v>1190538641</v>
      </c>
      <c r="G21" s="44"/>
      <c r="H21" s="192">
        <v>0</v>
      </c>
      <c r="I21" s="196"/>
      <c r="J21" s="192">
        <v>0</v>
      </c>
    </row>
    <row r="22" spans="1:11" ht="23.95" customHeight="1" x14ac:dyDescent="1.1000000000000001">
      <c r="A22" s="3" t="s">
        <v>263</v>
      </c>
      <c r="D22" s="44">
        <v>34401061</v>
      </c>
      <c r="E22" s="52"/>
      <c r="F22" s="42">
        <v>32403233</v>
      </c>
      <c r="G22" s="44"/>
      <c r="H22" s="192">
        <v>0</v>
      </c>
      <c r="I22" s="196"/>
      <c r="J22" s="192">
        <v>0</v>
      </c>
    </row>
    <row r="23" spans="1:11" ht="23.95" customHeight="1" x14ac:dyDescent="1.1000000000000001">
      <c r="A23" s="3" t="s">
        <v>125</v>
      </c>
      <c r="B23" s="16"/>
      <c r="D23" s="44">
        <v>258804244</v>
      </c>
      <c r="E23" s="52"/>
      <c r="F23" s="51">
        <v>224978968</v>
      </c>
      <c r="G23" s="44"/>
      <c r="H23" s="192">
        <v>0</v>
      </c>
      <c r="I23" s="196"/>
      <c r="J23" s="192">
        <v>0</v>
      </c>
    </row>
    <row r="24" spans="1:11" ht="23.95" customHeight="1" x14ac:dyDescent="1.1000000000000001">
      <c r="A24" s="3" t="s">
        <v>32</v>
      </c>
      <c r="B24" s="16"/>
      <c r="D24" s="44">
        <v>348635595</v>
      </c>
      <c r="E24" s="52"/>
      <c r="F24" s="51">
        <v>291416958</v>
      </c>
      <c r="G24" s="44"/>
      <c r="H24" s="42">
        <v>26530761</v>
      </c>
      <c r="I24" s="42"/>
      <c r="J24" s="192">
        <v>0</v>
      </c>
    </row>
    <row r="25" spans="1:11" ht="23.95" customHeight="1" x14ac:dyDescent="1.1000000000000001">
      <c r="A25" s="3" t="s">
        <v>185</v>
      </c>
      <c r="B25" s="16" t="s">
        <v>249</v>
      </c>
      <c r="D25" s="44">
        <v>162446940</v>
      </c>
      <c r="E25" s="52"/>
      <c r="F25" s="192">
        <v>0</v>
      </c>
      <c r="G25" s="197"/>
      <c r="H25" s="192">
        <v>0</v>
      </c>
      <c r="I25" s="196"/>
      <c r="J25" s="192">
        <v>0</v>
      </c>
    </row>
    <row r="26" spans="1:11" ht="23.95" customHeight="1" x14ac:dyDescent="1.1000000000000001">
      <c r="A26" s="3" t="s">
        <v>33</v>
      </c>
      <c r="D26" s="44">
        <v>487407361</v>
      </c>
      <c r="E26" s="52"/>
      <c r="F26" s="51">
        <v>423529451</v>
      </c>
      <c r="G26" s="44"/>
      <c r="H26" s="42">
        <v>25137414</v>
      </c>
      <c r="I26" s="42"/>
      <c r="J26" s="192">
        <v>0</v>
      </c>
    </row>
    <row r="27" spans="1:11" ht="23.95" customHeight="1" x14ac:dyDescent="1.1000000000000001">
      <c r="A27" s="76" t="s">
        <v>16</v>
      </c>
      <c r="B27" s="16">
        <v>35</v>
      </c>
      <c r="D27" s="45">
        <f>SUM(D20:D26)</f>
        <v>11359948906</v>
      </c>
      <c r="E27" s="53"/>
      <c r="F27" s="45">
        <f>SUM(F20:F26)</f>
        <v>11305066091</v>
      </c>
      <c r="G27" s="44"/>
      <c r="H27" s="45">
        <f>SUM(H20:H26)</f>
        <v>51668175</v>
      </c>
      <c r="I27" s="53"/>
      <c r="J27" s="116">
        <f>SUM(J20:J26)</f>
        <v>0</v>
      </c>
    </row>
    <row r="28" spans="1:11" ht="23.95" customHeight="1" x14ac:dyDescent="1.1000000000000001">
      <c r="A28" s="19"/>
      <c r="D28" s="44"/>
      <c r="E28" s="53"/>
      <c r="F28" s="44"/>
      <c r="G28" s="44"/>
      <c r="H28" s="44"/>
      <c r="I28" s="53"/>
      <c r="J28" s="44"/>
    </row>
    <row r="29" spans="1:11" ht="23.95" customHeight="1" x14ac:dyDescent="1.1000000000000001">
      <c r="A29" s="104" t="s">
        <v>116</v>
      </c>
      <c r="B29" s="16">
        <v>11</v>
      </c>
      <c r="D29" s="103">
        <v>3245240</v>
      </c>
      <c r="E29" s="52"/>
      <c r="F29" s="44">
        <v>5072469</v>
      </c>
      <c r="G29" s="44"/>
      <c r="H29" s="192">
        <v>0</v>
      </c>
      <c r="I29" s="196"/>
      <c r="J29" s="195">
        <v>0</v>
      </c>
    </row>
    <row r="30" spans="1:11" ht="23.95" customHeight="1" x14ac:dyDescent="1.1000000000000001">
      <c r="A30" s="20" t="s">
        <v>126</v>
      </c>
      <c r="B30" s="2"/>
      <c r="C30" s="2"/>
      <c r="D30" s="43">
        <f>D17-D27+D29</f>
        <v>402971840</v>
      </c>
      <c r="E30" s="51"/>
      <c r="F30" s="98">
        <f>F17-F27+F29</f>
        <v>707506982</v>
      </c>
      <c r="G30" s="51"/>
      <c r="H30" s="98">
        <f>SUM(H17,-H27)</f>
        <v>-51645724</v>
      </c>
      <c r="I30" s="44">
        <f>SUM(I17,-I27)</f>
        <v>0</v>
      </c>
      <c r="J30" s="117">
        <f>SUM(J17,-J27)</f>
        <v>0</v>
      </c>
    </row>
    <row r="31" spans="1:11" ht="23.95" customHeight="1" x14ac:dyDescent="1.1000000000000001">
      <c r="A31" s="2" t="s">
        <v>205</v>
      </c>
      <c r="B31" s="16" t="s">
        <v>269</v>
      </c>
      <c r="C31" s="2"/>
      <c r="D31" s="103">
        <v>145367153</v>
      </c>
      <c r="E31" s="52"/>
      <c r="F31" s="42">
        <v>182335581</v>
      </c>
      <c r="G31" s="44"/>
      <c r="H31" s="192">
        <v>0</v>
      </c>
      <c r="I31" s="196"/>
      <c r="J31" s="195">
        <v>0</v>
      </c>
    </row>
    <row r="32" spans="1:11" ht="23.95" customHeight="1" x14ac:dyDescent="1.1000000000000001">
      <c r="A32" s="2" t="s">
        <v>226</v>
      </c>
      <c r="B32" s="16"/>
      <c r="C32" s="2"/>
      <c r="D32" s="43">
        <f>D30-D31</f>
        <v>257604687</v>
      </c>
      <c r="E32" s="2"/>
      <c r="F32" s="173">
        <f>F30-F31</f>
        <v>525171401</v>
      </c>
      <c r="H32" s="98">
        <f>H30-H31</f>
        <v>-51645724</v>
      </c>
      <c r="J32" s="117">
        <f>J30-J31</f>
        <v>0</v>
      </c>
    </row>
    <row r="33" spans="1:10" ht="23.95" customHeight="1" x14ac:dyDescent="1.1000000000000001">
      <c r="A33" s="2" t="s">
        <v>227</v>
      </c>
      <c r="B33" s="16">
        <v>33</v>
      </c>
      <c r="D33" s="103">
        <v>-15782197</v>
      </c>
      <c r="E33" s="174"/>
      <c r="F33" s="195">
        <v>0</v>
      </c>
      <c r="G33" s="44"/>
      <c r="H33" s="136">
        <v>-156793454</v>
      </c>
      <c r="I33" s="43"/>
      <c r="J33" s="136">
        <v>-202201655</v>
      </c>
    </row>
    <row r="34" spans="1:10" ht="23.95" customHeight="1" x14ac:dyDescent="1.1000000000000001">
      <c r="A34" s="20" t="s">
        <v>228</v>
      </c>
      <c r="B34" s="190"/>
      <c r="C34" s="135"/>
      <c r="D34" s="136">
        <f>SUM(D32:D33)</f>
        <v>241822490</v>
      </c>
      <c r="E34" s="2"/>
      <c r="F34" s="199">
        <f>SUM(F32:F33)</f>
        <v>525171401</v>
      </c>
      <c r="H34" s="45">
        <f>SUM(H32:H33)</f>
        <v>-208439178</v>
      </c>
      <c r="J34" s="45">
        <f>SUM(J32:J33)</f>
        <v>-202201655</v>
      </c>
    </row>
    <row r="35" spans="1:10" ht="23.95" customHeight="1" x14ac:dyDescent="1.1000000000000001">
      <c r="A35" s="15"/>
      <c r="B35" s="135"/>
      <c r="C35" s="135"/>
      <c r="D35" s="43"/>
      <c r="E35" s="54"/>
      <c r="F35" s="43"/>
      <c r="G35" s="44"/>
      <c r="H35" s="43"/>
      <c r="I35" s="43"/>
      <c r="J35" s="43"/>
    </row>
    <row r="36" spans="1:10" ht="23.95" customHeight="1" x14ac:dyDescent="1.1000000000000001">
      <c r="A36" s="20" t="s">
        <v>127</v>
      </c>
      <c r="D36" s="54"/>
      <c r="E36" s="54"/>
      <c r="F36" s="44"/>
      <c r="G36" s="40"/>
      <c r="H36" s="44"/>
      <c r="I36" s="40"/>
      <c r="J36" s="44"/>
    </row>
    <row r="37" spans="1:10" ht="23.95" customHeight="1" x14ac:dyDescent="1.1000000000000001">
      <c r="A37" s="2" t="s">
        <v>231</v>
      </c>
      <c r="D37" s="54"/>
      <c r="E37" s="54"/>
      <c r="F37" s="44"/>
      <c r="G37" s="40"/>
      <c r="H37" s="44"/>
      <c r="I37" s="40"/>
      <c r="J37" s="44"/>
    </row>
    <row r="38" spans="1:10" ht="23.95" customHeight="1" x14ac:dyDescent="1.1000000000000001">
      <c r="A38" s="3" t="s">
        <v>229</v>
      </c>
      <c r="D38" s="44">
        <v>10829124</v>
      </c>
      <c r="E38" s="193"/>
      <c r="F38" s="44">
        <v>-9175321</v>
      </c>
      <c r="G38" s="194"/>
      <c r="H38" s="192">
        <v>0</v>
      </c>
      <c r="I38" s="40"/>
      <c r="J38" s="192">
        <v>0</v>
      </c>
    </row>
    <row r="39" spans="1:10" ht="23.95" customHeight="1" x14ac:dyDescent="1.1000000000000001">
      <c r="A39" s="202" t="s">
        <v>230</v>
      </c>
      <c r="D39" s="103">
        <v>-2165825</v>
      </c>
      <c r="E39" s="193"/>
      <c r="F39" s="103">
        <v>1835064</v>
      </c>
      <c r="G39" s="194"/>
      <c r="H39" s="195">
        <v>0</v>
      </c>
      <c r="I39" s="40"/>
      <c r="J39" s="195">
        <v>0</v>
      </c>
    </row>
    <row r="40" spans="1:10" ht="23.95" customHeight="1" x14ac:dyDescent="1.1000000000000001">
      <c r="A40" s="2" t="s">
        <v>232</v>
      </c>
      <c r="D40" s="42">
        <f>SUM(D38:D39)</f>
        <v>8663299</v>
      </c>
      <c r="E40" s="53"/>
      <c r="F40" s="42">
        <f>SUM(F38:F39)</f>
        <v>-7340257</v>
      </c>
      <c r="G40" s="40"/>
      <c r="H40" s="236">
        <f>SUM(H38:H39)</f>
        <v>0</v>
      </c>
      <c r="I40" s="42"/>
      <c r="J40" s="192">
        <v>0</v>
      </c>
    </row>
    <row r="41" spans="1:10" ht="23.95" customHeight="1" thickBot="1" x14ac:dyDescent="1.1499999999999999">
      <c r="A41" s="20" t="s">
        <v>233</v>
      </c>
      <c r="D41" s="88">
        <f>SUM(D34,D40)</f>
        <v>250485789</v>
      </c>
      <c r="E41" s="53"/>
      <c r="F41" s="88">
        <f>SUM(F34,F40)</f>
        <v>517831144</v>
      </c>
      <c r="G41" s="40"/>
      <c r="H41" s="88">
        <f>SUM(H34,H40)</f>
        <v>-208439178</v>
      </c>
      <c r="I41" s="54"/>
      <c r="J41" s="88">
        <f>SUM(J34,J40)</f>
        <v>-202201655</v>
      </c>
    </row>
    <row r="42" spans="1:10" ht="23.95" customHeight="1" thickTop="1" x14ac:dyDescent="1.1000000000000001">
      <c r="A42" s="3"/>
      <c r="D42" s="49"/>
      <c r="E42" s="38"/>
      <c r="F42" s="37"/>
      <c r="G42" s="36"/>
      <c r="H42" s="37"/>
      <c r="I42" s="36"/>
      <c r="J42" s="37"/>
    </row>
    <row r="43" spans="1:10" ht="23.95" customHeight="1" x14ac:dyDescent="1.1000000000000001">
      <c r="A43" s="20" t="s">
        <v>128</v>
      </c>
      <c r="D43" s="53"/>
      <c r="E43" s="53"/>
      <c r="F43" s="40"/>
      <c r="G43" s="40"/>
      <c r="H43" s="40"/>
      <c r="I43" s="40"/>
      <c r="J43" s="40"/>
    </row>
    <row r="44" spans="1:10" ht="23.95" customHeight="1" x14ac:dyDescent="1.1000000000000001">
      <c r="A44" s="92" t="s">
        <v>85</v>
      </c>
      <c r="D44" s="55">
        <v>123923073</v>
      </c>
      <c r="E44" s="55"/>
      <c r="F44" s="55">
        <v>362001541</v>
      </c>
      <c r="G44" s="55"/>
      <c r="H44" s="44">
        <f>H46-H45</f>
        <v>-208439178</v>
      </c>
      <c r="I44" s="119"/>
      <c r="J44" s="44">
        <f>J46-J45</f>
        <v>-202201655</v>
      </c>
    </row>
    <row r="45" spans="1:10" ht="23.95" customHeight="1" x14ac:dyDescent="1.1000000000000001">
      <c r="A45" s="92" t="s">
        <v>86</v>
      </c>
      <c r="D45" s="120">
        <f>D46-D44</f>
        <v>117899417</v>
      </c>
      <c r="E45" s="55"/>
      <c r="F45" s="120">
        <f>F46-F44</f>
        <v>163169860</v>
      </c>
      <c r="G45" s="55"/>
      <c r="H45" s="192">
        <v>0</v>
      </c>
      <c r="I45" s="198"/>
      <c r="J45" s="192">
        <v>0</v>
      </c>
    </row>
    <row r="46" spans="1:10" ht="23.95" customHeight="1" thickBot="1" x14ac:dyDescent="1.1499999999999999">
      <c r="A46" s="20" t="s">
        <v>228</v>
      </c>
      <c r="D46" s="88">
        <f>$D$34</f>
        <v>241822490</v>
      </c>
      <c r="E46" s="71"/>
      <c r="F46" s="87">
        <f>$F$34</f>
        <v>525171401</v>
      </c>
      <c r="G46" s="55"/>
      <c r="H46" s="88">
        <f>$H$34</f>
        <v>-208439178</v>
      </c>
      <c r="I46" s="118"/>
      <c r="J46" s="88">
        <f>$J$34</f>
        <v>-202201655</v>
      </c>
    </row>
    <row r="47" spans="1:10" ht="23.95" customHeight="1" thickTop="1" x14ac:dyDescent="1.1000000000000001">
      <c r="A47" s="3"/>
      <c r="D47" s="49"/>
      <c r="E47" s="38"/>
      <c r="F47" s="37"/>
      <c r="G47" s="36"/>
      <c r="H47" s="37"/>
      <c r="I47" s="36"/>
      <c r="J47" s="37"/>
    </row>
    <row r="48" spans="1:10" ht="23.95" customHeight="1" x14ac:dyDescent="1.1000000000000001">
      <c r="A48" s="20" t="s">
        <v>129</v>
      </c>
      <c r="D48" s="54"/>
      <c r="E48" s="53"/>
      <c r="F48" s="44"/>
      <c r="G48" s="40"/>
      <c r="H48" s="44"/>
      <c r="I48" s="40"/>
      <c r="J48" s="44"/>
    </row>
    <row r="49" spans="1:10" ht="23.95" customHeight="1" x14ac:dyDescent="1.1000000000000001">
      <c r="A49" s="92" t="s">
        <v>85</v>
      </c>
      <c r="D49" s="54">
        <v>127459654</v>
      </c>
      <c r="E49" s="55"/>
      <c r="F49" s="55">
        <v>354714207</v>
      </c>
      <c r="G49" s="55"/>
      <c r="H49" s="44">
        <f>H51-H50</f>
        <v>-208439178</v>
      </c>
      <c r="I49" s="119"/>
      <c r="J49" s="44">
        <f>J51-J50</f>
        <v>-202201655</v>
      </c>
    </row>
    <row r="50" spans="1:10" ht="23.95" customHeight="1" x14ac:dyDescent="1.1000000000000001">
      <c r="A50" s="92" t="s">
        <v>86</v>
      </c>
      <c r="D50" s="55">
        <f>D51-D49</f>
        <v>123026135</v>
      </c>
      <c r="E50" s="55"/>
      <c r="F50" s="55">
        <f>F51-F49</f>
        <v>163116937</v>
      </c>
      <c r="G50" s="55"/>
      <c r="H50" s="121">
        <v>0</v>
      </c>
      <c r="I50" s="119"/>
      <c r="J50" s="121">
        <v>0</v>
      </c>
    </row>
    <row r="51" spans="1:10" ht="23.95" customHeight="1" thickBot="1" x14ac:dyDescent="1.1499999999999999">
      <c r="A51" s="20" t="s">
        <v>233</v>
      </c>
      <c r="D51" s="88">
        <f>$D$41</f>
        <v>250485789</v>
      </c>
      <c r="E51" s="71"/>
      <c r="F51" s="87">
        <f>$F$41</f>
        <v>517831144</v>
      </c>
      <c r="G51" s="55"/>
      <c r="H51" s="88">
        <f>$H$41</f>
        <v>-208439178</v>
      </c>
      <c r="I51" s="118"/>
      <c r="J51" s="88">
        <f>$J$41</f>
        <v>-202201655</v>
      </c>
    </row>
    <row r="52" spans="1:10" ht="23.95" customHeight="1" thickTop="1" x14ac:dyDescent="1.1000000000000001">
      <c r="A52" s="248" t="s">
        <v>150</v>
      </c>
      <c r="B52" s="248"/>
      <c r="C52" s="248"/>
      <c r="D52" s="248"/>
      <c r="E52" s="248"/>
      <c r="F52" s="248"/>
      <c r="G52" s="248"/>
      <c r="H52" s="248"/>
      <c r="I52" s="248"/>
      <c r="J52" s="248"/>
    </row>
    <row r="53" spans="1:10" ht="23.95" customHeight="1" x14ac:dyDescent="1.1000000000000001">
      <c r="A53" s="251" t="s">
        <v>217</v>
      </c>
      <c r="B53" s="251"/>
      <c r="C53" s="251"/>
      <c r="D53" s="251"/>
      <c r="E53" s="251"/>
      <c r="F53" s="251"/>
      <c r="G53" s="251"/>
      <c r="H53" s="251"/>
      <c r="I53" s="251"/>
      <c r="J53" s="251"/>
    </row>
    <row r="54" spans="1:10" ht="23.95" customHeight="1" x14ac:dyDescent="1.1000000000000001">
      <c r="A54" s="248" t="s">
        <v>135</v>
      </c>
      <c r="B54" s="248"/>
      <c r="C54" s="248"/>
      <c r="D54" s="248"/>
      <c r="E54" s="248"/>
      <c r="F54" s="248"/>
      <c r="G54" s="248"/>
      <c r="H54" s="248"/>
      <c r="I54" s="248"/>
      <c r="J54" s="248"/>
    </row>
    <row r="55" spans="1:10" ht="23.95" customHeight="1" x14ac:dyDescent="1.1000000000000001">
      <c r="A55" s="248" t="s">
        <v>225</v>
      </c>
      <c r="B55" s="248"/>
      <c r="C55" s="248"/>
      <c r="D55" s="248"/>
      <c r="E55" s="248"/>
      <c r="F55" s="248"/>
      <c r="G55" s="248"/>
      <c r="H55" s="248"/>
      <c r="I55" s="248"/>
      <c r="J55" s="248"/>
    </row>
    <row r="56" spans="1:10" ht="23.95" customHeight="1" x14ac:dyDescent="1.1000000000000001">
      <c r="A56" s="253" t="s">
        <v>17</v>
      </c>
      <c r="B56" s="253"/>
      <c r="C56" s="253"/>
      <c r="D56" s="253"/>
      <c r="E56" s="253"/>
      <c r="F56" s="253"/>
      <c r="G56" s="253"/>
      <c r="H56" s="253"/>
      <c r="I56" s="253"/>
      <c r="J56" s="253"/>
    </row>
    <row r="57" spans="1:10" ht="9" customHeight="1" x14ac:dyDescent="1.1000000000000001">
      <c r="D57" s="16"/>
      <c r="F57" s="16"/>
      <c r="H57" s="16"/>
      <c r="J57" s="16"/>
    </row>
    <row r="58" spans="1:10" ht="23.95" customHeight="1" x14ac:dyDescent="1.1000000000000001">
      <c r="B58" s="112"/>
      <c r="C58" s="252" t="s">
        <v>75</v>
      </c>
      <c r="D58" s="252"/>
      <c r="E58" s="252"/>
      <c r="F58" s="252"/>
      <c r="G58" s="124"/>
      <c r="H58" s="252" t="s">
        <v>78</v>
      </c>
      <c r="I58" s="252"/>
      <c r="J58" s="252"/>
    </row>
    <row r="59" spans="1:10" ht="23.95" customHeight="1" x14ac:dyDescent="0.95">
      <c r="B59" s="113" t="s">
        <v>28</v>
      </c>
      <c r="C59" s="26"/>
      <c r="D59" s="21">
        <v>2562</v>
      </c>
      <c r="E59" s="22"/>
      <c r="F59" s="21">
        <v>2561</v>
      </c>
      <c r="G59" s="26"/>
      <c r="H59" s="21">
        <v>2562</v>
      </c>
      <c r="I59" s="22"/>
      <c r="J59" s="21">
        <v>2561</v>
      </c>
    </row>
    <row r="60" spans="1:10" ht="23.95" customHeight="1" x14ac:dyDescent="0.95">
      <c r="A60" s="20"/>
      <c r="B60" s="113"/>
      <c r="C60" s="26"/>
      <c r="D60" s="21"/>
      <c r="E60" s="22"/>
      <c r="F60" s="21"/>
      <c r="G60" s="26"/>
      <c r="H60" s="21"/>
      <c r="I60" s="22"/>
      <c r="J60" s="21" t="s">
        <v>152</v>
      </c>
    </row>
    <row r="61" spans="1:10" ht="23.95" customHeight="1" x14ac:dyDescent="1.1000000000000001">
      <c r="A61" s="20" t="s">
        <v>133</v>
      </c>
      <c r="B61" s="16">
        <v>36</v>
      </c>
      <c r="D61" s="38"/>
      <c r="E61" s="38"/>
      <c r="F61" s="36"/>
      <c r="G61" s="36"/>
      <c r="H61" s="36"/>
      <c r="I61" s="36"/>
      <c r="J61" s="36"/>
    </row>
    <row r="62" spans="1:10" ht="23.95" customHeight="1" x14ac:dyDescent="1.1000000000000001">
      <c r="A62" s="92" t="s">
        <v>181</v>
      </c>
      <c r="B62" s="16"/>
      <c r="C62" s="2"/>
      <c r="D62" s="186">
        <v>1.24E-2</v>
      </c>
      <c r="E62" s="132"/>
      <c r="F62" s="242">
        <f>$F$44/10000</f>
        <v>36200.1541</v>
      </c>
      <c r="G62" s="132"/>
      <c r="H62" s="243">
        <v>-9.1999999999999998E-3</v>
      </c>
      <c r="I62" s="187"/>
      <c r="J62" s="192">
        <v>0</v>
      </c>
    </row>
    <row r="63" spans="1:10" ht="23.95" customHeight="1" x14ac:dyDescent="1.1000000000000001">
      <c r="A63" s="92" t="s">
        <v>182</v>
      </c>
      <c r="B63" s="16"/>
      <c r="C63" s="2"/>
      <c r="D63" s="186">
        <v>-1.4E-3</v>
      </c>
      <c r="E63" s="132"/>
      <c r="F63" s="192">
        <v>0</v>
      </c>
      <c r="G63" s="132"/>
      <c r="H63" s="243">
        <v>-2.7799999999999998E-2</v>
      </c>
      <c r="I63" s="187"/>
      <c r="J63" s="186">
        <f>$J$33/หนี้สิน!$K$77</f>
        <v>-0.62560263070250344</v>
      </c>
    </row>
    <row r="64" spans="1:10" ht="23.95" hidden="1" customHeight="1" x14ac:dyDescent="1.1000000000000001">
      <c r="A64" s="92" t="s">
        <v>111</v>
      </c>
      <c r="B64" s="16"/>
      <c r="C64" s="2"/>
      <c r="D64" s="125">
        <v>22504823537</v>
      </c>
      <c r="E64" s="125"/>
      <c r="F64" s="125">
        <v>10000</v>
      </c>
      <c r="G64" s="125"/>
      <c r="H64" s="126">
        <v>6986176569</v>
      </c>
      <c r="I64" s="125"/>
      <c r="J64" s="126">
        <v>323174844</v>
      </c>
    </row>
    <row r="66" spans="1:10" ht="23.95" customHeight="1" x14ac:dyDescent="1.1000000000000001">
      <c r="A66" s="20" t="s">
        <v>167</v>
      </c>
      <c r="B66" s="16">
        <v>36</v>
      </c>
      <c r="C66" s="2"/>
      <c r="D66" s="36"/>
      <c r="E66" s="36"/>
      <c r="F66" s="36"/>
      <c r="G66" s="36"/>
      <c r="H66" s="36"/>
      <c r="I66" s="36"/>
      <c r="J66" s="36"/>
    </row>
    <row r="67" spans="1:10" ht="23.95" customHeight="1" x14ac:dyDescent="1.1000000000000001">
      <c r="A67" s="92" t="s">
        <v>181</v>
      </c>
      <c r="C67" s="2"/>
      <c r="D67" s="186">
        <v>1.24E-2</v>
      </c>
      <c r="E67" s="132"/>
      <c r="F67" s="242">
        <f>$F$62</f>
        <v>36200.1541</v>
      </c>
      <c r="G67" s="132"/>
      <c r="H67" s="243">
        <v>-9.1999999999999998E-3</v>
      </c>
      <c r="I67" s="187"/>
      <c r="J67" s="192">
        <v>0</v>
      </c>
    </row>
    <row r="68" spans="1:10" ht="23.95" customHeight="1" x14ac:dyDescent="1.1000000000000001">
      <c r="A68" s="92" t="s">
        <v>182</v>
      </c>
      <c r="B68" s="16"/>
      <c r="C68" s="2"/>
      <c r="D68" s="186">
        <v>-1.4E-3</v>
      </c>
      <c r="E68" s="132"/>
      <c r="F68" s="192">
        <v>0</v>
      </c>
      <c r="G68" s="132"/>
      <c r="H68" s="243">
        <v>-2.7799999999999998E-2</v>
      </c>
      <c r="I68" s="187"/>
      <c r="J68" s="186">
        <f>$J$63</f>
        <v>-0.62560263070250344</v>
      </c>
    </row>
    <row r="72" spans="1:10" ht="23.95" customHeight="1" x14ac:dyDescent="1.1000000000000001">
      <c r="B72" s="2"/>
      <c r="C72" s="2"/>
      <c r="D72" s="2"/>
      <c r="E72" s="2"/>
    </row>
    <row r="77" spans="1:10" ht="23.95" customHeight="1" x14ac:dyDescent="1.1000000000000001">
      <c r="D77" s="44"/>
      <c r="E77" s="53"/>
      <c r="F77" s="44"/>
      <c r="G77" s="40"/>
      <c r="H77" s="44"/>
      <c r="I77" s="40"/>
      <c r="J77" s="44"/>
    </row>
    <row r="81" spans="1:10" ht="23.95" hidden="1" customHeight="1" x14ac:dyDescent="1.1000000000000001"/>
    <row r="86" spans="1:10" ht="23.95" hidden="1" customHeight="1" x14ac:dyDescent="1.1000000000000001">
      <c r="A86" s="92" t="s">
        <v>111</v>
      </c>
      <c r="C86" s="2"/>
      <c r="D86" s="125">
        <v>22504823537</v>
      </c>
      <c r="E86" s="125"/>
      <c r="F86" s="125">
        <v>10000</v>
      </c>
      <c r="G86" s="125"/>
      <c r="H86" s="126">
        <v>6986176569</v>
      </c>
      <c r="I86" s="125"/>
      <c r="J86" s="126">
        <v>323174844</v>
      </c>
    </row>
    <row r="87" spans="1:10" ht="23.95" customHeight="1" x14ac:dyDescent="1.1000000000000001">
      <c r="C87" s="2"/>
      <c r="D87" s="36"/>
      <c r="E87" s="36"/>
      <c r="F87" s="36"/>
      <c r="G87" s="36"/>
      <c r="H87" s="36"/>
      <c r="I87" s="36"/>
      <c r="J87" s="36"/>
    </row>
    <row r="88" spans="1:10" ht="23.95" customHeight="1" x14ac:dyDescent="1.1000000000000001">
      <c r="C88" s="2"/>
      <c r="D88" s="36"/>
      <c r="E88" s="36"/>
      <c r="F88" s="36"/>
      <c r="G88" s="36"/>
      <c r="H88" s="36"/>
      <c r="I88" s="36"/>
      <c r="J88" s="36"/>
    </row>
    <row r="89" spans="1:10" ht="23.95" customHeight="1" x14ac:dyDescent="1.1000000000000001">
      <c r="C89" s="2"/>
      <c r="D89" s="36"/>
      <c r="E89" s="36"/>
      <c r="F89" s="36"/>
      <c r="G89" s="36"/>
      <c r="H89" s="36"/>
      <c r="I89" s="36"/>
      <c r="J89" s="36"/>
    </row>
    <row r="90" spans="1:10" ht="23.95" customHeight="1" x14ac:dyDescent="1.1000000000000001">
      <c r="C90" s="2"/>
      <c r="D90" s="36"/>
      <c r="E90" s="36"/>
      <c r="F90" s="36"/>
      <c r="G90" s="36"/>
      <c r="H90" s="36"/>
      <c r="I90" s="36"/>
      <c r="J90" s="36"/>
    </row>
    <row r="91" spans="1:10" ht="23.95" customHeight="1" x14ac:dyDescent="1.1000000000000001">
      <c r="C91" s="2"/>
      <c r="D91" s="36"/>
      <c r="E91" s="36"/>
      <c r="F91" s="36"/>
      <c r="G91" s="36"/>
      <c r="H91" s="36"/>
      <c r="I91" s="36"/>
      <c r="J91" s="36"/>
    </row>
    <row r="92" spans="1:10" ht="23.95" customHeight="1" x14ac:dyDescent="1.1000000000000001">
      <c r="C92" s="2"/>
      <c r="D92" s="36"/>
      <c r="E92" s="36"/>
      <c r="F92" s="36"/>
      <c r="G92" s="36"/>
      <c r="H92" s="36"/>
      <c r="I92" s="36"/>
      <c r="J92" s="36"/>
    </row>
    <row r="93" spans="1:10" ht="23.95" customHeight="1" x14ac:dyDescent="1.1000000000000001">
      <c r="C93" s="2"/>
      <c r="D93" s="36"/>
      <c r="E93" s="36"/>
      <c r="F93" s="36"/>
      <c r="G93" s="36"/>
      <c r="H93" s="36"/>
      <c r="I93" s="36"/>
      <c r="J93" s="36"/>
    </row>
    <row r="94" spans="1:10" ht="23.95" customHeight="1" x14ac:dyDescent="1.1000000000000001">
      <c r="C94" s="2"/>
      <c r="D94" s="36"/>
      <c r="E94" s="36"/>
      <c r="F94" s="36"/>
      <c r="G94" s="36"/>
      <c r="H94" s="36"/>
      <c r="I94" s="36"/>
      <c r="J94" s="36"/>
    </row>
    <row r="95" spans="1:10" ht="23.95" customHeight="1" x14ac:dyDescent="1.1000000000000001">
      <c r="C95" s="2"/>
      <c r="D95" s="36"/>
      <c r="E95" s="36"/>
      <c r="F95" s="36"/>
      <c r="G95" s="36"/>
      <c r="H95" s="36"/>
      <c r="I95" s="36"/>
      <c r="J95" s="36"/>
    </row>
    <row r="96" spans="1:10" ht="23.95" customHeight="1" x14ac:dyDescent="1.1000000000000001">
      <c r="C96" s="2"/>
      <c r="D96" s="36"/>
      <c r="E96" s="36"/>
      <c r="F96" s="36"/>
      <c r="G96" s="36"/>
      <c r="H96" s="36"/>
      <c r="I96" s="36"/>
      <c r="J96" s="36"/>
    </row>
    <row r="97" spans="1:10" ht="23.95" customHeight="1" x14ac:dyDescent="1.1000000000000001">
      <c r="C97" s="2"/>
      <c r="D97" s="36"/>
      <c r="E97" s="36"/>
      <c r="F97" s="36"/>
      <c r="G97" s="36"/>
      <c r="H97" s="36"/>
      <c r="I97" s="36"/>
      <c r="J97" s="36"/>
    </row>
    <row r="98" spans="1:10" ht="23.95" customHeight="1" x14ac:dyDescent="1.1000000000000001">
      <c r="C98" s="2"/>
      <c r="D98" s="36"/>
      <c r="E98" s="36"/>
      <c r="F98" s="36"/>
      <c r="G98" s="36"/>
      <c r="H98" s="36"/>
      <c r="I98" s="36"/>
      <c r="J98" s="36"/>
    </row>
    <row r="99" spans="1:10" ht="23.95" customHeight="1" x14ac:dyDescent="1.1000000000000001">
      <c r="C99" s="2"/>
      <c r="D99" s="36"/>
      <c r="E99" s="36"/>
      <c r="F99" s="36"/>
      <c r="G99" s="36"/>
      <c r="H99" s="36"/>
      <c r="I99" s="36"/>
      <c r="J99" s="36"/>
    </row>
    <row r="100" spans="1:10" ht="23.95" customHeight="1" x14ac:dyDescent="1.1000000000000001">
      <c r="C100" s="2"/>
      <c r="D100" s="36"/>
      <c r="E100" s="36"/>
      <c r="F100" s="36"/>
      <c r="G100" s="36"/>
      <c r="H100" s="36"/>
      <c r="I100" s="36"/>
      <c r="J100" s="36"/>
    </row>
    <row r="101" spans="1:10" ht="23.95" customHeight="1" x14ac:dyDescent="1.1000000000000001">
      <c r="C101" s="2"/>
      <c r="D101" s="36"/>
      <c r="E101" s="36"/>
      <c r="F101" s="36"/>
      <c r="G101" s="36"/>
      <c r="H101" s="36"/>
      <c r="I101" s="36"/>
      <c r="J101" s="36"/>
    </row>
    <row r="102" spans="1:10" ht="23.95" customHeight="1" x14ac:dyDescent="1.1000000000000001">
      <c r="C102" s="2"/>
      <c r="D102" s="36"/>
      <c r="E102" s="36"/>
      <c r="F102" s="36"/>
      <c r="G102" s="36"/>
      <c r="H102" s="36"/>
      <c r="I102" s="36"/>
      <c r="J102" s="36"/>
    </row>
    <row r="103" spans="1:10" ht="23.95" customHeight="1" x14ac:dyDescent="1.1000000000000001">
      <c r="C103" s="2"/>
      <c r="D103" s="36"/>
      <c r="E103" s="36"/>
      <c r="F103" s="36"/>
      <c r="G103" s="36"/>
      <c r="H103" s="36"/>
      <c r="I103" s="36"/>
      <c r="J103" s="36"/>
    </row>
    <row r="104" spans="1:10" ht="23.95" customHeight="1" x14ac:dyDescent="1.1000000000000001">
      <c r="C104" s="2"/>
      <c r="D104" s="36"/>
      <c r="E104" s="36"/>
      <c r="F104" s="36"/>
      <c r="G104" s="36"/>
      <c r="H104" s="36"/>
      <c r="I104" s="36"/>
      <c r="J104" s="36"/>
    </row>
    <row r="105" spans="1:10" ht="23.95" customHeight="1" x14ac:dyDescent="1.1000000000000001">
      <c r="A105" s="2" t="s">
        <v>224</v>
      </c>
      <c r="C105" s="2"/>
      <c r="D105" s="36"/>
      <c r="E105" s="36"/>
      <c r="F105" s="36"/>
      <c r="G105" s="36"/>
      <c r="H105" s="36"/>
      <c r="I105" s="36"/>
      <c r="J105" s="36"/>
    </row>
    <row r="106" spans="1:10" ht="23.95" customHeight="1" x14ac:dyDescent="1.1000000000000001">
      <c r="C106" s="2"/>
      <c r="D106" s="36"/>
      <c r="E106" s="36"/>
      <c r="F106" s="36"/>
      <c r="G106" s="36"/>
      <c r="H106" s="36"/>
      <c r="I106" s="36"/>
      <c r="J106" s="36"/>
    </row>
    <row r="107" spans="1:10" ht="23.95" customHeight="1" x14ac:dyDescent="1.1000000000000001">
      <c r="C107" s="2"/>
      <c r="D107" s="36"/>
      <c r="E107" s="36"/>
      <c r="F107" s="36"/>
      <c r="G107" s="36"/>
      <c r="H107" s="36"/>
      <c r="I107" s="36"/>
      <c r="J107" s="36"/>
    </row>
    <row r="108" spans="1:10" ht="23.95" customHeight="1" x14ac:dyDescent="1.1000000000000001">
      <c r="C108" s="2"/>
      <c r="D108" s="36"/>
      <c r="E108" s="36"/>
      <c r="F108" s="36"/>
      <c r="G108" s="36"/>
      <c r="H108" s="36"/>
      <c r="I108" s="36"/>
      <c r="J108" s="36"/>
    </row>
    <row r="109" spans="1:10" ht="23.95" customHeight="1" x14ac:dyDescent="1.1000000000000001">
      <c r="C109" s="2"/>
      <c r="D109" s="36"/>
      <c r="E109" s="36"/>
      <c r="F109" s="36"/>
      <c r="G109" s="36"/>
      <c r="H109" s="36"/>
      <c r="I109" s="36"/>
      <c r="J109" s="36"/>
    </row>
    <row r="111" spans="1:10" ht="23.95" customHeight="1" x14ac:dyDescent="1.1000000000000001">
      <c r="B111" s="2"/>
    </row>
  </sheetData>
  <mergeCells count="14">
    <mergeCell ref="A52:J52"/>
    <mergeCell ref="A54:J54"/>
    <mergeCell ref="A55:J55"/>
    <mergeCell ref="A56:J56"/>
    <mergeCell ref="C58:F58"/>
    <mergeCell ref="H58:J58"/>
    <mergeCell ref="A53:J53"/>
    <mergeCell ref="A3:J3"/>
    <mergeCell ref="A1:J1"/>
    <mergeCell ref="H7:J7"/>
    <mergeCell ref="C7:F7"/>
    <mergeCell ref="A5:J5"/>
    <mergeCell ref="A4:J4"/>
    <mergeCell ref="A2:J2"/>
  </mergeCells>
  <phoneticPr fontId="0" type="noConversion"/>
  <pageMargins left="1" right="0.4" top="1" bottom="0.5" header="0.6" footer="0.3"/>
  <pageSetup paperSize="9" scale="62" fitToHeight="0" orientation="portrait" r:id="rId1"/>
  <headerFooter alignWithMargins="0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56"/>
  <sheetViews>
    <sheetView view="pageBreakPreview" zoomScale="80" zoomScaleNormal="70" zoomScaleSheetLayoutView="80" workbookViewId="0">
      <selection activeCell="A20" sqref="A20"/>
    </sheetView>
  </sheetViews>
  <sheetFormatPr defaultColWidth="9.1328125" defaultRowHeight="20" x14ac:dyDescent="1.1000000000000001"/>
  <cols>
    <col min="1" max="1" width="73" style="97" customWidth="1"/>
    <col min="2" max="2" width="3.33203125" style="97" customWidth="1"/>
    <col min="3" max="3" width="12.19921875" style="97" customWidth="1"/>
    <col min="4" max="4" width="15.19921875" style="97" customWidth="1"/>
    <col min="5" max="5" width="15.33203125" style="97" customWidth="1"/>
    <col min="6" max="6" width="2" style="97" customWidth="1"/>
    <col min="7" max="7" width="15.19921875" style="97" customWidth="1"/>
    <col min="8" max="8" width="2" style="97" customWidth="1"/>
    <col min="9" max="9" width="15.1328125" style="97" bestFit="1" customWidth="1"/>
    <col min="10" max="10" width="2" style="97" customWidth="1"/>
    <col min="11" max="11" width="17.19921875" style="97" customWidth="1"/>
    <col min="12" max="12" width="2" style="97" customWidth="1"/>
    <col min="13" max="13" width="16.33203125" style="97" customWidth="1"/>
    <col min="14" max="14" width="2" style="97" customWidth="1"/>
    <col min="15" max="15" width="18.19921875" style="97" customWidth="1"/>
    <col min="16" max="16" width="2" style="97" customWidth="1"/>
    <col min="17" max="17" width="14.33203125" style="97" hidden="1" customWidth="1"/>
    <col min="18" max="18" width="1" style="97" hidden="1" customWidth="1"/>
    <col min="19" max="19" width="14.19921875" style="97" customWidth="1"/>
    <col min="20" max="20" width="2" style="97" customWidth="1"/>
    <col min="21" max="21" width="15.86328125" style="97" customWidth="1"/>
    <col min="22" max="22" width="2" style="97" customWidth="1"/>
    <col min="23" max="23" width="15.86328125" style="97" customWidth="1"/>
    <col min="24" max="24" width="2" style="97" customWidth="1"/>
    <col min="25" max="25" width="15.19921875" style="97" customWidth="1"/>
    <col min="26" max="26" width="12.1328125" style="97" bestFit="1" customWidth="1"/>
    <col min="27" max="16384" width="9.1328125" style="97"/>
  </cols>
  <sheetData>
    <row r="1" spans="1:25" s="93" customFormat="1" ht="25.7" x14ac:dyDescent="1.1000000000000001">
      <c r="A1" s="255" t="s">
        <v>150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</row>
    <row r="2" spans="1:25" s="93" customFormat="1" ht="25.7" x14ac:dyDescent="1.1000000000000001">
      <c r="A2" s="259" t="s">
        <v>217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</row>
    <row r="3" spans="1:25" s="93" customFormat="1" ht="25.7" x14ac:dyDescent="1.1000000000000001">
      <c r="A3" s="255" t="s">
        <v>39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</row>
    <row r="4" spans="1:25" s="93" customFormat="1" ht="25.7" x14ac:dyDescent="1.1000000000000001">
      <c r="A4" s="256" t="s">
        <v>225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</row>
    <row r="5" spans="1:25" s="95" customFormat="1" ht="25.95" customHeight="1" x14ac:dyDescent="1.1000000000000001">
      <c r="A5" s="257" t="s">
        <v>17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</row>
    <row r="6" spans="1:25" s="96" customFormat="1" ht="5.95" customHeight="1" x14ac:dyDescent="1.100000000000000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V6" s="122"/>
      <c r="X6" s="122"/>
    </row>
    <row r="7" spans="1:25" s="209" customFormat="1" ht="18" customHeight="1" x14ac:dyDescent="1.1000000000000001">
      <c r="A7" s="207"/>
      <c r="B7" s="208"/>
      <c r="C7" s="208"/>
      <c r="D7" s="208"/>
      <c r="E7" s="258" t="s">
        <v>75</v>
      </c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</row>
    <row r="8" spans="1:25" s="209" customFormat="1" ht="18" customHeight="1" x14ac:dyDescent="1.1000000000000001">
      <c r="A8" s="207"/>
      <c r="B8" s="208"/>
      <c r="C8" s="208"/>
      <c r="D8" s="208"/>
      <c r="E8" s="254" t="s">
        <v>96</v>
      </c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10"/>
      <c r="W8" s="210"/>
      <c r="X8" s="210"/>
      <c r="Y8" s="210"/>
    </row>
    <row r="9" spans="1:25" s="209" customFormat="1" ht="18" customHeight="1" x14ac:dyDescent="1.1000000000000001">
      <c r="A9" s="207"/>
      <c r="B9" s="208"/>
      <c r="C9" s="208"/>
      <c r="D9" s="208"/>
      <c r="E9" s="211"/>
      <c r="F9" s="211"/>
      <c r="G9" s="211"/>
      <c r="H9" s="211"/>
      <c r="I9" s="211"/>
      <c r="J9" s="211"/>
      <c r="K9" s="211"/>
      <c r="L9" s="211"/>
      <c r="M9" s="254" t="s">
        <v>120</v>
      </c>
      <c r="N9" s="254"/>
      <c r="O9" s="254"/>
      <c r="P9" s="211"/>
      <c r="Q9" s="254" t="s">
        <v>9</v>
      </c>
      <c r="R9" s="254"/>
      <c r="S9" s="254"/>
      <c r="T9" s="211"/>
      <c r="U9" s="211"/>
      <c r="V9" s="212"/>
      <c r="W9" s="212"/>
      <c r="X9" s="212"/>
      <c r="Y9" s="212"/>
    </row>
    <row r="10" spans="1:25" s="209" customFormat="1" ht="18" customHeight="1" x14ac:dyDescent="1.1000000000000001">
      <c r="A10" s="207"/>
      <c r="B10" s="208"/>
      <c r="C10" s="208"/>
      <c r="D10" s="208"/>
      <c r="E10" s="208"/>
      <c r="F10" s="207"/>
      <c r="G10" s="208"/>
      <c r="H10" s="207"/>
      <c r="I10" s="208"/>
      <c r="J10" s="207"/>
      <c r="K10" s="208"/>
      <c r="L10" s="207"/>
      <c r="M10" s="208" t="s">
        <v>271</v>
      </c>
      <c r="N10" s="207"/>
      <c r="O10" s="208" t="s">
        <v>140</v>
      </c>
      <c r="P10" s="207"/>
      <c r="Q10" s="208" t="s">
        <v>34</v>
      </c>
      <c r="R10" s="213"/>
      <c r="S10" s="208"/>
      <c r="T10" s="213"/>
      <c r="U10" s="208"/>
      <c r="V10" s="208"/>
      <c r="W10" s="208"/>
      <c r="X10" s="208"/>
      <c r="Y10" s="208"/>
    </row>
    <row r="11" spans="1:25" s="209" customFormat="1" ht="18" customHeight="1" x14ac:dyDescent="1.1000000000000001">
      <c r="A11" s="207"/>
      <c r="B11" s="207"/>
      <c r="C11" s="207"/>
      <c r="D11" s="207"/>
      <c r="E11" s="208"/>
      <c r="F11" s="213"/>
      <c r="G11" s="208"/>
      <c r="H11" s="213"/>
      <c r="I11" s="208"/>
      <c r="J11" s="213"/>
      <c r="K11" s="208" t="s">
        <v>187</v>
      </c>
      <c r="L11" s="213"/>
      <c r="M11" s="208" t="s">
        <v>251</v>
      </c>
      <c r="N11" s="213"/>
      <c r="O11" s="208" t="s">
        <v>100</v>
      </c>
      <c r="P11" s="213"/>
      <c r="Q11" s="208" t="s">
        <v>27</v>
      </c>
      <c r="R11" s="214"/>
      <c r="S11" s="208"/>
      <c r="T11" s="208"/>
      <c r="U11" s="208" t="s">
        <v>20</v>
      </c>
      <c r="V11" s="208"/>
      <c r="W11" s="208"/>
      <c r="X11" s="208"/>
      <c r="Y11" s="208" t="s">
        <v>20</v>
      </c>
    </row>
    <row r="12" spans="1:25" ht="18" customHeight="1" x14ac:dyDescent="1.1000000000000001">
      <c r="A12" s="207"/>
      <c r="B12" s="207"/>
      <c r="C12" s="207"/>
      <c r="D12" s="207"/>
      <c r="E12" s="208" t="s">
        <v>141</v>
      </c>
      <c r="F12" s="213"/>
      <c r="G12" s="208" t="s">
        <v>183</v>
      </c>
      <c r="H12" s="213"/>
      <c r="I12" s="208" t="s">
        <v>186</v>
      </c>
      <c r="J12" s="213"/>
      <c r="K12" s="215" t="s">
        <v>188</v>
      </c>
      <c r="L12" s="213"/>
      <c r="M12" s="208" t="s">
        <v>252</v>
      </c>
      <c r="N12" s="213"/>
      <c r="O12" s="208" t="s">
        <v>88</v>
      </c>
      <c r="P12" s="213"/>
      <c r="Q12" s="208"/>
      <c r="R12" s="208"/>
      <c r="S12" s="208" t="s">
        <v>112</v>
      </c>
      <c r="T12" s="208"/>
      <c r="U12" s="208" t="s">
        <v>99</v>
      </c>
      <c r="V12" s="208"/>
      <c r="W12" s="208" t="s">
        <v>97</v>
      </c>
      <c r="X12" s="208"/>
      <c r="Y12" s="208" t="s">
        <v>99</v>
      </c>
    </row>
    <row r="13" spans="1:25" ht="18" customHeight="1" x14ac:dyDescent="1.1000000000000001">
      <c r="A13" s="213"/>
      <c r="C13" s="216" t="s">
        <v>28</v>
      </c>
      <c r="E13" s="217" t="s">
        <v>115</v>
      </c>
      <c r="F13" s="209"/>
      <c r="G13" s="217" t="s">
        <v>184</v>
      </c>
      <c r="H13" s="209"/>
      <c r="I13" s="217" t="s">
        <v>184</v>
      </c>
      <c r="J13" s="209"/>
      <c r="K13" s="218" t="s">
        <v>189</v>
      </c>
      <c r="L13" s="209"/>
      <c r="M13" s="238" t="s">
        <v>253</v>
      </c>
      <c r="N13" s="209"/>
      <c r="O13" s="217" t="s">
        <v>89</v>
      </c>
      <c r="P13" s="209"/>
      <c r="Q13" s="208"/>
      <c r="R13" s="208"/>
      <c r="S13" s="217" t="s">
        <v>113</v>
      </c>
      <c r="T13" s="208"/>
      <c r="U13" s="217" t="s">
        <v>87</v>
      </c>
      <c r="V13" s="208"/>
      <c r="W13" s="217" t="s">
        <v>98</v>
      </c>
      <c r="X13" s="208"/>
      <c r="Y13" s="217" t="s">
        <v>114</v>
      </c>
    </row>
    <row r="14" spans="1:25" ht="4.0999999999999996" customHeight="1" x14ac:dyDescent="1.1000000000000001">
      <c r="A14" s="219"/>
      <c r="B14" s="208"/>
      <c r="C14" s="208"/>
      <c r="D14" s="208"/>
      <c r="E14" s="208"/>
      <c r="F14" s="209"/>
      <c r="G14" s="208"/>
      <c r="H14" s="209"/>
      <c r="I14" s="208"/>
      <c r="J14" s="209"/>
      <c r="K14" s="208"/>
      <c r="L14" s="209"/>
      <c r="M14" s="209"/>
      <c r="N14" s="209"/>
      <c r="O14" s="209"/>
      <c r="P14" s="209"/>
      <c r="Q14" s="208"/>
      <c r="R14" s="208"/>
      <c r="S14" s="208"/>
      <c r="T14" s="208"/>
      <c r="U14" s="208"/>
      <c r="V14" s="208"/>
      <c r="W14" s="208"/>
      <c r="X14" s="208"/>
      <c r="Y14" s="208"/>
    </row>
    <row r="15" spans="1:25" ht="18" customHeight="1" x14ac:dyDescent="1.1000000000000001">
      <c r="A15" s="219" t="s">
        <v>175</v>
      </c>
      <c r="B15" s="208"/>
      <c r="C15" s="208"/>
      <c r="D15" s="208"/>
      <c r="E15" s="64">
        <v>1000000</v>
      </c>
      <c r="F15" s="61"/>
      <c r="G15" s="64" t="s">
        <v>90</v>
      </c>
      <c r="H15" s="61"/>
      <c r="I15" s="64" t="s">
        <v>90</v>
      </c>
      <c r="J15" s="61"/>
      <c r="K15" s="64" t="s">
        <v>90</v>
      </c>
      <c r="L15" s="61"/>
      <c r="M15" s="64" t="s">
        <v>90</v>
      </c>
      <c r="N15" s="61"/>
      <c r="O15" s="64">
        <v>174236699</v>
      </c>
      <c r="P15" s="61"/>
      <c r="Q15" s="32"/>
      <c r="R15" s="61"/>
      <c r="S15" s="55">
        <v>482507372</v>
      </c>
      <c r="T15" s="63"/>
      <c r="U15" s="61">
        <f>SUM(E15,O15,S15)</f>
        <v>657744071</v>
      </c>
      <c r="V15" s="63"/>
      <c r="W15" s="61">
        <v>398358763</v>
      </c>
      <c r="X15" s="63"/>
      <c r="Y15" s="61">
        <f>SUM(U15,W15)</f>
        <v>1056102834</v>
      </c>
    </row>
    <row r="16" spans="1:25" ht="18" customHeight="1" x14ac:dyDescent="1.1000000000000001">
      <c r="A16" s="220" t="s">
        <v>264</v>
      </c>
      <c r="B16" s="208"/>
      <c r="C16" s="208"/>
      <c r="D16" s="208"/>
      <c r="E16" s="64" t="s">
        <v>90</v>
      </c>
      <c r="F16" s="61"/>
      <c r="G16" s="64" t="s">
        <v>90</v>
      </c>
      <c r="H16" s="61"/>
      <c r="I16" s="64" t="s">
        <v>90</v>
      </c>
      <c r="J16" s="61"/>
      <c r="K16" s="64" t="s">
        <v>90</v>
      </c>
      <c r="L16" s="61"/>
      <c r="M16" s="64" t="s">
        <v>90</v>
      </c>
      <c r="N16" s="61"/>
      <c r="O16" s="64" t="s">
        <v>90</v>
      </c>
      <c r="P16" s="61"/>
      <c r="Q16" s="32"/>
      <c r="R16" s="61"/>
      <c r="S16" s="64" t="s">
        <v>90</v>
      </c>
      <c r="T16" s="63"/>
      <c r="U16" s="64" t="s">
        <v>90</v>
      </c>
      <c r="V16" s="63"/>
      <c r="W16" s="61">
        <v>661386758</v>
      </c>
      <c r="X16" s="63"/>
      <c r="Y16" s="61">
        <f>SUM(U16,W16)</f>
        <v>661386758</v>
      </c>
    </row>
    <row r="17" spans="1:26" ht="18" customHeight="1" x14ac:dyDescent="1.1000000000000001">
      <c r="A17" s="220" t="s">
        <v>270</v>
      </c>
      <c r="B17" s="221"/>
      <c r="C17" s="221">
        <v>31.1</v>
      </c>
      <c r="D17" s="221"/>
      <c r="E17" s="222">
        <f>323174844-1000000</f>
        <v>322174844</v>
      </c>
      <c r="F17" s="209"/>
      <c r="G17" s="222">
        <v>33833728</v>
      </c>
      <c r="H17" s="209"/>
      <c r="I17" s="223" t="s">
        <v>90</v>
      </c>
      <c r="J17" s="209"/>
      <c r="K17" s="73">
        <f>-E17-G17</f>
        <v>-356008572</v>
      </c>
      <c r="L17" s="209"/>
      <c r="M17" s="223" t="s">
        <v>90</v>
      </c>
      <c r="N17" s="209"/>
      <c r="O17" s="223" t="s">
        <v>90</v>
      </c>
      <c r="P17" s="209"/>
      <c r="Q17" s="221"/>
      <c r="R17" s="221"/>
      <c r="S17" s="223" t="s">
        <v>90</v>
      </c>
      <c r="T17" s="221"/>
      <c r="U17" s="223" t="s">
        <v>90</v>
      </c>
      <c r="V17" s="221"/>
      <c r="W17" s="223" t="s">
        <v>90</v>
      </c>
      <c r="X17" s="221"/>
      <c r="Y17" s="223" t="s">
        <v>90</v>
      </c>
    </row>
    <row r="18" spans="1:26" ht="18" customHeight="1" x14ac:dyDescent="1.1000000000000001">
      <c r="A18" s="219" t="s">
        <v>235</v>
      </c>
      <c r="B18" s="208"/>
      <c r="C18" s="208"/>
      <c r="D18" s="208"/>
      <c r="E18" s="64">
        <f>SUM(E15:E17)</f>
        <v>323174844</v>
      </c>
      <c r="F18" s="61"/>
      <c r="G18" s="64">
        <f>SUM(G15:G17)</f>
        <v>33833728</v>
      </c>
      <c r="H18" s="61"/>
      <c r="I18" s="64" t="s">
        <v>90</v>
      </c>
      <c r="J18" s="61"/>
      <c r="K18" s="61">
        <f>SUM(K15:K17)</f>
        <v>-356008572</v>
      </c>
      <c r="L18" s="61"/>
      <c r="M18" s="64" t="s">
        <v>90</v>
      </c>
      <c r="N18" s="61"/>
      <c r="O18" s="64">
        <f>SUM(O15:O17)</f>
        <v>174236699</v>
      </c>
      <c r="P18" s="61"/>
      <c r="Q18" s="32"/>
      <c r="R18" s="61"/>
      <c r="S18" s="64">
        <f>SUM(S15:S17)</f>
        <v>482507372</v>
      </c>
      <c r="T18" s="63"/>
      <c r="U18" s="64">
        <f>SUM(U15:U17)</f>
        <v>657744071</v>
      </c>
      <c r="V18" s="63"/>
      <c r="W18" s="64">
        <f>SUM(W15:W17)</f>
        <v>1059745521</v>
      </c>
      <c r="X18" s="63"/>
      <c r="Y18" s="64">
        <f>SUM(Y15:Y17)</f>
        <v>1717489592</v>
      </c>
    </row>
    <row r="19" spans="1:26" ht="5.35" customHeight="1" x14ac:dyDescent="1.1000000000000001">
      <c r="A19" s="219"/>
      <c r="B19" s="208"/>
      <c r="C19" s="208"/>
      <c r="D19" s="208"/>
      <c r="E19" s="64"/>
      <c r="F19" s="61"/>
      <c r="G19" s="64"/>
      <c r="H19" s="61"/>
      <c r="I19" s="64"/>
      <c r="J19" s="61"/>
      <c r="K19" s="64"/>
      <c r="L19" s="61"/>
      <c r="M19" s="64"/>
      <c r="N19" s="61"/>
      <c r="O19" s="64"/>
      <c r="P19" s="61"/>
      <c r="Q19" s="32"/>
      <c r="R19" s="61"/>
      <c r="S19" s="55"/>
      <c r="T19" s="63"/>
      <c r="U19" s="61"/>
      <c r="V19" s="63"/>
      <c r="W19" s="61"/>
      <c r="X19" s="63"/>
      <c r="Y19" s="61"/>
    </row>
    <row r="20" spans="1:26" ht="18" customHeight="1" x14ac:dyDescent="1.1000000000000001">
      <c r="A20" s="219" t="s">
        <v>142</v>
      </c>
      <c r="B20" s="208"/>
      <c r="C20" s="208"/>
      <c r="D20" s="208"/>
      <c r="E20" s="64"/>
      <c r="F20" s="61"/>
      <c r="G20" s="64"/>
      <c r="H20" s="61"/>
      <c r="I20" s="64"/>
      <c r="J20" s="61"/>
      <c r="K20" s="64"/>
      <c r="L20" s="61"/>
      <c r="M20" s="64"/>
      <c r="N20" s="61"/>
      <c r="O20" s="64"/>
      <c r="P20" s="61"/>
      <c r="Q20" s="32"/>
      <c r="R20" s="61"/>
      <c r="S20" s="55"/>
      <c r="T20" s="63"/>
      <c r="U20" s="61"/>
      <c r="V20" s="63"/>
      <c r="W20" s="61"/>
      <c r="X20" s="63"/>
      <c r="Y20" s="61"/>
    </row>
    <row r="21" spans="1:26" ht="18" customHeight="1" x14ac:dyDescent="1.1000000000000001">
      <c r="A21" s="220" t="s">
        <v>190</v>
      </c>
      <c r="B21" s="208"/>
      <c r="C21" s="221"/>
      <c r="D21" s="208"/>
      <c r="E21" s="64">
        <v>36161</v>
      </c>
      <c r="F21" s="61"/>
      <c r="G21" s="64">
        <v>18080</v>
      </c>
      <c r="H21" s="61"/>
      <c r="I21" s="117">
        <v>0</v>
      </c>
      <c r="J21" s="61"/>
      <c r="K21" s="117">
        <v>0</v>
      </c>
      <c r="L21" s="61"/>
      <c r="M21" s="117">
        <v>0</v>
      </c>
      <c r="N21" s="61"/>
      <c r="O21" s="117">
        <v>0</v>
      </c>
      <c r="P21" s="61"/>
      <c r="Q21" s="32"/>
      <c r="R21" s="61"/>
      <c r="S21" s="117">
        <v>0</v>
      </c>
      <c r="T21" s="61"/>
      <c r="U21" s="61">
        <f>SUM(E21,G21,I21,K21,O21,S21)</f>
        <v>54241</v>
      </c>
      <c r="V21" s="61"/>
      <c r="W21" s="117">
        <v>0</v>
      </c>
      <c r="X21" s="61"/>
      <c r="Y21" s="61">
        <f>SUM(U21,W21)</f>
        <v>54241</v>
      </c>
    </row>
    <row r="22" spans="1:26" ht="18" customHeight="1" x14ac:dyDescent="1.1000000000000001">
      <c r="A22" s="220" t="s">
        <v>179</v>
      </c>
      <c r="B22" s="208"/>
      <c r="C22" s="221"/>
      <c r="D22" s="208"/>
      <c r="E22" s="117">
        <v>0</v>
      </c>
      <c r="F22" s="61"/>
      <c r="G22" s="117">
        <v>0</v>
      </c>
      <c r="H22" s="61"/>
      <c r="I22" s="117">
        <v>0</v>
      </c>
      <c r="J22" s="61"/>
      <c r="K22" s="61">
        <v>-54241</v>
      </c>
      <c r="L22" s="61"/>
      <c r="M22" s="117">
        <v>0</v>
      </c>
      <c r="N22" s="61"/>
      <c r="O22" s="117">
        <v>0</v>
      </c>
      <c r="P22" s="61"/>
      <c r="Q22" s="32"/>
      <c r="R22" s="61"/>
      <c r="S22" s="117">
        <v>0</v>
      </c>
      <c r="T22" s="61"/>
      <c r="U22" s="61">
        <f>SUM(E22,G22,I22,K22,O22,S22)</f>
        <v>-54241</v>
      </c>
      <c r="V22" s="61"/>
      <c r="W22" s="117">
        <v>0</v>
      </c>
      <c r="X22" s="61"/>
      <c r="Y22" s="61">
        <f>SUM(U22,W22)</f>
        <v>-54241</v>
      </c>
    </row>
    <row r="23" spans="1:26" ht="18" customHeight="1" x14ac:dyDescent="1.1000000000000001">
      <c r="A23" s="220" t="s">
        <v>144</v>
      </c>
      <c r="B23" s="208"/>
      <c r="C23" s="221">
        <v>12</v>
      </c>
      <c r="D23" s="208"/>
      <c r="E23" s="117">
        <v>0</v>
      </c>
      <c r="F23" s="61"/>
      <c r="G23" s="117">
        <v>0</v>
      </c>
      <c r="H23" s="61"/>
      <c r="I23" s="117">
        <v>0</v>
      </c>
      <c r="J23" s="61"/>
      <c r="K23" s="117">
        <v>0</v>
      </c>
      <c r="L23" s="61"/>
      <c r="M23" s="117">
        <v>0</v>
      </c>
      <c r="N23" s="61"/>
      <c r="O23" s="61">
        <v>-27159239</v>
      </c>
      <c r="P23" s="61"/>
      <c r="Q23" s="32"/>
      <c r="R23" s="61"/>
      <c r="S23" s="117">
        <v>0</v>
      </c>
      <c r="T23" s="61"/>
      <c r="U23" s="61">
        <f>SUM(E23,G23,I23,K23,O23,S23)</f>
        <v>-27159239</v>
      </c>
      <c r="V23" s="61"/>
      <c r="W23" s="61">
        <v>-369757261</v>
      </c>
      <c r="X23" s="61"/>
      <c r="Y23" s="61">
        <f>SUM(U23,W23)</f>
        <v>-396916500</v>
      </c>
    </row>
    <row r="24" spans="1:26" ht="18" customHeight="1" x14ac:dyDescent="1.1000000000000001">
      <c r="A24" s="220" t="s">
        <v>234</v>
      </c>
      <c r="B24" s="208"/>
      <c r="C24" s="221">
        <v>32</v>
      </c>
      <c r="D24" s="208"/>
      <c r="E24" s="117">
        <v>0</v>
      </c>
      <c r="F24" s="61"/>
      <c r="G24" s="117">
        <v>0</v>
      </c>
      <c r="H24" s="61"/>
      <c r="I24" s="117">
        <v>0</v>
      </c>
      <c r="J24" s="61"/>
      <c r="K24" s="117">
        <v>0</v>
      </c>
      <c r="L24" s="61"/>
      <c r="M24" s="117">
        <v>0</v>
      </c>
      <c r="N24" s="61"/>
      <c r="O24" s="117">
        <v>0</v>
      </c>
      <c r="P24" s="61"/>
      <c r="Q24" s="32"/>
      <c r="R24" s="61"/>
      <c r="S24" s="117">
        <v>0</v>
      </c>
      <c r="T24" s="63"/>
      <c r="U24" s="117">
        <v>0</v>
      </c>
      <c r="V24" s="63"/>
      <c r="W24" s="61">
        <v>-20764800</v>
      </c>
      <c r="X24" s="63"/>
      <c r="Y24" s="61">
        <f>SUM(U24,W24)</f>
        <v>-20764800</v>
      </c>
    </row>
    <row r="25" spans="1:26" ht="18" customHeight="1" x14ac:dyDescent="1.1000000000000001">
      <c r="A25" s="219" t="s">
        <v>143</v>
      </c>
      <c r="B25" s="208"/>
      <c r="C25" s="208"/>
      <c r="D25" s="208"/>
      <c r="E25" s="65">
        <f>SUM(E21,E23,E22,E24)</f>
        <v>36161</v>
      </c>
      <c r="F25" s="61"/>
      <c r="G25" s="65">
        <f>SUM(G21,G23,G22,G24)</f>
        <v>18080</v>
      </c>
      <c r="H25" s="61"/>
      <c r="I25" s="116">
        <f>SUM(I23,I24,I21,I22)</f>
        <v>0</v>
      </c>
      <c r="J25" s="61"/>
      <c r="K25" s="65">
        <f>SUM(K21,K23,K22,K24)</f>
        <v>-54241</v>
      </c>
      <c r="L25" s="61"/>
      <c r="M25" s="116">
        <f>SUM(M23,M24,M21,M22)</f>
        <v>0</v>
      </c>
      <c r="N25" s="61"/>
      <c r="O25" s="65">
        <f>SUM(O21,O23,O22,O24)</f>
        <v>-27159239</v>
      </c>
      <c r="P25" s="61"/>
      <c r="Q25" s="32"/>
      <c r="R25" s="61"/>
      <c r="S25" s="116">
        <f>SUM(S23,S24,S21,S22)</f>
        <v>0</v>
      </c>
      <c r="T25" s="63"/>
      <c r="U25" s="65">
        <f>SUM(U21,U23,U22,U24)</f>
        <v>-27159239</v>
      </c>
      <c r="V25" s="63"/>
      <c r="W25" s="65">
        <f>SUM(W21,W23,W22,W24)</f>
        <v>-390522061</v>
      </c>
      <c r="X25" s="61"/>
      <c r="Y25" s="65">
        <f>SUM(Y21,Y23,Y22,Y24)</f>
        <v>-417681300</v>
      </c>
    </row>
    <row r="26" spans="1:26" ht="5.35" customHeight="1" x14ac:dyDescent="1.1000000000000001">
      <c r="A26" s="219"/>
      <c r="B26" s="208"/>
      <c r="C26" s="208"/>
      <c r="D26" s="208"/>
      <c r="E26" s="64"/>
      <c r="F26" s="61"/>
      <c r="G26" s="64"/>
      <c r="H26" s="61"/>
      <c r="I26" s="64"/>
      <c r="J26" s="61"/>
      <c r="K26" s="64"/>
      <c r="L26" s="61"/>
      <c r="M26" s="64"/>
      <c r="N26" s="61"/>
      <c r="O26" s="64"/>
      <c r="P26" s="61"/>
      <c r="Q26" s="32"/>
      <c r="R26" s="61"/>
      <c r="S26" s="55"/>
      <c r="T26" s="63"/>
      <c r="U26" s="61"/>
      <c r="V26" s="63"/>
      <c r="W26" s="61"/>
      <c r="X26" s="63"/>
      <c r="Y26" s="61"/>
    </row>
    <row r="27" spans="1:26" ht="18" customHeight="1" x14ac:dyDescent="1.1000000000000001">
      <c r="A27" s="219" t="s">
        <v>236</v>
      </c>
      <c r="B27" s="208"/>
      <c r="C27" s="208"/>
      <c r="D27" s="208"/>
      <c r="E27" s="32"/>
      <c r="F27" s="61"/>
      <c r="G27" s="32"/>
      <c r="H27" s="61"/>
      <c r="I27" s="32"/>
      <c r="J27" s="61"/>
      <c r="K27" s="32"/>
      <c r="L27" s="61"/>
      <c r="M27" s="32"/>
      <c r="N27" s="61"/>
      <c r="O27" s="61"/>
      <c r="P27" s="61"/>
      <c r="Q27" s="32"/>
      <c r="R27" s="61"/>
      <c r="S27" s="225"/>
      <c r="T27" s="63"/>
      <c r="U27" s="61"/>
      <c r="V27" s="63"/>
      <c r="W27" s="32"/>
      <c r="X27" s="63"/>
      <c r="Y27" s="61"/>
    </row>
    <row r="28" spans="1:26" ht="18" customHeight="1" x14ac:dyDescent="1.1000000000000001">
      <c r="A28" s="220" t="s">
        <v>237</v>
      </c>
      <c r="B28" s="208"/>
      <c r="C28" s="208"/>
      <c r="D28" s="208"/>
      <c r="E28" s="117">
        <v>0</v>
      </c>
      <c r="F28" s="61"/>
      <c r="G28" s="117">
        <v>0</v>
      </c>
      <c r="H28" s="61"/>
      <c r="I28" s="117">
        <v>0</v>
      </c>
      <c r="J28" s="61"/>
      <c r="K28" s="117">
        <v>0</v>
      </c>
      <c r="L28" s="61"/>
      <c r="M28" s="117">
        <v>0</v>
      </c>
      <c r="N28" s="61"/>
      <c r="O28" s="117">
        <v>0</v>
      </c>
      <c r="P28" s="61"/>
      <c r="Q28" s="32"/>
      <c r="R28" s="226"/>
      <c r="S28" s="61">
        <f>กำไรขาดทุน!F44</f>
        <v>362001541</v>
      </c>
      <c r="T28" s="226"/>
      <c r="U28" s="61">
        <f>SUM(E28,G28,I28,K28,O28,S28)</f>
        <v>362001541</v>
      </c>
      <c r="V28" s="226"/>
      <c r="W28" s="61">
        <f>กำไรขาดทุน!F45</f>
        <v>163169860</v>
      </c>
      <c r="X28" s="226"/>
      <c r="Y28" s="61">
        <f>SUM(U28,W28)</f>
        <v>525171401</v>
      </c>
    </row>
    <row r="29" spans="1:26" ht="18" customHeight="1" x14ac:dyDescent="1.1000000000000001">
      <c r="A29" s="220" t="s">
        <v>266</v>
      </c>
      <c r="B29" s="208"/>
      <c r="C29" s="208"/>
      <c r="D29" s="208"/>
      <c r="E29" s="117">
        <v>0</v>
      </c>
      <c r="F29" s="61"/>
      <c r="G29" s="117">
        <v>0</v>
      </c>
      <c r="H29" s="61"/>
      <c r="I29" s="117">
        <v>0</v>
      </c>
      <c r="J29" s="61"/>
      <c r="K29" s="117">
        <v>0</v>
      </c>
      <c r="L29" s="61"/>
      <c r="M29" s="117">
        <v>0</v>
      </c>
      <c r="N29" s="61"/>
      <c r="O29" s="117">
        <v>0</v>
      </c>
      <c r="P29" s="61"/>
      <c r="Q29" s="32"/>
      <c r="R29" s="226"/>
      <c r="S29" s="63">
        <f>กำไรขาดทุน!F49-กำไรขาดทุน!F44</f>
        <v>-7287334</v>
      </c>
      <c r="T29" s="226"/>
      <c r="U29" s="73">
        <f>SUM(E29,G29,I29,K29,O29,S29)</f>
        <v>-7287334</v>
      </c>
      <c r="V29" s="226"/>
      <c r="W29" s="61">
        <f>กำไรขาดทุน!F50-กำไรขาดทุน!F45</f>
        <v>-52923</v>
      </c>
      <c r="X29" s="226"/>
      <c r="Y29" s="61">
        <f>SUM(U29,W29)</f>
        <v>-7340257</v>
      </c>
    </row>
    <row r="30" spans="1:26" ht="18" customHeight="1" x14ac:dyDescent="1.1000000000000001">
      <c r="A30" s="227" t="s">
        <v>238</v>
      </c>
      <c r="E30" s="116">
        <f>SUM(E28,E29)</f>
        <v>0</v>
      </c>
      <c r="G30" s="116">
        <f>SUM(G28,G29)</f>
        <v>0</v>
      </c>
      <c r="I30" s="116">
        <f>SUM(I28,I29)</f>
        <v>0</v>
      </c>
      <c r="K30" s="116">
        <f>SUM(K28,K29)</f>
        <v>0</v>
      </c>
      <c r="M30" s="116">
        <f>SUM(M28,M29)</f>
        <v>0</v>
      </c>
      <c r="O30" s="116">
        <f>SUM(O28,O29)</f>
        <v>0</v>
      </c>
      <c r="S30" s="228">
        <f>SUM(S28,S29)</f>
        <v>354714207</v>
      </c>
      <c r="U30" s="228">
        <f>SUM(U28,U29)</f>
        <v>354714207</v>
      </c>
      <c r="W30" s="228">
        <f>SUM(W28,W29)</f>
        <v>163116937</v>
      </c>
      <c r="Y30" s="228">
        <f>SUM(Y28,Y29)</f>
        <v>517831144</v>
      </c>
      <c r="Z30" s="237">
        <f>Y30-กำไรขาดทุน!F51</f>
        <v>0</v>
      </c>
    </row>
    <row r="31" spans="1:26" ht="18" customHeight="1" thickBot="1" x14ac:dyDescent="1.1499999999999999">
      <c r="A31" s="219" t="s">
        <v>239</v>
      </c>
      <c r="B31" s="208"/>
      <c r="C31" s="208"/>
      <c r="D31" s="208"/>
      <c r="E31" s="229">
        <f>SUM(E18,E25,E30)</f>
        <v>323211005</v>
      </c>
      <c r="F31" s="61"/>
      <c r="G31" s="229">
        <f>SUM(G18,G25,G30)</f>
        <v>33851808</v>
      </c>
      <c r="H31" s="61"/>
      <c r="I31" s="230" t="s">
        <v>90</v>
      </c>
      <c r="J31" s="61"/>
      <c r="K31" s="229">
        <f>SUM(K18,K25,K30)</f>
        <v>-356062813</v>
      </c>
      <c r="L31" s="61"/>
      <c r="M31" s="230" t="s">
        <v>90</v>
      </c>
      <c r="N31" s="61"/>
      <c r="O31" s="229">
        <f>SUM(O18,O25,O30)</f>
        <v>147077460</v>
      </c>
      <c r="P31" s="61"/>
      <c r="Q31" s="231"/>
      <c r="R31" s="61"/>
      <c r="S31" s="229">
        <f>SUM(S18,S25,S30)</f>
        <v>837221579</v>
      </c>
      <c r="T31" s="61"/>
      <c r="U31" s="229">
        <f>SUM(U18,U25,U30)</f>
        <v>985299039</v>
      </c>
      <c r="V31" s="61"/>
      <c r="W31" s="229">
        <f>SUM(W18,W25,W30)</f>
        <v>832340397</v>
      </c>
      <c r="X31" s="61"/>
      <c r="Y31" s="229">
        <f>SUM(Y18,Y25,Y30)</f>
        <v>1817639436</v>
      </c>
      <c r="Z31" s="237">
        <f>Y31-หนี้สิน!E94</f>
        <v>0</v>
      </c>
    </row>
    <row r="32" spans="1:26" ht="18" customHeight="1" thickTop="1" x14ac:dyDescent="1.1000000000000001"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8" customHeight="1" x14ac:dyDescent="1.1000000000000001">
      <c r="A33" s="219" t="s">
        <v>177</v>
      </c>
      <c r="E33" s="32">
        <v>1000000</v>
      </c>
      <c r="F33" s="61"/>
      <c r="G33" s="64" t="s">
        <v>90</v>
      </c>
      <c r="H33" s="61"/>
      <c r="I33" s="64" t="s">
        <v>90</v>
      </c>
      <c r="J33" s="61"/>
      <c r="K33" s="64" t="s">
        <v>90</v>
      </c>
      <c r="L33" s="61"/>
      <c r="M33" s="64" t="s">
        <v>90</v>
      </c>
      <c r="N33" s="61"/>
      <c r="O33" s="32">
        <v>147077460</v>
      </c>
      <c r="P33" s="61"/>
      <c r="Q33" s="32"/>
      <c r="R33" s="61"/>
      <c r="S33" s="32">
        <v>837221579</v>
      </c>
      <c r="T33" s="63"/>
      <c r="U33" s="61">
        <f>SUM(E33,O33,S33)</f>
        <v>985299039</v>
      </c>
      <c r="V33" s="63"/>
      <c r="W33" s="61">
        <v>33275195</v>
      </c>
      <c r="X33" s="63"/>
      <c r="Y33" s="61">
        <f>SUM(U33,W33)</f>
        <v>1018574234</v>
      </c>
    </row>
    <row r="34" spans="1:25" ht="18" customHeight="1" x14ac:dyDescent="1.1000000000000001">
      <c r="A34" s="220" t="s">
        <v>264</v>
      </c>
      <c r="E34" s="64" t="s">
        <v>90</v>
      </c>
      <c r="F34" s="61"/>
      <c r="G34" s="64" t="s">
        <v>90</v>
      </c>
      <c r="H34" s="61"/>
      <c r="I34" s="64" t="s">
        <v>90</v>
      </c>
      <c r="J34" s="61"/>
      <c r="K34" s="64" t="s">
        <v>90</v>
      </c>
      <c r="L34" s="61"/>
      <c r="M34" s="64" t="s">
        <v>90</v>
      </c>
      <c r="N34" s="61"/>
      <c r="O34" s="64" t="s">
        <v>90</v>
      </c>
      <c r="P34" s="61"/>
      <c r="Q34" s="32"/>
      <c r="R34" s="61"/>
      <c r="S34" s="64" t="s">
        <v>90</v>
      </c>
      <c r="T34" s="63"/>
      <c r="U34" s="64" t="s">
        <v>90</v>
      </c>
      <c r="V34" s="63"/>
      <c r="W34" s="61">
        <v>799065202</v>
      </c>
      <c r="X34" s="63"/>
      <c r="Y34" s="61">
        <f>SUM(U34,W34)</f>
        <v>799065202</v>
      </c>
    </row>
    <row r="35" spans="1:25" ht="18" customHeight="1" x14ac:dyDescent="1.1000000000000001">
      <c r="A35" s="220" t="s">
        <v>270</v>
      </c>
      <c r="C35" s="221">
        <v>31.1</v>
      </c>
      <c r="E35" s="222">
        <f>323211005-1000000</f>
        <v>322211005</v>
      </c>
      <c r="F35" s="209"/>
      <c r="G35" s="222">
        <v>33851808</v>
      </c>
      <c r="H35" s="209"/>
      <c r="I35" s="223" t="s">
        <v>90</v>
      </c>
      <c r="J35" s="209"/>
      <c r="K35" s="73">
        <f>-E35-G35</f>
        <v>-356062813</v>
      </c>
      <c r="L35" s="209"/>
      <c r="M35" s="223" t="s">
        <v>90</v>
      </c>
      <c r="N35" s="209"/>
      <c r="O35" s="223" t="s">
        <v>90</v>
      </c>
      <c r="P35" s="209"/>
      <c r="Q35" s="221"/>
      <c r="R35" s="221"/>
      <c r="S35" s="223" t="s">
        <v>90</v>
      </c>
      <c r="T35" s="221"/>
      <c r="U35" s="223" t="s">
        <v>90</v>
      </c>
      <c r="V35" s="221"/>
      <c r="W35" s="223" t="s">
        <v>90</v>
      </c>
      <c r="X35" s="221"/>
      <c r="Y35" s="223" t="s">
        <v>90</v>
      </c>
    </row>
    <row r="36" spans="1:25" ht="18" customHeight="1" x14ac:dyDescent="1.1000000000000001">
      <c r="A36" s="213" t="s">
        <v>178</v>
      </c>
      <c r="E36" s="64">
        <f>SUM(E33:E35)</f>
        <v>323211005</v>
      </c>
      <c r="F36" s="61"/>
      <c r="G36" s="64">
        <f>SUM(G33:G35)</f>
        <v>33851808</v>
      </c>
      <c r="H36" s="61"/>
      <c r="I36" s="64" t="s">
        <v>90</v>
      </c>
      <c r="J36" s="61"/>
      <c r="K36" s="32">
        <f>SUM(K33:K35)</f>
        <v>-356062813</v>
      </c>
      <c r="L36" s="61"/>
      <c r="M36" s="64" t="s">
        <v>90</v>
      </c>
      <c r="N36" s="61"/>
      <c r="O36" s="64">
        <f>SUM(O33:O35)</f>
        <v>147077460</v>
      </c>
      <c r="P36" s="61"/>
      <c r="Q36" s="32"/>
      <c r="R36" s="61"/>
      <c r="S36" s="64">
        <f>SUM(S33:S35)</f>
        <v>837221579</v>
      </c>
      <c r="T36" s="63"/>
      <c r="U36" s="64">
        <f>SUM(U33:U35)</f>
        <v>985299039</v>
      </c>
      <c r="V36" s="63"/>
      <c r="W36" s="64">
        <f>SUM(W33:W35)</f>
        <v>832340397</v>
      </c>
      <c r="X36" s="63"/>
      <c r="Y36" s="64">
        <f>SUM(Y33:Y35)</f>
        <v>1817639436</v>
      </c>
    </row>
    <row r="37" spans="1:25" ht="5.35" customHeight="1" x14ac:dyDescent="1.1000000000000001">
      <c r="A37" s="219"/>
      <c r="B37" s="208"/>
      <c r="C37" s="208"/>
      <c r="D37" s="208"/>
      <c r="E37" s="64"/>
      <c r="F37" s="61"/>
      <c r="G37" s="64"/>
      <c r="H37" s="61"/>
      <c r="I37" s="64"/>
      <c r="J37" s="61"/>
      <c r="K37" s="64"/>
      <c r="L37" s="61"/>
      <c r="M37" s="64"/>
      <c r="N37" s="61"/>
      <c r="O37" s="64"/>
      <c r="P37" s="61"/>
      <c r="Q37" s="32"/>
      <c r="R37" s="61"/>
      <c r="S37" s="55"/>
      <c r="T37" s="63"/>
      <c r="U37" s="61"/>
      <c r="V37" s="63"/>
      <c r="W37" s="61"/>
      <c r="X37" s="63"/>
      <c r="Y37" s="61"/>
    </row>
    <row r="38" spans="1:25" ht="18" customHeight="1" x14ac:dyDescent="1.1000000000000001">
      <c r="A38" s="219" t="s">
        <v>142</v>
      </c>
      <c r="B38" s="208"/>
      <c r="C38" s="208"/>
      <c r="D38" s="208"/>
      <c r="E38" s="64"/>
      <c r="F38" s="61"/>
      <c r="G38" s="64"/>
      <c r="H38" s="61"/>
      <c r="I38" s="64"/>
      <c r="J38" s="61"/>
      <c r="K38" s="64"/>
      <c r="L38" s="61"/>
      <c r="M38" s="64"/>
      <c r="N38" s="61"/>
      <c r="O38" s="64"/>
      <c r="P38" s="61"/>
      <c r="Q38" s="32"/>
      <c r="R38" s="61"/>
      <c r="S38" s="55"/>
      <c r="T38" s="63"/>
      <c r="U38" s="61"/>
      <c r="V38" s="63"/>
      <c r="W38" s="61"/>
      <c r="X38" s="63"/>
      <c r="Y38" s="61"/>
    </row>
    <row r="39" spans="1:25" ht="18" customHeight="1" x14ac:dyDescent="1.1000000000000001">
      <c r="A39" s="220" t="s">
        <v>190</v>
      </c>
      <c r="B39" s="208"/>
      <c r="C39" s="221">
        <v>31.1</v>
      </c>
      <c r="D39" s="208"/>
      <c r="E39" s="64">
        <v>1322932240</v>
      </c>
      <c r="F39" s="61"/>
      <c r="G39" s="117">
        <v>0</v>
      </c>
      <c r="H39" s="61"/>
      <c r="I39" s="117">
        <v>0</v>
      </c>
      <c r="J39" s="61"/>
      <c r="K39" s="117">
        <v>0</v>
      </c>
      <c r="L39" s="61"/>
      <c r="M39" s="117">
        <v>0</v>
      </c>
      <c r="N39" s="61"/>
      <c r="O39" s="117">
        <v>0</v>
      </c>
      <c r="P39" s="61"/>
      <c r="Q39" s="32"/>
      <c r="R39" s="61"/>
      <c r="S39" s="117">
        <v>0</v>
      </c>
      <c r="T39" s="61"/>
      <c r="U39" s="61">
        <f>SUM(E39,G39,I39,K39,O39,S39,M39)</f>
        <v>1322932240</v>
      </c>
      <c r="V39" s="63"/>
      <c r="W39" s="117">
        <v>0</v>
      </c>
      <c r="X39" s="63"/>
      <c r="Y39" s="61">
        <f>SUM(U39,W39)</f>
        <v>1322932240</v>
      </c>
    </row>
    <row r="40" spans="1:25" ht="18" customHeight="1" x14ac:dyDescent="1.1000000000000001">
      <c r="A40" s="220" t="s">
        <v>282</v>
      </c>
      <c r="B40" s="208"/>
      <c r="C40" s="221">
        <v>31.2</v>
      </c>
      <c r="D40" s="208"/>
      <c r="E40" s="61">
        <v>-9763252064</v>
      </c>
      <c r="F40" s="61"/>
      <c r="G40" s="61">
        <v>-33851808</v>
      </c>
      <c r="H40" s="64"/>
      <c r="I40" s="64">
        <v>9797103872</v>
      </c>
      <c r="J40" s="61"/>
      <c r="K40" s="117">
        <v>0</v>
      </c>
      <c r="L40" s="61"/>
      <c r="M40" s="117">
        <v>0</v>
      </c>
      <c r="N40" s="61"/>
      <c r="O40" s="117">
        <v>0</v>
      </c>
      <c r="P40" s="61"/>
      <c r="Q40" s="32"/>
      <c r="R40" s="61"/>
      <c r="S40" s="117">
        <v>0</v>
      </c>
      <c r="T40" s="61"/>
      <c r="U40" s="117">
        <f>SUM(E40,G40,I40,K40,O40,S40,M40)</f>
        <v>0</v>
      </c>
      <c r="V40" s="63"/>
      <c r="W40" s="117">
        <v>0</v>
      </c>
      <c r="X40" s="63"/>
      <c r="Y40" s="221" t="s">
        <v>90</v>
      </c>
    </row>
    <row r="41" spans="1:25" ht="18" customHeight="1" x14ac:dyDescent="1.1000000000000001">
      <c r="A41" s="220" t="s">
        <v>179</v>
      </c>
      <c r="B41" s="208"/>
      <c r="C41" s="221">
        <v>31.1</v>
      </c>
      <c r="D41" s="208"/>
      <c r="E41" s="64">
        <v>22166666666</v>
      </c>
      <c r="F41" s="61"/>
      <c r="G41" s="117">
        <v>0</v>
      </c>
      <c r="H41" s="61"/>
      <c r="I41" s="61">
        <v>-11508246666</v>
      </c>
      <c r="J41" s="61"/>
      <c r="K41" s="61">
        <v>-10186113912</v>
      </c>
      <c r="L41" s="61"/>
      <c r="M41" s="117">
        <v>0</v>
      </c>
      <c r="N41" s="61"/>
      <c r="O41" s="117">
        <v>0</v>
      </c>
      <c r="P41" s="61"/>
      <c r="Q41" s="32"/>
      <c r="R41" s="61"/>
      <c r="S41" s="117">
        <v>0</v>
      </c>
      <c r="T41" s="61"/>
      <c r="U41" s="61">
        <f>SUM(E41,G41,I41,K41,O41,S41,M41)</f>
        <v>472306088</v>
      </c>
      <c r="V41" s="63"/>
      <c r="W41" s="117">
        <v>0</v>
      </c>
      <c r="X41" s="63"/>
      <c r="Y41" s="61">
        <f>SUM(U41,W41)</f>
        <v>472306088</v>
      </c>
    </row>
    <row r="42" spans="1:25" ht="18" customHeight="1" x14ac:dyDescent="1.1000000000000001">
      <c r="A42" s="220" t="s">
        <v>267</v>
      </c>
      <c r="B42" s="208"/>
      <c r="C42" s="221"/>
      <c r="D42" s="208"/>
      <c r="E42" s="117">
        <v>0</v>
      </c>
      <c r="F42" s="61"/>
      <c r="G42" s="117">
        <v>0</v>
      </c>
      <c r="H42" s="61"/>
      <c r="I42" s="117">
        <v>0</v>
      </c>
      <c r="J42" s="61"/>
      <c r="K42" s="117">
        <v>0</v>
      </c>
      <c r="L42" s="61"/>
      <c r="M42" s="61">
        <v>-640275734</v>
      </c>
      <c r="N42" s="61"/>
      <c r="O42" s="117">
        <v>0</v>
      </c>
      <c r="P42" s="61"/>
      <c r="Q42" s="32"/>
      <c r="R42" s="61"/>
      <c r="S42" s="117">
        <v>0</v>
      </c>
      <c r="T42" s="61"/>
      <c r="U42" s="61">
        <f>SUM(E42,G42,I42,K42,O42,S42,M42)</f>
        <v>-640275734</v>
      </c>
      <c r="V42" s="63"/>
      <c r="W42" s="61">
        <v>-909724266</v>
      </c>
      <c r="X42" s="63"/>
      <c r="Y42" s="61">
        <f>SUM(U42,W42)</f>
        <v>-1550000000</v>
      </c>
    </row>
    <row r="43" spans="1:25" ht="18" customHeight="1" x14ac:dyDescent="1.1000000000000001">
      <c r="A43" s="220" t="s">
        <v>206</v>
      </c>
      <c r="B43" s="208"/>
      <c r="D43" s="208"/>
      <c r="E43" s="117">
        <v>0</v>
      </c>
      <c r="F43" s="61"/>
      <c r="G43" s="117">
        <v>0</v>
      </c>
      <c r="H43" s="61"/>
      <c r="I43" s="117">
        <v>0</v>
      </c>
      <c r="J43" s="61"/>
      <c r="K43" s="117">
        <v>0</v>
      </c>
      <c r="L43" s="61"/>
      <c r="M43" s="117">
        <v>0</v>
      </c>
      <c r="N43" s="61"/>
      <c r="O43" s="117">
        <v>0</v>
      </c>
      <c r="P43" s="61"/>
      <c r="Q43" s="32"/>
      <c r="R43" s="61"/>
      <c r="S43" s="117">
        <v>0</v>
      </c>
      <c r="T43" s="61"/>
      <c r="U43" s="117">
        <f>SUM(E43,G43,I43,K43,O43,S43,M43)</f>
        <v>0</v>
      </c>
      <c r="V43" s="61"/>
      <c r="W43" s="61">
        <v>847</v>
      </c>
      <c r="X43" s="63"/>
      <c r="Y43" s="61">
        <f>SUM(U43,W43)</f>
        <v>847</v>
      </c>
    </row>
    <row r="44" spans="1:25" ht="18" customHeight="1" x14ac:dyDescent="1.1000000000000001">
      <c r="A44" s="220" t="s">
        <v>265</v>
      </c>
      <c r="B44" s="208"/>
      <c r="D44" s="208"/>
      <c r="E44" s="117">
        <v>0</v>
      </c>
      <c r="F44" s="61"/>
      <c r="G44" s="117">
        <v>0</v>
      </c>
      <c r="H44" s="61"/>
      <c r="I44" s="117">
        <v>0</v>
      </c>
      <c r="J44" s="61"/>
      <c r="K44" s="117">
        <v>0</v>
      </c>
      <c r="L44" s="61"/>
      <c r="M44" s="117">
        <v>0</v>
      </c>
      <c r="N44" s="61"/>
      <c r="O44" s="117">
        <v>0</v>
      </c>
      <c r="P44" s="61"/>
      <c r="Q44" s="32"/>
      <c r="R44" s="61"/>
      <c r="S44" s="117">
        <v>0</v>
      </c>
      <c r="T44" s="63"/>
      <c r="U44" s="224">
        <v>0</v>
      </c>
      <c r="V44" s="63"/>
      <c r="W44" s="61">
        <v>900</v>
      </c>
      <c r="X44" s="63"/>
      <c r="Y44" s="61">
        <f>SUM(U44,W44)</f>
        <v>900</v>
      </c>
    </row>
    <row r="45" spans="1:25" ht="18" customHeight="1" x14ac:dyDescent="1.1000000000000001">
      <c r="A45" s="219" t="s">
        <v>143</v>
      </c>
      <c r="B45" s="208"/>
      <c r="C45" s="208"/>
      <c r="D45" s="208"/>
      <c r="E45" s="65">
        <f>SUM(E39:E44)</f>
        <v>13726346842</v>
      </c>
      <c r="F45" s="61"/>
      <c r="G45" s="65">
        <f>SUM(G39:G44)</f>
        <v>-33851808</v>
      </c>
      <c r="H45" s="61"/>
      <c r="I45" s="65">
        <f>SUM(I39:I44)</f>
        <v>-1711142794</v>
      </c>
      <c r="J45" s="61"/>
      <c r="K45" s="65">
        <f>SUM(K39:K44)</f>
        <v>-10186113912</v>
      </c>
      <c r="L45" s="61"/>
      <c r="M45" s="65">
        <f>SUM(M39:M44)</f>
        <v>-640275734</v>
      </c>
      <c r="N45" s="61"/>
      <c r="O45" s="116">
        <f>SUM(O39:O44)</f>
        <v>0</v>
      </c>
      <c r="P45" s="61"/>
      <c r="Q45" s="32"/>
      <c r="R45" s="61"/>
      <c r="S45" s="116">
        <f>SUM(S39:S44)</f>
        <v>0</v>
      </c>
      <c r="T45" s="63"/>
      <c r="U45" s="65">
        <f>SUM(U39:U44)</f>
        <v>1154962594</v>
      </c>
      <c r="V45" s="63"/>
      <c r="W45" s="65">
        <f>SUM(W39:W44)</f>
        <v>-909722519</v>
      </c>
      <c r="X45" s="61"/>
      <c r="Y45" s="65">
        <f>SUM(Y39:Y44)</f>
        <v>245240075</v>
      </c>
    </row>
    <row r="46" spans="1:25" ht="5.35" customHeight="1" x14ac:dyDescent="1.1000000000000001">
      <c r="A46" s="219"/>
      <c r="B46" s="208"/>
      <c r="C46" s="208"/>
      <c r="D46" s="208"/>
      <c r="E46" s="64"/>
      <c r="F46" s="61"/>
      <c r="G46" s="64"/>
      <c r="H46" s="61"/>
      <c r="I46" s="64"/>
      <c r="J46" s="61"/>
      <c r="K46" s="64"/>
      <c r="L46" s="61"/>
      <c r="M46" s="64"/>
      <c r="N46" s="61"/>
      <c r="O46" s="64"/>
      <c r="P46" s="61"/>
      <c r="Q46" s="32"/>
      <c r="R46" s="61"/>
      <c r="S46" s="55"/>
      <c r="T46" s="63"/>
      <c r="U46" s="61"/>
      <c r="V46" s="63"/>
      <c r="W46" s="61"/>
      <c r="X46" s="63"/>
      <c r="Y46" s="61"/>
    </row>
    <row r="47" spans="1:25" ht="18" customHeight="1" x14ac:dyDescent="1.1000000000000001">
      <c r="A47" s="219" t="s">
        <v>236</v>
      </c>
      <c r="B47" s="208"/>
      <c r="C47" s="208"/>
      <c r="D47" s="208"/>
      <c r="E47" s="32"/>
      <c r="F47" s="61"/>
      <c r="G47" s="32"/>
      <c r="H47" s="61"/>
      <c r="I47" s="32"/>
      <c r="J47" s="61"/>
      <c r="K47" s="32"/>
      <c r="L47" s="61"/>
      <c r="M47" s="32"/>
      <c r="N47" s="61"/>
      <c r="O47" s="61"/>
      <c r="P47" s="61"/>
      <c r="Q47" s="32"/>
      <c r="R47" s="61"/>
      <c r="S47" s="225"/>
      <c r="T47" s="63"/>
      <c r="U47" s="61"/>
      <c r="V47" s="63"/>
      <c r="W47" s="32"/>
      <c r="X47" s="63"/>
      <c r="Y47" s="61"/>
    </row>
    <row r="48" spans="1:25" ht="18" customHeight="1" x14ac:dyDescent="1.1000000000000001">
      <c r="A48" s="220" t="s">
        <v>237</v>
      </c>
      <c r="B48" s="208"/>
      <c r="C48" s="208"/>
      <c r="D48" s="208"/>
      <c r="E48" s="117">
        <v>0</v>
      </c>
      <c r="F48" s="61"/>
      <c r="G48" s="117">
        <v>0</v>
      </c>
      <c r="H48" s="61"/>
      <c r="I48" s="117">
        <v>0</v>
      </c>
      <c r="J48" s="61"/>
      <c r="K48" s="117">
        <v>0</v>
      </c>
      <c r="L48" s="61"/>
      <c r="M48" s="117">
        <v>0</v>
      </c>
      <c r="N48" s="61"/>
      <c r="O48" s="117">
        <v>0</v>
      </c>
      <c r="P48" s="61"/>
      <c r="Q48" s="32"/>
      <c r="R48" s="61"/>
      <c r="S48" s="32">
        <f>กำไรขาดทุน!D44</f>
        <v>123923073</v>
      </c>
      <c r="T48" s="61"/>
      <c r="U48" s="61">
        <f>SUM(E48,G48,I48,K48,O48,S48)</f>
        <v>123923073</v>
      </c>
      <c r="V48" s="226"/>
      <c r="W48" s="61">
        <f>กำไรขาดทุน!D45</f>
        <v>117899417</v>
      </c>
      <c r="X48" s="226"/>
      <c r="Y48" s="61">
        <f>SUM(U48,W48)</f>
        <v>241822490</v>
      </c>
    </row>
    <row r="49" spans="1:26" ht="18" customHeight="1" x14ac:dyDescent="1.1000000000000001">
      <c r="A49" s="220" t="s">
        <v>266</v>
      </c>
      <c r="B49" s="208"/>
      <c r="C49" s="208"/>
      <c r="D49" s="208"/>
      <c r="E49" s="117">
        <v>0</v>
      </c>
      <c r="F49" s="61"/>
      <c r="G49" s="117">
        <v>0</v>
      </c>
      <c r="H49" s="61"/>
      <c r="I49" s="117">
        <v>0</v>
      </c>
      <c r="J49" s="61"/>
      <c r="K49" s="117">
        <v>0</v>
      </c>
      <c r="L49" s="61"/>
      <c r="M49" s="117">
        <v>0</v>
      </c>
      <c r="N49" s="61"/>
      <c r="O49" s="117">
        <v>0</v>
      </c>
      <c r="P49" s="61"/>
      <c r="Q49" s="32"/>
      <c r="R49" s="61"/>
      <c r="S49" s="241">
        <f>กำไรขาดทุน!D49-กำไรขาดทุน!D44</f>
        <v>3536581</v>
      </c>
      <c r="T49" s="63"/>
      <c r="U49" s="73">
        <f>SUM(E49,G49,I49,K49,O49,S49)</f>
        <v>3536581</v>
      </c>
      <c r="V49" s="226"/>
      <c r="W49" s="73">
        <f>กำไรขาดทุน!D50-กำไรขาดทุน!D45</f>
        <v>5126718</v>
      </c>
      <c r="X49" s="226"/>
      <c r="Y49" s="73">
        <f>SUM(U49,W49)</f>
        <v>8663299</v>
      </c>
    </row>
    <row r="50" spans="1:26" ht="18" customHeight="1" x14ac:dyDescent="1.1000000000000001">
      <c r="A50" s="227" t="s">
        <v>238</v>
      </c>
      <c r="E50" s="116">
        <f>SUM(E48,E49)</f>
        <v>0</v>
      </c>
      <c r="G50" s="116">
        <f>SUM(G48,G49)</f>
        <v>0</v>
      </c>
      <c r="I50" s="116">
        <f>SUM(I48,I49)</f>
        <v>0</v>
      </c>
      <c r="K50" s="116">
        <f>SUM(K48,K49)</f>
        <v>0</v>
      </c>
      <c r="M50" s="116">
        <f>SUM(M48,M49)</f>
        <v>0</v>
      </c>
      <c r="O50" s="116">
        <f>SUM(O48,O49)</f>
        <v>0</v>
      </c>
      <c r="S50" s="73">
        <f>SUM(S47:S49)</f>
        <v>127459654</v>
      </c>
      <c r="U50" s="73">
        <f>SUM(U47:U49)</f>
        <v>127459654</v>
      </c>
      <c r="W50" s="73">
        <f>SUM(W47:W49)</f>
        <v>123026135</v>
      </c>
      <c r="Y50" s="73">
        <f>SUM(Y47:Y49)</f>
        <v>250485789</v>
      </c>
      <c r="Z50" s="237">
        <f>Y50-กำไรขาดทุน!D41</f>
        <v>0</v>
      </c>
    </row>
    <row r="51" spans="1:26" ht="18" customHeight="1" thickBot="1" x14ac:dyDescent="1.1499999999999999">
      <c r="A51" s="219" t="s">
        <v>240</v>
      </c>
      <c r="B51" s="219"/>
      <c r="C51" s="219"/>
      <c r="D51" s="219"/>
      <c r="E51" s="229">
        <f>SUM(E36,E45,E50)</f>
        <v>14049557847</v>
      </c>
      <c r="F51" s="61"/>
      <c r="G51" s="230" t="s">
        <v>90</v>
      </c>
      <c r="H51" s="61"/>
      <c r="I51" s="229">
        <f>SUM(I36,I45,I50)</f>
        <v>-1711142794</v>
      </c>
      <c r="J51" s="61"/>
      <c r="K51" s="229">
        <f>SUM(K36,K45,K50)</f>
        <v>-10542176725</v>
      </c>
      <c r="L51" s="61"/>
      <c r="M51" s="229">
        <f>SUM(M36,M45,M50)</f>
        <v>-640275734</v>
      </c>
      <c r="N51" s="61"/>
      <c r="O51" s="229">
        <f>SUM(O36,O45,O50)</f>
        <v>147077460</v>
      </c>
      <c r="P51" s="61"/>
      <c r="Q51" s="231"/>
      <c r="R51" s="61"/>
      <c r="S51" s="229">
        <f>SUM(S36,S45,S50)</f>
        <v>964681233</v>
      </c>
      <c r="T51" s="61"/>
      <c r="U51" s="229">
        <f>SUM(U36,U45,U50)</f>
        <v>2267721287</v>
      </c>
      <c r="V51" s="61"/>
      <c r="W51" s="229">
        <f>SUM(W36,W45,W50)</f>
        <v>45644013</v>
      </c>
      <c r="X51" s="61"/>
      <c r="Y51" s="229">
        <f>SUM(Y36,Y45,Y50)</f>
        <v>2313365300</v>
      </c>
      <c r="Z51" s="237">
        <f>Y51-หนี้สิน!C94</f>
        <v>0</v>
      </c>
    </row>
    <row r="52" spans="1:26" ht="18" customHeight="1" thickTop="1" x14ac:dyDescent="1.1000000000000001">
      <c r="B52" s="219"/>
      <c r="C52" s="219"/>
      <c r="D52" s="219"/>
      <c r="E52" s="32"/>
      <c r="F52" s="61"/>
      <c r="G52" s="64"/>
      <c r="H52" s="61"/>
      <c r="I52" s="32"/>
      <c r="J52" s="61"/>
      <c r="K52" s="32"/>
      <c r="L52" s="61"/>
      <c r="M52" s="32"/>
      <c r="N52" s="61"/>
      <c r="O52" s="32"/>
      <c r="P52" s="61"/>
      <c r="Q52" s="32"/>
      <c r="R52" s="61"/>
      <c r="S52" s="32"/>
      <c r="T52" s="61"/>
      <c r="U52" s="32"/>
      <c r="V52" s="61"/>
      <c r="W52" s="32"/>
      <c r="X52" s="61"/>
      <c r="Y52" s="32"/>
      <c r="Z52" s="237"/>
    </row>
    <row r="53" spans="1:26" ht="18" customHeight="1" x14ac:dyDescent="1.1000000000000001">
      <c r="B53" s="219"/>
      <c r="C53" s="219"/>
      <c r="D53" s="219"/>
      <c r="E53" s="32"/>
      <c r="F53" s="61"/>
      <c r="G53" s="64"/>
      <c r="H53" s="61"/>
      <c r="I53" s="32"/>
      <c r="J53" s="61"/>
      <c r="K53" s="32"/>
      <c r="L53" s="61"/>
      <c r="M53" s="32"/>
      <c r="N53" s="61"/>
      <c r="O53" s="32"/>
      <c r="P53" s="61"/>
      <c r="Q53" s="32"/>
      <c r="R53" s="61"/>
      <c r="S53" s="32"/>
      <c r="T53" s="61"/>
      <c r="U53" s="32"/>
      <c r="V53" s="61"/>
      <c r="W53" s="32"/>
      <c r="X53" s="61"/>
      <c r="Y53" s="32"/>
      <c r="Z53" s="237"/>
    </row>
    <row r="54" spans="1:26" ht="18" customHeight="1" x14ac:dyDescent="1.1000000000000001">
      <c r="B54" s="219"/>
      <c r="C54" s="219"/>
      <c r="D54" s="219"/>
      <c r="E54" s="32"/>
      <c r="F54" s="61"/>
      <c r="G54" s="64"/>
      <c r="H54" s="61"/>
      <c r="I54" s="32"/>
      <c r="J54" s="61"/>
      <c r="K54" s="32"/>
      <c r="L54" s="61"/>
      <c r="M54" s="32"/>
      <c r="N54" s="61"/>
      <c r="O54" s="32"/>
      <c r="P54" s="61"/>
      <c r="Q54" s="32"/>
      <c r="R54" s="61"/>
      <c r="S54" s="32"/>
      <c r="T54" s="61"/>
      <c r="U54" s="32"/>
      <c r="V54" s="61"/>
      <c r="W54" s="32"/>
      <c r="X54" s="61"/>
      <c r="Y54" s="32"/>
      <c r="Z54" s="237"/>
    </row>
    <row r="55" spans="1:26" ht="23" x14ac:dyDescent="1.1000000000000001">
      <c r="A55" s="94" t="s">
        <v>224</v>
      </c>
      <c r="E55" s="204"/>
      <c r="K55" s="36"/>
    </row>
    <row r="56" spans="1:26" x14ac:dyDescent="1.1000000000000001">
      <c r="K56" s="204"/>
    </row>
  </sheetData>
  <mergeCells count="9">
    <mergeCell ref="E8:U8"/>
    <mergeCell ref="Q9:S9"/>
    <mergeCell ref="A1:Y1"/>
    <mergeCell ref="A3:Y3"/>
    <mergeCell ref="A4:Y4"/>
    <mergeCell ref="A5:Y5"/>
    <mergeCell ref="E7:Y7"/>
    <mergeCell ref="A2:Y2"/>
    <mergeCell ref="M9:O9"/>
  </mergeCells>
  <pageMargins left="1" right="0.4" top="1" bottom="0.75" header="0.6" footer="0.3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1"/>
  <sheetViews>
    <sheetView view="pageBreakPreview" topLeftCell="A21" zoomScale="70" zoomScaleNormal="75" zoomScaleSheetLayoutView="70" workbookViewId="0">
      <selection activeCell="G53" sqref="G53"/>
    </sheetView>
  </sheetViews>
  <sheetFormatPr defaultColWidth="9.1328125" defaultRowHeight="23.45" customHeight="1" x14ac:dyDescent="1.1000000000000001"/>
  <cols>
    <col min="1" max="1" width="96.19921875" style="93" customWidth="1"/>
    <col min="2" max="2" width="11.6640625" style="93" customWidth="1"/>
    <col min="3" max="3" width="15.33203125" style="93" customWidth="1"/>
    <col min="4" max="4" width="19.86328125" style="93" customWidth="1"/>
    <col min="5" max="5" width="1.796875" style="93" customWidth="1"/>
    <col min="6" max="6" width="19" style="93" customWidth="1"/>
    <col min="7" max="7" width="1.796875" style="93" customWidth="1"/>
    <col min="8" max="8" width="19" style="93" customWidth="1"/>
    <col min="9" max="9" width="1.796875" style="93" customWidth="1"/>
    <col min="10" max="10" width="19.1328125" style="93" customWidth="1"/>
    <col min="11" max="11" width="1.796875" style="93" customWidth="1"/>
    <col min="12" max="12" width="19.33203125" style="93" customWidth="1"/>
    <col min="13" max="13" width="1.796875" style="93" customWidth="1"/>
    <col min="14" max="14" width="19.1328125" style="93" customWidth="1"/>
    <col min="15" max="15" width="1.796875" style="93" customWidth="1"/>
    <col min="16" max="16" width="19" style="93" customWidth="1"/>
    <col min="17" max="16384" width="9.1328125" style="93"/>
  </cols>
  <sheetData>
    <row r="1" spans="1:16" s="138" customFormat="1" ht="27.7" customHeight="1" x14ac:dyDescent="1.1000000000000001">
      <c r="A1" s="263" t="s">
        <v>150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6" s="138" customFormat="1" ht="27.7" customHeight="1" x14ac:dyDescent="1.1000000000000001">
      <c r="A2" s="262" t="s">
        <v>217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</row>
    <row r="3" spans="1:16" ht="27.7" customHeight="1" x14ac:dyDescent="1.1000000000000001">
      <c r="A3" s="263" t="s">
        <v>168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27.7" customHeight="1" x14ac:dyDescent="1.1000000000000001">
      <c r="A4" s="263" t="s">
        <v>225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s="94" customFormat="1" ht="21.1" customHeight="1" x14ac:dyDescent="1.1000000000000001">
      <c r="A5" s="257" t="s">
        <v>17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s="140" customFormat="1" ht="6.7" customHeight="1" x14ac:dyDescent="1.100000000000000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6" s="140" customFormat="1" ht="23.45" customHeight="1" x14ac:dyDescent="1.1000000000000001">
      <c r="A7" s="141"/>
      <c r="B7" s="142"/>
      <c r="C7" s="142"/>
      <c r="D7" s="264" t="s">
        <v>78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</row>
    <row r="8" spans="1:16" s="140" customFormat="1" ht="23.45" customHeight="1" x14ac:dyDescent="1.1000000000000001">
      <c r="A8" s="141"/>
      <c r="B8" s="134"/>
      <c r="C8" s="247"/>
      <c r="D8" s="143" t="s">
        <v>21</v>
      </c>
      <c r="E8" s="141"/>
      <c r="F8" s="143" t="s">
        <v>169</v>
      </c>
      <c r="G8" s="141"/>
      <c r="H8" s="143" t="s">
        <v>191</v>
      </c>
      <c r="I8" s="141"/>
      <c r="J8" s="260" t="s">
        <v>93</v>
      </c>
      <c r="K8" s="260"/>
      <c r="L8" s="260"/>
      <c r="M8" s="143"/>
      <c r="N8" s="143" t="s">
        <v>170</v>
      </c>
      <c r="O8" s="143"/>
      <c r="P8" s="143" t="s">
        <v>20</v>
      </c>
    </row>
    <row r="9" spans="1:16" s="140" customFormat="1" ht="23.45" customHeight="1" x14ac:dyDescent="1.1000000000000001">
      <c r="A9" s="141"/>
      <c r="B9" s="141"/>
      <c r="C9" s="141"/>
      <c r="D9" s="143" t="s">
        <v>171</v>
      </c>
      <c r="E9" s="144"/>
      <c r="F9" s="143" t="s">
        <v>172</v>
      </c>
      <c r="G9" s="144"/>
      <c r="H9" s="143" t="s">
        <v>172</v>
      </c>
      <c r="I9" s="144"/>
      <c r="J9" s="143" t="s">
        <v>10</v>
      </c>
      <c r="K9" s="145"/>
      <c r="L9" s="143" t="s">
        <v>11</v>
      </c>
      <c r="M9" s="143"/>
      <c r="N9" s="143" t="s">
        <v>173</v>
      </c>
      <c r="O9" s="143"/>
      <c r="P9" s="143" t="s">
        <v>36</v>
      </c>
    </row>
    <row r="10" spans="1:16" ht="23.45" customHeight="1" x14ac:dyDescent="1.1000000000000001">
      <c r="A10" s="141"/>
      <c r="B10" s="141"/>
      <c r="C10" s="141"/>
      <c r="D10" s="143" t="s">
        <v>174</v>
      </c>
      <c r="E10" s="144"/>
      <c r="F10" s="144"/>
      <c r="G10" s="144"/>
      <c r="H10" s="144"/>
      <c r="I10" s="144"/>
      <c r="J10" s="143" t="s">
        <v>34</v>
      </c>
      <c r="K10" s="143"/>
      <c r="L10" s="143"/>
      <c r="M10" s="143"/>
      <c r="N10" s="143" t="s">
        <v>114</v>
      </c>
      <c r="O10" s="143"/>
      <c r="P10" s="143"/>
    </row>
    <row r="11" spans="1:16" ht="23.45" customHeight="1" x14ac:dyDescent="1.1000000000000001">
      <c r="A11" s="146"/>
      <c r="B11" s="234" t="s">
        <v>28</v>
      </c>
      <c r="C11" s="247"/>
      <c r="D11" s="147"/>
      <c r="E11" s="148"/>
      <c r="F11" s="147"/>
      <c r="G11" s="148"/>
      <c r="H11" s="147"/>
      <c r="I11" s="148"/>
      <c r="J11" s="149" t="s">
        <v>27</v>
      </c>
      <c r="K11" s="143"/>
      <c r="L11" s="147"/>
      <c r="M11" s="94"/>
      <c r="N11" s="147"/>
      <c r="O11" s="143"/>
      <c r="P11" s="147"/>
    </row>
    <row r="12" spans="1:16" ht="5.35" customHeight="1" x14ac:dyDescent="1.1000000000000001">
      <c r="A12" s="146"/>
      <c r="B12" s="94"/>
      <c r="C12" s="94"/>
      <c r="D12" s="94"/>
      <c r="E12" s="148"/>
      <c r="F12" s="148"/>
      <c r="G12" s="148"/>
      <c r="H12" s="148"/>
      <c r="I12" s="148"/>
      <c r="J12" s="143"/>
      <c r="K12" s="143"/>
      <c r="L12" s="94"/>
      <c r="M12" s="94"/>
      <c r="N12" s="94"/>
      <c r="O12" s="143"/>
      <c r="P12" s="94"/>
    </row>
    <row r="13" spans="1:16" ht="22.1" customHeight="1" x14ac:dyDescent="1.1000000000000001">
      <c r="A13" s="146" t="s">
        <v>175</v>
      </c>
      <c r="B13" s="94"/>
      <c r="C13" s="94"/>
      <c r="D13" s="150">
        <v>323174844</v>
      </c>
      <c r="E13" s="148"/>
      <c r="F13" s="150">
        <v>33833728</v>
      </c>
      <c r="G13" s="148"/>
      <c r="H13" s="181">
        <v>0</v>
      </c>
      <c r="I13" s="148"/>
      <c r="J13" s="150">
        <v>5065084</v>
      </c>
      <c r="K13" s="143"/>
      <c r="L13" s="151">
        <v>-78749427</v>
      </c>
      <c r="M13" s="150"/>
      <c r="N13" s="151">
        <f>หนี้สิน!M91</f>
        <v>-1048470</v>
      </c>
      <c r="O13" s="143"/>
      <c r="P13" s="152">
        <f>SUM(D13:N13)</f>
        <v>282275759</v>
      </c>
    </row>
    <row r="14" spans="1:16" ht="22.1" customHeight="1" x14ac:dyDescent="1.05">
      <c r="A14" s="153" t="s">
        <v>176</v>
      </c>
      <c r="B14" s="154">
        <v>4</v>
      </c>
      <c r="C14" s="154"/>
      <c r="D14" s="179">
        <v>0</v>
      </c>
      <c r="E14" s="148"/>
      <c r="F14" s="179">
        <v>0</v>
      </c>
      <c r="G14" s="148"/>
      <c r="H14" s="179">
        <v>0</v>
      </c>
      <c r="I14" s="148"/>
      <c r="J14" s="179">
        <v>0</v>
      </c>
      <c r="K14" s="143"/>
      <c r="L14" s="156">
        <v>-30306410</v>
      </c>
      <c r="M14" s="151"/>
      <c r="N14" s="179">
        <v>0</v>
      </c>
      <c r="O14" s="143"/>
      <c r="P14" s="157">
        <f>SUM(D14:N14)</f>
        <v>-30306410</v>
      </c>
    </row>
    <row r="15" spans="1:16" ht="22.1" customHeight="1" x14ac:dyDescent="1.1000000000000001">
      <c r="A15" s="146" t="s">
        <v>235</v>
      </c>
      <c r="B15" s="143"/>
      <c r="C15" s="143"/>
      <c r="D15" s="150">
        <f>SUM(D13:D14)</f>
        <v>323174844</v>
      </c>
      <c r="E15" s="150"/>
      <c r="F15" s="150">
        <f>SUM(F13:F14)</f>
        <v>33833728</v>
      </c>
      <c r="G15" s="150"/>
      <c r="H15" s="161">
        <f>SUM(H13:H14)</f>
        <v>0</v>
      </c>
      <c r="I15" s="150"/>
      <c r="J15" s="150">
        <f>SUM(J13:J14)</f>
        <v>5065084</v>
      </c>
      <c r="K15" s="150"/>
      <c r="L15" s="151">
        <f>SUM(L13:L14)</f>
        <v>-109055837</v>
      </c>
      <c r="M15" s="151"/>
      <c r="N15" s="151">
        <f>SUM(N13:N14)</f>
        <v>-1048470</v>
      </c>
      <c r="O15" s="75"/>
      <c r="P15" s="152">
        <f>SUM(P13:P14)</f>
        <v>251969349</v>
      </c>
    </row>
    <row r="16" spans="1:16" s="95" customFormat="1" ht="7.5" customHeight="1" x14ac:dyDescent="1.1000000000000001">
      <c r="A16" s="146"/>
      <c r="B16" s="143"/>
      <c r="C16" s="143"/>
      <c r="D16" s="143"/>
      <c r="E16" s="143"/>
      <c r="F16" s="175"/>
      <c r="G16" s="158"/>
      <c r="H16" s="175"/>
      <c r="I16" s="158"/>
      <c r="J16" s="175"/>
      <c r="K16" s="158"/>
      <c r="L16" s="175"/>
      <c r="M16" s="158"/>
      <c r="N16" s="175"/>
      <c r="O16" s="158"/>
      <c r="P16" s="160"/>
    </row>
    <row r="17" spans="1:17" s="95" customFormat="1" ht="22.1" customHeight="1" x14ac:dyDescent="1.1000000000000001">
      <c r="A17" s="146" t="s">
        <v>142</v>
      </c>
      <c r="B17" s="143"/>
      <c r="C17" s="143"/>
      <c r="D17" s="143"/>
      <c r="E17" s="143"/>
      <c r="F17" s="175"/>
      <c r="G17" s="158"/>
      <c r="H17" s="175"/>
      <c r="I17" s="158"/>
      <c r="J17" s="175"/>
      <c r="K17" s="158"/>
      <c r="L17" s="175"/>
      <c r="M17" s="158"/>
      <c r="N17" s="175"/>
      <c r="O17" s="158"/>
      <c r="P17" s="160"/>
    </row>
    <row r="18" spans="1:17" s="95" customFormat="1" ht="22.1" customHeight="1" x14ac:dyDescent="1.1000000000000001">
      <c r="A18" s="153" t="s">
        <v>190</v>
      </c>
      <c r="B18" s="176">
        <v>31.2</v>
      </c>
      <c r="C18" s="176"/>
      <c r="D18" s="151">
        <v>36161</v>
      </c>
      <c r="E18" s="143"/>
      <c r="F18" s="151">
        <v>18080</v>
      </c>
      <c r="G18" s="158"/>
      <c r="H18" s="165">
        <v>0</v>
      </c>
      <c r="I18" s="158"/>
      <c r="J18" s="165">
        <v>0</v>
      </c>
      <c r="K18" s="158"/>
      <c r="L18" s="165">
        <v>0</v>
      </c>
      <c r="M18" s="158"/>
      <c r="N18" s="165">
        <v>0</v>
      </c>
      <c r="O18" s="158"/>
      <c r="P18" s="155">
        <f>SUM(D18:N18)</f>
        <v>54241</v>
      </c>
    </row>
    <row r="19" spans="1:17" s="95" customFormat="1" ht="22.1" customHeight="1" x14ac:dyDescent="1.1000000000000001">
      <c r="A19" s="146" t="s">
        <v>143</v>
      </c>
      <c r="B19" s="143"/>
      <c r="C19" s="143"/>
      <c r="D19" s="177">
        <f>SUM(D18:D18)</f>
        <v>36161</v>
      </c>
      <c r="E19" s="143"/>
      <c r="F19" s="177">
        <f>SUM(F18:F18)</f>
        <v>18080</v>
      </c>
      <c r="G19" s="158"/>
      <c r="H19" s="165">
        <f>SUM(H18:H18)</f>
        <v>0</v>
      </c>
      <c r="I19" s="158"/>
      <c r="J19" s="165">
        <f>SUM(J18:J18)</f>
        <v>0</v>
      </c>
      <c r="K19" s="158"/>
      <c r="L19" s="165">
        <f>SUM(L18:L18)</f>
        <v>0</v>
      </c>
      <c r="M19" s="158"/>
      <c r="N19" s="165">
        <f>SUM(N18:N18)</f>
        <v>0</v>
      </c>
      <c r="O19" s="158"/>
      <c r="P19" s="156">
        <f>SUM(P18:P18)</f>
        <v>54241</v>
      </c>
    </row>
    <row r="20" spans="1:17" s="95" customFormat="1" ht="7.5" customHeight="1" x14ac:dyDescent="1.1000000000000001">
      <c r="A20" s="146"/>
      <c r="B20" s="143"/>
      <c r="C20" s="143"/>
      <c r="D20" s="143"/>
      <c r="E20" s="143"/>
      <c r="F20" s="175"/>
      <c r="G20" s="158"/>
      <c r="H20" s="175"/>
      <c r="I20" s="158"/>
      <c r="J20" s="175"/>
      <c r="K20" s="158"/>
      <c r="L20" s="175"/>
      <c r="M20" s="158"/>
      <c r="N20" s="175"/>
      <c r="O20" s="158"/>
      <c r="P20" s="160"/>
    </row>
    <row r="21" spans="1:17" ht="22.1" customHeight="1" x14ac:dyDescent="1.1000000000000001">
      <c r="A21" s="146" t="s">
        <v>236</v>
      </c>
      <c r="B21" s="143"/>
      <c r="C21" s="143"/>
      <c r="D21" s="152"/>
      <c r="E21" s="158"/>
      <c r="F21" s="158"/>
      <c r="G21" s="158"/>
      <c r="H21" s="158"/>
      <c r="I21" s="158"/>
      <c r="J21" s="152"/>
      <c r="K21" s="158"/>
      <c r="L21" s="159"/>
      <c r="M21" s="159"/>
      <c r="N21" s="159"/>
      <c r="O21" s="75"/>
      <c r="P21" s="152"/>
    </row>
    <row r="22" spans="1:17" ht="22.1" customHeight="1" x14ac:dyDescent="1.1000000000000001">
      <c r="A22" s="153" t="s">
        <v>241</v>
      </c>
      <c r="B22" s="143"/>
      <c r="C22" s="143"/>
      <c r="D22" s="181">
        <v>0</v>
      </c>
      <c r="E22" s="148"/>
      <c r="F22" s="181">
        <v>0</v>
      </c>
      <c r="G22" s="148"/>
      <c r="H22" s="181">
        <v>0</v>
      </c>
      <c r="I22" s="148"/>
      <c r="J22" s="181">
        <v>0</v>
      </c>
      <c r="K22" s="143"/>
      <c r="L22" s="166">
        <f>กำไรขาดทุน!J34</f>
        <v>-202201655</v>
      </c>
      <c r="M22" s="151"/>
      <c r="N22" s="160" t="s">
        <v>90</v>
      </c>
      <c r="O22" s="143"/>
      <c r="P22" s="166">
        <f>SUM(D22:N22)</f>
        <v>-202201655</v>
      </c>
    </row>
    <row r="23" spans="1:17" ht="22.1" customHeight="1" x14ac:dyDescent="1.1000000000000001">
      <c r="A23" s="153" t="s">
        <v>220</v>
      </c>
      <c r="B23" s="143"/>
      <c r="C23" s="143"/>
      <c r="D23" s="155" t="s">
        <v>90</v>
      </c>
      <c r="E23" s="148"/>
      <c r="F23" s="155" t="s">
        <v>90</v>
      </c>
      <c r="G23" s="148"/>
      <c r="H23" s="155" t="s">
        <v>90</v>
      </c>
      <c r="I23" s="148"/>
      <c r="J23" s="155" t="s">
        <v>90</v>
      </c>
      <c r="K23" s="143"/>
      <c r="L23" s="155" t="s">
        <v>90</v>
      </c>
      <c r="M23" s="151"/>
      <c r="N23" s="156">
        <v>1048470</v>
      </c>
      <c r="O23" s="143"/>
      <c r="P23" s="239">
        <f>SUM(D23:N23)</f>
        <v>1048470</v>
      </c>
    </row>
    <row r="24" spans="1:17" ht="22.1" customHeight="1" x14ac:dyDescent="1.1000000000000001">
      <c r="A24" s="200" t="s">
        <v>242</v>
      </c>
      <c r="B24" s="143"/>
      <c r="C24" s="143"/>
      <c r="D24" s="161">
        <v>0</v>
      </c>
      <c r="E24" s="158"/>
      <c r="F24" s="161">
        <v>0</v>
      </c>
      <c r="G24" s="158"/>
      <c r="H24" s="161">
        <v>0</v>
      </c>
      <c r="I24" s="158"/>
      <c r="J24" s="161">
        <v>0</v>
      </c>
      <c r="K24" s="143"/>
      <c r="L24" s="155">
        <f>SUM(L22:L23)</f>
        <v>-202201655</v>
      </c>
      <c r="M24" s="160"/>
      <c r="N24" s="155">
        <f>SUM(N22:N23)</f>
        <v>1048470</v>
      </c>
      <c r="O24" s="143"/>
      <c r="P24" s="155">
        <f>SUM(P22:P23)</f>
        <v>-201153185</v>
      </c>
    </row>
    <row r="25" spans="1:17" ht="22.1" customHeight="1" thickBot="1" x14ac:dyDescent="1.1499999999999999">
      <c r="A25" s="146" t="s">
        <v>239</v>
      </c>
      <c r="B25" s="143"/>
      <c r="C25" s="143"/>
      <c r="D25" s="162">
        <f>SUM(D24,D15,D19)</f>
        <v>323211005</v>
      </c>
      <c r="E25" s="158"/>
      <c r="F25" s="162">
        <f>SUM(F24,F15,F19)</f>
        <v>33851808</v>
      </c>
      <c r="G25" s="158"/>
      <c r="H25" s="168">
        <f>SUM(H24,H15,H19)</f>
        <v>0</v>
      </c>
      <c r="I25" s="158"/>
      <c r="J25" s="162">
        <f>SUM(J24,J15,J19)</f>
        <v>5065084</v>
      </c>
      <c r="K25" s="158"/>
      <c r="L25" s="162">
        <f>SUM(L24,L15,L19)</f>
        <v>-311257492</v>
      </c>
      <c r="M25" s="163"/>
      <c r="N25" s="168">
        <f>SUM(N24,N15,N19)</f>
        <v>0</v>
      </c>
      <c r="O25" s="158"/>
      <c r="P25" s="162">
        <f>SUM(P24,P15,P19)</f>
        <v>50870405</v>
      </c>
      <c r="Q25" s="169">
        <f>P25-หนี้สิน!K94</f>
        <v>0</v>
      </c>
    </row>
    <row r="26" spans="1:17" ht="10.6" customHeight="1" thickTop="1" x14ac:dyDescent="1.1000000000000001">
      <c r="A26" s="146"/>
      <c r="B26" s="94"/>
      <c r="C26" s="94"/>
      <c r="D26" s="94"/>
      <c r="E26" s="148"/>
      <c r="F26" s="148"/>
      <c r="G26" s="148"/>
      <c r="H26" s="148"/>
      <c r="I26" s="148"/>
      <c r="J26" s="143"/>
      <c r="K26" s="143"/>
      <c r="L26" s="94"/>
      <c r="M26" s="94"/>
      <c r="N26" s="94"/>
      <c r="O26" s="143"/>
      <c r="P26" s="94"/>
    </row>
    <row r="27" spans="1:17" ht="22.1" customHeight="1" x14ac:dyDescent="1.1000000000000001">
      <c r="A27" s="146" t="s">
        <v>177</v>
      </c>
      <c r="B27" s="94"/>
      <c r="C27" s="94"/>
      <c r="D27" s="150">
        <v>323211005</v>
      </c>
      <c r="E27" s="150"/>
      <c r="F27" s="150">
        <v>33851808</v>
      </c>
      <c r="G27" s="150"/>
      <c r="H27" s="181">
        <v>0</v>
      </c>
      <c r="I27" s="150"/>
      <c r="J27" s="150">
        <v>5065084</v>
      </c>
      <c r="K27" s="94"/>
      <c r="L27" s="151">
        <v>-262395841</v>
      </c>
      <c r="M27" s="94"/>
      <c r="N27" s="161">
        <v>0</v>
      </c>
      <c r="O27" s="94"/>
      <c r="P27" s="164">
        <f>SUM(D27:N27)</f>
        <v>99732056</v>
      </c>
    </row>
    <row r="28" spans="1:17" ht="22.1" customHeight="1" x14ac:dyDescent="1.05">
      <c r="A28" s="153" t="s">
        <v>176</v>
      </c>
      <c r="B28" s="154">
        <v>4</v>
      </c>
      <c r="C28" s="154"/>
      <c r="D28" s="155" t="s">
        <v>90</v>
      </c>
      <c r="E28" s="148"/>
      <c r="F28" s="155" t="s">
        <v>90</v>
      </c>
      <c r="G28" s="148"/>
      <c r="H28" s="155" t="s">
        <v>90</v>
      </c>
      <c r="I28" s="148"/>
      <c r="J28" s="155" t="s">
        <v>90</v>
      </c>
      <c r="K28" s="94"/>
      <c r="L28" s="156">
        <v>-48861651</v>
      </c>
      <c r="M28" s="94"/>
      <c r="N28" s="165">
        <v>0</v>
      </c>
      <c r="O28" s="94"/>
      <c r="P28" s="155">
        <f>SUM(D28:N28)</f>
        <v>-48861651</v>
      </c>
    </row>
    <row r="29" spans="1:17" s="140" customFormat="1" ht="22.1" customHeight="1" x14ac:dyDescent="1.1000000000000001">
      <c r="A29" s="144" t="s">
        <v>178</v>
      </c>
      <c r="B29" s="148"/>
      <c r="C29" s="148"/>
      <c r="D29" s="163">
        <f>SUM(D27:D28)</f>
        <v>323211005</v>
      </c>
      <c r="E29" s="166"/>
      <c r="F29" s="166">
        <f>SUM(F27:F28)</f>
        <v>33851808</v>
      </c>
      <c r="G29" s="166"/>
      <c r="H29" s="161">
        <f>SUM(H27:H28)</f>
        <v>0</v>
      </c>
      <c r="I29" s="166"/>
      <c r="J29" s="163">
        <f>SUM(J27:J28)</f>
        <v>5065084</v>
      </c>
      <c r="K29" s="158"/>
      <c r="L29" s="151">
        <f>SUM(L27:L28)</f>
        <v>-311257492</v>
      </c>
      <c r="M29" s="151"/>
      <c r="N29" s="161">
        <f>SUM(N27:N28)</f>
        <v>0</v>
      </c>
      <c r="O29" s="148"/>
      <c r="P29" s="164">
        <f>SUM(P27:P28)</f>
        <v>50870405</v>
      </c>
    </row>
    <row r="30" spans="1:17" s="95" customFormat="1" ht="7.5" customHeight="1" x14ac:dyDescent="1.1000000000000001">
      <c r="A30" s="146"/>
      <c r="B30" s="143"/>
      <c r="C30" s="143"/>
      <c r="D30" s="143"/>
      <c r="E30" s="143"/>
      <c r="F30" s="175"/>
      <c r="G30" s="158"/>
      <c r="H30" s="175"/>
      <c r="I30" s="158"/>
      <c r="J30" s="175"/>
      <c r="K30" s="158"/>
      <c r="L30" s="175"/>
      <c r="M30" s="158"/>
      <c r="N30" s="175"/>
      <c r="O30" s="158"/>
      <c r="P30" s="160"/>
    </row>
    <row r="31" spans="1:17" s="95" customFormat="1" ht="22.1" customHeight="1" x14ac:dyDescent="1.1000000000000001">
      <c r="A31" s="146" t="s">
        <v>142</v>
      </c>
      <c r="B31" s="143"/>
      <c r="C31" s="143"/>
      <c r="D31" s="143"/>
      <c r="E31" s="143"/>
      <c r="F31" s="175"/>
      <c r="G31" s="158"/>
      <c r="H31" s="175"/>
      <c r="I31" s="158"/>
      <c r="J31" s="175"/>
      <c r="K31" s="158"/>
      <c r="L31" s="175"/>
      <c r="M31" s="158"/>
      <c r="N31" s="175"/>
      <c r="O31" s="158"/>
      <c r="P31" s="160"/>
    </row>
    <row r="32" spans="1:17" s="95" customFormat="1" ht="22.1" customHeight="1" x14ac:dyDescent="1.1000000000000001">
      <c r="A32" s="153" t="s">
        <v>190</v>
      </c>
      <c r="B32" s="176">
        <v>31.2</v>
      </c>
      <c r="C32" s="176"/>
      <c r="D32" s="151">
        <v>1989598906</v>
      </c>
      <c r="E32" s="143"/>
      <c r="F32" s="161">
        <v>0</v>
      </c>
      <c r="G32" s="158"/>
      <c r="H32" s="151">
        <v>-266666666</v>
      </c>
      <c r="I32" s="158"/>
      <c r="J32" s="161">
        <v>0</v>
      </c>
      <c r="K32" s="158"/>
      <c r="L32" s="161">
        <v>0</v>
      </c>
      <c r="M32" s="158"/>
      <c r="N32" s="161">
        <v>0</v>
      </c>
      <c r="O32" s="158"/>
      <c r="P32" s="160">
        <f>SUM(D32:N32)</f>
        <v>1722932240</v>
      </c>
    </row>
    <row r="33" spans="1:17" s="95" customFormat="1" ht="22.1" customHeight="1" x14ac:dyDescent="1.1000000000000001">
      <c r="A33" s="153" t="s">
        <v>282</v>
      </c>
      <c r="B33" s="176">
        <v>31.2</v>
      </c>
      <c r="C33" s="176"/>
      <c r="D33" s="151">
        <v>-9763252064</v>
      </c>
      <c r="E33" s="143"/>
      <c r="F33" s="151">
        <v>-33851808</v>
      </c>
      <c r="G33" s="158"/>
      <c r="H33" s="151">
        <v>9797103872</v>
      </c>
      <c r="I33" s="158"/>
      <c r="J33" s="161">
        <v>0</v>
      </c>
      <c r="K33" s="158"/>
      <c r="L33" s="161">
        <v>0</v>
      </c>
      <c r="M33" s="158"/>
      <c r="N33" s="161">
        <v>0</v>
      </c>
      <c r="O33" s="158"/>
      <c r="P33" s="161">
        <f>SUM(D33:N33)</f>
        <v>0</v>
      </c>
    </row>
    <row r="34" spans="1:17" s="95" customFormat="1" ht="22.1" customHeight="1" x14ac:dyDescent="1.1000000000000001">
      <c r="A34" s="153" t="s">
        <v>207</v>
      </c>
      <c r="B34" s="176">
        <v>31.2</v>
      </c>
      <c r="C34" s="176"/>
      <c r="D34" s="151">
        <v>21500000000</v>
      </c>
      <c r="E34" s="143"/>
      <c r="F34" s="161">
        <v>0</v>
      </c>
      <c r="G34" s="158"/>
      <c r="H34" s="156">
        <v>-11241580000</v>
      </c>
      <c r="I34" s="158"/>
      <c r="J34" s="161">
        <v>0</v>
      </c>
      <c r="K34" s="158"/>
      <c r="L34" s="161">
        <v>0</v>
      </c>
      <c r="M34" s="158"/>
      <c r="N34" s="161">
        <v>0</v>
      </c>
      <c r="O34" s="158"/>
      <c r="P34" s="155">
        <f>SUM(D34:N34)</f>
        <v>10258420000</v>
      </c>
    </row>
    <row r="35" spans="1:17" s="95" customFormat="1" ht="22.1" customHeight="1" x14ac:dyDescent="1.1000000000000001">
      <c r="A35" s="146" t="s">
        <v>143</v>
      </c>
      <c r="B35" s="143"/>
      <c r="C35" s="143"/>
      <c r="D35" s="177">
        <f>SUM(D32:D34)</f>
        <v>13726346842</v>
      </c>
      <c r="E35" s="143"/>
      <c r="F35" s="240">
        <f>SUM(F34,F32,F33)</f>
        <v>-33851808</v>
      </c>
      <c r="G35" s="158"/>
      <c r="H35" s="156">
        <f>SUM(H32:H34)</f>
        <v>-1711142794</v>
      </c>
      <c r="I35" s="158"/>
      <c r="J35" s="180">
        <f>SUM(J34,J32,J33)</f>
        <v>0</v>
      </c>
      <c r="K35" s="158"/>
      <c r="L35" s="180">
        <f>SUM(L34,L32,L33)</f>
        <v>0</v>
      </c>
      <c r="M35" s="158"/>
      <c r="N35" s="180">
        <f>SUM(N34,N32,N33)</f>
        <v>0</v>
      </c>
      <c r="O35" s="158"/>
      <c r="P35" s="156">
        <f>SUM(P32:P34)</f>
        <v>11981352240</v>
      </c>
    </row>
    <row r="36" spans="1:17" s="95" customFormat="1" ht="7.5" customHeight="1" x14ac:dyDescent="1.1000000000000001">
      <c r="A36" s="146"/>
      <c r="B36" s="143"/>
      <c r="C36" s="143"/>
      <c r="D36" s="143"/>
      <c r="E36" s="143"/>
      <c r="F36" s="175"/>
      <c r="G36" s="158"/>
      <c r="H36" s="175"/>
      <c r="I36" s="158"/>
      <c r="J36" s="175"/>
      <c r="K36" s="158"/>
      <c r="L36" s="175"/>
      <c r="M36" s="158"/>
      <c r="N36" s="175"/>
      <c r="O36" s="158"/>
      <c r="P36" s="160"/>
    </row>
    <row r="37" spans="1:17" ht="22.1" customHeight="1" x14ac:dyDescent="1.1000000000000001">
      <c r="A37" s="146" t="s">
        <v>236</v>
      </c>
      <c r="B37" s="143"/>
      <c r="C37" s="143"/>
      <c r="D37" s="152"/>
      <c r="E37" s="158"/>
      <c r="F37" s="158"/>
      <c r="G37" s="158"/>
      <c r="H37" s="158"/>
      <c r="I37" s="158"/>
      <c r="J37" s="152"/>
      <c r="K37" s="158"/>
      <c r="L37" s="159"/>
      <c r="M37" s="159"/>
      <c r="N37" s="167"/>
      <c r="O37" s="75"/>
      <c r="P37" s="152"/>
    </row>
    <row r="38" spans="1:17" ht="22.1" customHeight="1" x14ac:dyDescent="1.1000000000000001">
      <c r="A38" s="153" t="s">
        <v>241</v>
      </c>
      <c r="B38" s="94"/>
      <c r="C38" s="94"/>
      <c r="D38" s="155" t="s">
        <v>90</v>
      </c>
      <c r="E38" s="148"/>
      <c r="F38" s="155" t="s">
        <v>90</v>
      </c>
      <c r="G38" s="148"/>
      <c r="H38" s="155" t="s">
        <v>90</v>
      </c>
      <c r="I38" s="148"/>
      <c r="J38" s="155" t="s">
        <v>90</v>
      </c>
      <c r="K38" s="143"/>
      <c r="L38" s="155">
        <f>กำไรขาดทุน!H41</f>
        <v>-208439178</v>
      </c>
      <c r="M38" s="151"/>
      <c r="N38" s="155" t="s">
        <v>90</v>
      </c>
      <c r="O38" s="75"/>
      <c r="P38" s="157">
        <f>SUM(D38:N38)</f>
        <v>-208439178</v>
      </c>
    </row>
    <row r="39" spans="1:17" ht="22.1" customHeight="1" x14ac:dyDescent="1.1000000000000001">
      <c r="A39" s="146" t="s">
        <v>243</v>
      </c>
      <c r="B39" s="143"/>
      <c r="C39" s="143"/>
      <c r="D39" s="161">
        <f>SUM(D38)</f>
        <v>0</v>
      </c>
      <c r="E39" s="158"/>
      <c r="F39" s="161">
        <f>SUM(F38)</f>
        <v>0</v>
      </c>
      <c r="G39" s="158"/>
      <c r="H39" s="161">
        <f>SUM(H38)</f>
        <v>0</v>
      </c>
      <c r="I39" s="158"/>
      <c r="J39" s="161">
        <f>SUM(J38)</f>
        <v>0</v>
      </c>
      <c r="K39" s="143"/>
      <c r="L39" s="191">
        <f>SUM(L38)</f>
        <v>-208439178</v>
      </c>
      <c r="M39" s="160"/>
      <c r="N39" s="161">
        <f>SUM(N38)</f>
        <v>0</v>
      </c>
      <c r="O39" s="143"/>
      <c r="P39" s="155">
        <f>SUM(P38:P38)</f>
        <v>-208439178</v>
      </c>
    </row>
    <row r="40" spans="1:17" ht="22.1" customHeight="1" thickBot="1" x14ac:dyDescent="1.1499999999999999">
      <c r="A40" s="146" t="s">
        <v>240</v>
      </c>
      <c r="B40" s="146"/>
      <c r="C40" s="146"/>
      <c r="D40" s="162">
        <f>SUM(D29,D35,D39)</f>
        <v>14049557847</v>
      </c>
      <c r="E40" s="166"/>
      <c r="F40" s="168">
        <f>SUM(F29,F35,F39)</f>
        <v>0</v>
      </c>
      <c r="G40" s="166"/>
      <c r="H40" s="162">
        <f>SUM(H29,H35,H39)</f>
        <v>-1711142794</v>
      </c>
      <c r="I40" s="166"/>
      <c r="J40" s="162">
        <f>SUM(J29,J35,J39)</f>
        <v>5065084</v>
      </c>
      <c r="K40" s="158"/>
      <c r="L40" s="162">
        <f>SUM(L29,L35,L39)</f>
        <v>-519696670</v>
      </c>
      <c r="M40" s="163"/>
      <c r="N40" s="168">
        <f>SUM(N29,N35,N39)</f>
        <v>0</v>
      </c>
      <c r="O40" s="158"/>
      <c r="P40" s="162">
        <f>SUM(P29,P35,P39)</f>
        <v>11823783467</v>
      </c>
      <c r="Q40" s="169">
        <f>P40-หนี้สิน!I94</f>
        <v>0</v>
      </c>
    </row>
    <row r="41" spans="1:17" ht="22.1" customHeight="1" thickTop="1" x14ac:dyDescent="1.1000000000000001">
      <c r="A41" s="146"/>
      <c r="B41" s="146"/>
      <c r="C41" s="146"/>
      <c r="D41" s="163"/>
      <c r="E41" s="166"/>
      <c r="F41" s="161"/>
      <c r="G41" s="166"/>
      <c r="H41" s="163"/>
      <c r="I41" s="166"/>
      <c r="J41" s="163"/>
      <c r="K41" s="158"/>
      <c r="L41" s="163"/>
      <c r="M41" s="163"/>
      <c r="N41" s="161"/>
      <c r="O41" s="158"/>
      <c r="P41" s="163"/>
      <c r="Q41" s="169"/>
    </row>
    <row r="42" spans="1:17" ht="22.1" customHeight="1" x14ac:dyDescent="1.1000000000000001">
      <c r="A42" s="146"/>
      <c r="B42" s="146"/>
      <c r="C42" s="146"/>
      <c r="D42" s="163"/>
      <c r="E42" s="166"/>
      <c r="F42" s="161"/>
      <c r="G42" s="166"/>
      <c r="H42" s="163"/>
      <c r="I42" s="166"/>
      <c r="J42" s="163"/>
      <c r="K42" s="158"/>
      <c r="L42" s="163"/>
      <c r="M42" s="163"/>
      <c r="N42" s="161"/>
      <c r="O42" s="158"/>
      <c r="P42" s="163"/>
      <c r="Q42" s="169"/>
    </row>
    <row r="43" spans="1:17" ht="22.1" customHeight="1" x14ac:dyDescent="1.1000000000000001">
      <c r="A43" s="146"/>
      <c r="B43" s="146"/>
      <c r="C43" s="146"/>
      <c r="D43" s="163"/>
      <c r="E43" s="166"/>
      <c r="F43" s="161"/>
      <c r="G43" s="166"/>
      <c r="H43" s="163"/>
      <c r="I43" s="166"/>
      <c r="J43" s="163"/>
      <c r="K43" s="158"/>
      <c r="L43" s="163"/>
      <c r="M43" s="163"/>
      <c r="N43" s="161"/>
      <c r="O43" s="158"/>
      <c r="P43" s="163"/>
      <c r="Q43" s="169"/>
    </row>
    <row r="44" spans="1:17" ht="23.45" customHeight="1" x14ac:dyDescent="1.1000000000000001">
      <c r="A44" s="261" t="s">
        <v>224</v>
      </c>
      <c r="B44" s="261"/>
      <c r="C44" s="261"/>
      <c r="D44" s="261"/>
      <c r="E44" s="261"/>
      <c r="F44" s="261"/>
      <c r="G44" s="261"/>
      <c r="H44" s="261"/>
      <c r="I44" s="261"/>
      <c r="J44" s="261"/>
      <c r="K44" s="171"/>
      <c r="L44" s="170"/>
      <c r="M44" s="170"/>
      <c r="N44" s="170"/>
      <c r="O44" s="171"/>
      <c r="P44" s="170"/>
    </row>
    <row r="45" spans="1:17" ht="23.45" customHeight="1" x14ac:dyDescent="1.1000000000000001">
      <c r="K45" s="171"/>
      <c r="L45" s="170"/>
      <c r="M45" s="170"/>
      <c r="N45" s="170"/>
      <c r="O45" s="171"/>
      <c r="P45" s="170"/>
    </row>
    <row r="46" spans="1:17" ht="23.45" customHeight="1" x14ac:dyDescent="1.1000000000000001">
      <c r="L46" s="169"/>
      <c r="M46" s="169"/>
      <c r="N46" s="169"/>
      <c r="P46" s="169"/>
    </row>
    <row r="49" spans="12:16" ht="23.45" customHeight="1" x14ac:dyDescent="1.1000000000000001">
      <c r="P49" s="169"/>
    </row>
    <row r="51" spans="12:16" ht="23.45" customHeight="1" x14ac:dyDescent="1.1000000000000001">
      <c r="L51" s="169"/>
      <c r="M51" s="169"/>
      <c r="N51" s="169"/>
      <c r="P51" s="169"/>
    </row>
  </sheetData>
  <mergeCells count="8">
    <mergeCell ref="J8:L8"/>
    <mergeCell ref="A44:J44"/>
    <mergeCell ref="A2:P2"/>
    <mergeCell ref="A1:P1"/>
    <mergeCell ref="A3:P3"/>
    <mergeCell ref="A4:P4"/>
    <mergeCell ref="A5:P5"/>
    <mergeCell ref="D7:P7"/>
  </mergeCells>
  <pageMargins left="1" right="0.4" top="1" bottom="0.75" header="0.6" footer="0.3"/>
  <pageSetup paperSize="9" scale="5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64"/>
  <sheetViews>
    <sheetView view="pageBreakPreview" topLeftCell="A79" zoomScale="80" zoomScaleNormal="100" zoomScaleSheetLayoutView="80" workbookViewId="0">
      <selection activeCell="A89" sqref="A89"/>
    </sheetView>
  </sheetViews>
  <sheetFormatPr defaultColWidth="9.1328125" defaultRowHeight="23.95" customHeight="1" x14ac:dyDescent="1.1000000000000001"/>
  <cols>
    <col min="1" max="1" width="74" style="4" customWidth="1"/>
    <col min="2" max="2" width="11.796875" style="7" customWidth="1"/>
    <col min="3" max="3" width="1.6640625" style="7" customWidth="1"/>
    <col min="4" max="4" width="14.796875" style="12" bestFit="1" customWidth="1"/>
    <col min="5" max="5" width="1.6640625" style="7" customWidth="1"/>
    <col min="6" max="6" width="14.19921875" style="13" customWidth="1"/>
    <col min="7" max="7" width="1.6640625" style="4" customWidth="1"/>
    <col min="8" max="8" width="14.33203125" style="4" customWidth="1"/>
    <col min="9" max="9" width="1.6640625" style="4" customWidth="1"/>
    <col min="10" max="10" width="14.46484375" style="4" customWidth="1"/>
    <col min="11" max="11" width="29.6640625" style="4" customWidth="1"/>
    <col min="12" max="12" width="12.796875" style="4" customWidth="1"/>
    <col min="13" max="13" width="2.1328125" style="4" customWidth="1"/>
    <col min="14" max="14" width="15.1328125" style="4" customWidth="1"/>
    <col min="15" max="15" width="1.86328125" style="4" customWidth="1"/>
    <col min="16" max="16" width="9.1328125" style="4"/>
    <col min="17" max="17" width="2.796875" style="4" customWidth="1"/>
    <col min="18" max="16384" width="9.1328125" style="4"/>
  </cols>
  <sheetData>
    <row r="1" spans="1:14" ht="23.95" customHeight="1" x14ac:dyDescent="1.1000000000000001">
      <c r="A1" s="248" t="s">
        <v>150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4" ht="23.95" customHeight="1" x14ac:dyDescent="1.1000000000000001">
      <c r="A2" s="251" t="s">
        <v>217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4" ht="23.95" customHeight="1" x14ac:dyDescent="1.1000000000000001">
      <c r="A3" s="248" t="s">
        <v>49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4" ht="23" x14ac:dyDescent="1.1000000000000001">
      <c r="A4" s="265" t="str">
        <f>+กำไรขาดทุน!A4</f>
        <v>สำหรับปีสิ้นสุดวันที่ 31 ธันวาคม 2562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4" ht="23.95" customHeight="1" x14ac:dyDescent="1.1000000000000001">
      <c r="A5" s="249" t="s">
        <v>17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14" ht="9" customHeight="1" x14ac:dyDescent="1.1000000000000001">
      <c r="D6" s="80"/>
      <c r="F6" s="80"/>
      <c r="H6" s="80"/>
      <c r="J6" s="80"/>
    </row>
    <row r="7" spans="1:14" ht="22.2" customHeight="1" x14ac:dyDescent="1.1000000000000001">
      <c r="A7" s="2"/>
      <c r="C7" s="14"/>
      <c r="D7" s="252" t="s">
        <v>75</v>
      </c>
      <c r="E7" s="252"/>
      <c r="F7" s="252"/>
      <c r="H7" s="252" t="s">
        <v>78</v>
      </c>
      <c r="I7" s="252"/>
      <c r="J7" s="252"/>
    </row>
    <row r="8" spans="1:14" ht="22.2" customHeight="1" x14ac:dyDescent="1.1000000000000001">
      <c r="A8" s="2"/>
      <c r="B8" s="113" t="s">
        <v>28</v>
      </c>
      <c r="C8" s="14"/>
      <c r="D8" s="27">
        <v>2562</v>
      </c>
      <c r="E8" s="14"/>
      <c r="F8" s="27">
        <v>2561</v>
      </c>
      <c r="H8" s="27">
        <v>2562</v>
      </c>
      <c r="I8" s="14"/>
      <c r="J8" s="27">
        <v>2561</v>
      </c>
    </row>
    <row r="9" spans="1:14" ht="22.2" customHeight="1" x14ac:dyDescent="0.95">
      <c r="A9" s="20"/>
      <c r="B9" s="99"/>
      <c r="C9" s="14"/>
      <c r="D9" s="21"/>
      <c r="E9" s="14"/>
      <c r="F9" s="21" t="s">
        <v>152</v>
      </c>
      <c r="H9" s="21"/>
      <c r="I9" s="22"/>
      <c r="J9" s="21" t="s">
        <v>152</v>
      </c>
    </row>
    <row r="10" spans="1:14" ht="22.2" customHeight="1" x14ac:dyDescent="1.1000000000000001">
      <c r="A10" s="20" t="s">
        <v>50</v>
      </c>
      <c r="B10" s="14"/>
      <c r="C10" s="14"/>
      <c r="D10" s="28"/>
      <c r="E10" s="14"/>
      <c r="F10" s="29"/>
    </row>
    <row r="11" spans="1:14" ht="22.2" customHeight="1" x14ac:dyDescent="1.1000000000000001">
      <c r="A11" s="2" t="s">
        <v>126</v>
      </c>
      <c r="B11" s="16"/>
      <c r="C11" s="16"/>
      <c r="D11" s="63">
        <f>กำไรขาดทุน!D30+กำไรขาดทุน!D33</f>
        <v>387189643</v>
      </c>
      <c r="E11" s="74"/>
      <c r="F11" s="63">
        <f>กำไรขาดทุน!F30</f>
        <v>707506982</v>
      </c>
      <c r="G11" s="75"/>
      <c r="H11" s="63">
        <v>-170384520</v>
      </c>
      <c r="I11" s="74"/>
      <c r="J11" s="63">
        <v>-216427346</v>
      </c>
      <c r="N11" s="109"/>
    </row>
    <row r="12" spans="1:14" ht="22.2" customHeight="1" x14ac:dyDescent="1.1000000000000001">
      <c r="A12" s="2" t="s">
        <v>51</v>
      </c>
      <c r="B12" s="16"/>
      <c r="C12" s="16"/>
      <c r="D12" s="63"/>
      <c r="E12" s="74"/>
      <c r="F12" s="117"/>
      <c r="G12" s="75"/>
      <c r="H12" s="63"/>
      <c r="I12" s="74"/>
      <c r="J12" s="63"/>
    </row>
    <row r="13" spans="1:14" ht="22.2" customHeight="1" x14ac:dyDescent="1.1000000000000001">
      <c r="A13" s="3" t="s">
        <v>52</v>
      </c>
      <c r="B13" s="16" t="s">
        <v>277</v>
      </c>
      <c r="C13" s="16"/>
      <c r="D13" s="63">
        <v>185761037</v>
      </c>
      <c r="E13" s="74"/>
      <c r="F13" s="63">
        <v>171461219</v>
      </c>
      <c r="G13" s="75"/>
      <c r="H13" s="63">
        <v>3926139</v>
      </c>
      <c r="I13" s="74"/>
      <c r="J13" s="63">
        <v>10246905</v>
      </c>
      <c r="N13" s="109"/>
    </row>
    <row r="14" spans="1:14" ht="22.2" customHeight="1" x14ac:dyDescent="1.1000000000000001">
      <c r="A14" s="3" t="s">
        <v>213</v>
      </c>
      <c r="B14" s="16">
        <v>16</v>
      </c>
      <c r="C14" s="16"/>
      <c r="D14" s="117">
        <v>0</v>
      </c>
      <c r="E14" s="74"/>
      <c r="F14" s="117">
        <v>0</v>
      </c>
      <c r="G14" s="75"/>
      <c r="H14" s="63">
        <v>12254987</v>
      </c>
      <c r="I14" s="74"/>
      <c r="J14" s="63">
        <v>22888124</v>
      </c>
      <c r="N14" s="109"/>
    </row>
    <row r="15" spans="1:14" ht="22.2" customHeight="1" x14ac:dyDescent="1.1000000000000001">
      <c r="A15" s="3" t="s">
        <v>214</v>
      </c>
      <c r="B15" s="16">
        <v>17</v>
      </c>
      <c r="C15" s="16"/>
      <c r="D15" s="117">
        <v>0</v>
      </c>
      <c r="E15" s="74"/>
      <c r="F15" s="117">
        <v>0</v>
      </c>
      <c r="G15" s="75"/>
      <c r="H15" s="63">
        <v>198532</v>
      </c>
      <c r="I15" s="74"/>
      <c r="J15" s="63">
        <v>590908</v>
      </c>
      <c r="N15" s="109"/>
    </row>
    <row r="16" spans="1:14" ht="22.2" customHeight="1" x14ac:dyDescent="1.1000000000000001">
      <c r="A16" s="3" t="s">
        <v>215</v>
      </c>
      <c r="B16" s="16">
        <v>18</v>
      </c>
      <c r="C16" s="16"/>
      <c r="D16" s="64">
        <v>7006372</v>
      </c>
      <c r="E16" s="74"/>
      <c r="F16" s="63">
        <v>6961279</v>
      </c>
      <c r="G16" s="75"/>
      <c r="H16" s="117">
        <v>0</v>
      </c>
      <c r="I16" s="74"/>
      <c r="J16" s="117">
        <v>0</v>
      </c>
      <c r="N16" s="109"/>
    </row>
    <row r="17" spans="1:14" ht="22.2" customHeight="1" x14ac:dyDescent="1.1000000000000001">
      <c r="A17" s="3" t="s">
        <v>123</v>
      </c>
      <c r="B17" s="16"/>
      <c r="C17" s="16"/>
      <c r="D17" s="64">
        <v>4049344</v>
      </c>
      <c r="E17" s="74"/>
      <c r="F17" s="32">
        <v>1889580</v>
      </c>
      <c r="G17" s="75"/>
      <c r="H17" s="64">
        <v>628977</v>
      </c>
      <c r="I17" s="74"/>
      <c r="J17" s="117" t="s">
        <v>90</v>
      </c>
      <c r="N17" s="109"/>
    </row>
    <row r="18" spans="1:14" ht="22.2" customHeight="1" x14ac:dyDescent="1.1000000000000001">
      <c r="A18" s="3" t="s">
        <v>279</v>
      </c>
      <c r="B18" s="16"/>
      <c r="C18" s="16"/>
      <c r="D18" s="64">
        <v>2105344</v>
      </c>
      <c r="E18" s="74"/>
      <c r="F18" s="63">
        <v>-1450595</v>
      </c>
      <c r="G18" s="75"/>
      <c r="H18" s="63">
        <v>-107475</v>
      </c>
      <c r="I18" s="74"/>
      <c r="J18" s="63">
        <v>-5263734</v>
      </c>
      <c r="N18" s="109"/>
    </row>
    <row r="19" spans="1:14" ht="22.2" customHeight="1" x14ac:dyDescent="1.1000000000000001">
      <c r="A19" s="3" t="s">
        <v>185</v>
      </c>
      <c r="B19" s="16" t="s">
        <v>249</v>
      </c>
      <c r="C19" s="16"/>
      <c r="D19" s="63">
        <v>162446940</v>
      </c>
      <c r="E19" s="74"/>
      <c r="F19" s="117">
        <v>0</v>
      </c>
      <c r="G19" s="75"/>
      <c r="H19" s="117">
        <v>0</v>
      </c>
      <c r="I19" s="74"/>
      <c r="J19" s="117" t="s">
        <v>90</v>
      </c>
      <c r="N19" s="109"/>
    </row>
    <row r="20" spans="1:14" ht="22.2" customHeight="1" x14ac:dyDescent="1.1000000000000001">
      <c r="A20" s="3" t="s">
        <v>116</v>
      </c>
      <c r="B20" s="16">
        <v>11</v>
      </c>
      <c r="D20" s="63">
        <v>-3245240</v>
      </c>
      <c r="E20" s="74"/>
      <c r="F20" s="63">
        <v>-5072469</v>
      </c>
      <c r="G20" s="75"/>
      <c r="H20" s="117">
        <v>0</v>
      </c>
      <c r="I20" s="74"/>
      <c r="J20" s="117" t="s">
        <v>90</v>
      </c>
      <c r="N20" s="109"/>
    </row>
    <row r="21" spans="1:14" ht="22.2" customHeight="1" x14ac:dyDescent="1.1000000000000001">
      <c r="A21" s="3" t="s">
        <v>107</v>
      </c>
      <c r="B21" s="16"/>
      <c r="C21" s="16"/>
      <c r="D21" s="63">
        <v>-12634362</v>
      </c>
      <c r="E21" s="74"/>
      <c r="F21" s="63">
        <v>17398520</v>
      </c>
      <c r="G21" s="75"/>
      <c r="H21" s="63">
        <v>-4288290</v>
      </c>
      <c r="I21" s="74"/>
      <c r="J21" s="63">
        <v>285350</v>
      </c>
      <c r="N21" s="109"/>
    </row>
    <row r="22" spans="1:14" ht="22.2" customHeight="1" x14ac:dyDescent="1.1000000000000001">
      <c r="A22" s="3" t="s">
        <v>245</v>
      </c>
      <c r="B22" s="16"/>
      <c r="C22" s="16"/>
      <c r="D22" s="63">
        <v>-5479879</v>
      </c>
      <c r="E22" s="74"/>
      <c r="F22" s="63">
        <v>-4778267</v>
      </c>
      <c r="G22" s="75"/>
      <c r="H22" s="63">
        <v>38951214</v>
      </c>
      <c r="I22" s="74"/>
      <c r="J22" s="63">
        <v>55720965</v>
      </c>
      <c r="N22" s="109"/>
    </row>
    <row r="23" spans="1:14" ht="22.2" customHeight="1" x14ac:dyDescent="1.1000000000000001">
      <c r="A23" s="3" t="s">
        <v>218</v>
      </c>
      <c r="B23" s="16"/>
      <c r="C23" s="16"/>
      <c r="D23" s="117">
        <v>0</v>
      </c>
      <c r="E23" s="74"/>
      <c r="F23" s="117">
        <v>0</v>
      </c>
      <c r="G23" s="75"/>
      <c r="H23" s="63">
        <v>-70572043</v>
      </c>
      <c r="I23" s="74"/>
      <c r="J23" s="63">
        <v>32266202</v>
      </c>
      <c r="N23" s="109"/>
    </row>
    <row r="24" spans="1:14" ht="22.2" customHeight="1" x14ac:dyDescent="1.1000000000000001">
      <c r="A24" s="3" t="s">
        <v>219</v>
      </c>
      <c r="B24" s="16"/>
      <c r="C24" s="16"/>
      <c r="D24" s="117">
        <v>0</v>
      </c>
      <c r="E24" s="74"/>
      <c r="F24" s="117">
        <v>0</v>
      </c>
      <c r="G24" s="75"/>
      <c r="H24" s="63">
        <v>36971866</v>
      </c>
      <c r="I24" s="74"/>
      <c r="J24" s="63">
        <v>-16903977</v>
      </c>
      <c r="N24" s="109"/>
    </row>
    <row r="25" spans="1:14" ht="22.2" customHeight="1" x14ac:dyDescent="1.1000000000000001">
      <c r="A25" s="3" t="s">
        <v>192</v>
      </c>
      <c r="B25" s="16"/>
      <c r="C25" s="16"/>
      <c r="D25" s="117">
        <v>0</v>
      </c>
      <c r="E25" s="74"/>
      <c r="F25" s="117">
        <v>0</v>
      </c>
      <c r="G25" s="75"/>
      <c r="H25" s="63">
        <v>-96461400</v>
      </c>
      <c r="I25" s="74"/>
      <c r="J25" s="117">
        <v>0</v>
      </c>
      <c r="N25" s="109"/>
    </row>
    <row r="26" spans="1:14" ht="22.2" customHeight="1" x14ac:dyDescent="1.1000000000000001">
      <c r="A26" s="3" t="s">
        <v>137</v>
      </c>
      <c r="B26" s="16"/>
      <c r="C26" s="16"/>
      <c r="D26" s="63">
        <v>-35536166</v>
      </c>
      <c r="E26" s="74"/>
      <c r="F26" s="63">
        <v>-7284220</v>
      </c>
      <c r="G26" s="75"/>
      <c r="H26" s="117">
        <v>0</v>
      </c>
      <c r="I26" s="74"/>
      <c r="J26" s="117">
        <v>0</v>
      </c>
      <c r="N26" s="109"/>
    </row>
    <row r="27" spans="1:14" ht="22.2" customHeight="1" x14ac:dyDescent="1.1000000000000001">
      <c r="A27" s="3" t="s">
        <v>275</v>
      </c>
      <c r="B27" s="16"/>
      <c r="C27" s="16"/>
      <c r="D27" s="63">
        <v>-2038401</v>
      </c>
      <c r="E27" s="74"/>
      <c r="F27" s="63">
        <v>-4244405</v>
      </c>
      <c r="G27" s="75"/>
      <c r="H27" s="117">
        <v>0</v>
      </c>
      <c r="I27" s="74"/>
      <c r="J27" s="117">
        <v>0</v>
      </c>
      <c r="N27" s="109"/>
    </row>
    <row r="28" spans="1:14" ht="22.2" customHeight="1" x14ac:dyDescent="1.1000000000000001">
      <c r="A28" s="3" t="s">
        <v>108</v>
      </c>
      <c r="B28" s="16">
        <v>29</v>
      </c>
      <c r="C28" s="16"/>
      <c r="D28" s="63">
        <v>56506821</v>
      </c>
      <c r="E28" s="74"/>
      <c r="F28" s="63">
        <v>35328622</v>
      </c>
      <c r="G28" s="75"/>
      <c r="H28" s="63">
        <v>815285</v>
      </c>
      <c r="I28" s="74"/>
      <c r="J28" s="63">
        <v>2081346</v>
      </c>
      <c r="N28" s="109"/>
    </row>
    <row r="29" spans="1:14" ht="22.2" customHeight="1" x14ac:dyDescent="1.1000000000000001">
      <c r="A29" s="3" t="s">
        <v>47</v>
      </c>
      <c r="B29" s="16"/>
      <c r="C29" s="16"/>
      <c r="D29" s="63">
        <v>-68669608</v>
      </c>
      <c r="E29" s="74"/>
      <c r="F29" s="63">
        <v>-71140706</v>
      </c>
      <c r="G29" s="75"/>
      <c r="H29" s="63">
        <v>-42604</v>
      </c>
      <c r="I29" s="74"/>
      <c r="J29" s="63">
        <v>-149748</v>
      </c>
      <c r="N29" s="109"/>
    </row>
    <row r="30" spans="1:14" ht="22.2" customHeight="1" x14ac:dyDescent="1.1000000000000001">
      <c r="A30" s="3" t="s">
        <v>58</v>
      </c>
      <c r="B30" s="16"/>
      <c r="C30" s="16"/>
      <c r="D30" s="73">
        <v>489912550</v>
      </c>
      <c r="E30" s="74"/>
      <c r="F30" s="73">
        <v>423529451</v>
      </c>
      <c r="G30" s="75"/>
      <c r="H30" s="73">
        <v>38870140</v>
      </c>
      <c r="I30" s="74"/>
      <c r="J30" s="241">
        <v>25388823</v>
      </c>
      <c r="N30" s="109"/>
    </row>
    <row r="31" spans="1:14" ht="22.2" customHeight="1" x14ac:dyDescent="1.1000000000000001">
      <c r="A31" s="79"/>
      <c r="B31" s="16"/>
      <c r="C31" s="16"/>
      <c r="D31" s="63">
        <f>SUM(D11:D30)</f>
        <v>1167374395</v>
      </c>
      <c r="E31" s="74"/>
      <c r="F31" s="63">
        <f>SUM(F11:F30)</f>
        <v>1270104991</v>
      </c>
      <c r="G31" s="75"/>
      <c r="H31" s="63">
        <f>SUM(H11:H30)</f>
        <v>-209239192</v>
      </c>
      <c r="I31" s="74"/>
      <c r="J31" s="63">
        <f>SUM(J11:J30)</f>
        <v>-89276182</v>
      </c>
      <c r="N31" s="109"/>
    </row>
    <row r="32" spans="1:14" ht="22.2" customHeight="1" x14ac:dyDescent="1.1000000000000001">
      <c r="A32" s="104" t="s">
        <v>102</v>
      </c>
      <c r="B32" s="16"/>
      <c r="C32" s="16"/>
      <c r="D32" s="63"/>
      <c r="E32" s="74"/>
      <c r="F32" s="63"/>
      <c r="G32" s="75"/>
      <c r="H32" s="63"/>
      <c r="I32" s="74"/>
      <c r="J32" s="63"/>
    </row>
    <row r="33" spans="1:14" ht="22.2" customHeight="1" x14ac:dyDescent="1.1000000000000001">
      <c r="A33" s="3" t="s">
        <v>121</v>
      </c>
      <c r="B33" s="16"/>
      <c r="C33" s="16"/>
      <c r="D33" s="63">
        <v>1463397327</v>
      </c>
      <c r="E33" s="74"/>
      <c r="F33" s="63">
        <v>-994622662</v>
      </c>
      <c r="G33" s="75"/>
      <c r="H33" s="63">
        <v>99260286</v>
      </c>
      <c r="I33" s="74"/>
      <c r="J33" s="63">
        <v>51267195</v>
      </c>
    </row>
    <row r="34" spans="1:14" ht="22.2" customHeight="1" x14ac:dyDescent="1.1000000000000001">
      <c r="A34" s="3" t="s">
        <v>273</v>
      </c>
      <c r="B34" s="16"/>
      <c r="C34" s="16"/>
      <c r="D34" s="63">
        <v>3383819</v>
      </c>
      <c r="E34" s="74"/>
      <c r="F34" s="63">
        <v>2775223</v>
      </c>
      <c r="G34" s="75"/>
      <c r="H34" s="117">
        <v>0</v>
      </c>
      <c r="I34" s="74"/>
      <c r="J34" s="117">
        <v>0</v>
      </c>
    </row>
    <row r="35" spans="1:14" ht="22.2" customHeight="1" x14ac:dyDescent="1.1000000000000001">
      <c r="A35" s="3" t="s">
        <v>42</v>
      </c>
      <c r="B35" s="16"/>
      <c r="C35" s="16"/>
      <c r="D35" s="63">
        <v>-307213987</v>
      </c>
      <c r="E35" s="74"/>
      <c r="F35" s="63">
        <v>-641088810</v>
      </c>
      <c r="G35" s="75"/>
      <c r="H35" s="63">
        <v>88580788</v>
      </c>
      <c r="I35" s="74"/>
      <c r="J35" s="63">
        <v>50839558</v>
      </c>
      <c r="N35" s="109"/>
    </row>
    <row r="36" spans="1:14" ht="22.2" customHeight="1" x14ac:dyDescent="1.1000000000000001">
      <c r="A36" s="3" t="s">
        <v>153</v>
      </c>
      <c r="B36" s="16"/>
      <c r="C36" s="16"/>
      <c r="D36" s="63">
        <v>17096277</v>
      </c>
      <c r="E36" s="74"/>
      <c r="F36" s="63">
        <v>-16942450</v>
      </c>
      <c r="G36" s="75"/>
      <c r="H36" s="63">
        <v>2612720</v>
      </c>
      <c r="I36" s="74"/>
      <c r="J36" s="63">
        <v>844572</v>
      </c>
      <c r="N36" s="109"/>
    </row>
    <row r="37" spans="1:14" ht="22.2" customHeight="1" x14ac:dyDescent="1.1000000000000001">
      <c r="A37" s="3" t="s">
        <v>103</v>
      </c>
      <c r="B37" s="16"/>
      <c r="C37" s="16"/>
      <c r="D37" s="63">
        <v>-32213169</v>
      </c>
      <c r="E37" s="74"/>
      <c r="F37" s="63">
        <v>-24572926</v>
      </c>
      <c r="G37" s="75"/>
      <c r="H37" s="63">
        <v>-557774</v>
      </c>
      <c r="I37" s="74"/>
      <c r="J37" s="63">
        <v>402936</v>
      </c>
      <c r="N37" s="109"/>
    </row>
    <row r="38" spans="1:14" ht="22.2" customHeight="1" x14ac:dyDescent="1.1000000000000001">
      <c r="A38" s="3" t="s">
        <v>104</v>
      </c>
      <c r="B38" s="16"/>
      <c r="C38" s="16"/>
      <c r="D38" s="63">
        <v>-2033530</v>
      </c>
      <c r="E38" s="74"/>
      <c r="F38" s="63">
        <v>595456</v>
      </c>
      <c r="G38" s="75"/>
      <c r="H38" s="63">
        <v>677323</v>
      </c>
      <c r="I38" s="74"/>
      <c r="J38" s="63">
        <v>2398060</v>
      </c>
      <c r="N38" s="109"/>
    </row>
    <row r="39" spans="1:14" ht="22.2" customHeight="1" x14ac:dyDescent="1.1000000000000001">
      <c r="A39" s="2" t="s">
        <v>106</v>
      </c>
      <c r="B39" s="182"/>
      <c r="C39" s="182"/>
      <c r="D39" s="32"/>
      <c r="E39" s="182"/>
      <c r="F39" s="32"/>
      <c r="G39" s="2"/>
      <c r="H39" s="32"/>
      <c r="I39" s="2"/>
      <c r="J39" s="32"/>
    </row>
    <row r="40" spans="1:14" ht="22.2" customHeight="1" x14ac:dyDescent="1.1000000000000001">
      <c r="A40" s="3" t="s">
        <v>122</v>
      </c>
      <c r="B40" s="16"/>
      <c r="C40" s="16"/>
      <c r="D40" s="63">
        <v>-1480312798</v>
      </c>
      <c r="E40" s="74"/>
      <c r="F40" s="63">
        <v>1434214609</v>
      </c>
      <c r="G40" s="75"/>
      <c r="H40" s="63">
        <v>-17718154</v>
      </c>
      <c r="I40" s="74"/>
      <c r="J40" s="63">
        <v>32259104</v>
      </c>
    </row>
    <row r="41" spans="1:14" ht="22.2" customHeight="1" x14ac:dyDescent="1.1000000000000001">
      <c r="A41" s="3" t="s">
        <v>105</v>
      </c>
      <c r="B41" s="16"/>
      <c r="C41" s="16"/>
      <c r="D41" s="63">
        <v>-13118520</v>
      </c>
      <c r="E41" s="74"/>
      <c r="F41" s="63">
        <v>20674900</v>
      </c>
      <c r="G41" s="75"/>
      <c r="H41" s="63">
        <v>-2679167</v>
      </c>
      <c r="I41" s="74"/>
      <c r="J41" s="63">
        <v>1662700</v>
      </c>
    </row>
    <row r="42" spans="1:14" ht="22.2" customHeight="1" x14ac:dyDescent="1.1000000000000001">
      <c r="A42" s="3" t="s">
        <v>60</v>
      </c>
      <c r="B42" s="16"/>
      <c r="C42" s="16"/>
      <c r="D42" s="73">
        <v>-2041901</v>
      </c>
      <c r="E42" s="74"/>
      <c r="F42" s="73">
        <v>-2180260</v>
      </c>
      <c r="G42" s="75"/>
      <c r="H42" s="73">
        <v>-50400</v>
      </c>
      <c r="I42" s="74"/>
      <c r="J42" s="73">
        <v>-247400</v>
      </c>
    </row>
    <row r="43" spans="1:14" ht="22.2" customHeight="1" x14ac:dyDescent="1.1000000000000001">
      <c r="A43" s="19" t="s">
        <v>119</v>
      </c>
      <c r="B43" s="16"/>
      <c r="C43" s="16"/>
      <c r="D43" s="40">
        <f>SUM($D$31:$D$38)+SUM($D$40:$D$42)</f>
        <v>814317913</v>
      </c>
      <c r="E43" s="41"/>
      <c r="F43" s="40">
        <f>SUM($F$31:$F$38)+SUM($F$40:$F$42)</f>
        <v>1048958071</v>
      </c>
      <c r="G43" s="40"/>
      <c r="H43" s="40">
        <f>SUM($H$31:$H$38)+SUM($H$40:$H$42)</f>
        <v>-39113570</v>
      </c>
      <c r="I43" s="41"/>
      <c r="J43" s="40">
        <f>SUM($J$31:$J$38)+SUM($J$40:$J$42)</f>
        <v>50150543</v>
      </c>
    </row>
    <row r="44" spans="1:14" ht="22.2" customHeight="1" x14ac:dyDescent="1.1000000000000001">
      <c r="A44" s="3" t="s">
        <v>59</v>
      </c>
      <c r="B44" s="16">
        <v>29</v>
      </c>
      <c r="C44" s="16"/>
      <c r="D44" s="63">
        <v>-18766464</v>
      </c>
      <c r="E44" s="74"/>
      <c r="F44" s="63">
        <v>-12413090</v>
      </c>
      <c r="G44" s="75"/>
      <c r="H44" s="63">
        <v>-240841</v>
      </c>
      <c r="I44" s="123"/>
      <c r="J44" s="63">
        <v>-552751</v>
      </c>
    </row>
    <row r="45" spans="1:14" ht="22.2" customHeight="1" x14ac:dyDescent="1.1000000000000001">
      <c r="A45" s="3" t="s">
        <v>69</v>
      </c>
      <c r="B45" s="182"/>
      <c r="C45" s="182"/>
      <c r="D45" s="63">
        <v>12025910</v>
      </c>
      <c r="E45" s="74"/>
      <c r="F45" s="63">
        <v>20039753</v>
      </c>
      <c r="G45" s="75"/>
      <c r="H45" s="63">
        <v>107889</v>
      </c>
      <c r="I45" s="123"/>
      <c r="J45" s="63">
        <v>84463</v>
      </c>
    </row>
    <row r="46" spans="1:14" ht="22.2" customHeight="1" x14ac:dyDescent="1.1000000000000001">
      <c r="A46" s="3" t="s">
        <v>53</v>
      </c>
      <c r="B46" s="16"/>
      <c r="C46" s="16"/>
      <c r="D46" s="63">
        <v>-131480790</v>
      </c>
      <c r="E46" s="74"/>
      <c r="F46" s="63">
        <v>-149530679</v>
      </c>
      <c r="G46" s="75"/>
      <c r="H46" s="117" t="s">
        <v>90</v>
      </c>
      <c r="I46" s="74"/>
      <c r="J46" s="117" t="s">
        <v>90</v>
      </c>
    </row>
    <row r="47" spans="1:14" ht="22.1" customHeight="1" x14ac:dyDescent="1.1000000000000001">
      <c r="A47" s="76" t="s">
        <v>136</v>
      </c>
      <c r="B47" s="16"/>
      <c r="C47" s="16"/>
      <c r="D47" s="45">
        <f>SUM($D$44:$D$46)+$D$43</f>
        <v>676096569</v>
      </c>
      <c r="E47" s="41"/>
      <c r="F47" s="45">
        <f>SUM($F$44:$F$46)+$F$43</f>
        <v>907054055</v>
      </c>
      <c r="G47" s="40"/>
      <c r="H47" s="45">
        <f>SUM($H$44:$H$46)+$H$43</f>
        <v>-39246522</v>
      </c>
      <c r="I47" s="41"/>
      <c r="J47" s="45">
        <f>SUM($J$44:$J$46)+$J$43</f>
        <v>49682255</v>
      </c>
    </row>
    <row r="48" spans="1:14" ht="22.1" customHeight="1" x14ac:dyDescent="1.1000000000000001">
      <c r="B48" s="206"/>
      <c r="C48" s="206"/>
      <c r="E48" s="206"/>
    </row>
    <row r="49" spans="1:10" ht="22.1" customHeight="1" x14ac:dyDescent="1.1000000000000001">
      <c r="B49" s="206"/>
      <c r="C49" s="206"/>
      <c r="E49" s="206"/>
    </row>
    <row r="50" spans="1:10" ht="22.1" customHeight="1" x14ac:dyDescent="1.1000000000000001">
      <c r="B50" s="206"/>
      <c r="C50" s="206"/>
      <c r="E50" s="206"/>
    </row>
    <row r="51" spans="1:10" ht="22.1" customHeight="1" x14ac:dyDescent="1.1000000000000001">
      <c r="B51" s="206"/>
      <c r="C51" s="206"/>
      <c r="E51" s="206"/>
    </row>
    <row r="52" spans="1:10" ht="22.1" customHeight="1" x14ac:dyDescent="1.1000000000000001">
      <c r="B52" s="244"/>
      <c r="C52" s="244"/>
      <c r="E52" s="244"/>
    </row>
    <row r="53" spans="1:10" ht="22.1" customHeight="1" x14ac:dyDescent="1.1000000000000001">
      <c r="B53" s="246"/>
      <c r="C53" s="246"/>
      <c r="E53" s="246"/>
    </row>
    <row r="54" spans="1:10" s="245" customFormat="1" ht="22.2" customHeight="1" x14ac:dyDescent="1.1000000000000001">
      <c r="A54" s="266" t="s">
        <v>150</v>
      </c>
      <c r="B54" s="266"/>
      <c r="C54" s="266"/>
      <c r="D54" s="266"/>
      <c r="E54" s="266"/>
      <c r="F54" s="266"/>
      <c r="G54" s="266"/>
      <c r="H54" s="266"/>
      <c r="I54" s="266"/>
      <c r="J54" s="266"/>
    </row>
    <row r="55" spans="1:10" ht="22.2" customHeight="1" x14ac:dyDescent="1.1000000000000001">
      <c r="A55" s="251" t="s">
        <v>217</v>
      </c>
      <c r="B55" s="251"/>
      <c r="C55" s="251"/>
      <c r="D55" s="251"/>
      <c r="E55" s="251"/>
      <c r="F55" s="251"/>
      <c r="G55" s="251"/>
      <c r="H55" s="251"/>
      <c r="I55" s="251"/>
      <c r="J55" s="251"/>
    </row>
    <row r="56" spans="1:10" ht="23.95" customHeight="1" x14ac:dyDescent="1.1000000000000001">
      <c r="A56" s="248" t="s">
        <v>81</v>
      </c>
      <c r="B56" s="248"/>
      <c r="C56" s="248"/>
      <c r="D56" s="248"/>
      <c r="E56" s="248"/>
      <c r="F56" s="248"/>
      <c r="G56" s="248"/>
      <c r="H56" s="248"/>
      <c r="I56" s="248"/>
      <c r="J56" s="248"/>
    </row>
    <row r="57" spans="1:10" ht="23.95" customHeight="1" x14ac:dyDescent="1.1000000000000001">
      <c r="A57" s="265" t="str">
        <f>+$A$4</f>
        <v>สำหรับปีสิ้นสุดวันที่ 31 ธันวาคม 2562</v>
      </c>
      <c r="B57" s="265"/>
      <c r="C57" s="265"/>
      <c r="D57" s="265"/>
      <c r="E57" s="265"/>
      <c r="F57" s="265"/>
      <c r="G57" s="265"/>
      <c r="H57" s="265"/>
      <c r="I57" s="265"/>
      <c r="J57" s="265"/>
    </row>
    <row r="58" spans="1:10" ht="23.95" customHeight="1" x14ac:dyDescent="1.1000000000000001">
      <c r="A58" s="249" t="s">
        <v>17</v>
      </c>
      <c r="B58" s="249"/>
      <c r="C58" s="249"/>
      <c r="D58" s="249"/>
      <c r="E58" s="249"/>
      <c r="F58" s="249"/>
      <c r="G58" s="249"/>
      <c r="H58" s="249"/>
      <c r="I58" s="249"/>
      <c r="J58" s="249"/>
    </row>
    <row r="59" spans="1:10" ht="5.95" customHeight="1" x14ac:dyDescent="1.1000000000000001"/>
    <row r="60" spans="1:10" ht="23.95" customHeight="1" x14ac:dyDescent="1.1000000000000001">
      <c r="C60" s="5"/>
      <c r="D60" s="252" t="s">
        <v>75</v>
      </c>
      <c r="E60" s="252"/>
      <c r="F60" s="252"/>
      <c r="H60" s="252" t="s">
        <v>78</v>
      </c>
      <c r="I60" s="252"/>
      <c r="J60" s="252"/>
    </row>
    <row r="61" spans="1:10" ht="23.95" customHeight="1" x14ac:dyDescent="1.1000000000000001">
      <c r="B61" s="14" t="s">
        <v>28</v>
      </c>
      <c r="C61" s="5"/>
      <c r="D61" s="27">
        <v>2562</v>
      </c>
      <c r="E61" s="14"/>
      <c r="F61" s="27">
        <v>2561</v>
      </c>
      <c r="H61" s="27">
        <v>2562</v>
      </c>
      <c r="I61" s="14"/>
      <c r="J61" s="27">
        <v>2561</v>
      </c>
    </row>
    <row r="62" spans="1:10" ht="22.2" customHeight="1" x14ac:dyDescent="0.95">
      <c r="A62" s="20"/>
      <c r="B62" s="99"/>
      <c r="C62" s="14"/>
      <c r="D62" s="21"/>
      <c r="E62" s="14"/>
      <c r="F62" s="21" t="s">
        <v>152</v>
      </c>
      <c r="H62" s="21"/>
      <c r="I62" s="22"/>
      <c r="J62" s="21" t="s">
        <v>152</v>
      </c>
    </row>
    <row r="63" spans="1:10" ht="23.95" customHeight="1" x14ac:dyDescent="1.1000000000000001">
      <c r="A63" s="20" t="s">
        <v>54</v>
      </c>
      <c r="B63" s="128"/>
      <c r="C63" s="128"/>
      <c r="D63" s="46"/>
      <c r="E63" s="41"/>
      <c r="F63" s="46"/>
      <c r="G63" s="40"/>
      <c r="H63" s="46"/>
      <c r="I63" s="41"/>
      <c r="J63" s="46"/>
    </row>
    <row r="64" spans="1:10" ht="23.95" customHeight="1" x14ac:dyDescent="1.1000000000000001">
      <c r="A64" s="3" t="s">
        <v>193</v>
      </c>
      <c r="B64" s="16" t="s">
        <v>216</v>
      </c>
      <c r="C64" s="16"/>
      <c r="D64" s="43">
        <v>350000000</v>
      </c>
      <c r="E64" s="41"/>
      <c r="F64" s="117" t="s">
        <v>90</v>
      </c>
      <c r="G64" s="40"/>
      <c r="H64" s="43">
        <v>350000000</v>
      </c>
      <c r="I64" s="41"/>
      <c r="J64" s="117" t="s">
        <v>90</v>
      </c>
    </row>
    <row r="65" spans="1:10" ht="23.95" customHeight="1" x14ac:dyDescent="1.1000000000000001">
      <c r="A65" s="3" t="s">
        <v>208</v>
      </c>
      <c r="B65" s="16"/>
      <c r="C65" s="16"/>
      <c r="D65" s="117" t="s">
        <v>90</v>
      </c>
      <c r="E65" s="41"/>
      <c r="F65" s="117" t="s">
        <v>90</v>
      </c>
      <c r="G65" s="40"/>
      <c r="H65" s="117" t="s">
        <v>90</v>
      </c>
      <c r="I65" s="41"/>
      <c r="J65" s="43">
        <v>2252403</v>
      </c>
    </row>
    <row r="66" spans="1:10" ht="23.95" customHeight="1" x14ac:dyDescent="1.1000000000000001">
      <c r="A66" s="3" t="s">
        <v>278</v>
      </c>
      <c r="B66" s="16"/>
      <c r="C66" s="16"/>
      <c r="D66" s="43">
        <v>11986739</v>
      </c>
      <c r="E66" s="41"/>
      <c r="F66" s="43">
        <v>-13177</v>
      </c>
      <c r="G66" s="40"/>
      <c r="H66" s="43">
        <v>12000000</v>
      </c>
      <c r="I66" s="41"/>
      <c r="J66" s="117" t="s">
        <v>90</v>
      </c>
    </row>
    <row r="67" spans="1:10" ht="23.95" customHeight="1" x14ac:dyDescent="1.1000000000000001">
      <c r="A67" s="3" t="s">
        <v>204</v>
      </c>
      <c r="B67" s="16"/>
      <c r="C67" s="16"/>
      <c r="D67" s="117">
        <v>0</v>
      </c>
      <c r="E67" s="41"/>
      <c r="F67" s="117" t="s">
        <v>90</v>
      </c>
      <c r="G67" s="40"/>
      <c r="H67" s="43">
        <v>2262043</v>
      </c>
      <c r="I67" s="41"/>
      <c r="J67" s="117" t="s">
        <v>90</v>
      </c>
    </row>
    <row r="68" spans="1:10" ht="23.95" customHeight="1" x14ac:dyDescent="1.1000000000000001">
      <c r="A68" s="3" t="s">
        <v>180</v>
      </c>
      <c r="B68" s="16">
        <v>5.4</v>
      </c>
      <c r="C68" s="16"/>
      <c r="D68" s="117">
        <v>0</v>
      </c>
      <c r="E68" s="41"/>
      <c r="F68" s="43">
        <v>115950000</v>
      </c>
      <c r="G68" s="40"/>
      <c r="H68" s="117" t="s">
        <v>90</v>
      </c>
      <c r="I68" s="41"/>
      <c r="J68" s="117" t="s">
        <v>90</v>
      </c>
    </row>
    <row r="69" spans="1:10" ht="23.95" customHeight="1" x14ac:dyDescent="1.1000000000000001">
      <c r="A69" s="3" t="s">
        <v>194</v>
      </c>
      <c r="B69" s="16">
        <v>5.4</v>
      </c>
      <c r="C69" s="16"/>
      <c r="D69" s="43">
        <v>1103050809</v>
      </c>
      <c r="E69" s="41"/>
      <c r="F69" s="43">
        <v>50000000</v>
      </c>
      <c r="G69" s="40"/>
      <c r="H69" s="117" t="s">
        <v>90</v>
      </c>
      <c r="I69" s="41"/>
      <c r="J69" s="117" t="s">
        <v>90</v>
      </c>
    </row>
    <row r="70" spans="1:10" ht="23.95" customHeight="1" x14ac:dyDescent="1.1000000000000001">
      <c r="A70" s="3" t="s">
        <v>195</v>
      </c>
      <c r="B70" s="16"/>
      <c r="C70" s="16"/>
      <c r="D70" s="43">
        <v>2200939</v>
      </c>
      <c r="E70" s="41"/>
      <c r="F70" s="43">
        <v>1574439</v>
      </c>
      <c r="G70" s="40"/>
      <c r="H70" s="43">
        <v>107475</v>
      </c>
      <c r="I70" s="41"/>
      <c r="J70" s="43">
        <v>32734984</v>
      </c>
    </row>
    <row r="71" spans="1:10" ht="23.95" customHeight="1" x14ac:dyDescent="1.1000000000000001">
      <c r="A71" s="3" t="s">
        <v>145</v>
      </c>
      <c r="B71" s="16">
        <v>11</v>
      </c>
      <c r="C71" s="16"/>
      <c r="D71" s="43">
        <v>3750000</v>
      </c>
      <c r="E71" s="41"/>
      <c r="F71" s="43">
        <v>2500000</v>
      </c>
      <c r="G71" s="40"/>
      <c r="H71" s="117" t="s">
        <v>90</v>
      </c>
      <c r="I71" s="41"/>
      <c r="J71" s="117" t="s">
        <v>90</v>
      </c>
    </row>
    <row r="72" spans="1:10" ht="23.95" customHeight="1" x14ac:dyDescent="1.1000000000000001">
      <c r="A72" s="3" t="s">
        <v>276</v>
      </c>
      <c r="B72" s="16"/>
      <c r="C72" s="16"/>
      <c r="D72" s="43">
        <v>-1550000000</v>
      </c>
      <c r="E72" s="41"/>
      <c r="F72" s="117" t="s">
        <v>90</v>
      </c>
      <c r="G72" s="40"/>
      <c r="H72" s="117" t="s">
        <v>90</v>
      </c>
      <c r="I72" s="41"/>
      <c r="J72" s="117" t="s">
        <v>90</v>
      </c>
    </row>
    <row r="73" spans="1:10" ht="23.95" customHeight="1" x14ac:dyDescent="1.1000000000000001">
      <c r="A73" s="3" t="s">
        <v>146</v>
      </c>
      <c r="B73" s="131"/>
      <c r="C73" s="16"/>
      <c r="D73" s="117">
        <v>0</v>
      </c>
      <c r="E73" s="41"/>
      <c r="F73" s="43">
        <v>-399465500</v>
      </c>
      <c r="G73" s="40"/>
      <c r="H73" s="43">
        <v>-1550999700</v>
      </c>
      <c r="I73" s="41"/>
      <c r="J73" s="117" t="s">
        <v>90</v>
      </c>
    </row>
    <row r="74" spans="1:10" ht="23.95" customHeight="1" x14ac:dyDescent="1.1000000000000001">
      <c r="A74" s="3" t="s">
        <v>274</v>
      </c>
      <c r="B74" s="16">
        <v>5.4</v>
      </c>
      <c r="C74" s="16"/>
      <c r="D74" s="43">
        <v>-30000000</v>
      </c>
      <c r="E74" s="41"/>
      <c r="F74" s="117">
        <v>0</v>
      </c>
      <c r="G74" s="40"/>
      <c r="H74" s="117">
        <v>0</v>
      </c>
      <c r="I74" s="41"/>
      <c r="J74" s="117">
        <v>0</v>
      </c>
    </row>
    <row r="75" spans="1:10" ht="23.95" customHeight="1" x14ac:dyDescent="1.1000000000000001">
      <c r="A75" s="3" t="s">
        <v>246</v>
      </c>
      <c r="B75" s="16">
        <v>5.4</v>
      </c>
      <c r="C75" s="16"/>
      <c r="D75" s="43">
        <v>-33000000</v>
      </c>
      <c r="E75" s="41"/>
      <c r="F75" s="43">
        <v>-211400000</v>
      </c>
      <c r="G75" s="40"/>
      <c r="H75" s="117" t="s">
        <v>90</v>
      </c>
      <c r="I75" s="41"/>
      <c r="J75" s="117" t="s">
        <v>90</v>
      </c>
    </row>
    <row r="76" spans="1:10" ht="23.95" customHeight="1" x14ac:dyDescent="1.1000000000000001">
      <c r="A76" s="3" t="s">
        <v>196</v>
      </c>
      <c r="B76" s="16">
        <v>5.4</v>
      </c>
      <c r="C76" s="16"/>
      <c r="D76" s="117">
        <v>0</v>
      </c>
      <c r="E76" s="41"/>
      <c r="F76" s="117" t="s">
        <v>90</v>
      </c>
      <c r="G76" s="40"/>
      <c r="H76" s="43">
        <v>-9000000</v>
      </c>
      <c r="I76" s="41"/>
      <c r="J76" s="117" t="s">
        <v>90</v>
      </c>
    </row>
    <row r="77" spans="1:10" ht="23.95" customHeight="1" x14ac:dyDescent="1.1000000000000001">
      <c r="A77" s="3" t="s">
        <v>63</v>
      </c>
      <c r="B77" s="16"/>
      <c r="C77" s="16"/>
      <c r="D77" s="32">
        <v>-87140579</v>
      </c>
      <c r="E77" s="41"/>
      <c r="F77" s="32">
        <v>-23949086</v>
      </c>
      <c r="G77" s="40"/>
      <c r="H77" s="117" t="s">
        <v>90</v>
      </c>
      <c r="I77" s="41"/>
      <c r="J77" s="117" t="s">
        <v>90</v>
      </c>
    </row>
    <row r="78" spans="1:10" ht="23.95" customHeight="1" x14ac:dyDescent="1.1000000000000001">
      <c r="A78" s="3" t="s">
        <v>272</v>
      </c>
      <c r="B78" s="16"/>
      <c r="C78" s="16"/>
      <c r="D78" s="117" t="s">
        <v>90</v>
      </c>
      <c r="E78" s="41"/>
      <c r="F78" s="32">
        <v>-5875</v>
      </c>
      <c r="G78" s="40"/>
      <c r="H78" s="117" t="s">
        <v>90</v>
      </c>
      <c r="I78" s="41"/>
      <c r="J78" s="117" t="s">
        <v>90</v>
      </c>
    </row>
    <row r="79" spans="1:10" ht="23.95" customHeight="1" x14ac:dyDescent="1.1000000000000001">
      <c r="A79" s="3" t="s">
        <v>71</v>
      </c>
      <c r="B79" s="16">
        <v>5.2</v>
      </c>
      <c r="C79" s="16"/>
      <c r="D79" s="32">
        <v>-390580113</v>
      </c>
      <c r="E79" s="41"/>
      <c r="F79" s="40">
        <v>-352085242</v>
      </c>
      <c r="G79" s="40"/>
      <c r="H79" s="43">
        <v>-35408</v>
      </c>
      <c r="I79" s="41"/>
      <c r="J79" s="43">
        <v>-192046</v>
      </c>
    </row>
    <row r="80" spans="1:10" ht="23.95" customHeight="1" x14ac:dyDescent="1.1000000000000001">
      <c r="A80" s="3" t="s">
        <v>72</v>
      </c>
      <c r="B80" s="16">
        <v>5.2</v>
      </c>
      <c r="C80" s="16"/>
      <c r="D80" s="32">
        <v>-396400</v>
      </c>
      <c r="E80" s="41"/>
      <c r="F80" s="32">
        <v>-47800</v>
      </c>
      <c r="G80" s="40"/>
      <c r="H80" s="117" t="s">
        <v>90</v>
      </c>
      <c r="I80" s="41"/>
      <c r="J80" s="117" t="s">
        <v>90</v>
      </c>
    </row>
    <row r="81" spans="1:10" ht="23.95" customHeight="1" x14ac:dyDescent="1.1000000000000001">
      <c r="A81" s="3" t="s">
        <v>197</v>
      </c>
      <c r="B81" s="16">
        <v>5.2</v>
      </c>
      <c r="C81" s="16"/>
      <c r="D81" s="117">
        <v>0</v>
      </c>
      <c r="E81" s="41"/>
      <c r="F81" s="117" t="s">
        <v>90</v>
      </c>
      <c r="G81" s="40"/>
      <c r="H81" s="32">
        <v>-3621314</v>
      </c>
      <c r="I81" s="41"/>
      <c r="J81" s="43">
        <v>-18059922</v>
      </c>
    </row>
    <row r="82" spans="1:10" ht="23.95" customHeight="1" x14ac:dyDescent="1.1000000000000001">
      <c r="A82" s="76" t="s">
        <v>138</v>
      </c>
      <c r="B82" s="16"/>
      <c r="C82" s="16"/>
      <c r="D82" s="45">
        <f>SUM($D$64:$D$81)</f>
        <v>-620128605</v>
      </c>
      <c r="E82" s="41"/>
      <c r="F82" s="45">
        <f>SUM($F$64:$F$81)</f>
        <v>-816942241</v>
      </c>
      <c r="G82" s="40"/>
      <c r="H82" s="45">
        <f>SUM($H$64:$H$81)</f>
        <v>-1199286904</v>
      </c>
      <c r="I82" s="41"/>
      <c r="J82" s="45">
        <f>SUM($J$64:$J$81)</f>
        <v>16735419</v>
      </c>
    </row>
    <row r="83" spans="1:10" ht="23.95" customHeight="1" x14ac:dyDescent="1.1000000000000001">
      <c r="A83" s="3"/>
      <c r="B83" s="16"/>
      <c r="C83" s="16"/>
      <c r="D83" s="32"/>
      <c r="E83" s="41"/>
      <c r="F83" s="32"/>
      <c r="G83" s="40"/>
      <c r="H83" s="32"/>
      <c r="I83" s="41"/>
      <c r="J83" s="32"/>
    </row>
    <row r="84" spans="1:10" ht="23.95" customHeight="1" x14ac:dyDescent="1.1000000000000001">
      <c r="A84" s="20" t="s">
        <v>55</v>
      </c>
      <c r="B84" s="16"/>
      <c r="C84" s="16"/>
      <c r="D84" s="32"/>
      <c r="E84" s="41"/>
      <c r="F84" s="32"/>
      <c r="G84" s="40"/>
      <c r="H84" s="32"/>
      <c r="I84" s="41"/>
      <c r="J84" s="32"/>
    </row>
    <row r="85" spans="1:10" ht="23.95" customHeight="1" x14ac:dyDescent="1.1000000000000001">
      <c r="A85" s="3" t="s">
        <v>209</v>
      </c>
      <c r="B85" s="16" t="s">
        <v>249</v>
      </c>
      <c r="C85" s="182"/>
      <c r="D85" s="55">
        <v>400009062</v>
      </c>
      <c r="E85" s="35"/>
      <c r="F85" s="32" t="s">
        <v>90</v>
      </c>
      <c r="G85" s="36"/>
      <c r="H85" s="32" t="s">
        <v>90</v>
      </c>
      <c r="I85" s="36"/>
      <c r="J85" s="32" t="s">
        <v>90</v>
      </c>
    </row>
    <row r="86" spans="1:10" ht="23.95" customHeight="1" x14ac:dyDescent="1.1000000000000001">
      <c r="A86" s="3" t="s">
        <v>210</v>
      </c>
      <c r="B86" s="16"/>
      <c r="C86" s="182"/>
      <c r="D86" s="55">
        <v>1322932240</v>
      </c>
      <c r="E86" s="35"/>
      <c r="F86" s="32" t="s">
        <v>90</v>
      </c>
      <c r="G86" s="36"/>
      <c r="H86" s="32">
        <v>1722932240</v>
      </c>
      <c r="I86" s="36"/>
      <c r="J86" s="32">
        <v>54241</v>
      </c>
    </row>
    <row r="87" spans="1:10" ht="23.95" customHeight="1" x14ac:dyDescent="1.1000000000000001">
      <c r="A87" s="3" t="s">
        <v>247</v>
      </c>
      <c r="B87" s="16"/>
      <c r="C87" s="235"/>
      <c r="D87" s="55">
        <v>900</v>
      </c>
      <c r="E87" s="35"/>
      <c r="F87" s="32">
        <v>2549000</v>
      </c>
      <c r="G87" s="36"/>
      <c r="H87" s="32" t="s">
        <v>90</v>
      </c>
      <c r="I87" s="36"/>
      <c r="J87" s="32" t="s">
        <v>90</v>
      </c>
    </row>
    <row r="88" spans="1:10" ht="23.95" customHeight="1" x14ac:dyDescent="1.1000000000000001">
      <c r="A88" s="3" t="s">
        <v>211</v>
      </c>
      <c r="B88" s="16" t="s">
        <v>250</v>
      </c>
      <c r="C88" s="182"/>
      <c r="D88" s="117">
        <v>0</v>
      </c>
      <c r="E88" s="35"/>
      <c r="F88" s="32" t="s">
        <v>90</v>
      </c>
      <c r="G88" s="36"/>
      <c r="H88" s="32">
        <v>1120609</v>
      </c>
      <c r="I88" s="36"/>
      <c r="J88" s="32" t="s">
        <v>90</v>
      </c>
    </row>
    <row r="89" spans="1:10" ht="23.95" customHeight="1" x14ac:dyDescent="1.1000000000000001">
      <c r="A89" s="3" t="s">
        <v>199</v>
      </c>
      <c r="B89" s="16"/>
      <c r="C89" s="182"/>
      <c r="D89" s="117">
        <v>0</v>
      </c>
      <c r="E89" s="35"/>
      <c r="F89" s="32" t="s">
        <v>90</v>
      </c>
      <c r="G89" s="36"/>
      <c r="H89" s="32" t="s">
        <v>90</v>
      </c>
      <c r="I89" s="36"/>
      <c r="J89" s="32">
        <v>2000000</v>
      </c>
    </row>
    <row r="90" spans="1:10" ht="23.95" customHeight="1" x14ac:dyDescent="1.1000000000000001">
      <c r="A90" s="3" t="s">
        <v>200</v>
      </c>
      <c r="B90" s="16"/>
      <c r="C90" s="182"/>
      <c r="D90" s="32"/>
      <c r="E90" s="35"/>
      <c r="F90" s="32"/>
      <c r="G90" s="36"/>
      <c r="H90" s="32"/>
      <c r="I90" s="36"/>
      <c r="J90" s="32"/>
    </row>
    <row r="91" spans="1:10" ht="23.95" customHeight="1" x14ac:dyDescent="1.1000000000000001">
      <c r="A91" s="19" t="s">
        <v>201</v>
      </c>
      <c r="B91" s="16">
        <v>5.3</v>
      </c>
      <c r="C91" s="182"/>
      <c r="D91" s="32">
        <v>1083488251</v>
      </c>
      <c r="E91" s="35"/>
      <c r="F91" s="32" t="s">
        <v>90</v>
      </c>
      <c r="G91" s="36"/>
      <c r="H91" s="32">
        <v>-132446358</v>
      </c>
      <c r="I91" s="36"/>
      <c r="J91" s="32">
        <v>-35393727</v>
      </c>
    </row>
    <row r="92" spans="1:10" ht="23.95" customHeight="1" x14ac:dyDescent="1.1000000000000001">
      <c r="A92" s="3"/>
      <c r="B92" s="16"/>
      <c r="C92" s="16"/>
      <c r="D92" s="32"/>
      <c r="E92" s="41"/>
      <c r="F92" s="32"/>
      <c r="G92" s="40"/>
      <c r="H92" s="32"/>
      <c r="I92" s="41"/>
      <c r="J92" s="32"/>
    </row>
    <row r="93" spans="1:10" ht="23.95" customHeight="1" x14ac:dyDescent="1.1000000000000001">
      <c r="A93" s="3"/>
      <c r="B93" s="16"/>
      <c r="C93" s="16"/>
      <c r="D93" s="32"/>
      <c r="E93" s="41"/>
      <c r="F93" s="32"/>
      <c r="G93" s="40"/>
      <c r="H93" s="32"/>
      <c r="I93" s="41"/>
      <c r="J93" s="32"/>
    </row>
    <row r="94" spans="1:10" ht="23.95" customHeight="1" x14ac:dyDescent="1.1000000000000001">
      <c r="A94" s="3"/>
      <c r="B94" s="16"/>
      <c r="C94" s="16"/>
      <c r="D94" s="32"/>
      <c r="E94" s="41"/>
      <c r="F94" s="32"/>
      <c r="G94" s="40"/>
      <c r="H94" s="32"/>
      <c r="I94" s="41"/>
      <c r="J94" s="32"/>
    </row>
    <row r="95" spans="1:10" ht="23.95" customHeight="1" x14ac:dyDescent="1.1000000000000001">
      <c r="A95" s="3"/>
      <c r="B95" s="16"/>
      <c r="C95" s="16"/>
      <c r="D95" s="32"/>
      <c r="E95" s="41"/>
      <c r="F95" s="32"/>
      <c r="G95" s="40"/>
      <c r="H95" s="32"/>
      <c r="I95" s="41"/>
      <c r="J95" s="32"/>
    </row>
    <row r="96" spans="1:10" ht="23.95" customHeight="1" x14ac:dyDescent="1.1000000000000001">
      <c r="A96" s="3"/>
      <c r="B96" s="16"/>
      <c r="C96" s="16"/>
      <c r="D96" s="32"/>
      <c r="E96" s="41"/>
      <c r="F96" s="32"/>
      <c r="G96" s="40"/>
      <c r="H96" s="32"/>
      <c r="I96" s="41"/>
      <c r="J96" s="32"/>
    </row>
    <row r="97" spans="1:10" ht="23.95" customHeight="1" x14ac:dyDescent="1.1000000000000001">
      <c r="A97" s="3"/>
      <c r="B97" s="16"/>
      <c r="C97" s="16"/>
      <c r="D97" s="32"/>
      <c r="E97" s="41"/>
      <c r="F97" s="32"/>
      <c r="G97" s="40"/>
      <c r="H97" s="32"/>
      <c r="I97" s="41"/>
      <c r="J97" s="32"/>
    </row>
    <row r="98" spans="1:10" ht="23.95" customHeight="1" x14ac:dyDescent="1.1000000000000001">
      <c r="A98" s="3"/>
      <c r="B98" s="16"/>
      <c r="C98" s="16"/>
      <c r="D98" s="32"/>
      <c r="E98" s="41"/>
      <c r="F98" s="32"/>
      <c r="G98" s="40"/>
      <c r="H98" s="32"/>
      <c r="I98" s="41"/>
      <c r="J98" s="32"/>
    </row>
    <row r="99" spans="1:10" ht="23.95" customHeight="1" x14ac:dyDescent="1.1000000000000001">
      <c r="A99" s="3"/>
      <c r="B99" s="16"/>
      <c r="C99" s="16"/>
      <c r="D99" s="32"/>
      <c r="E99" s="41"/>
      <c r="F99" s="32"/>
      <c r="G99" s="40"/>
      <c r="H99" s="32"/>
      <c r="I99" s="41"/>
      <c r="J99" s="32"/>
    </row>
    <row r="100" spans="1:10" ht="23.95" customHeight="1" x14ac:dyDescent="1.1000000000000001">
      <c r="A100" s="3"/>
      <c r="B100" s="16"/>
      <c r="C100" s="16"/>
      <c r="D100" s="32"/>
      <c r="E100" s="41"/>
      <c r="F100" s="32"/>
      <c r="G100" s="40"/>
      <c r="H100" s="32"/>
      <c r="I100" s="41"/>
      <c r="J100" s="32"/>
    </row>
    <row r="101" spans="1:10" ht="23.95" customHeight="1" x14ac:dyDescent="1.1000000000000001">
      <c r="A101" s="3"/>
      <c r="B101" s="16"/>
      <c r="C101" s="16"/>
      <c r="D101" s="32"/>
      <c r="E101" s="41"/>
      <c r="F101" s="32"/>
      <c r="G101" s="40"/>
      <c r="H101" s="32"/>
      <c r="I101" s="41"/>
      <c r="J101" s="32"/>
    </row>
    <row r="102" spans="1:10" ht="23.95" customHeight="1" x14ac:dyDescent="1.1000000000000001">
      <c r="A102" s="3"/>
      <c r="B102" s="16"/>
      <c r="C102" s="16"/>
      <c r="D102" s="32"/>
      <c r="E102" s="41"/>
      <c r="F102" s="32"/>
      <c r="G102" s="40"/>
      <c r="H102" s="32"/>
      <c r="I102" s="41"/>
      <c r="J102" s="32"/>
    </row>
    <row r="103" spans="1:10" ht="22.2" customHeight="1" x14ac:dyDescent="1.1000000000000001">
      <c r="A103" s="248" t="s">
        <v>150</v>
      </c>
      <c r="B103" s="248"/>
      <c r="C103" s="248"/>
      <c r="D103" s="248"/>
      <c r="E103" s="248"/>
      <c r="F103" s="248"/>
      <c r="G103" s="248"/>
      <c r="H103" s="248"/>
      <c r="I103" s="248"/>
      <c r="J103" s="248"/>
    </row>
    <row r="104" spans="1:10" ht="22.2" customHeight="1" x14ac:dyDescent="1.1000000000000001">
      <c r="A104" s="251" t="s">
        <v>217</v>
      </c>
      <c r="B104" s="251"/>
      <c r="C104" s="251"/>
      <c r="D104" s="251"/>
      <c r="E104" s="251"/>
      <c r="F104" s="251"/>
      <c r="G104" s="251"/>
      <c r="H104" s="251"/>
      <c r="I104" s="251"/>
      <c r="J104" s="251"/>
    </row>
    <row r="105" spans="1:10" ht="23.95" customHeight="1" x14ac:dyDescent="1.1000000000000001">
      <c r="A105" s="248" t="s">
        <v>81</v>
      </c>
      <c r="B105" s="248"/>
      <c r="C105" s="248"/>
      <c r="D105" s="248"/>
      <c r="E105" s="248"/>
      <c r="F105" s="248"/>
      <c r="G105" s="248"/>
      <c r="H105" s="248"/>
      <c r="I105" s="248"/>
      <c r="J105" s="248"/>
    </row>
    <row r="106" spans="1:10" ht="23.95" customHeight="1" x14ac:dyDescent="1.1000000000000001">
      <c r="A106" s="265" t="str">
        <f>+$A$4</f>
        <v>สำหรับปีสิ้นสุดวันที่ 31 ธันวาคม 2562</v>
      </c>
      <c r="B106" s="265"/>
      <c r="C106" s="265"/>
      <c r="D106" s="265"/>
      <c r="E106" s="265"/>
      <c r="F106" s="265"/>
      <c r="G106" s="265"/>
      <c r="H106" s="265"/>
      <c r="I106" s="265"/>
      <c r="J106" s="265"/>
    </row>
    <row r="107" spans="1:10" ht="23.95" customHeight="1" x14ac:dyDescent="1.1000000000000001">
      <c r="A107" s="249" t="s">
        <v>17</v>
      </c>
      <c r="B107" s="249"/>
      <c r="C107" s="249"/>
      <c r="D107" s="249"/>
      <c r="E107" s="249"/>
      <c r="F107" s="249"/>
      <c r="G107" s="249"/>
      <c r="H107" s="249"/>
      <c r="I107" s="249"/>
      <c r="J107" s="249"/>
    </row>
    <row r="108" spans="1:10" ht="5.95" customHeight="1" x14ac:dyDescent="1.1000000000000001">
      <c r="B108" s="183"/>
      <c r="C108" s="183"/>
      <c r="E108" s="183"/>
    </row>
    <row r="109" spans="1:10" ht="23.95" customHeight="1" x14ac:dyDescent="1.1000000000000001">
      <c r="B109" s="183"/>
      <c r="C109" s="5"/>
      <c r="D109" s="252" t="s">
        <v>75</v>
      </c>
      <c r="E109" s="252"/>
      <c r="F109" s="252"/>
      <c r="H109" s="252" t="s">
        <v>78</v>
      </c>
      <c r="I109" s="252"/>
      <c r="J109" s="252"/>
    </row>
    <row r="110" spans="1:10" ht="23.95" customHeight="1" x14ac:dyDescent="1.1000000000000001">
      <c r="B110" s="14" t="s">
        <v>28</v>
      </c>
      <c r="C110" s="5"/>
      <c r="D110" s="27">
        <v>2562</v>
      </c>
      <c r="E110" s="14"/>
      <c r="F110" s="27">
        <v>2561</v>
      </c>
      <c r="H110" s="27">
        <v>2562</v>
      </c>
      <c r="I110" s="14"/>
      <c r="J110" s="27">
        <v>2561</v>
      </c>
    </row>
    <row r="111" spans="1:10" ht="22.2" customHeight="1" x14ac:dyDescent="0.95">
      <c r="A111" s="20"/>
      <c r="B111" s="99"/>
      <c r="C111" s="14"/>
      <c r="D111" s="21"/>
      <c r="E111" s="14"/>
      <c r="F111" s="21" t="s">
        <v>152</v>
      </c>
      <c r="H111" s="21"/>
      <c r="I111" s="22"/>
      <c r="J111" s="21" t="s">
        <v>152</v>
      </c>
    </row>
    <row r="112" spans="1:10" ht="23.95" customHeight="1" x14ac:dyDescent="1.1000000000000001">
      <c r="A112" s="20" t="s">
        <v>280</v>
      </c>
      <c r="B112" s="16"/>
      <c r="C112" s="128"/>
      <c r="D112" s="36"/>
      <c r="E112" s="35"/>
      <c r="F112" s="36"/>
      <c r="G112" s="36"/>
      <c r="H112" s="36"/>
      <c r="I112" s="36"/>
      <c r="J112" s="36"/>
    </row>
    <row r="113" spans="1:10" ht="23.95" customHeight="1" x14ac:dyDescent="1.1000000000000001">
      <c r="A113" s="3" t="s">
        <v>147</v>
      </c>
      <c r="B113" s="16">
        <v>5.3</v>
      </c>
      <c r="C113" s="130"/>
      <c r="D113" s="117">
        <v>0</v>
      </c>
      <c r="E113" s="35"/>
      <c r="F113" s="32">
        <v>414858404</v>
      </c>
      <c r="G113" s="36"/>
      <c r="H113" s="32" t="s">
        <v>90</v>
      </c>
      <c r="I113" s="36"/>
      <c r="J113" s="32" t="s">
        <v>90</v>
      </c>
    </row>
    <row r="114" spans="1:10" ht="23.95" customHeight="1" x14ac:dyDescent="1.1000000000000001">
      <c r="A114" s="3" t="s">
        <v>257</v>
      </c>
      <c r="B114" s="16">
        <v>5.3</v>
      </c>
      <c r="C114" s="16"/>
      <c r="D114" s="117">
        <v>0</v>
      </c>
      <c r="E114" s="41"/>
      <c r="F114" s="32">
        <v>145000000</v>
      </c>
      <c r="G114" s="40"/>
      <c r="H114" s="32" t="s">
        <v>90</v>
      </c>
      <c r="I114" s="41"/>
      <c r="J114" s="32" t="s">
        <v>90</v>
      </c>
    </row>
    <row r="115" spans="1:10" ht="23.95" customHeight="1" x14ac:dyDescent="1.1000000000000001">
      <c r="A115" s="3" t="s">
        <v>203</v>
      </c>
      <c r="B115" s="16">
        <v>5.3</v>
      </c>
      <c r="C115" s="16"/>
      <c r="D115" s="32">
        <v>124600000</v>
      </c>
      <c r="E115" s="41"/>
      <c r="F115" s="32" t="s">
        <v>90</v>
      </c>
      <c r="G115" s="40"/>
      <c r="H115" s="32">
        <v>112100000</v>
      </c>
      <c r="I115" s="41"/>
      <c r="J115" s="32">
        <v>1000000</v>
      </c>
    </row>
    <row r="116" spans="1:10" ht="23.95" customHeight="1" x14ac:dyDescent="1.1000000000000001">
      <c r="A116" s="3" t="s">
        <v>283</v>
      </c>
      <c r="B116" s="16">
        <v>5.3</v>
      </c>
      <c r="C116" s="16"/>
      <c r="D116" s="32">
        <v>68000000</v>
      </c>
      <c r="E116" s="41"/>
      <c r="F116" s="32">
        <v>318510000</v>
      </c>
      <c r="G116" s="40"/>
      <c r="H116" s="32" t="s">
        <v>90</v>
      </c>
      <c r="I116" s="41"/>
      <c r="J116" s="32">
        <v>4163144</v>
      </c>
    </row>
    <row r="117" spans="1:10" ht="23.95" customHeight="1" x14ac:dyDescent="1.1000000000000001">
      <c r="A117" s="3" t="s">
        <v>256</v>
      </c>
      <c r="B117" s="16">
        <v>5.3</v>
      </c>
      <c r="C117" s="16"/>
      <c r="D117" s="117">
        <v>0</v>
      </c>
      <c r="E117" s="41"/>
      <c r="F117" s="32" t="s">
        <v>90</v>
      </c>
      <c r="G117" s="40"/>
      <c r="H117" s="32">
        <v>1000000000</v>
      </c>
      <c r="I117" s="41"/>
      <c r="J117" s="32" t="s">
        <v>90</v>
      </c>
    </row>
    <row r="118" spans="1:10" ht="23.95" customHeight="1" x14ac:dyDescent="1.1000000000000001">
      <c r="A118" s="3" t="s">
        <v>148</v>
      </c>
      <c r="B118" s="16">
        <v>5.3</v>
      </c>
      <c r="C118" s="16"/>
      <c r="D118" s="32">
        <v>160000000</v>
      </c>
      <c r="E118" s="41"/>
      <c r="F118" s="32">
        <v>185000000</v>
      </c>
      <c r="G118" s="40"/>
      <c r="H118" s="32" t="s">
        <v>90</v>
      </c>
      <c r="I118" s="41"/>
      <c r="J118" s="32" t="s">
        <v>90</v>
      </c>
    </row>
    <row r="119" spans="1:10" ht="23.95" customHeight="1" x14ac:dyDescent="1.1000000000000001">
      <c r="A119" s="3" t="s">
        <v>258</v>
      </c>
      <c r="B119" s="16">
        <v>5.3</v>
      </c>
      <c r="C119" s="16"/>
      <c r="D119" s="43">
        <v>-299334247</v>
      </c>
      <c r="E119" s="41"/>
      <c r="F119" s="32">
        <v>-100000000</v>
      </c>
      <c r="G119" s="40"/>
      <c r="H119" s="32">
        <v>-1117963226</v>
      </c>
      <c r="I119" s="41"/>
      <c r="J119" s="32" t="s">
        <v>90</v>
      </c>
    </row>
    <row r="120" spans="1:10" ht="23.95" customHeight="1" x14ac:dyDescent="1.1000000000000001">
      <c r="A120" s="3" t="s">
        <v>259</v>
      </c>
      <c r="B120" s="16">
        <v>5.3</v>
      </c>
      <c r="C120" s="16"/>
      <c r="D120" s="43">
        <v>-145000000</v>
      </c>
      <c r="E120" s="41"/>
      <c r="F120" s="32" t="s">
        <v>90</v>
      </c>
      <c r="G120" s="40"/>
      <c r="H120" s="32" t="s">
        <v>90</v>
      </c>
      <c r="I120" s="41"/>
      <c r="J120" s="32" t="s">
        <v>90</v>
      </c>
    </row>
    <row r="121" spans="1:10" ht="23.95" customHeight="1" x14ac:dyDescent="1.1000000000000001">
      <c r="A121" s="3" t="s">
        <v>132</v>
      </c>
      <c r="B121" s="16">
        <v>5.3</v>
      </c>
      <c r="C121" s="16"/>
      <c r="D121" s="117">
        <v>0</v>
      </c>
      <c r="E121" s="41"/>
      <c r="F121" s="32">
        <v>-109500000</v>
      </c>
      <c r="G121" s="40"/>
      <c r="H121" s="32" t="s">
        <v>90</v>
      </c>
      <c r="I121" s="41"/>
      <c r="J121" s="32" t="s">
        <v>90</v>
      </c>
    </row>
    <row r="122" spans="1:10" ht="23.95" customHeight="1" x14ac:dyDescent="1.1000000000000001">
      <c r="A122" s="3" t="s">
        <v>62</v>
      </c>
      <c r="B122" s="16">
        <v>5.3</v>
      </c>
      <c r="C122" s="16"/>
      <c r="D122" s="32">
        <v>-1375341000</v>
      </c>
      <c r="E122" s="41"/>
      <c r="F122" s="32">
        <v>-492220304</v>
      </c>
      <c r="G122" s="40"/>
      <c r="H122" s="32">
        <v>-246350000</v>
      </c>
      <c r="I122" s="41"/>
      <c r="J122" s="32">
        <v>-6000000</v>
      </c>
    </row>
    <row r="123" spans="1:10" ht="23.95" customHeight="1" x14ac:dyDescent="1.1000000000000001">
      <c r="A123" s="3" t="s">
        <v>109</v>
      </c>
      <c r="B123" s="16">
        <v>5.3</v>
      </c>
      <c r="C123" s="16"/>
      <c r="D123" s="43">
        <v>-16998794</v>
      </c>
      <c r="E123" s="41"/>
      <c r="F123" s="32">
        <v>-16260322</v>
      </c>
      <c r="G123" s="40"/>
      <c r="H123" s="32" t="s">
        <v>90</v>
      </c>
      <c r="I123" s="41"/>
      <c r="J123" s="32">
        <v>-2563949</v>
      </c>
    </row>
    <row r="124" spans="1:10" ht="23.95" customHeight="1" x14ac:dyDescent="1.1000000000000001">
      <c r="A124" s="3" t="s">
        <v>202</v>
      </c>
      <c r="B124" s="16">
        <v>5.3</v>
      </c>
      <c r="C124" s="16"/>
      <c r="D124" s="43">
        <v>-30000000</v>
      </c>
      <c r="E124" s="41"/>
      <c r="F124" s="32" t="s">
        <v>90</v>
      </c>
      <c r="G124" s="40"/>
      <c r="H124" s="32">
        <v>-7000000</v>
      </c>
      <c r="I124" s="41"/>
      <c r="J124" s="32">
        <v>-5000000</v>
      </c>
    </row>
    <row r="125" spans="1:10" ht="23.95" customHeight="1" x14ac:dyDescent="1.1000000000000001">
      <c r="A125" s="3" t="s">
        <v>248</v>
      </c>
      <c r="B125" s="16"/>
      <c r="C125" s="16"/>
      <c r="D125" s="117">
        <v>0</v>
      </c>
      <c r="E125" s="41"/>
      <c r="F125" s="32">
        <v>-20764800</v>
      </c>
      <c r="G125" s="40"/>
      <c r="H125" s="32" t="s">
        <v>90</v>
      </c>
      <c r="I125" s="41"/>
      <c r="J125" s="32" t="s">
        <v>90</v>
      </c>
    </row>
    <row r="126" spans="1:10" ht="23.95" customHeight="1" x14ac:dyDescent="1.1000000000000001">
      <c r="A126" s="3" t="s">
        <v>198</v>
      </c>
      <c r="B126" s="16"/>
      <c r="C126" s="16"/>
      <c r="D126" s="43">
        <v>-572289073</v>
      </c>
      <c r="E126" s="41"/>
      <c r="F126" s="63">
        <v>-362422322</v>
      </c>
      <c r="G126" s="40"/>
      <c r="H126" s="32">
        <v>-77961609</v>
      </c>
      <c r="I126" s="41"/>
      <c r="J126" s="32">
        <v>-25961671</v>
      </c>
    </row>
    <row r="127" spans="1:10" ht="23.95" customHeight="1" x14ac:dyDescent="1.1000000000000001">
      <c r="A127" s="76" t="s">
        <v>149</v>
      </c>
      <c r="B127" s="16"/>
      <c r="C127" s="16"/>
      <c r="D127" s="45">
        <f>SUM($D$85:$D$91,D113:D126)</f>
        <v>720067339</v>
      </c>
      <c r="E127" s="47"/>
      <c r="F127" s="45">
        <f>SUM($F$85:$F$91,F113:F126)</f>
        <v>-35250344</v>
      </c>
      <c r="G127" s="40"/>
      <c r="H127" s="45">
        <f>SUM($H$85:$H$91,H113:H126)</f>
        <v>1254431656</v>
      </c>
      <c r="I127" s="47"/>
      <c r="J127" s="45">
        <f>SUM($J$85:$J$91,J113:J126)</f>
        <v>-67701962</v>
      </c>
    </row>
    <row r="128" spans="1:10" ht="23.95" customHeight="1" x14ac:dyDescent="1.1000000000000001">
      <c r="A128" s="201" t="s">
        <v>221</v>
      </c>
      <c r="B128" s="16"/>
      <c r="C128" s="16"/>
      <c r="D128" s="40">
        <f>$D$47+$D$82+$D$127</f>
        <v>776035303</v>
      </c>
      <c r="E128" s="41"/>
      <c r="F128" s="40">
        <f>$F$47+$F$82+$F$127</f>
        <v>54861470</v>
      </c>
      <c r="G128" s="40"/>
      <c r="H128" s="40">
        <f>$H$47+$H$82+$H$127</f>
        <v>15898230</v>
      </c>
      <c r="I128" s="41"/>
      <c r="J128" s="40">
        <f>$J$47+$J$82+$J$127</f>
        <v>-1284288</v>
      </c>
    </row>
    <row r="129" spans="1:10" ht="23.95" customHeight="1" x14ac:dyDescent="1.1000000000000001">
      <c r="A129" s="15" t="s">
        <v>56</v>
      </c>
      <c r="B129" s="16"/>
      <c r="C129" s="16"/>
      <c r="D129" s="40">
        <f>สินทรัพย์!$E$14</f>
        <v>655106258</v>
      </c>
      <c r="E129" s="41"/>
      <c r="F129" s="56">
        <f>สินทรัพย์!$G$14</f>
        <v>600244788</v>
      </c>
      <c r="G129" s="40"/>
      <c r="H129" s="40">
        <f>สินทรัพย์!$K$14</f>
        <v>9997629</v>
      </c>
      <c r="I129" s="41"/>
      <c r="J129" s="56">
        <f>สินทรัพย์!$M$14</f>
        <v>11281917</v>
      </c>
    </row>
    <row r="130" spans="1:10" ht="23.95" customHeight="1" thickBot="1" x14ac:dyDescent="1.1499999999999999">
      <c r="A130" s="20" t="s">
        <v>244</v>
      </c>
      <c r="B130" s="16">
        <v>5.0999999999999996</v>
      </c>
      <c r="C130" s="16"/>
      <c r="D130" s="48">
        <f>SUM($D$128:$D$129)</f>
        <v>1431141561</v>
      </c>
      <c r="E130" s="47"/>
      <c r="F130" s="48">
        <f>SUM($F$128:$F$129)</f>
        <v>655106258</v>
      </c>
      <c r="G130" s="40"/>
      <c r="H130" s="48">
        <f>SUM($H$128:$H$129)</f>
        <v>25895859</v>
      </c>
      <c r="I130" s="47"/>
      <c r="J130" s="48">
        <f>SUM($J$128:$J$129)</f>
        <v>9997629</v>
      </c>
    </row>
    <row r="131" spans="1:10" ht="23.95" customHeight="1" thickTop="1" x14ac:dyDescent="1.1000000000000001">
      <c r="B131" s="4"/>
      <c r="C131" s="4"/>
      <c r="D131" s="4"/>
      <c r="E131" s="4"/>
      <c r="F131" s="4"/>
      <c r="H131" s="185"/>
    </row>
    <row r="132" spans="1:10" ht="23.95" customHeight="1" x14ac:dyDescent="1.1000000000000001">
      <c r="B132" s="4"/>
      <c r="C132" s="4"/>
      <c r="D132" s="4"/>
      <c r="E132" s="4"/>
      <c r="F132" s="4"/>
    </row>
    <row r="133" spans="1:10" ht="23.95" customHeight="1" x14ac:dyDescent="1.1000000000000001">
      <c r="B133" s="4"/>
      <c r="C133" s="4"/>
      <c r="D133" s="4"/>
      <c r="E133" s="4"/>
      <c r="F133" s="4"/>
    </row>
    <row r="134" spans="1:10" ht="23.95" customHeight="1" x14ac:dyDescent="1.1000000000000001">
      <c r="B134" s="4"/>
      <c r="C134" s="4"/>
      <c r="D134" s="4"/>
      <c r="E134" s="4"/>
      <c r="F134" s="4"/>
    </row>
    <row r="135" spans="1:10" ht="23.95" customHeight="1" x14ac:dyDescent="1.1000000000000001">
      <c r="B135" s="4"/>
      <c r="C135" s="4"/>
      <c r="D135" s="4"/>
      <c r="E135" s="4"/>
      <c r="F135" s="4"/>
    </row>
    <row r="136" spans="1:10" ht="23.95" customHeight="1" x14ac:dyDescent="1.1000000000000001">
      <c r="B136" s="4"/>
      <c r="C136" s="4"/>
      <c r="D136" s="4"/>
      <c r="E136" s="4"/>
      <c r="F136" s="4"/>
    </row>
    <row r="137" spans="1:10" ht="23.95" customHeight="1" x14ac:dyDescent="1.1000000000000001">
      <c r="B137" s="4"/>
      <c r="C137" s="4"/>
      <c r="D137" s="4"/>
      <c r="E137" s="4"/>
      <c r="F137" s="4"/>
    </row>
    <row r="138" spans="1:10" ht="23.95" customHeight="1" x14ac:dyDescent="1.1000000000000001">
      <c r="B138" s="4"/>
      <c r="C138" s="4"/>
      <c r="D138" s="4"/>
      <c r="E138" s="4"/>
      <c r="F138" s="4"/>
    </row>
    <row r="139" spans="1:10" ht="23.95" customHeight="1" x14ac:dyDescent="1.1000000000000001">
      <c r="B139" s="2"/>
      <c r="C139" s="4"/>
      <c r="D139" s="55"/>
      <c r="E139" s="4"/>
      <c r="F139" s="4"/>
    </row>
    <row r="140" spans="1:10" ht="23.95" customHeight="1" x14ac:dyDescent="1.1000000000000001">
      <c r="B140" s="2"/>
      <c r="C140" s="4"/>
      <c r="D140" s="137"/>
      <c r="E140" s="4"/>
      <c r="F140" s="4"/>
    </row>
    <row r="141" spans="1:10" ht="23.95" customHeight="1" x14ac:dyDescent="1.1000000000000001">
      <c r="B141" s="2"/>
      <c r="C141" s="4"/>
      <c r="D141" s="137"/>
      <c r="E141" s="4"/>
      <c r="F141" s="4"/>
    </row>
    <row r="142" spans="1:10" ht="23.95" customHeight="1" x14ac:dyDescent="1.1000000000000001">
      <c r="B142" s="4"/>
      <c r="C142" s="4"/>
      <c r="D142" s="4"/>
      <c r="E142" s="4"/>
      <c r="F142" s="4"/>
    </row>
    <row r="143" spans="1:10" ht="23.95" customHeight="1" x14ac:dyDescent="1.1000000000000001">
      <c r="B143" s="4"/>
      <c r="C143" s="4"/>
      <c r="D143" s="184"/>
      <c r="E143" s="4"/>
      <c r="F143" s="184"/>
      <c r="H143" s="184"/>
      <c r="J143" s="184"/>
    </row>
    <row r="144" spans="1:10" ht="23.95" customHeight="1" x14ac:dyDescent="1.1000000000000001">
      <c r="B144" s="4"/>
      <c r="C144" s="4"/>
      <c r="D144" s="4"/>
      <c r="E144" s="4"/>
      <c r="F144" s="4"/>
    </row>
    <row r="145" spans="1:18" ht="23.95" customHeight="1" x14ac:dyDescent="1.1000000000000001">
      <c r="B145" s="4"/>
      <c r="C145" s="4"/>
      <c r="D145" s="4"/>
      <c r="E145" s="4"/>
      <c r="F145" s="4"/>
    </row>
    <row r="146" spans="1:18" ht="23.95" customHeight="1" x14ac:dyDescent="1.1000000000000001">
      <c r="B146" s="4"/>
      <c r="C146" s="4"/>
      <c r="D146" s="4"/>
      <c r="E146" s="4"/>
      <c r="F146" s="4"/>
    </row>
    <row r="147" spans="1:18" ht="23.95" customHeight="1" x14ac:dyDescent="1.1000000000000001">
      <c r="B147" s="4"/>
      <c r="C147" s="4"/>
      <c r="D147" s="4"/>
      <c r="E147" s="4"/>
      <c r="F147" s="4"/>
    </row>
    <row r="148" spans="1:18" ht="23.95" customHeight="1" x14ac:dyDescent="1.1000000000000001">
      <c r="B148" s="4"/>
      <c r="C148" s="4"/>
      <c r="D148" s="4"/>
      <c r="E148" s="4"/>
      <c r="F148" s="4"/>
    </row>
    <row r="149" spans="1:18" ht="23.95" customHeight="1" x14ac:dyDescent="1.1000000000000001">
      <c r="B149" s="4"/>
      <c r="C149" s="4"/>
      <c r="D149" s="4"/>
      <c r="E149" s="4"/>
      <c r="F149" s="4"/>
    </row>
    <row r="150" spans="1:18" ht="23.95" customHeight="1" x14ac:dyDescent="1.1000000000000001">
      <c r="B150" s="4"/>
      <c r="C150" s="4"/>
      <c r="D150" s="4"/>
      <c r="E150" s="4"/>
      <c r="F150" s="4"/>
    </row>
    <row r="151" spans="1:18" ht="23.95" customHeight="1" x14ac:dyDescent="1.1000000000000001">
      <c r="A151" s="2" t="s">
        <v>224</v>
      </c>
      <c r="B151" s="4"/>
      <c r="C151" s="4"/>
      <c r="D151" s="4"/>
      <c r="E151" s="4"/>
      <c r="F151" s="4"/>
      <c r="L151" s="40"/>
      <c r="M151" s="50"/>
      <c r="N151" s="51"/>
      <c r="O151" s="36"/>
      <c r="P151" s="36"/>
      <c r="Q151" s="36"/>
      <c r="R151" s="36"/>
    </row>
    <row r="152" spans="1:18" ht="23.95" customHeight="1" x14ac:dyDescent="1.1000000000000001">
      <c r="A152" s="20"/>
      <c r="B152" s="16"/>
      <c r="C152" s="16"/>
      <c r="D152" s="37">
        <f>D130-สินทรัพย์!C14</f>
        <v>0</v>
      </c>
      <c r="E152" s="39"/>
      <c r="F152" s="37">
        <f>F130-สินทรัพย์!E14</f>
        <v>0</v>
      </c>
      <c r="G152" s="36"/>
      <c r="H152" s="36">
        <f>H130-สินทรัพย์!I14</f>
        <v>0</v>
      </c>
      <c r="I152" s="36"/>
      <c r="J152" s="36">
        <f>J130-สินทรัพย์!K14</f>
        <v>0</v>
      </c>
    </row>
    <row r="153" spans="1:18" ht="23.95" customHeight="1" x14ac:dyDescent="1.1000000000000001">
      <c r="A153" s="20"/>
      <c r="B153" s="16"/>
      <c r="C153" s="16"/>
      <c r="D153" s="37"/>
      <c r="E153" s="39"/>
      <c r="F153" s="37"/>
      <c r="G153" s="36"/>
      <c r="H153" s="36"/>
      <c r="I153" s="36"/>
      <c r="J153" s="36"/>
    </row>
    <row r="154" spans="1:18" ht="23.95" customHeight="1" x14ac:dyDescent="1.1000000000000001">
      <c r="A154" s="20"/>
      <c r="B154" s="16"/>
      <c r="C154" s="16"/>
      <c r="D154" s="37"/>
      <c r="E154" s="39"/>
      <c r="F154" s="37"/>
      <c r="G154" s="36"/>
      <c r="H154" s="36"/>
      <c r="I154" s="36"/>
      <c r="J154" s="36"/>
    </row>
    <row r="155" spans="1:18" ht="23.95" customHeight="1" x14ac:dyDescent="1.1000000000000001">
      <c r="A155" s="20"/>
      <c r="B155" s="16"/>
      <c r="C155" s="16"/>
      <c r="D155" s="37"/>
      <c r="E155" s="39"/>
      <c r="F155" s="37"/>
      <c r="G155" s="36"/>
      <c r="H155" s="36"/>
      <c r="I155" s="36"/>
      <c r="J155" s="36"/>
    </row>
    <row r="156" spans="1:18" ht="23.95" customHeight="1" x14ac:dyDescent="1.1000000000000001">
      <c r="A156" s="20"/>
      <c r="B156" s="16"/>
      <c r="C156" s="16"/>
      <c r="D156" s="30"/>
      <c r="E156" s="33"/>
      <c r="F156" s="30"/>
      <c r="G156" s="2"/>
      <c r="H156" s="2"/>
      <c r="I156" s="2"/>
      <c r="J156" s="2"/>
    </row>
    <row r="157" spans="1:18" ht="23.95" customHeight="1" x14ac:dyDescent="1.1000000000000001">
      <c r="A157" s="20"/>
      <c r="B157" s="16"/>
      <c r="C157" s="16"/>
      <c r="D157" s="30"/>
      <c r="E157" s="33"/>
      <c r="F157" s="30"/>
      <c r="G157" s="2"/>
      <c r="H157" s="2"/>
      <c r="I157" s="2"/>
      <c r="J157" s="2"/>
    </row>
    <row r="158" spans="1:18" ht="23.95" customHeight="1" x14ac:dyDescent="1.1000000000000001">
      <c r="A158" s="20"/>
      <c r="B158" s="16"/>
      <c r="C158" s="16"/>
      <c r="D158" s="30"/>
      <c r="E158" s="33"/>
      <c r="F158" s="30"/>
      <c r="G158" s="2"/>
      <c r="H158" s="2"/>
      <c r="I158" s="2"/>
      <c r="J158" s="2"/>
    </row>
    <row r="159" spans="1:18" ht="23.95" customHeight="1" x14ac:dyDescent="1.1000000000000001">
      <c r="A159" s="20"/>
      <c r="B159" s="16"/>
      <c r="C159" s="16"/>
      <c r="D159" s="30"/>
      <c r="E159" s="33"/>
      <c r="F159" s="30"/>
      <c r="G159" s="2"/>
      <c r="H159" s="2"/>
      <c r="I159" s="2"/>
      <c r="J159" s="2"/>
    </row>
    <row r="160" spans="1:18" ht="23.95" customHeight="1" x14ac:dyDescent="1.1000000000000001">
      <c r="A160" s="20"/>
      <c r="B160" s="16"/>
      <c r="C160" s="16"/>
      <c r="D160" s="30"/>
      <c r="E160" s="33"/>
      <c r="F160" s="30"/>
      <c r="G160" s="2"/>
      <c r="H160" s="2"/>
      <c r="I160" s="2"/>
      <c r="J160" s="2"/>
    </row>
    <row r="161" spans="1:10" ht="23.95" customHeight="1" x14ac:dyDescent="1.1000000000000001">
      <c r="A161" s="20"/>
      <c r="B161" s="16"/>
      <c r="C161" s="16"/>
      <c r="D161" s="30"/>
      <c r="E161" s="33"/>
      <c r="F161" s="30"/>
      <c r="G161" s="2"/>
      <c r="H161" s="2"/>
      <c r="I161" s="2"/>
      <c r="J161" s="2"/>
    </row>
    <row r="162" spans="1:10" ht="23.95" customHeight="1" x14ac:dyDescent="1.1000000000000001">
      <c r="A162" s="20"/>
      <c r="B162" s="16"/>
      <c r="C162" s="16"/>
      <c r="D162" s="30"/>
      <c r="E162" s="33"/>
      <c r="F162" s="30"/>
      <c r="G162" s="2"/>
      <c r="H162" s="2"/>
      <c r="I162" s="2"/>
      <c r="J162" s="2"/>
    </row>
    <row r="163" spans="1:10" ht="23.95" customHeight="1" x14ac:dyDescent="1.1000000000000001">
      <c r="A163" s="20"/>
      <c r="B163" s="16"/>
      <c r="C163" s="16"/>
      <c r="D163" s="30"/>
      <c r="E163" s="33"/>
      <c r="F163" s="30"/>
      <c r="G163" s="2"/>
      <c r="H163" s="2"/>
      <c r="I163" s="2"/>
      <c r="J163" s="2"/>
    </row>
    <row r="164" spans="1:10" ht="23.95" customHeight="1" x14ac:dyDescent="1.1000000000000001">
      <c r="B164" s="4"/>
      <c r="C164" s="16"/>
      <c r="D164" s="31"/>
      <c r="E164" s="16"/>
      <c r="F164" s="34"/>
      <c r="G164" s="2"/>
      <c r="H164" s="2"/>
      <c r="I164" s="2"/>
      <c r="J164" s="2"/>
    </row>
  </sheetData>
  <mergeCells count="21">
    <mergeCell ref="D109:F109"/>
    <mergeCell ref="H109:J109"/>
    <mergeCell ref="A103:J103"/>
    <mergeCell ref="A104:J104"/>
    <mergeCell ref="A105:J105"/>
    <mergeCell ref="A106:J106"/>
    <mergeCell ref="A107:J107"/>
    <mergeCell ref="A58:J58"/>
    <mergeCell ref="D60:F60"/>
    <mergeCell ref="H60:J60"/>
    <mergeCell ref="A57:J57"/>
    <mergeCell ref="A3:J3"/>
    <mergeCell ref="A1:J1"/>
    <mergeCell ref="A4:J4"/>
    <mergeCell ref="A56:J56"/>
    <mergeCell ref="D7:F7"/>
    <mergeCell ref="A54:J54"/>
    <mergeCell ref="H7:J7"/>
    <mergeCell ref="A5:J5"/>
    <mergeCell ref="A2:J2"/>
    <mergeCell ref="A55:J55"/>
  </mergeCells>
  <pageMargins left="1" right="0.4" top="1" bottom="0.75" header="0.6" footer="0.3"/>
  <pageSetup paperSize="9" scale="63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e629e006f973b8402a78f8b75cd96182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73b8b54168a31d106bc85af7f39ae05b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101B2B-8A9D-4462-85E6-085632DBEC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7416DC-82E3-46A0-82A6-1F305C155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C1B2D0-4EBC-4C93-9F31-67CA697017E6}">
  <ds:schemaRefs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สินทรัพย์</vt:lpstr>
      <vt:lpstr>หนี้สิน</vt:lpstr>
      <vt:lpstr>กำไรขาดทุน</vt:lpstr>
      <vt:lpstr>ผู้ถือหุ้น-รวม</vt:lpstr>
      <vt:lpstr>ผู้ถือหุ้น-เฉพาะกิจการ</vt:lpstr>
      <vt:lpstr>กระแสเงินสด</vt:lpstr>
      <vt:lpstr>กระแสเงินสด!Print_Area</vt:lpstr>
      <vt:lpstr>กำไรขาดทุน!Print_Area</vt:lpstr>
      <vt:lpstr>'ผู้ถือหุ้น-เฉพาะกิจการ'!Print_Area</vt:lpstr>
      <vt:lpstr>'ผู้ถือหุ้น-รวม'!Print_Area</vt:lpstr>
      <vt:lpstr>หนี้สิน!Print_Area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Supaya Reungwittayanon</cp:lastModifiedBy>
  <cp:lastPrinted>2020-02-27T16:16:35Z</cp:lastPrinted>
  <dcterms:created xsi:type="dcterms:W3CDTF">2001-08-24T04:10:58Z</dcterms:created>
  <dcterms:modified xsi:type="dcterms:W3CDTF">2020-02-28T00:04:22Z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