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_Dec19 (SNI)\"/>
    </mc:Choice>
  </mc:AlternateContent>
  <xr:revisionPtr revIDLastSave="0" documentId="13_ncr:1_{D220A3FB-30CB-4F14-B569-BB3D63BC73CD}" xr6:coauthVersionLast="41" xr6:coauthVersionMax="44" xr10:uidLastSave="{00000000-0000-0000-0000-000000000000}"/>
  <bookViews>
    <workbookView xWindow="-120" yWindow="-120" windowWidth="21840" windowHeight="13140" tabRatio="644" activeTab="4" xr2:uid="{00000000-000D-0000-FFFF-FFFF00000000}"/>
  </bookViews>
  <sheets>
    <sheet name="9-11" sheetId="13" r:id="rId1"/>
    <sheet name="12-13" sheetId="14" r:id="rId2"/>
    <sheet name="14" sheetId="2" r:id="rId3"/>
    <sheet name="15" sheetId="10" r:id="rId4"/>
    <sheet name="16-18" sheetId="7" r:id="rId5"/>
  </sheets>
  <definedNames>
    <definedName name="_Order1" hidden="1">255</definedName>
    <definedName name="_Order2" hidden="1">255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7" i="7" l="1"/>
  <c r="K64" i="14" l="1"/>
  <c r="K58" i="14"/>
  <c r="S24" i="2" l="1"/>
  <c r="U24" i="2" s="1"/>
  <c r="G14" i="14" l="1"/>
  <c r="G42" i="14" l="1"/>
  <c r="M132" i="7" l="1"/>
  <c r="K132" i="7"/>
  <c r="I132" i="7"/>
  <c r="G132" i="7"/>
  <c r="A97" i="7"/>
  <c r="W27" i="2" l="1"/>
  <c r="S23" i="2" l="1"/>
  <c r="U23" i="2" s="1"/>
  <c r="Y23" i="2" s="1"/>
  <c r="K12" i="7" l="1"/>
  <c r="O17" i="10" l="1"/>
  <c r="Q29" i="2"/>
  <c r="S27" i="2"/>
  <c r="S26" i="2"/>
  <c r="U26" i="2" s="1"/>
  <c r="S25" i="2"/>
  <c r="U25" i="2" s="1"/>
  <c r="S22" i="2"/>
  <c r="U22" i="2" s="1"/>
  <c r="S21" i="2"/>
  <c r="U21" i="2" s="1"/>
  <c r="S20" i="2"/>
  <c r="Q18" i="2"/>
  <c r="S16" i="2"/>
  <c r="U16" i="2" s="1"/>
  <c r="S15" i="2"/>
  <c r="U15" i="2" s="1"/>
  <c r="S14" i="2"/>
  <c r="U14" i="2" s="1"/>
  <c r="S13" i="2"/>
  <c r="S18" i="2" s="1"/>
  <c r="Y21" i="2"/>
  <c r="M127" i="13"/>
  <c r="K127" i="13"/>
  <c r="I127" i="13"/>
  <c r="G127" i="13"/>
  <c r="S29" i="2" l="1"/>
  <c r="U13" i="2"/>
  <c r="Y13" i="2" s="1"/>
  <c r="I87" i="7"/>
  <c r="K87" i="7"/>
  <c r="M87" i="7"/>
  <c r="I119" i="7"/>
  <c r="K119" i="7"/>
  <c r="M119" i="7"/>
  <c r="I14" i="14"/>
  <c r="K14" i="14"/>
  <c r="K25" i="14" s="1"/>
  <c r="K11" i="7" s="1"/>
  <c r="K14" i="7" s="1"/>
  <c r="K36" i="7" s="1"/>
  <c r="K59" i="7" s="1"/>
  <c r="M14" i="14"/>
  <c r="I42" i="14"/>
  <c r="I44" i="14" s="1"/>
  <c r="K42" i="14"/>
  <c r="K44" i="14" s="1"/>
  <c r="M42" i="14"/>
  <c r="M44" i="14" s="1"/>
  <c r="I61" i="14"/>
  <c r="M61" i="14"/>
  <c r="I67" i="14"/>
  <c r="M67" i="14"/>
  <c r="I71" i="14"/>
  <c r="I130" i="13"/>
  <c r="K130" i="13"/>
  <c r="M130" i="13"/>
  <c r="I77" i="13"/>
  <c r="K77" i="13"/>
  <c r="M77" i="13"/>
  <c r="I89" i="13"/>
  <c r="K89" i="13"/>
  <c r="M89" i="13"/>
  <c r="I25" i="13"/>
  <c r="K25" i="13"/>
  <c r="M25" i="13"/>
  <c r="I42" i="13"/>
  <c r="K42" i="13"/>
  <c r="M42" i="13"/>
  <c r="M25" i="14" l="1"/>
  <c r="M11" i="7" s="1"/>
  <c r="M14" i="7" s="1"/>
  <c r="M36" i="7" s="1"/>
  <c r="K28" i="14"/>
  <c r="K64" i="7"/>
  <c r="K121" i="7" s="1"/>
  <c r="K124" i="7" s="1"/>
  <c r="I25" i="14"/>
  <c r="K44" i="13"/>
  <c r="I44" i="13"/>
  <c r="I91" i="13"/>
  <c r="I132" i="13" s="1"/>
  <c r="M91" i="13"/>
  <c r="M132" i="13" s="1"/>
  <c r="M44" i="13"/>
  <c r="K91" i="13"/>
  <c r="K132" i="13" s="1"/>
  <c r="Y16" i="2"/>
  <c r="K31" i="14" l="1"/>
  <c r="K46" i="14" s="1"/>
  <c r="I11" i="7"/>
  <c r="I14" i="7" s="1"/>
  <c r="I36" i="7" s="1"/>
  <c r="I59" i="7" s="1"/>
  <c r="I64" i="7" s="1"/>
  <c r="I121" i="7" s="1"/>
  <c r="I124" i="7" s="1"/>
  <c r="I28" i="14"/>
  <c r="I31" i="14"/>
  <c r="I46" i="14" s="1"/>
  <c r="M28" i="14"/>
  <c r="M59" i="7"/>
  <c r="M64" i="7" s="1"/>
  <c r="M121" i="7" s="1"/>
  <c r="M124" i="7" s="1"/>
  <c r="M71" i="14" l="1"/>
  <c r="M31" i="14"/>
  <c r="M46" i="14" s="1"/>
  <c r="K61" i="14"/>
  <c r="K67" i="14"/>
  <c r="M18" i="10"/>
  <c r="O18" i="10" s="1"/>
  <c r="Y22" i="2"/>
  <c r="Y26" i="2"/>
  <c r="O12" i="10"/>
  <c r="O11" i="10"/>
  <c r="M14" i="10"/>
  <c r="K14" i="10"/>
  <c r="I14" i="10"/>
  <c r="G14" i="10"/>
  <c r="K18" i="2"/>
  <c r="K29" i="2"/>
  <c r="Y15" i="2"/>
  <c r="Y14" i="2"/>
  <c r="O18" i="2"/>
  <c r="O29" i="2"/>
  <c r="I18" i="2"/>
  <c r="I29" i="2"/>
  <c r="G18" i="2"/>
  <c r="U20" i="2" s="1"/>
  <c r="W18" i="2"/>
  <c r="W29" i="2"/>
  <c r="M18" i="2"/>
  <c r="A34" i="2"/>
  <c r="G44" i="14"/>
  <c r="G25" i="14"/>
  <c r="G89" i="13"/>
  <c r="G77" i="13"/>
  <c r="G42" i="13"/>
  <c r="G25" i="13"/>
  <c r="G119" i="7"/>
  <c r="I20" i="10"/>
  <c r="G20" i="10"/>
  <c r="A52" i="13"/>
  <c r="A99" i="13" s="1"/>
  <c r="A3" i="2"/>
  <c r="A3" i="10" s="1"/>
  <c r="A3" i="7" s="1"/>
  <c r="A100" i="7" s="1"/>
  <c r="G130" i="13"/>
  <c r="A53" i="7" l="1"/>
  <c r="M20" i="10"/>
  <c r="G28" i="14"/>
  <c r="G31" i="14" s="1"/>
  <c r="G46" i="14" s="1"/>
  <c r="G11" i="7"/>
  <c r="G14" i="7" s="1"/>
  <c r="G36" i="7" s="1"/>
  <c r="G59" i="7" s="1"/>
  <c r="G64" i="7" s="1"/>
  <c r="O14" i="10"/>
  <c r="O16" i="10"/>
  <c r="O20" i="10" s="1"/>
  <c r="K20" i="10"/>
  <c r="Y18" i="2"/>
  <c r="U18" i="2"/>
  <c r="Y20" i="2"/>
  <c r="G29" i="2"/>
  <c r="G44" i="13"/>
  <c r="G91" i="13"/>
  <c r="G132" i="13" s="1"/>
  <c r="G64" i="14" l="1"/>
  <c r="G58" i="14"/>
  <c r="G61" i="14" s="1"/>
  <c r="G121" i="7"/>
  <c r="G124" i="7" s="1"/>
  <c r="G67" i="14" l="1"/>
  <c r="M27" i="2"/>
  <c r="U27" i="2" l="1"/>
  <c r="M29" i="2"/>
  <c r="Y27" i="2" l="1"/>
  <c r="Y29" i="2" s="1"/>
  <c r="U29" i="2"/>
</calcChain>
</file>

<file path=xl/sharedStrings.xml><?xml version="1.0" encoding="utf-8"?>
<sst xmlns="http://schemas.openxmlformats.org/spreadsheetml/2006/main" count="405" uniqueCount="254">
  <si>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</si>
  <si>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</si>
  <si>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</si>
  <si>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</si>
  <si>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</si>
  <si>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</si>
  <si>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</si>
  <si>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</si>
  <si>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</si>
  <si>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</si>
  <si>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</si>
  <si>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</si>
  <si>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</si>
  <si>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</si>
  <si>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</si>
  <si>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</si>
  <si>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</si>
  <si>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</si>
  <si>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</si>
  <si>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ยังไม่ได้จัดสรร</t>
  </si>
  <si>
    <t>กำไรขั้นต้น</t>
  </si>
  <si>
    <t>ค่าใช้จ่ายในการบริหาร</t>
  </si>
  <si>
    <t>ต้นทุนทางการเงิน</t>
  </si>
  <si>
    <t>และชำระแล้ว</t>
  </si>
  <si>
    <t xml:space="preserve"> ทุนที่ออก</t>
  </si>
  <si>
    <t>กระแสเงินสดจากกิจกรรมลงทุน</t>
  </si>
  <si>
    <t>ภาษีเงินได้ค้างจ่าย</t>
  </si>
  <si>
    <t>กระแสเงินสดจากกิจกรรมดำเนินงาน</t>
  </si>
  <si>
    <t>กระแสเงินสดจากกิจกรรมจัดหาเงิน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</si>
  <si>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</si>
  <si>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</si>
  <si>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งบกระแสเงินสด</t>
  </si>
  <si>
    <t>งบแสดงฐานะการเงิน</t>
  </si>
  <si>
    <t>สินทรัพย์ไม่หมุนเวียนอื่น</t>
  </si>
  <si>
    <t>ค่าความนิยม</t>
  </si>
  <si>
    <t>เจ้าหนี้การค้าและเจ้าหนี้อื่น</t>
  </si>
  <si>
    <t>หนี้สินภาษีเงินได้รอการตัดบัญชี</t>
  </si>
  <si>
    <t xml:space="preserve">      (2555: หุ้นสามัญ 606,900,000 หุ้น มูลค่าหุ้นละ 1 บาท)</t>
  </si>
  <si>
    <t>ส่วนเกินมูลค่าหุ้นสามัญ</t>
  </si>
  <si>
    <t xml:space="preserve">   ยังไม่ได้จัดสรร </t>
  </si>
  <si>
    <t>รายได้อื่น</t>
  </si>
  <si>
    <t>ส่วนเกิน</t>
  </si>
  <si>
    <t>มูลค่าหุ้นสามัญ</t>
  </si>
  <si>
    <t>บริษัท พริ้นซิเพิล แคปิตอล จำกัด (มหาชน)</t>
  </si>
  <si>
    <t xml:space="preserve">   จ่ายดอกเบี้ย</t>
  </si>
  <si>
    <t xml:space="preserve">   จ่ายภาษีเงินได้</t>
  </si>
  <si>
    <t>เงินสดรับจากการจำหน่ายอุปกรณ์</t>
  </si>
  <si>
    <t>ภาระผูกพันผลประโยชน์พนักงาน</t>
  </si>
  <si>
    <t xml:space="preserve">   จัดสรรแล้ว - ทุนสำรองตามกฎหมาย</t>
  </si>
  <si>
    <t>รายการปรับปรุง</t>
  </si>
  <si>
    <t>เงินรับล่วงหน้าจากลูกค้า</t>
  </si>
  <si>
    <t>เงินเบิกเกินบัญชีจากสถาบันการเงิน</t>
  </si>
  <si>
    <t>รวมส่วนของ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</si>
  <si>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</si>
  <si>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</si>
  <si>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</si>
  <si>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</si>
  <si>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</si>
  <si>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</si>
  <si>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</si>
  <si>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มูลค่าที่ตราไว้หุ้นละ 1 บาท</t>
  </si>
  <si>
    <t>มูลค่าที่ได้รับชำระแล้วหุ้นละ 1 บาท</t>
  </si>
  <si>
    <t>ค่าเสื่อมราคาและค่าตัดจำหน่าย</t>
  </si>
  <si>
    <t>ในสินทรัพย์และหนี้สินดำเนินงาน</t>
  </si>
  <si>
    <t>ที่ถึงกำหนดชำระภายในหนึ่งปี</t>
  </si>
  <si>
    <t>กำไรที่ยังไม่เกิดขึ้นจากการเปลี่ยนแปลง</t>
  </si>
  <si>
    <t>มูลค่ายุติธรรมของหลักทรัพย์เพื่อค้า</t>
  </si>
  <si>
    <t>กำไรที่เกิดขึ้นจากการจำหน่ายหลักทรัพย์เพื่อค้า</t>
  </si>
  <si>
    <t>รายการที่ไม่ใช่เงินสด</t>
  </si>
  <si>
    <t>งบการเงินรวม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</si>
  <si>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</si>
  <si>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</si>
  <si>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ทุนที่ออกและชำระแล้ว</t>
  </si>
  <si>
    <t xml:space="preserve">   หนี้สินไม่หมุนเวียนอื่น</t>
  </si>
  <si>
    <t>เงินสดและรายการเทียบเท่าเงินสดปลายปี</t>
  </si>
  <si>
    <t>ตัดจำหน่ายภาษีเงินได้ถูกหัก ณ ที่จ่าย</t>
  </si>
  <si>
    <t>สินทรัพย์ภาษีเงินได้รอการตัดบัญชี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</si>
  <si>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</si>
  <si>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</si>
  <si>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</si>
  <si>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</si>
  <si>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</si>
  <si>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</si>
  <si>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</si>
  <si>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</si>
  <si>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ที่ดิน อาคารและอุปกรณ์ - สุทธิ</t>
  </si>
  <si>
    <t>สินทรัพย์ไม่มีตัวตน - สุทธิ</t>
  </si>
  <si>
    <t>ลูกหนี้การค้าและลูกหนี้อื่น - สุทธิ</t>
  </si>
  <si>
    <t>เจ้าของ</t>
  </si>
  <si>
    <t>เงินลงทุนระยะสั้น</t>
  </si>
  <si>
    <t>หนี้สินและส่วนของเจ้าของ</t>
  </si>
  <si>
    <t xml:space="preserve">หุ้นสามัญ จำนวน 3,240,638,433 หุ้น </t>
  </si>
  <si>
    <t>หุ้นสามัญ จำนวน 3,240,087,520 หุ้น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</si>
  <si>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</si>
  <si>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</si>
  <si>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</si>
  <si>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สิทธิการเช่า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</si>
  <si>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</si>
  <si>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</si>
  <si>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งบการเงินเฉพาะกิจการ</t>
  </si>
  <si>
    <t>การแบ่งปันกำไร(ขาดทุน):</t>
  </si>
  <si>
    <t>การแบ่งปันกำไร(ขาดทุน)เบ็ดเสร็จรวม:</t>
  </si>
  <si>
    <t>งบแสดงการเปลี่ยนแปลงส่วนของเจ้าของ</t>
  </si>
  <si>
    <t>จัดสรรแล้ว -</t>
  </si>
  <si>
    <t>ขาดทุนเบ็ดเสร็จรวมสำหรับปี</t>
  </si>
  <si>
    <t>เงินสดรับจากเงินกู้ยืมจากสถาบันการเงิน</t>
  </si>
  <si>
    <t>เงินสดจ่ายซื้อสิทธิการเช่า</t>
  </si>
  <si>
    <t>รายได้จากการขายและให้บริการ</t>
  </si>
  <si>
    <t>ต้นทุนการขายและให้บริการ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</si>
  <si>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</si>
  <si>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</si>
  <si>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ซื้ออาคารและอุปกรณ์เป็นเงินเชื่อ</t>
  </si>
  <si>
    <t>เงินฝากสถาบันการเงินที่มีข้อจำกัด</t>
  </si>
  <si>
    <t>ในการเบิกใช้ที่หมุนเวียน</t>
  </si>
  <si>
    <t>เงินรับล่วงหน้าจากลูกค้าที่หมุนเวียน</t>
  </si>
  <si>
    <t>เงินมัดจำรับจากลูกค้าที่หมุนเวียน</t>
  </si>
  <si>
    <t>เงินมัดจำรับจากลูกค้า</t>
  </si>
  <si>
    <t>กำไรจากการจำหน่ายอสังหาริมทรัพย์เพื่อการลงทุน</t>
  </si>
  <si>
    <t>ค่าใช้จ่ายผลประโยชน์ของพนักงาน</t>
  </si>
  <si>
    <t>รายได้ดอกเบี้ย</t>
  </si>
  <si>
    <t xml:space="preserve">   งานระหว่างทำตามสัญญาบริการ</t>
  </si>
  <si>
    <t xml:space="preserve">   เงินมัดจำรับจากลูกค้า</t>
  </si>
  <si>
    <t>เงินฝากสถาบันการเงินที่มีข้อจำกัดในการเบิกใช้</t>
  </si>
  <si>
    <t>เงินสดรับจากรายได้ดอกเบี้ย</t>
  </si>
  <si>
    <t>เงินสดจ่ายซื้ออสังหาริมทรัพย์เพื่อการลงทุน</t>
  </si>
  <si>
    <t>เงินปันผลจ่าย</t>
  </si>
  <si>
    <t>ส่วนต่างจากการ</t>
  </si>
  <si>
    <t>รวมกิจการภายใต้</t>
  </si>
  <si>
    <t>การควบคุมเดียวกัน</t>
  </si>
  <si>
    <t>บริษัทใหญ่</t>
  </si>
  <si>
    <t>องค์ประกอบอื่นของส่วนของเจ้าของ</t>
  </si>
  <si>
    <t>ส่วนได้เสีย</t>
  </si>
  <si>
    <t>ที่ไม่มีอำนาจ</t>
  </si>
  <si>
    <t>ควบคุม</t>
  </si>
  <si>
    <t>ส่วนของเจ้าของของบริษัทใหญ่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</si>
  <si>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</si>
  <si>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</si>
  <si>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ส่วนของหนี้สินตามสัญญาเช่าทางการเงิน</t>
  </si>
  <si>
    <t>หนี้สินตามสัญญาเช่าทางการเงิน</t>
  </si>
  <si>
    <t>(ค่าใช้จ่าย)รายได้ภาษีเงินได้</t>
  </si>
  <si>
    <t>เงินกู้ยืมระยะสั้นจากสถาบันการเงิน</t>
  </si>
  <si>
    <t>ผู้เป็นเจ้าของของ</t>
  </si>
  <si>
    <t>ค่าใช้จ่ายในการขาย</t>
  </si>
  <si>
    <t>การเพิ่มหุ้นสามัญของบริษัทย่อย</t>
  </si>
  <si>
    <t>อสังหาริมทรัพย์เพื่อการลงทุน - สุทธิ</t>
  </si>
  <si>
    <t>ส่วนที่เป็นของผู้เป็นเจ้าของของบริษัทใหญ่</t>
  </si>
  <si>
    <t xml:space="preserve">   จ่ายผลประโยชน์ของพนักงาน</t>
  </si>
  <si>
    <t>พ.ศ. 2561</t>
  </si>
  <si>
    <t>ยอดคงเหลือต้นปี วันที่ 1 มกราคม พ.ศ. 2561</t>
  </si>
  <si>
    <t>ยอดคงเหลือปลายปี วันที่ 31 ธันวาคม พ.ศ. 2561</t>
  </si>
  <si>
    <t>สินค้าคงเหลือ - สุทธิ</t>
  </si>
  <si>
    <t>เงินกู้ยืมระยะสั้นจากกิจการที่เกี่ยวข้องกัน</t>
  </si>
  <si>
    <t>กำไร(ขาดทุน)สะสม</t>
  </si>
  <si>
    <t>กำไรจากการซื้อธุรกิจในราคาต่ำกว่ามูลค่ายุติธรรม</t>
  </si>
  <si>
    <t>ค่าใช้จ่ายอื่น</t>
  </si>
  <si>
    <t>ค่าเผื่อ(กลับรายการ)</t>
  </si>
  <si>
    <t>- หนี้สงสัยจะสูญ - ลูกหนี้การค้าและลูกหนี้อื่น</t>
  </si>
  <si>
    <t>- สินค้าเสื่อมสภาพ</t>
  </si>
  <si>
    <t>เงินสดจ่ายซื้อบริษัทย่อย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</si>
  <si>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</si>
  <si>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</si>
  <si>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เงินสดจ่ายค่าธรรมเนียมในการจัดหาเงินกู้ยืม</t>
  </si>
  <si>
    <t>เงินสดจ่ายคืนจากเงินกู้ยืมจากสถาบันการเงิน</t>
  </si>
  <si>
    <t>เงินสดจ่ายหนี้สินสัญญาเช่าทางการเงิน</t>
  </si>
  <si>
    <t>เงินสดรับจากการเพิ่มหุ้นสามัญของบริษัทย่อย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</si>
  <si>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</si>
  <si>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</si>
  <si>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ส่วนของตั๋วสัญญาใช้เงินระยะยาวจากบุคคล</t>
  </si>
  <si>
    <t>ที่เกี่ยวข้องกันที่ถึงกำหนดชำระภายในหนึ่งปี</t>
  </si>
  <si>
    <t>เงินสดและรายการเทียบเท่าเงินสดต้นปี - สุทธิ</t>
  </si>
  <si>
    <t>ขาดทุนเบ็ดเสร็จสำหรับปี</t>
  </si>
  <si>
    <t>เงินลงทุนระยะยาวอื่น</t>
  </si>
  <si>
    <t>รายการที่ไม่ใช่เงินสดที่สำคัญ สำหรับปีสิ้นสุดวันที่ 31 ธันวาคม มีดังนี้</t>
  </si>
  <si>
    <t>(กำไร)ขาดทุนจากการจำหน่ายอุปกรณ์</t>
  </si>
  <si>
    <t>เงินสดได้มาจาก(ใช้ไปใน)กิจกรรมการดำเนินงาน</t>
  </si>
  <si>
    <t>ซื้อสินทรัพย์ไม่มีตัวตนเป็นเงินเชื่อ</t>
  </si>
  <si>
    <t>เงินสดสุทธิได้มาจาก(ใช้ไปใน)กิจกรรมดำเนินงาน</t>
  </si>
  <si>
    <t>รายได้จากกิจการโรงพยาบาล</t>
  </si>
  <si>
    <t>ต้นทุนจากกิจการโรงพยาบาล</t>
  </si>
  <si>
    <t>ซื้ออุปกรณ์ภายใต้สัญญาเช่าทางการเงิน</t>
  </si>
  <si>
    <t>พ.ศ. 2562</t>
  </si>
  <si>
    <t>ณ วันที่ 31 ธันวาคม พ.ศ. 2562</t>
  </si>
  <si>
    <t>สำหรับปีสิ้นสุดวันที่ 31 ธันวาคม พ.ศ. 2562</t>
  </si>
  <si>
    <t>ยอดคงเหลือต้นปี วันที่ 1 มกราคม พ.ศ. 2562</t>
  </si>
  <si>
    <t>ยอดคงเหลือปลายปี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</si>
  <si>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</si>
  <si>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</si>
  <si>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</si>
  <si>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เงินลงทุนในบริษัทร่วม</t>
  </si>
  <si>
    <t xml:space="preserve">หุ้นสามัญ จำนวน 3,564,096,272 หุ้น </t>
  </si>
  <si>
    <t>หุ้นสามัญ จำนวน 3,462,336,820 หุ้น</t>
  </si>
  <si>
    <t>ส่วนแบ่งกำไรบริษัทร่วม</t>
  </si>
  <si>
    <t>รวมองค์ประกอบ</t>
  </si>
  <si>
    <t>เปลี่ยนแปลงส่วน</t>
  </si>
  <si>
    <t>อื่นของส่วนของ</t>
  </si>
  <si>
    <t>ได้เสียในบริษัทย่อย</t>
  </si>
  <si>
    <t>การเปลี่ยนแปลงส่วนได้เสียในบริษัทย่อย</t>
  </si>
  <si>
    <t>ยอดคงเหลือ ณ วันที่ 1 มกราคม พ.ศ. 2561</t>
  </si>
  <si>
    <t>ยอดคงเหลือ ณ วันที่ 31 ธันวาคม พ.ศ. 2561</t>
  </si>
  <si>
    <t>ยอดคงเหลือ ณ วันที่ 1 มกราคม พ.ศ. 2562</t>
  </si>
  <si>
    <t>ยอดคงเหลือ ณ วันที่ 31 ธันวาคม พ.ศ. 2562</t>
  </si>
  <si>
    <t>การเพิ่มหุ้นสามัญ</t>
  </si>
  <si>
    <t>สำรองตามกฎหมาย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</si>
  <si>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</si>
  <si>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</si>
  <si>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ส่วนแบ่งกำไรสุทธิของบริษัทร่วม</t>
  </si>
  <si>
    <t>เงินสดจ่ายเงินให้กู้ยืมระยะสั้นแก่บริษัทย่อย</t>
  </si>
  <si>
    <t>เงินสดจ่ายซื้อเงินลงทุนในบริษัทร่วม</t>
  </si>
  <si>
    <t>เงินสดรับการจำหน่ายเงินลงทุนในบริษัทย่อย</t>
  </si>
  <si>
    <t>- สุทธิจากเงินสดในบริษัทย่อยที่ขายไป</t>
  </si>
  <si>
    <t>เงินสดรับจากเงินกู้ยืมจากกิจการที่เกี่ยวข้องกัน</t>
  </si>
  <si>
    <t>เงินสดจ่ายจากเงินกู้ยืมจากกิจการที่เกี่ยวข้องกัน</t>
  </si>
  <si>
    <t>เงินสดรับจากการจำหน่ายเงินลงทุนในบริษัทย่อยบางส่วน</t>
  </si>
  <si>
    <t>เงินสดรับจากการเพิ่มหุ้นสามัญ</t>
  </si>
  <si>
    <t>-</t>
  </si>
  <si>
    <t>จากการดำเนินงานต่อเนื่อง</t>
  </si>
  <si>
    <t>จากการดำเนินงานที่ยกเลิก</t>
  </si>
  <si>
    <t>รวม</t>
  </si>
  <si>
    <t>ลูกหนี้ตามสัญญาเช่าทางการเงิน</t>
  </si>
  <si>
    <t>ส่วนที่ครบกำหนดในหนึ่งปี - สุทธิ</t>
  </si>
  <si>
    <t>ลูกหนี้ตามสัญญาเช่าทางการเงิน - สุทธิ</t>
  </si>
  <si>
    <t>การจัดตั้งบริษัทย่อยใหม่</t>
  </si>
  <si>
    <t>เงินให้กู้ยืมระยะสั้นแก่กิจการอื่น</t>
  </si>
  <si>
    <t>เงินให้กู้ยืมระยะสั้นแก่บริษัทย่อย</t>
  </si>
  <si>
    <t>ขาดทุนสำหรับปี</t>
  </si>
  <si>
    <t>ขาดทุนต่อหุ้น</t>
  </si>
  <si>
    <t xml:space="preserve">ขาดทุนต่อหุ้นขั้นพื้นฐาน </t>
  </si>
  <si>
    <t>กรรมการ _________________________________________  กรรมการ _________________________________________</t>
  </si>
  <si>
    <t>กำไร(ขาดทุน)จากการจำหน่ายเงินลงทุน</t>
  </si>
  <si>
    <t>ในบริษัทย่อย</t>
  </si>
  <si>
    <t>ขาดทุนก่อนภาษีเงินได้</t>
  </si>
  <si>
    <t>ขาดทุนสำหรับปีจากการดำเนินงานต่อเนื่อง</t>
  </si>
  <si>
    <t>กำไรเบ็ดเสร็จอื่นสำหรับปี - สุทธิจากภาษี</t>
  </si>
  <si>
    <t>กำไรเบ็ดเสร็จอื่น:</t>
  </si>
  <si>
    <t>กฎหมาย</t>
  </si>
  <si>
    <t>สำรองตาม</t>
  </si>
  <si>
    <t xml:space="preserve">   รับคืนภาษีเงินได้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</si>
  <si>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</si>
  <si>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เงินสดรับจากการลดทุนของบริษัทย่อย</t>
  </si>
  <si>
    <t>เงินสดจ่ายมัดจำเพื่อซื้อที่ดิน</t>
  </si>
  <si>
    <t>เงินสดรับจากลูกหนี้ตามสัญญาเช่าทางการเงิน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</si>
  <si>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</si>
  <si>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</si>
  <si>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เงินสดสุทธิใช้ไปในกิจกรรมลงทุน</t>
  </si>
  <si>
    <t>เงินฝากสถาบันการเงินที่มีข้อจำกัดในการเบิกใช้ลดลง</t>
  </si>
  <si>
    <t>กำไร(ขาดทุน)จากการดำเนินงานก่อนการเปลี่ยนแปลง</t>
  </si>
  <si>
    <t>(กำไร)ขาดทุนจากการจำหน่ายเงินลงทุนในบริษัทย่อย</t>
  </si>
  <si>
    <t>20, 30</t>
  </si>
  <si>
    <t>เงินสดจ่ายเพื่อค่าใช้จ่ายในการจำหน่ายเงินลงทุนในบริษัทย่อย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</si>
  <si>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</si>
  <si>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</si>
  <si>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การรับโอนกิจการทั้งหมด</t>
  </si>
  <si>
    <t>ขาดทุนสำหรับปีจากการดำเนินงานที่ยกเลิก</t>
  </si>
  <si>
    <t>เงินสดจ่ายซื้อส่วนได้เสียในบริษัทย่อย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</si>
</sst>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#,##0.0;\(#,##0.0\)"/>
    <numFmt numFmtId="178" formatCode="#,##0.000;\(#,##0.000\);\-"/>
    <numFmt numFmtId="179" formatCode="_-* #,##0_-;\-* #,##0_-;_-* &quot;-&quot;??_-;_-@_-"/>
    <numFmt numFmtId="180" formatCode="0.0%"/>
    <numFmt numFmtId="181" formatCode="#,##0.00;\(#,##0.00\)"/>
    <numFmt numFmtId="182" formatCode="#,##0.0000"/>
    <numFmt numFmtId="183" formatCode="0.0000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_-&quot;฿&quot;* #,##0.00_-;\-&quot;฿&quot;* #,##0.00_-;_-&quot;฿&quot;* &quot;-&quot;??_-;_-@_-"/>
    <numFmt numFmtId="187" formatCode="dd\-mmm\-yy_)"/>
    <numFmt numFmtId="188" formatCode="0.00_)"/>
    <numFmt numFmtId="189" formatCode="#,##0.00\ &quot;F&quot;;\-#,##0.00\ &quot;F&quot;"/>
    <numFmt numFmtId="190" formatCode="_-* #,##0.00_-;\-* #,##0.00_-;_-* \-??_-;_-@_-"/>
    <numFmt numFmtId="191" formatCode="#,##0.00&quot; &quot;;&quot; (&quot;#,##0.00&quot;)&quot;;&quot; -&quot;#&quot; &quot;;@&quot; &quot;"/>
    <numFmt numFmtId="192" formatCode="0.00000"/>
    <numFmt numFmtId="193" formatCode="_-&quot;฿&quot;* #,##0_-;\-&quot;฿&quot;* #,##0_-;_-&quot;฿&quot;* &quot;-&quot;_-;_-@_-"/>
    <numFmt numFmtId="194" formatCode="_-* #,##0.0_-;\-* #,##0.0_-;_-* &quot;-&quot;??_-;_-@_-"/>
    <numFmt numFmtId="195" formatCode="0.000%"/>
    <numFmt numFmtId="196" formatCode="_-* #,##0.000_-;\-* #,##0.000_-;_-* &quot;-&quot;???_-;_-@_-"/>
    <numFmt numFmtId="197" formatCode="&quot;$&quot;#,##0_);[Red]\(&quot;$&quot;#,##0\)"/>
    <numFmt numFmtId="198" formatCode="&quot;$&quot;#,##0.00_);[Red]\(&quot;$&quot;#,##0.00\)"/>
    <numFmt numFmtId="199" formatCode="0.000000%"/>
    <numFmt numFmtId="200" formatCode="_(* #,##0.0_);_(* \(#,##0.0\);_(* &quot;-&quot;??_);_(@_)"/>
    <numFmt numFmtId="201" formatCode="0.00000%"/>
    <numFmt numFmtId="202" formatCode="&quot;฿&quot;#,##0_);\(&quot;฿&quot;#,##0\)"/>
    <numFmt numFmtId="203" formatCode="&quot;฿&quot;#,##0_);[Red]\(&quot;฿&quot;#,##0\)"/>
    <numFmt numFmtId="204" formatCode="&quot;฿&quot;#,##0.00_);\(&quot;฿&quot;#,##0.00\)"/>
    <numFmt numFmtId="205" formatCode="&quot;฿&quot;#,##0.00_);[Red]\(&quot;฿&quot;#,##0.00\)"/>
    <numFmt numFmtId="206" formatCode="_(&quot;฿&quot;* #,##0_);_(&quot;฿&quot;* \(#,##0\);_(&quot;฿&quot;* &quot;-&quot;_);_(@_)"/>
    <numFmt numFmtId="207" formatCode="_(&quot;฿&quot;* #,##0.00_);_(&quot;฿&quot;* \(#,##0.00\);_(&quot;฿&quot;* &quot;-&quot;??_);_(@_)"/>
    <numFmt numFmtId="208" formatCode="#,###"/>
    <numFmt numFmtId="209" formatCode="\t&quot;฿&quot;#,##0.00_);\(\t&quot;฿&quot;#,##0.00\)"/>
    <numFmt numFmtId="210" formatCode="&quot;0&quot;#.0"/>
    <numFmt numFmtId="211" formatCode="&quot;0&quot;#"/>
    <numFmt numFmtId="212" formatCode="&quot;฿&quot;#,##0.0,_);[Red]\(&quot;฿&quot;#,##0.0,\)"/>
    <numFmt numFmtId="213" formatCode="&quot;$&quot;#,##0.0,_);[Red]\(&quot;$&quot;#,##0.0,\)"/>
    <numFmt numFmtId="214" formatCode="#,##0;[Red]&quot;-&quot;#,##0"/>
    <numFmt numFmtId="215" formatCode="0.000"/>
    <numFmt numFmtId="216" formatCode="0.000_);[Red]\(0.000\)"/>
    <numFmt numFmtId="217" formatCode="_-#,##0_-;\(#,##0\);_-\ \ &quot;-&quot;_-;_-@_-"/>
    <numFmt numFmtId="218" formatCode="_-#,##0.00_-;\(#,##0.00\);_-\ \ &quot;-&quot;_-;_-@_-"/>
    <numFmt numFmtId="219" formatCode="mmm/dd/yyyy;_-\ &quot;N/A&quot;_-;_-\ &quot;-&quot;_-"/>
    <numFmt numFmtId="220" formatCode="mmm/yyyy;_-\ &quot;N/A&quot;_-;_-\ &quot;-&quot;_-"/>
    <numFmt numFmtId="221" formatCode="_-#,##0%_-;\(#,##0%\);_-\ &quot;-&quot;_-"/>
    <numFmt numFmtId="222" formatCode="_-#,###,_-;\(#,###,\);_-\ \ &quot;-&quot;_-;_-@_-"/>
    <numFmt numFmtId="223" formatCode="_-#,###.00,_-;\(#,###.00,\);_-\ \ &quot;-&quot;_-;_-@_-"/>
    <numFmt numFmtId="224" formatCode="_-#0&quot;.&quot;0,_-;\(#0&quot;.&quot;0,\);_-\ \ &quot;-&quot;_-;_-@_-"/>
    <numFmt numFmtId="225" formatCode="_-#0&quot;.&quot;0000_-;\(#0&quot;.&quot;0000\);_-\ \ &quot;-&quot;_-;_-@_-"/>
    <numFmt numFmtId="226" formatCode="General_)"/>
    <numFmt numFmtId="227" formatCode="_([$€-2]* #,##0.00_);_([$€-2]* \(#,##0.00\);_([$€-2]* &quot;-&quot;??_)"/>
    <numFmt numFmtId="228" formatCode=";;;"/>
    <numFmt numFmtId="229" formatCode="#,##0.0;[Red]\-#,##0.0"/>
    <numFmt numFmtId="230" formatCode="mmm\-d\-yy"/>
    <numFmt numFmtId="231" formatCode="#,##0.0000;[Red]\-#,##0.0000"/>
    <numFmt numFmtId="232" formatCode="mmm\ d\ yy"/>
    <numFmt numFmtId="233" formatCode="m\o\n\th\ d\,\ \ yyyy"/>
    <numFmt numFmtId="234" formatCode="###0_);[Red]\(###0\)"/>
    <numFmt numFmtId="235" formatCode="mmmm\-d\-yy"/>
    <numFmt numFmtId="236" formatCode="#,##0.0_);[Red]\(#,##0.0\)"/>
    <numFmt numFmtId="237" formatCode="&quot;$&quot;#,##0_);\(&quot;$&quot;#,##0\)"/>
    <numFmt numFmtId="238" formatCode="\t&quot;฿&quot;#,##0_);\(\t&quot;฿&quot;#,##0\)"/>
    <numFmt numFmtId="239" formatCode="\t&quot;$&quot;#,##0_);\(\t&quot;$&quot;#,##0\)"/>
    <numFmt numFmtId="240" formatCode="_(&quot;฿&quot;* #,##0.0_);_(&quot;฿&quot;* \(#,##0.0\);_(&quot;฿&quot;* &quot;-&quot;??_);_(@_)"/>
    <numFmt numFmtId="241" formatCode="_(&quot;$&quot;* #,##0.0_);_(&quot;$&quot;* \(#,##0.0\);_(&quot;$&quot;* &quot;-&quot;??_);_(@_)"/>
    <numFmt numFmtId="242" formatCode="_-* #,##0\ _F_-;\-* #,##0\ _F_-;_-* &quot;-&quot;\ _F_-;_-@_-"/>
    <numFmt numFmtId="243" formatCode="_-* #,##0.00\ _F_-;\-* #,##0.00\ _F_-;_-* &quot;-&quot;??\ _F_-;_-@_-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0,000"/>
    <numFmt numFmtId="247" formatCode="#,##0.000000000;[Red]\-#,##0.000000000"/>
    <numFmt numFmtId="248" formatCode="0_);\(0\)"/>
    <numFmt numFmtId="249" formatCode="###0.0_);[Red]\(###0.0\)"/>
    <numFmt numFmtId="250" formatCode="m\o\n\th\ \'yy"/>
    <numFmt numFmtId="251" formatCode="###0.00_);[Red]\(###0.00\)"/>
    <numFmt numFmtId="252" formatCode="mmmm\ \'yy"/>
    <numFmt numFmtId="253" formatCode="&quot;US$&quot;#,##0.00_);[Red]\(&quot;US$&quot;#,##0.00\)"/>
    <numFmt numFmtId="254" formatCode="#,##0.0_);\(#,##0.0\)"/>
    <numFmt numFmtId="255" formatCode="_-&quot;?&quot;* #,##0_-;\-&quot;?&quot;* #,##0_-;_-&quot;?&quot;* &quot;-&quot;_-;_-@_-"/>
    <numFmt numFmtId="256" formatCode="_-&quot;?&quot;* #,##0.00_-;\-&quot;?&quot;* #,##0.00_-;_-&quot;?&quot;* &quot;-&quot;??_-;_-@_-"/>
    <numFmt numFmtId="257" formatCode="&quot;\&quot;#,##0.00;[Red]&quot;\&quot;\-#,##0.00"/>
    <numFmt numFmtId="258" formatCode="&quot;\&quot;#,##0;[Red]&quot;\&quot;\-#,##0"/>
    <numFmt numFmtId="259" formatCode="_ &quot;¥&quot;* #,##0.00_ ;_ &quot;¥&quot;* \-#,##0.00_ ;_ &quot;¥&quot;* &quot;-&quot;??_ ;_ @_ "/>
    <numFmt numFmtId="260" formatCode="&quot;¥&quot;#,##0.00;[Red]&quot;¥&quot;\-#,##0.00"/>
    <numFmt numFmtId="261" formatCode="&quot;¥&quot;#,##0;[Red]&quot;¥&quot;\-#,##0"/>
    <numFmt numFmtId="262" formatCode="_ &quot;¥&quot;* #,##0_ ;_ &quot;¥&quot;* \-#,##0_ ;_ &quot;¥&quot;* &quot;-&quot;_ ;_ @_ "/>
    <numFmt numFmtId="263" formatCode="_(&quot;$&quot;* #,##0.00_);_(&quot;$&quot;* \(#,##0.00\);_(&quot;$&quot;* &quot;-&quot;??_);_(@_)"/>
    <numFmt numFmtId="264" formatCode="_(&quot;$&quot;* #,##0_);_(&quot;$&quot;* \(#,##0\);_(&quot;$&quot;* &quot;-&quot;_);_(@_)"/>
    <numFmt numFmtId="265" formatCode="#,##0,"/>
    <numFmt numFmtId="266" formatCode="m/d"/>
    <numFmt numFmtId="267" formatCode="\t&quot;฿&quot;#,##0.00_);[Red]\(\t&quot;฿&quot;#,##0.00\)"/>
    <numFmt numFmtId="268" formatCode="_-* #,##0.00\ _D_M_-;\-* #,##0.00\ _D_M_-;_-* &quot;-&quot;??\ _D_M_-;_-@_-"/>
    <numFmt numFmtId="269" formatCode="#,##0.0;[Red]\(#,##0.0\)"/>
    <numFmt numFmtId="270" formatCode="&quot;¥&quot;#,##0;[Red]\-&quot;¥&quot;#,##0"/>
    <numFmt numFmtId="271" formatCode="&quot;¥&quot;#,##0.00;[Red]\-&quot;¥&quot;#,##0.00"/>
    <numFmt numFmtId="272" formatCode="0.0%;[Red]\(0.0%\)"/>
    <numFmt numFmtId="273" formatCode="&quot;Rp.&quot;#,##0;&quot;Rp.&quot;\-#,##0"/>
    <numFmt numFmtId="274" formatCode="&quot;$&quot;#,##0,_);[Red]\(&quot;$&quot;#,##0,\)"/>
    <numFmt numFmtId="275" formatCode="_-* #,##0\ &quot;DM&quot;_-;\-* #,##0\ &quot;DM&quot;_-;_-* &quot;-&quot;\ &quot;DM&quot;_-;_-@_-"/>
    <numFmt numFmtId="276" formatCode="_-* #,##0.00\ &quot;DM&quot;_-;\-* #,##0.00\ &quot;DM&quot;_-;_-* &quot;-&quot;??\ &quot;DM&quot;_-;_-@_-"/>
    <numFmt numFmtId="277" formatCode="&quot;Rp.&quot;#,##0;[Red]&quot;Rp.&quot;\-#,##0"/>
    <numFmt numFmtId="278" formatCode="&quot;Rp.&quot;#,##0.00;&quot;Rp.&quot;\-#,##0.00"/>
    <numFmt numFmtId="279" formatCode="###\ ###\ ##0;[Red]\-###\ ###\ ##0;&quot;&quot;;&quot;---&quot;"/>
    <numFmt numFmtId="280" formatCode="_-&quot;$&quot;* #,##0.00_-;\-&quot;$&quot;* #,##0.00_-;_-&quot;$&quot;* &quot;-&quot;??_-;_-@_-"/>
    <numFmt numFmtId="281" formatCode="_-&quot;$&quot;* #,##0_-;\-&quot;$&quot;* #,##0_-;_-&quot;$&quot;* &quot;-&quot;_-;_-@_-"/>
    <numFmt numFmtId="282" formatCode="mmmm\ d\,\ yyyy"/>
  </numFmts>
  <fonts count="44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</font>
    <font>
      <sz val="14"/>
      <name val="Cordia New"/>
      <family val="2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6100"/>
      <name val="Georgia"/>
      <family val="2"/>
    </font>
    <font>
      <u/>
      <sz val="10"/>
      <color theme="10"/>
      <name val="Arial"/>
      <family val="2"/>
    </font>
    <font>
      <sz val="10"/>
      <color rgb="FF9C6500"/>
      <name val="Georgia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0"/>
      <name val="Arial Unicode MS"/>
      <family val="2"/>
    </font>
    <font>
      <b/>
      <sz val="10"/>
      <name val="Arial Unicode MS"/>
      <family val="2"/>
    </font>
    <font>
      <sz val="9"/>
      <name val="Arial"/>
      <family val="2"/>
    </font>
    <font>
      <u/>
      <sz val="10"/>
      <color theme="10"/>
      <name val="Times New Roman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b/>
      <sz val="9"/>
      <color indexed="9"/>
      <name val="Arial"/>
      <family val="2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  <scheme val="minor"/>
    </font>
    <font>
      <sz val="14"/>
      <name val="AngsanaUPC"/>
      <family val="1"/>
      <charset val="222"/>
    </font>
    <font>
      <sz val="11"/>
      <color rgb="FF006100"/>
      <name val="Calibri"/>
      <family val="2"/>
      <charset val="222"/>
      <scheme val="minor"/>
    </font>
    <font>
      <sz val="14"/>
      <name val="Angsana New"/>
      <family val="1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FF"/>
      <name val="Arial"/>
      <family val="2"/>
    </font>
    <font>
      <sz val="10"/>
      <color rgb="FF0000FF"/>
      <name val="Arial Unicode MS"/>
      <family val="2"/>
    </font>
    <font>
      <sz val="11"/>
      <color indexed="8"/>
      <name val="Arial"/>
      <family val="2"/>
    </font>
    <font>
      <i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6"/>
      <name val="AngsanaUPC"/>
      <family val="1"/>
      <charset val="222"/>
    </font>
    <font>
      <sz val="14"/>
      <color rgb="FF000000"/>
      <name val="Cordia New"/>
      <family val="2"/>
    </font>
    <font>
      <sz val="11"/>
      <color theme="1"/>
      <name val="Calibri"/>
      <family val="2"/>
    </font>
    <font>
      <sz val="10"/>
      <color theme="1"/>
      <name val="Georgia"/>
      <family val="2"/>
    </font>
    <font>
      <sz val="11"/>
      <color rgb="FFFF0000"/>
      <name val="Calibri"/>
      <family val="2"/>
      <charset val="222"/>
      <scheme val="minor"/>
    </font>
    <font>
      <sz val="10"/>
      <color theme="3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Leelawadee"/>
      <family val="2"/>
    </font>
    <font>
      <sz val="14"/>
      <name val="Cordia New"/>
      <family val="2"/>
      <charset val="222"/>
    </font>
    <font>
      <u/>
      <sz val="10"/>
      <color rgb="FF7A1818"/>
      <name val="Georgia"/>
      <family val="1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1"/>
      <color rgb="FF0000FF"/>
      <name val="Calibri"/>
      <family val="2"/>
      <scheme val="minor"/>
    </font>
    <font>
      <sz val="16"/>
      <color theme="1"/>
      <name val="Browall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Tahoma"/>
      <family val="2"/>
    </font>
    <font>
      <b/>
      <sz val="8"/>
      <name val="Arial"/>
      <family val="2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name val="BrowalliaUPC"/>
      <family val="2"/>
      <charset val="222"/>
    </font>
    <font>
      <u/>
      <sz val="11"/>
      <color theme="10"/>
      <name val="Calibri"/>
      <family val="2"/>
    </font>
    <font>
      <sz val="10"/>
      <name val="ApFont"/>
    </font>
    <font>
      <b/>
      <i/>
      <sz val="16"/>
      <name val="Helv"/>
    </font>
    <font>
      <sz val="10"/>
      <color indexed="12"/>
      <name val="Tahoma"/>
      <family val="2"/>
    </font>
    <font>
      <b/>
      <sz val="10"/>
      <color theme="0"/>
      <name val="Arial"/>
      <family val="2"/>
    </font>
    <font>
      <sz val="11"/>
      <name val="ＭＳ Ｐゴシック"/>
      <charset val="128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4"/>
      <name val="CordiaUPC"/>
      <family val="2"/>
    </font>
    <font>
      <sz val="13"/>
      <color theme="1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b/>
      <sz val="10"/>
      <name val="Helv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name val="CordiaUPC"/>
      <family val="2"/>
      <charset val="222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1"/>
      <scheme val="major"/>
    </font>
    <font>
      <u/>
      <sz val="7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name val="Arial"/>
      <family val="2"/>
    </font>
    <font>
      <sz val="12"/>
      <color indexed="24"/>
      <name val="바탕체"/>
      <family val="3"/>
      <charset val="129"/>
    </font>
    <font>
      <sz val="10"/>
      <name val="Times New Roman"/>
      <family val="1"/>
    </font>
    <font>
      <sz val="1"/>
      <color indexed="8"/>
      <name val="Courier"/>
      <family val="3"/>
    </font>
    <font>
      <u/>
      <sz val="5.5"/>
      <color indexed="36"/>
      <name val="??"/>
      <family val="2"/>
      <charset val="129"/>
    </font>
    <font>
      <sz val="10"/>
      <name val="???"/>
      <family val="3"/>
      <charset val="129"/>
    </font>
    <font>
      <sz val="10"/>
      <name val="Geneva"/>
      <family val="2"/>
    </font>
    <font>
      <sz val="12"/>
      <name val="??"/>
      <charset val="134"/>
    </font>
    <font>
      <b/>
      <sz val="12"/>
      <color indexed="16"/>
      <name val="???"/>
      <family val="3"/>
      <charset val="129"/>
    </font>
    <font>
      <sz val="11"/>
      <name val="??"/>
      <family val="2"/>
      <charset val="129"/>
    </font>
    <font>
      <sz val="12"/>
      <name val="???"/>
      <family val="3"/>
      <charset val="129"/>
    </font>
    <font>
      <sz val="11"/>
      <color indexed="8"/>
      <name val="Tahoma"/>
      <family val="2"/>
    </font>
    <font>
      <b/>
      <sz val="1"/>
      <color indexed="8"/>
      <name val="Courier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family val="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b/>
      <sz val="12"/>
      <name val="Arial MT"/>
      <family val="2"/>
    </font>
    <font>
      <sz val="9"/>
      <name val="Times New Roma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b/>
      <sz val="12"/>
      <name val="宋体"/>
      <charset val="134"/>
    </font>
    <font>
      <sz val="10"/>
      <color indexed="10"/>
      <name val="Times New Roman"/>
      <family val="1"/>
    </font>
    <font>
      <sz val="12"/>
      <name val="Arial MT"/>
      <family val="2"/>
    </font>
    <font>
      <sz val="12"/>
      <name val="宋体"/>
      <charset val="134"/>
    </font>
    <font>
      <sz val="10"/>
      <name val="MS Serif"/>
      <family val="1"/>
    </font>
    <font>
      <sz val="10"/>
      <color indexed="16"/>
      <name val="MS Serif"/>
      <family val="1"/>
    </font>
    <font>
      <b/>
      <sz val="8"/>
      <name val="MS Sans Serif"/>
      <family val="2"/>
    </font>
    <font>
      <u/>
      <sz val="8.5"/>
      <color indexed="12"/>
      <name val="Arial"/>
      <family val="2"/>
    </font>
    <font>
      <b/>
      <i/>
      <sz val="12"/>
      <name val="Arial"/>
      <family val="2"/>
    </font>
    <font>
      <b/>
      <i/>
      <sz val="16"/>
      <name val="Helv"/>
      <family val="2"/>
    </font>
    <font>
      <sz val="12"/>
      <name val="Times New Roman"/>
      <family val="1"/>
      <charset val="222"/>
    </font>
    <font>
      <sz val="10"/>
      <name val="Arial MT"/>
      <family val="2"/>
    </font>
    <font>
      <b/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11"/>
      <name val="돋움"/>
      <family val="2"/>
      <charset val="129"/>
    </font>
    <font>
      <sz val="12"/>
      <name val="Helv"/>
      <family val="2"/>
    </font>
    <font>
      <b/>
      <sz val="8"/>
      <color indexed="8"/>
      <name val="Helv"/>
      <family val="2"/>
    </font>
    <font>
      <u/>
      <sz val="14"/>
      <color indexed="36"/>
      <name val="Cordia New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바탕체"/>
      <family val="3"/>
      <charset val="129"/>
    </font>
    <font>
      <sz val="10"/>
      <name val="바탕체"/>
      <family val="3"/>
      <charset val="129"/>
    </font>
    <font>
      <sz val="12"/>
      <name val="Arial"/>
      <family val="2"/>
    </font>
    <font>
      <u/>
      <sz val="12"/>
      <color indexed="12"/>
      <name val="宋体"/>
      <charset val="134"/>
    </font>
    <font>
      <u/>
      <sz val="9"/>
      <color indexed="12"/>
      <name val="宋体"/>
      <charset val="134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1"/>
      <color rgb="FF000000"/>
      <name val="Calibri"/>
      <family val="2"/>
    </font>
    <font>
      <sz val="14"/>
      <name val="Terminal"/>
      <charset val="128"/>
    </font>
    <font>
      <sz val="10"/>
      <name val="•W€ƒSƒVƒbƒN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sz val="10"/>
      <name val="ＭＳ 明朝"/>
      <family val="1"/>
      <charset val="128"/>
    </font>
    <font>
      <sz val="11"/>
      <name val="MS P????"/>
      <family val="2"/>
    </font>
    <font>
      <u/>
      <sz val="8.25"/>
      <color indexed="12"/>
      <name val="?? ?????"/>
      <family val="1"/>
    </font>
    <font>
      <u/>
      <sz val="12"/>
      <color indexed="12"/>
      <name val="Osaka"/>
      <family val="3"/>
      <charset val="128"/>
    </font>
    <font>
      <u/>
      <sz val="12"/>
      <color indexed="36"/>
      <name val="Osaka"/>
      <family val="3"/>
      <charset val="128"/>
    </font>
    <font>
      <u/>
      <sz val="8.25"/>
      <color indexed="36"/>
      <name val="?? ?????"/>
      <family val="1"/>
    </font>
    <font>
      <u/>
      <sz val="6.6"/>
      <color indexed="12"/>
      <name val="Arial"/>
      <family val="2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2"/>
      <color indexed="36"/>
      <name val="Arial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2"/>
      <color indexed="12"/>
      <name val="Arial"/>
      <family val="2"/>
    </font>
    <font>
      <sz val="12"/>
      <name val="??????"/>
      <family val="1"/>
    </font>
    <font>
      <sz val="11"/>
      <name val="?l?r ?o?S?V?b?N"/>
      <family val="3"/>
    </font>
    <font>
      <sz val="11"/>
      <name val="?l?r ???"/>
      <family val="1"/>
    </font>
    <font>
      <u/>
      <sz val="11"/>
      <color indexed="36"/>
      <name val="?l?r ?o?S?V?b?N"/>
      <family val="3"/>
      <charset val="128"/>
    </font>
    <font>
      <sz val="11"/>
      <name val="??? "/>
      <family val="3"/>
      <charset val="128"/>
    </font>
    <font>
      <sz val="11"/>
      <name val="?l?r ??団"/>
      <family val="1"/>
      <charset val="128"/>
    </font>
    <font>
      <u/>
      <sz val="11"/>
      <color indexed="12"/>
      <name val="?l?r ?o?S?V?b?N"/>
      <family val="3"/>
      <charset val="128"/>
    </font>
    <font>
      <u/>
      <sz val="11"/>
      <color indexed="36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lr oSVbN"/>
      <family val="3"/>
      <charset val="128"/>
    </font>
    <font>
      <sz val="9"/>
      <name val="ＭＳ ゴシック"/>
      <family val="3"/>
      <charset val="128"/>
    </font>
    <font>
      <sz val="10"/>
      <color theme="1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0"/>
      <color theme="0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細明朝体"/>
      <family val="3"/>
      <charset val="128"/>
    </font>
    <font>
      <sz val="11"/>
      <name val="??? "/>
      <family val="3"/>
    </font>
    <font>
      <sz val="10"/>
      <color rgb="FF9C0006"/>
      <name val="Tahoma"/>
      <family val="2"/>
      <charset val="222"/>
    </font>
    <font>
      <u/>
      <sz val="8.25"/>
      <color indexed="36"/>
      <name val="ＭＳ Ｐゴシック"/>
      <family val="3"/>
      <charset val="128"/>
    </font>
    <font>
      <b/>
      <sz val="10"/>
      <name val="Helv"/>
      <family val="2"/>
    </font>
    <font>
      <sz val="8"/>
      <color indexed="20"/>
      <name val="Tahoma"/>
      <family val="2"/>
    </font>
    <font>
      <b/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i/>
      <sz val="8"/>
      <color indexed="10"/>
      <name val="Tahoma"/>
      <family val="2"/>
    </font>
    <font>
      <sz val="10"/>
      <name val="Univers 45 Light"/>
      <family val="2"/>
    </font>
    <font>
      <sz val="11"/>
      <name val="MS UI Gothic"/>
      <family val="3"/>
      <charset val="128"/>
    </font>
    <font>
      <sz val="10"/>
      <name val="Arial Narrow"/>
      <family val="2"/>
    </font>
    <font>
      <sz val="10"/>
      <color indexed="19"/>
      <name val="Arial"/>
      <family val="2"/>
    </font>
    <font>
      <i/>
      <sz val="10"/>
      <color indexed="11"/>
      <name val="Arial"/>
      <family val="2"/>
    </font>
    <font>
      <i/>
      <sz val="10"/>
      <color rgb="FF7F7F7F"/>
      <name val="Tahoma"/>
      <family val="2"/>
      <charset val="222"/>
    </font>
    <font>
      <u/>
      <sz val="11"/>
      <color indexed="12"/>
      <name val="‚l‚r ‚oƒSƒVƒbƒN"/>
      <family val="3"/>
      <charset val="128"/>
    </font>
    <font>
      <i/>
      <sz val="10"/>
      <color indexed="12"/>
      <name val="Arial"/>
      <family val="2"/>
    </font>
    <font>
      <sz val="14"/>
      <name val="MS ｷ?"/>
      <family val="1"/>
      <charset val="128"/>
    </font>
    <font>
      <sz val="10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b/>
      <sz val="18"/>
      <name val="Helv"/>
      <family val="2"/>
    </font>
    <font>
      <b/>
      <sz val="14"/>
      <name val="Helv"/>
      <family val="2"/>
    </font>
    <font>
      <b/>
      <sz val="12"/>
      <name val="Helv"/>
      <family val="2"/>
    </font>
    <font>
      <sz val="10"/>
      <color rgb="FF3F3F76"/>
      <name val="Tahoma"/>
      <family val="2"/>
      <charset val="222"/>
    </font>
    <font>
      <u/>
      <sz val="8"/>
      <color indexed="12"/>
      <name val="Times New Roman"/>
      <family val="1"/>
    </font>
    <font>
      <u/>
      <sz val="9.9"/>
      <color indexed="36"/>
      <name val="ＭＳ Ｐゴシック"/>
      <family val="3"/>
      <charset val="128"/>
    </font>
    <font>
      <u/>
      <sz val="8"/>
      <color indexed="36"/>
      <name val="Times New Roman"/>
      <family val="1"/>
    </font>
    <font>
      <sz val="10"/>
      <color rgb="FFFA7D00"/>
      <name val="Tahoma"/>
      <family val="2"/>
      <charset val="222"/>
    </font>
    <font>
      <b/>
      <sz val="8"/>
      <color indexed="9"/>
      <name val="Arial"/>
      <family val="2"/>
    </font>
    <font>
      <b/>
      <i/>
      <sz val="8"/>
      <color indexed="8"/>
      <name val="Times New Roman"/>
      <family val="1"/>
    </font>
    <font>
      <sz val="11"/>
      <name val="明朝"/>
      <family val="3"/>
      <charset val="128"/>
    </font>
    <font>
      <sz val="10"/>
      <name val="ＭＳ ゴシック"/>
      <family val="3"/>
      <charset val="128"/>
    </font>
    <font>
      <sz val="10"/>
      <color rgb="FF9C6500"/>
      <name val="Tahoma"/>
      <family val="2"/>
      <charset val="222"/>
    </font>
    <font>
      <sz val="10"/>
      <color theme="1"/>
      <name val="Arial"/>
      <family val="2"/>
      <charset val="222"/>
    </font>
    <font>
      <sz val="12"/>
      <name val="Courier"/>
      <family val="3"/>
    </font>
    <font>
      <sz val="11"/>
      <color theme="1"/>
      <name val="Tahoma"/>
      <family val="2"/>
      <charset val="222"/>
    </font>
    <font>
      <b/>
      <sz val="10"/>
      <color rgb="FF3F3F3F"/>
      <name val="Tahoma"/>
      <family val="2"/>
      <charset val="222"/>
    </font>
    <font>
      <i/>
      <sz val="10"/>
      <color indexed="23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u/>
      <sz val="7"/>
      <color indexed="8"/>
      <name val="Arial"/>
      <family val="2"/>
    </font>
    <font>
      <b/>
      <sz val="11"/>
      <name val="Helv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8"/>
      <name val="Helvetica-Narrow"/>
      <family val="2"/>
    </font>
    <font>
      <b/>
      <sz val="16"/>
      <name val="Times New Roman"/>
      <family val="1"/>
    </font>
    <font>
      <b/>
      <sz val="10"/>
      <color theme="1"/>
      <name val="Tahoma"/>
      <family val="2"/>
      <charset val="222"/>
    </font>
    <font>
      <b/>
      <sz val="18"/>
      <color indexed="56"/>
      <name val="Cambria"/>
      <family val="1"/>
    </font>
    <font>
      <sz val="10"/>
      <color indexed="20"/>
      <name val="Arial"/>
      <family val="2"/>
    </font>
    <font>
      <sz val="10"/>
      <color rgb="FFFF0000"/>
      <name val="Tahoma"/>
      <family val="2"/>
      <charset val="222"/>
    </font>
    <font>
      <sz val="8"/>
      <name val="Arial Narrow"/>
      <family val="2"/>
    </font>
    <font>
      <b/>
      <sz val="8"/>
      <name val="Arial Narrow"/>
      <family val="2"/>
    </font>
    <font>
      <sz val="12"/>
      <name val="ｱｼｸｲﾃｼ"/>
      <family val="3"/>
      <charset val="128"/>
    </font>
    <font>
      <i/>
      <sz val="8"/>
      <name val="Arial"/>
      <family val="2"/>
    </font>
    <font>
      <u/>
      <sz val="9"/>
      <color indexed="12"/>
      <name val="ﾋﾎﾌ "/>
      <family val="3"/>
      <charset val="128"/>
    </font>
    <font>
      <sz val="12"/>
      <name val="ｹﾙﾅﾁﾃｼ"/>
      <family val="1"/>
      <charset val="128"/>
    </font>
    <font>
      <u/>
      <sz val="9"/>
      <color indexed="36"/>
      <name val="ﾋﾎﾌ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?"/>
      <family val="3"/>
      <charset val="136"/>
    </font>
    <font>
      <sz val="11"/>
      <name val=" "/>
      <family val="3"/>
      <charset val="136"/>
    </font>
    <font>
      <u/>
      <sz val="12"/>
      <color indexed="36"/>
      <name val="?"/>
      <family val="3"/>
      <charset val="136"/>
    </font>
    <font>
      <u/>
      <sz val="12"/>
      <color indexed="12"/>
      <name val="?"/>
      <family val="3"/>
      <charset val="136"/>
    </font>
    <font>
      <sz val="12"/>
      <name val="?"/>
      <family val="3"/>
      <charset val="136"/>
    </font>
    <font>
      <u/>
      <sz val="10"/>
      <color indexed="14"/>
      <name val="돋움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宋体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本明朝－Ｍ"/>
      <family val="3"/>
      <charset val="128"/>
    </font>
    <font>
      <sz val="10"/>
      <name val="細明朝体"/>
      <family val="3"/>
      <charset val="128"/>
    </font>
    <font>
      <sz val="7"/>
      <name val="Tms Rmn"/>
      <family val="1"/>
    </font>
    <font>
      <sz val="11"/>
      <color indexed="17"/>
      <name val="ＭＳ Ｐゴシック"/>
      <family val="3"/>
      <charset val="128"/>
    </font>
    <font>
      <u/>
      <sz val="7.5"/>
      <color indexed="36"/>
      <name val="Times New Roman"/>
      <family val="1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MS Sans Serif"/>
      <family val="2"/>
    </font>
    <font>
      <sz val="12"/>
      <name val="宋体"/>
      <family val="2"/>
    </font>
    <font>
      <sz val="10"/>
      <name val="Helv"/>
      <charset val="222"/>
    </font>
    <font>
      <sz val="10"/>
      <color theme="1"/>
      <name val="Calibri"/>
      <family val="3"/>
      <charset val="128"/>
      <scheme val="minor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color rgb="FF000000"/>
      <name val="Calibri"/>
      <family val="2"/>
      <scheme val="minor"/>
    </font>
    <font>
      <sz val="9"/>
      <color indexed="10"/>
      <name val="Geneva"/>
      <family val="2"/>
    </font>
    <font>
      <sz val="10"/>
      <color rgb="FF000000"/>
      <name val="Times New Roman"/>
      <family val="1"/>
    </font>
  </fonts>
  <fills count="1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darkVertical"/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  <bgColor indexed="25"/>
      </patternFill>
    </fill>
    <fill>
      <patternFill patternType="gray0625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5066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1" fillId="26" borderId="0" applyNumberFormat="0" applyBorder="0" applyAlignment="0" applyProtection="0"/>
    <xf numFmtId="170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7" fillId="27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1" fontId="23" fillId="0" borderId="8">
      <alignment horizontal="left"/>
    </xf>
    <xf numFmtId="172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48" fillId="0" borderId="0" applyNumberFormat="0" applyFill="0" applyBorder="0" applyAlignment="0" applyProtection="0"/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49" fillId="28" borderId="0" applyNumberFormat="0" applyBorder="0" applyAlignment="0" applyProtection="0"/>
    <xf numFmtId="0" fontId="11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40" fillId="0" borderId="0"/>
    <xf numFmtId="0" fontId="42" fillId="0" borderId="0"/>
    <xf numFmtId="0" fontId="3" fillId="0" borderId="0"/>
    <xf numFmtId="0" fontId="46" fillId="0" borderId="0"/>
    <xf numFmtId="0" fontId="45" fillId="0" borderId="0"/>
    <xf numFmtId="0" fontId="46" fillId="0" borderId="0"/>
    <xf numFmtId="0" fontId="42" fillId="0" borderId="0"/>
    <xf numFmtId="0" fontId="4" fillId="0" borderId="0"/>
    <xf numFmtId="0" fontId="4" fillId="0" borderId="0"/>
    <xf numFmtId="0" fontId="46" fillId="0" borderId="0"/>
    <xf numFmtId="0" fontId="50" fillId="0" borderId="0"/>
    <xf numFmtId="0" fontId="39" fillId="0" borderId="0"/>
    <xf numFmtId="0" fontId="46" fillId="0" borderId="0"/>
    <xf numFmtId="0" fontId="16" fillId="0" borderId="0">
      <alignment vertical="top"/>
    </xf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3" fillId="0" borderId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3" fontId="11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7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12" applyNumberFormat="0" applyFill="0" applyAlignment="0" applyProtection="0"/>
    <xf numFmtId="0" fontId="29" fillId="24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43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0" borderId="29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29" applyNumberFormat="0" applyFill="0" applyAlignment="0">
      <protection locked="0"/>
    </xf>
    <xf numFmtId="0" fontId="88" fillId="0" borderId="0" applyNumberFormat="0" applyFill="0" applyBorder="0" applyAlignment="0" applyProtection="0"/>
    <xf numFmtId="0" fontId="1" fillId="0" borderId="0"/>
    <xf numFmtId="0" fontId="40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89" fillId="0" borderId="0"/>
    <xf numFmtId="43" fontId="42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0" fontId="86" fillId="0" borderId="29" applyNumberFormat="0" applyFill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39" fillId="0" borderId="0"/>
    <xf numFmtId="43" fontId="90" fillId="0" borderId="0" applyFont="0" applyFill="0" applyBorder="0" applyAlignment="0" applyProtection="0"/>
    <xf numFmtId="0" fontId="91" fillId="27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51" fillId="0" borderId="0"/>
    <xf numFmtId="0" fontId="51" fillId="0" borderId="0"/>
    <xf numFmtId="0" fontId="10" fillId="0" borderId="0"/>
    <xf numFmtId="0" fontId="43" fillId="0" borderId="0"/>
    <xf numFmtId="0" fontId="45" fillId="0" borderId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/>
    <xf numFmtId="0" fontId="94" fillId="0" borderId="0" applyNumberFormat="0" applyFill="0" applyBorder="0" applyAlignment="0" applyProtection="0"/>
    <xf numFmtId="0" fontId="94" fillId="0" borderId="29" applyNumberFormat="0" applyFill="0" applyAlignment="0">
      <alignment wrapText="1"/>
      <protection locked="0"/>
    </xf>
    <xf numFmtId="0" fontId="42" fillId="0" borderId="0"/>
    <xf numFmtId="0" fontId="1" fillId="0" borderId="0"/>
    <xf numFmtId="0" fontId="9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0" fontId="89" fillId="0" borderId="0"/>
    <xf numFmtId="0" fontId="16" fillId="0" borderId="0">
      <alignment vertical="top"/>
    </xf>
    <xf numFmtId="0" fontId="16" fillId="0" borderId="0">
      <alignment vertical="top"/>
    </xf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1" fillId="0" borderId="0"/>
    <xf numFmtId="9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83" fillId="0" borderId="29" applyNumberFormat="0" applyFill="0" applyBorder="0" applyAlignment="0">
      <alignment wrapText="1"/>
      <protection locked="0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29" applyNumberFormat="0" applyFill="0" applyAlignment="0">
      <protection locked="0"/>
    </xf>
    <xf numFmtId="43" fontId="45" fillId="0" borderId="0" applyFont="0" applyFill="0" applyBorder="0" applyAlignment="0" applyProtection="0"/>
    <xf numFmtId="0" fontId="94" fillId="0" borderId="29" applyNumberFormat="0" applyFill="0" applyAlignment="0">
      <protection locked="0"/>
    </xf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29" applyNumberFormat="0" applyFill="0" applyBorder="0" applyAlignment="0">
      <alignment wrapText="1"/>
      <protection locked="0"/>
    </xf>
    <xf numFmtId="0" fontId="40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39" fillId="0" borderId="0" applyFont="0" applyFill="0" applyBorder="0" applyAlignment="0" applyProtection="0"/>
    <xf numFmtId="0" fontId="39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6" fillId="0" borderId="0">
      <alignment vertical="top"/>
    </xf>
    <xf numFmtId="43" fontId="43" fillId="0" borderId="0" applyFont="0" applyFill="0" applyBorder="0" applyAlignment="0" applyProtection="0"/>
    <xf numFmtId="0" fontId="95" fillId="0" borderId="0"/>
    <xf numFmtId="0" fontId="1" fillId="0" borderId="0"/>
    <xf numFmtId="0" fontId="3" fillId="0" borderId="0"/>
    <xf numFmtId="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9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6" fillId="0" borderId="0">
      <alignment vertical="top"/>
    </xf>
    <xf numFmtId="0" fontId="43" fillId="0" borderId="0"/>
    <xf numFmtId="43" fontId="43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89" fillId="0" borderId="0"/>
    <xf numFmtId="0" fontId="1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97" fillId="0" borderId="0" applyFont="0" applyFill="0" applyBorder="0" applyAlignment="0" applyProtection="0"/>
    <xf numFmtId="0" fontId="43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6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0" fontId="89" fillId="0" borderId="0"/>
    <xf numFmtId="43" fontId="42" fillId="0" borderId="0" applyFont="0" applyFill="0" applyBorder="0" applyAlignment="0" applyProtection="0"/>
    <xf numFmtId="0" fontId="16" fillId="0" borderId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2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4" borderId="0" applyNumberFormat="0" applyBorder="0" applyAlignment="0" applyProtection="0"/>
    <xf numFmtId="0" fontId="7" fillId="12" borderId="0" applyNumberFormat="0" applyBorder="0" applyAlignment="0" applyProtection="0"/>
    <xf numFmtId="0" fontId="7" fillId="67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24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16" borderId="0" applyNumberFormat="0" applyBorder="0" applyAlignment="0" applyProtection="0"/>
    <xf numFmtId="0" fontId="7" fillId="6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68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41" fillId="26" borderId="0" applyNumberFormat="0" applyBorder="0" applyAlignment="0" applyProtection="0"/>
    <xf numFmtId="0" fontId="12" fillId="20" borderId="1" applyNumberFormat="0" applyAlignment="0" applyProtection="0"/>
    <xf numFmtId="0" fontId="106" fillId="69" borderId="1" applyNumberFormat="0" applyAlignment="0" applyProtection="0"/>
    <xf numFmtId="0" fontId="13" fillId="21" borderId="2" applyNumberFormat="0" applyAlignment="0" applyProtection="0"/>
    <xf numFmtId="0" fontId="13" fillId="70" borderId="34" applyNumberFormat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1" fillId="0" borderId="0" applyFill="0" applyBorder="0" applyAlignment="0" applyProtection="0"/>
    <xf numFmtId="43" fontId="4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90" fillId="0" borderId="0"/>
    <xf numFmtId="186" fontId="16" fillId="0" borderId="0" applyFont="0" applyFill="0" applyBorder="0" applyAlignment="0" applyProtection="0">
      <alignment vertical="top"/>
    </xf>
    <xf numFmtId="187" fontId="90" fillId="0" borderId="0"/>
    <xf numFmtId="180" fontId="90" fillId="0" borderId="0"/>
    <xf numFmtId="191" fontId="116" fillId="0" borderId="0" applyBorder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7" fillId="27" borderId="0" applyNumberFormat="0" applyBorder="0" applyAlignment="0" applyProtection="0"/>
    <xf numFmtId="38" fontId="14" fillId="22" borderId="0" applyNumberFormat="0" applyBorder="0" applyAlignment="0" applyProtection="0"/>
    <xf numFmtId="38" fontId="102" fillId="22" borderId="0" applyNumberFormat="0" applyBorder="0" applyAlignment="0" applyProtection="0"/>
    <xf numFmtId="0" fontId="20" fillId="0" borderId="5" applyNumberFormat="0" applyFill="0" applyAlignment="0" applyProtection="0"/>
    <xf numFmtId="0" fontId="107" fillId="0" borderId="35" applyNumberFormat="0" applyFill="0" applyAlignment="0" applyProtection="0"/>
    <xf numFmtId="0" fontId="21" fillId="0" borderId="6" applyNumberFormat="0" applyFill="0" applyAlignment="0" applyProtection="0"/>
    <xf numFmtId="0" fontId="108" fillId="0" borderId="6" applyNumberFormat="0" applyFill="0" applyAlignment="0" applyProtection="0"/>
    <xf numFmtId="0" fontId="22" fillId="0" borderId="7" applyNumberFormat="0" applyFill="0" applyAlignment="0" applyProtection="0"/>
    <xf numFmtId="0" fontId="109" fillId="0" borderId="36" applyNumberFormat="0" applyFill="0" applyAlignment="0" applyProtection="0"/>
    <xf numFmtId="0" fontId="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10" fontId="102" fillId="23" borderId="11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10" fillId="24" borderId="1" applyNumberFormat="0" applyAlignment="0" applyProtection="0"/>
    <xf numFmtId="0" fontId="26" fillId="7" borderId="1" applyNumberFormat="0" applyAlignment="0" applyProtection="0"/>
    <xf numFmtId="0" fontId="27" fillId="0" borderId="12" applyNumberFormat="0" applyFill="0" applyAlignment="0" applyProtection="0"/>
    <xf numFmtId="0" fontId="111" fillId="0" borderId="37" applyNumberFormat="0" applyFill="0" applyAlignment="0" applyProtection="0"/>
    <xf numFmtId="0" fontId="29" fillId="24" borderId="0" applyNumberFormat="0" applyBorder="0" applyAlignment="0" applyProtection="0"/>
    <xf numFmtId="0" fontId="112" fillId="24" borderId="0" applyNumberFormat="0" applyBorder="0" applyAlignment="0" applyProtection="0"/>
    <xf numFmtId="0" fontId="49" fillId="28" borderId="0" applyNumberFormat="0" applyBorder="0" applyAlignment="0" applyProtection="0"/>
    <xf numFmtId="37" fontId="103" fillId="0" borderId="0"/>
    <xf numFmtId="188" fontId="104" fillId="0" borderId="0"/>
    <xf numFmtId="0" fontId="64" fillId="0" borderId="0"/>
    <xf numFmtId="0" fontId="64" fillId="0" borderId="0"/>
    <xf numFmtId="0" fontId="1" fillId="0" borderId="0"/>
    <xf numFmtId="0" fontId="51" fillId="0" borderId="0"/>
    <xf numFmtId="0" fontId="16" fillId="0" borderId="0">
      <alignment vertical="top"/>
    </xf>
    <xf numFmtId="0" fontId="89" fillId="0" borderId="0"/>
    <xf numFmtId="0" fontId="16" fillId="0" borderId="0">
      <alignment vertical="top"/>
    </xf>
    <xf numFmtId="0" fontId="1" fillId="0" borderId="0"/>
    <xf numFmtId="0" fontId="64" fillId="0" borderId="0"/>
    <xf numFmtId="0" fontId="64" fillId="0" borderId="0"/>
    <xf numFmtId="0" fontId="64" fillId="0" borderId="0"/>
    <xf numFmtId="0" fontId="101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89" fillId="0" borderId="0"/>
    <xf numFmtId="0" fontId="64" fillId="0" borderId="0"/>
    <xf numFmtId="0" fontId="3" fillId="0" borderId="0"/>
    <xf numFmtId="0" fontId="64" fillId="0" borderId="0"/>
    <xf numFmtId="0" fontId="51" fillId="0" borderId="0"/>
    <xf numFmtId="0" fontId="51" fillId="0" borderId="0"/>
    <xf numFmtId="0" fontId="16" fillId="0" borderId="0">
      <alignment vertical="top"/>
    </xf>
    <xf numFmtId="0" fontId="3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44" fillId="0" borderId="0"/>
    <xf numFmtId="0" fontId="40" fillId="0" borderId="0"/>
    <xf numFmtId="0" fontId="3" fillId="0" borderId="0"/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16" fillId="0" borderId="0">
      <alignment vertical="top"/>
    </xf>
    <xf numFmtId="0" fontId="10" fillId="0" borderId="0"/>
    <xf numFmtId="0" fontId="40" fillId="0" borderId="0"/>
    <xf numFmtId="0" fontId="51" fillId="0" borderId="0"/>
    <xf numFmtId="0" fontId="115" fillId="0" borderId="0"/>
    <xf numFmtId="0" fontId="2" fillId="0" borderId="0"/>
    <xf numFmtId="0" fontId="89" fillId="0" borderId="0"/>
    <xf numFmtId="0" fontId="64" fillId="0" borderId="0"/>
    <xf numFmtId="0" fontId="4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2" fillId="0" borderId="0"/>
    <xf numFmtId="0" fontId="16" fillId="0" borderId="0">
      <alignment vertical="top"/>
    </xf>
    <xf numFmtId="0" fontId="1" fillId="0" borderId="0"/>
    <xf numFmtId="0" fontId="42" fillId="0" borderId="0"/>
    <xf numFmtId="0" fontId="16" fillId="0" borderId="0">
      <alignment vertical="top"/>
    </xf>
    <xf numFmtId="0" fontId="1" fillId="0" borderId="0"/>
    <xf numFmtId="0" fontId="3" fillId="0" borderId="0"/>
    <xf numFmtId="0" fontId="16" fillId="0" borderId="0">
      <alignment vertical="top"/>
    </xf>
    <xf numFmtId="0" fontId="42" fillId="0" borderId="0"/>
    <xf numFmtId="0" fontId="117" fillId="0" borderId="0"/>
    <xf numFmtId="0" fontId="16" fillId="0" borderId="0">
      <alignment vertical="top"/>
    </xf>
    <xf numFmtId="0" fontId="117" fillId="0" borderId="0"/>
    <xf numFmtId="0" fontId="51" fillId="0" borderId="0"/>
    <xf numFmtId="0" fontId="89" fillId="0" borderId="0"/>
    <xf numFmtId="0" fontId="16" fillId="0" borderId="0">
      <alignment vertical="top"/>
    </xf>
    <xf numFmtId="0" fontId="40" fillId="0" borderId="0"/>
    <xf numFmtId="0" fontId="118" fillId="0" borderId="0"/>
    <xf numFmtId="0" fontId="16" fillId="0" borderId="0">
      <alignment vertical="top"/>
    </xf>
    <xf numFmtId="0" fontId="40" fillId="0" borderId="0"/>
    <xf numFmtId="0" fontId="16" fillId="0" borderId="0">
      <alignment vertical="top"/>
    </xf>
    <xf numFmtId="0" fontId="45" fillId="0" borderId="0"/>
    <xf numFmtId="0" fontId="45" fillId="0" borderId="0"/>
    <xf numFmtId="0" fontId="40" fillId="0" borderId="0"/>
    <xf numFmtId="0" fontId="4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64" fillId="0" borderId="0"/>
    <xf numFmtId="0" fontId="43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1" fillId="0" borderId="0"/>
    <xf numFmtId="0" fontId="51" fillId="0" borderId="0"/>
    <xf numFmtId="0" fontId="89" fillId="0" borderId="0"/>
    <xf numFmtId="0" fontId="16" fillId="0" borderId="0">
      <alignment vertical="top"/>
    </xf>
    <xf numFmtId="0" fontId="1" fillId="0" borderId="0"/>
    <xf numFmtId="0" fontId="64" fillId="0" borderId="0"/>
    <xf numFmtId="0" fontId="51" fillId="0" borderId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42" fillId="0" borderId="0"/>
    <xf numFmtId="0" fontId="16" fillId="0" borderId="0">
      <alignment vertical="top"/>
    </xf>
    <xf numFmtId="0" fontId="42" fillId="0" borderId="0"/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16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40" fillId="0" borderId="0"/>
    <xf numFmtId="0" fontId="42" fillId="0" borderId="0"/>
    <xf numFmtId="0" fontId="43" fillId="0" borderId="0"/>
    <xf numFmtId="0" fontId="1" fillId="0" borderId="0"/>
    <xf numFmtId="0" fontId="64" fillId="0" borderId="0"/>
    <xf numFmtId="0" fontId="64" fillId="0" borderId="0"/>
    <xf numFmtId="0" fontId="10" fillId="25" borderId="13" applyNumberFormat="0" applyFont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0" fontId="30" fillId="20" borderId="14" applyNumberFormat="0" applyAlignment="0" applyProtection="0"/>
    <xf numFmtId="0" fontId="113" fillId="69" borderId="38" applyNumberFormat="0" applyAlignment="0" applyProtection="0"/>
    <xf numFmtId="43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1" fontId="10" fillId="0" borderId="32" applyNumberFormat="0" applyFill="0" applyAlignment="0" applyProtection="0">
      <alignment horizontal="center" vertical="center"/>
    </xf>
    <xf numFmtId="0" fontId="42" fillId="0" borderId="0"/>
    <xf numFmtId="0" fontId="84" fillId="71" borderId="0">
      <alignment horizontal="right" vertical="center"/>
    </xf>
    <xf numFmtId="0" fontId="3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40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9" fontId="1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0" fontId="117" fillId="0" borderId="0"/>
    <xf numFmtId="0" fontId="16" fillId="0" borderId="0">
      <alignment vertical="top"/>
    </xf>
    <xf numFmtId="0" fontId="117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89" fillId="0" borderId="0"/>
    <xf numFmtId="0" fontId="40" fillId="0" borderId="0"/>
    <xf numFmtId="0" fontId="51" fillId="0" borderId="0"/>
    <xf numFmtId="0" fontId="16" fillId="0" borderId="0">
      <alignment vertical="top"/>
    </xf>
    <xf numFmtId="4" fontId="120" fillId="0" borderId="0" applyProtection="0">
      <alignment vertical="justify"/>
    </xf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0" applyNumberFormat="0" applyFill="0" applyAlignment="0" applyProtection="0"/>
    <xf numFmtId="0" fontId="123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0" applyNumberFormat="0" applyFill="0" applyBorder="0" applyAlignment="0" applyProtection="0"/>
    <xf numFmtId="0" fontId="125" fillId="26" borderId="0" applyNumberFormat="0" applyBorder="0" applyAlignment="0" applyProtection="0"/>
    <xf numFmtId="0" fontId="126" fillId="28" borderId="0" applyNumberFormat="0" applyBorder="0" applyAlignment="0" applyProtection="0"/>
    <xf numFmtId="0" fontId="127" fillId="32" borderId="23" applyNumberFormat="0" applyAlignment="0" applyProtection="0"/>
    <xf numFmtId="0" fontId="128" fillId="33" borderId="24" applyNumberFormat="0" applyAlignment="0" applyProtection="0"/>
    <xf numFmtId="0" fontId="129" fillId="33" borderId="23" applyNumberFormat="0" applyAlignment="0" applyProtection="0"/>
    <xf numFmtId="0" fontId="130" fillId="0" borderId="25" applyNumberFormat="0" applyFill="0" applyAlignment="0" applyProtection="0"/>
    <xf numFmtId="0" fontId="131" fillId="34" borderId="26" applyNumberFormat="0" applyAlignment="0" applyProtection="0"/>
    <xf numFmtId="0" fontId="11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28" applyNumberFormat="0" applyFill="0" applyAlignment="0" applyProtection="0"/>
    <xf numFmtId="0" fontId="134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134" fillId="43" borderId="0" applyNumberFormat="0" applyBorder="0" applyAlignment="0" applyProtection="0"/>
    <xf numFmtId="0" fontId="134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134" fillId="59" borderId="0" applyNumberFormat="0" applyBorder="0" applyAlignment="0" applyProtection="0"/>
    <xf numFmtId="0" fontId="51" fillId="0" borderId="0"/>
    <xf numFmtId="0" fontId="51" fillId="35" borderId="27" applyNumberFormat="0" applyFont="0" applyAlignment="0" applyProtection="0"/>
    <xf numFmtId="43" fontId="89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1" fillId="0" borderId="0"/>
    <xf numFmtId="0" fontId="51" fillId="35" borderId="27" applyNumberFormat="0" applyFont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1" fillId="0" borderId="0"/>
    <xf numFmtId="0" fontId="51" fillId="35" borderId="27" applyNumberFormat="0" applyFont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9" fontId="8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" fillId="0" borderId="0"/>
    <xf numFmtId="0" fontId="51" fillId="37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1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1" fillId="45" borderId="0" applyNumberFormat="0" applyBorder="0" applyAlignment="0" applyProtection="0"/>
    <xf numFmtId="0" fontId="5" fillId="2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1" fillId="49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1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" fillId="2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1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1" fillId="54" borderId="0" applyNumberFormat="0" applyBorder="0" applyAlignment="0" applyProtection="0"/>
    <xf numFmtId="0" fontId="51" fillId="58" borderId="0" applyNumberFormat="0" applyBorder="0" applyAlignment="0" applyProtection="0"/>
    <xf numFmtId="0" fontId="5" fillId="2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67" borderId="0" applyNumberFormat="0" applyBorder="0" applyAlignment="0" applyProtection="0"/>
    <xf numFmtId="0" fontId="7" fillId="12" borderId="0" applyNumberFormat="0" applyBorder="0" applyAlignment="0" applyProtection="0"/>
    <xf numFmtId="0" fontId="7" fillId="24" borderId="0" applyNumberFormat="0" applyBorder="0" applyAlignment="0" applyProtection="0"/>
    <xf numFmtId="0" fontId="7" fillId="1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67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0" fontId="7" fillId="67" borderId="0" applyNumberFormat="0" applyBorder="0" applyAlignment="0" applyProtection="0"/>
    <xf numFmtId="0" fontId="7" fillId="16" borderId="0" applyNumberFormat="0" applyBorder="0" applyAlignment="0" applyProtection="0"/>
    <xf numFmtId="0" fontId="7" fillId="6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67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106" fillId="69" borderId="1" applyNumberFormat="0" applyAlignment="0" applyProtection="0"/>
    <xf numFmtId="0" fontId="12" fillId="20" borderId="1" applyNumberFormat="0" applyAlignment="0" applyProtection="0"/>
    <xf numFmtId="0" fontId="13" fillId="70" borderId="34" applyNumberFormat="0" applyAlignment="0" applyProtection="0"/>
    <xf numFmtId="0" fontId="13" fillId="21" borderId="2" applyNumberFormat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35" applyNumberFormat="0" applyFill="0" applyAlignment="0" applyProtection="0"/>
    <xf numFmtId="0" fontId="20" fillId="0" borderId="5" applyNumberFormat="0" applyFill="0" applyAlignment="0" applyProtection="0"/>
    <xf numFmtId="0" fontId="108" fillId="0" borderId="6" applyNumberFormat="0" applyFill="0" applyAlignment="0" applyProtection="0"/>
    <xf numFmtId="0" fontId="21" fillId="0" borderId="6" applyNumberFormat="0" applyFill="0" applyAlignment="0" applyProtection="0"/>
    <xf numFmtId="0" fontId="109" fillId="0" borderId="36" applyNumberFormat="0" applyFill="0" applyAlignment="0" applyProtection="0"/>
    <xf numFmtId="0" fontId="22" fillId="0" borderId="7" applyNumberFormat="0" applyFill="0" applyAlignment="0" applyProtection="0"/>
    <xf numFmtId="0" fontId="10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7" fillId="32" borderId="23" applyNumberFormat="0" applyAlignment="0" applyProtection="0"/>
    <xf numFmtId="0" fontId="110" fillId="24" borderId="1" applyNumberFormat="0" applyAlignment="0" applyProtection="0"/>
    <xf numFmtId="0" fontId="111" fillId="0" borderId="37" applyNumberFormat="0" applyFill="0" applyAlignment="0" applyProtection="0"/>
    <xf numFmtId="0" fontId="27" fillId="0" borderId="12" applyNumberFormat="0" applyFill="0" applyAlignment="0" applyProtection="0"/>
    <xf numFmtId="0" fontId="112" fillId="24" borderId="0" applyNumberFormat="0" applyBorder="0" applyAlignment="0" applyProtection="0"/>
    <xf numFmtId="0" fontId="29" fillId="24" borderId="0" applyNumberFormat="0" applyBorder="0" applyAlignment="0" applyProtection="0"/>
    <xf numFmtId="0" fontId="40" fillId="0" borderId="0"/>
    <xf numFmtId="0" fontId="6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0" fillId="0" borderId="0"/>
    <xf numFmtId="0" fontId="51" fillId="35" borderId="27" applyNumberFormat="0" applyFont="0" applyAlignment="0" applyProtection="0"/>
    <xf numFmtId="0" fontId="10" fillId="25" borderId="13" applyNumberFormat="0" applyFont="0" applyAlignment="0" applyProtection="0"/>
    <xf numFmtId="0" fontId="113" fillId="69" borderId="38" applyNumberFormat="0" applyAlignment="0" applyProtection="0"/>
    <xf numFmtId="0" fontId="30" fillId="20" borderId="14" applyNumberForma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9" applyNumberFormat="0" applyFill="0" applyAlignment="0" applyProtection="0"/>
    <xf numFmtId="0" fontId="35" fillId="0" borderId="15" applyNumberFormat="0" applyFill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51" fillId="0" borderId="0" applyFont="0" applyFill="0" applyBorder="0" applyAlignment="0" applyProtection="0"/>
    <xf numFmtId="0" fontId="86" fillId="0" borderId="2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2" fillId="27" borderId="0" applyNumberFormat="0" applyBorder="0" applyAlignment="0" applyProtection="0"/>
    <xf numFmtId="0" fontId="73" fillId="26" borderId="0" applyNumberFormat="0" applyBorder="0" applyAlignment="0" applyProtection="0"/>
    <xf numFmtId="0" fontId="136" fillId="28" borderId="0" applyNumberFormat="0" applyBorder="0" applyAlignment="0" applyProtection="0"/>
    <xf numFmtId="0" fontId="74" fillId="32" borderId="23" applyNumberFormat="0" applyAlignment="0" applyProtection="0"/>
    <xf numFmtId="0" fontId="75" fillId="33" borderId="24" applyNumberFormat="0" applyAlignment="0" applyProtection="0"/>
    <xf numFmtId="0" fontId="76" fillId="33" borderId="23" applyNumberFormat="0" applyAlignment="0" applyProtection="0"/>
    <xf numFmtId="0" fontId="77" fillId="0" borderId="25" applyNumberFormat="0" applyFill="0" applyAlignment="0" applyProtection="0"/>
    <xf numFmtId="0" fontId="78" fillId="34" borderId="26" applyNumberFormat="0" applyAlignment="0" applyProtection="0"/>
    <xf numFmtId="0" fontId="79" fillId="0" borderId="0" applyNumberFormat="0" applyFill="0" applyBorder="0" applyAlignment="0" applyProtection="0"/>
    <xf numFmtId="0" fontId="1" fillId="35" borderId="27" applyNumberFormat="0" applyFont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0" fontId="43" fillId="0" borderId="0"/>
    <xf numFmtId="0" fontId="45" fillId="0" borderId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83" fillId="0" borderId="0" applyNumberFormat="0" applyFill="0" applyBorder="0" applyAlignment="0" applyProtection="0">
      <alignment wrapText="1"/>
    </xf>
    <xf numFmtId="0" fontId="139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45" fillId="0" borderId="0"/>
    <xf numFmtId="0" fontId="139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43" fillId="0" borderId="0"/>
    <xf numFmtId="0" fontId="1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39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/>
    <xf numFmtId="0" fontId="94" fillId="0" borderId="29" applyNumberFormat="0" applyFill="0" applyAlignment="0">
      <protection locked="0"/>
    </xf>
    <xf numFmtId="43" fontId="10" fillId="0" borderId="0" applyFont="0" applyFill="0" applyBorder="0" applyAlignment="0" applyProtection="0"/>
    <xf numFmtId="0" fontId="142" fillId="0" borderId="0"/>
    <xf numFmtId="0" fontId="45" fillId="0" borderId="0"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29" applyNumberFormat="0" applyFill="0" applyAlignment="0">
      <protection locked="0"/>
    </xf>
    <xf numFmtId="0" fontId="83" fillId="0" borderId="0" applyNumberFormat="0" applyFill="0" applyBorder="0" applyAlignment="0">
      <alignment vertical="top"/>
      <protection locked="0"/>
    </xf>
    <xf numFmtId="0" fontId="42" fillId="0" borderId="0"/>
    <xf numFmtId="0" fontId="45" fillId="0" borderId="0"/>
    <xf numFmtId="0" fontId="40" fillId="0" borderId="0"/>
    <xf numFmtId="0" fontId="143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6" fillId="0" borderId="0">
      <alignment vertical="top"/>
    </xf>
    <xf numFmtId="0" fontId="5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/>
    <xf numFmtId="43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>
      <protection locked="0"/>
    </xf>
    <xf numFmtId="0" fontId="89" fillId="0" borderId="0"/>
    <xf numFmtId="43" fontId="8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/>
    <xf numFmtId="0" fontId="4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4" fillId="0" borderId="0" applyNumberFormat="0" applyFill="0" applyBorder="0" applyAlignment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3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64" fillId="0" borderId="0"/>
    <xf numFmtId="0" fontId="45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5" fillId="0" borderId="0"/>
    <xf numFmtId="0" fontId="16" fillId="0" borderId="0">
      <alignment vertical="top"/>
    </xf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86" fillId="0" borderId="29" applyNumberFormat="0" applyFill="0" applyAlignment="0">
      <alignment wrapText="1"/>
      <protection locked="0"/>
    </xf>
    <xf numFmtId="43" fontId="51" fillId="0" borderId="0" applyFont="0" applyFill="0" applyBorder="0" applyAlignment="0" applyProtection="0"/>
    <xf numFmtId="0" fontId="16" fillId="0" borderId="0">
      <alignment vertical="top"/>
    </xf>
    <xf numFmtId="43" fontId="5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37" borderId="0" applyNumberFormat="0" applyBorder="0" applyAlignment="0" applyProtection="0"/>
    <xf numFmtId="0" fontId="51" fillId="37" borderId="0" applyNumberFormat="0" applyBorder="0" applyAlignment="0" applyProtection="0"/>
    <xf numFmtId="0" fontId="165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65" fillId="2" borderId="0" applyNumberFormat="0" applyBorder="0" applyAlignment="0" applyProtection="0"/>
    <xf numFmtId="0" fontId="51" fillId="37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45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41" borderId="0" applyNumberFormat="0" applyBorder="0" applyAlignment="0" applyProtection="0"/>
    <xf numFmtId="0" fontId="51" fillId="41" borderId="0" applyNumberFormat="0" applyBorder="0" applyAlignment="0" applyProtection="0"/>
    <xf numFmtId="0" fontId="165" fillId="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65" fillId="3" borderId="0" applyNumberFormat="0" applyBorder="0" applyAlignment="0" applyProtection="0"/>
    <xf numFmtId="0" fontId="51" fillId="41" borderId="0" applyNumberFormat="0" applyBorder="0" applyAlignment="0" applyProtection="0"/>
    <xf numFmtId="0" fontId="165" fillId="3" borderId="0" applyNumberFormat="0" applyBorder="0" applyAlignment="0" applyProtection="0"/>
    <xf numFmtId="0" fontId="165" fillId="3" borderId="0" applyNumberFormat="0" applyBorder="0" applyAlignment="0" applyProtection="0"/>
    <xf numFmtId="0" fontId="145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45" borderId="0" applyNumberFormat="0" applyBorder="0" applyAlignment="0" applyProtection="0"/>
    <xf numFmtId="0" fontId="51" fillId="45" borderId="0" applyNumberFormat="0" applyBorder="0" applyAlignment="0" applyProtection="0"/>
    <xf numFmtId="0" fontId="165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65" fillId="4" borderId="0" applyNumberFormat="0" applyBorder="0" applyAlignment="0" applyProtection="0"/>
    <xf numFmtId="0" fontId="51" fillId="45" borderId="0" applyNumberFormat="0" applyBorder="0" applyAlignment="0" applyProtection="0"/>
    <xf numFmtId="0" fontId="165" fillId="4" borderId="0" applyNumberFormat="0" applyBorder="0" applyAlignment="0" applyProtection="0"/>
    <xf numFmtId="0" fontId="165" fillId="4" borderId="0" applyNumberFormat="0" applyBorder="0" applyAlignment="0" applyProtection="0"/>
    <xf numFmtId="0" fontId="145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" fillId="49" borderId="0" applyNumberFormat="0" applyBorder="0" applyAlignment="0" applyProtection="0"/>
    <xf numFmtId="0" fontId="51" fillId="49" borderId="0" applyNumberFormat="0" applyBorder="0" applyAlignment="0" applyProtection="0"/>
    <xf numFmtId="0" fontId="1" fillId="49" borderId="0" applyNumberFormat="0" applyBorder="0" applyAlignment="0" applyProtection="0"/>
    <xf numFmtId="0" fontId="51" fillId="49" borderId="0" applyNumberFormat="0" applyBorder="0" applyAlignment="0" applyProtection="0"/>
    <xf numFmtId="0" fontId="165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65" fillId="5" borderId="0" applyNumberFormat="0" applyBorder="0" applyAlignment="0" applyProtection="0"/>
    <xf numFmtId="0" fontId="51" fillId="49" borderId="0" applyNumberFormat="0" applyBorder="0" applyAlignment="0" applyProtection="0"/>
    <xf numFmtId="0" fontId="165" fillId="5" borderId="0" applyNumberFormat="0" applyBorder="0" applyAlignment="0" applyProtection="0"/>
    <xf numFmtId="0" fontId="165" fillId="5" borderId="0" applyNumberFormat="0" applyBorder="0" applyAlignment="0" applyProtection="0"/>
    <xf numFmtId="0" fontId="145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1" fillId="53" borderId="0" applyNumberFormat="0" applyBorder="0" applyAlignment="0" applyProtection="0"/>
    <xf numFmtId="0" fontId="51" fillId="53" borderId="0" applyNumberFormat="0" applyBorder="0" applyAlignment="0" applyProtection="0"/>
    <xf numFmtId="0" fontId="1" fillId="53" borderId="0" applyNumberFormat="0" applyBorder="0" applyAlignment="0" applyProtection="0"/>
    <xf numFmtId="0" fontId="51" fillId="53" borderId="0" applyNumberFormat="0" applyBorder="0" applyAlignment="0" applyProtection="0"/>
    <xf numFmtId="0" fontId="165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65" fillId="53" borderId="0" applyNumberFormat="0" applyBorder="0" applyAlignment="0" applyProtection="0"/>
    <xf numFmtId="0" fontId="51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45" fillId="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" fillId="57" borderId="0" applyNumberFormat="0" applyBorder="0" applyAlignment="0" applyProtection="0"/>
    <xf numFmtId="0" fontId="51" fillId="57" borderId="0" applyNumberFormat="0" applyBorder="0" applyAlignment="0" applyProtection="0"/>
    <xf numFmtId="0" fontId="1" fillId="57" borderId="0" applyNumberFormat="0" applyBorder="0" applyAlignment="0" applyProtection="0"/>
    <xf numFmtId="0" fontId="51" fillId="57" borderId="0" applyNumberFormat="0" applyBorder="0" applyAlignment="0" applyProtection="0"/>
    <xf numFmtId="0" fontId="165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65" fillId="57" borderId="0" applyNumberFormat="0" applyBorder="0" applyAlignment="0" applyProtection="0"/>
    <xf numFmtId="0" fontId="51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45" fillId="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38" borderId="0" applyNumberFormat="0" applyBorder="0" applyAlignment="0" applyProtection="0"/>
    <xf numFmtId="0" fontId="51" fillId="38" borderId="0" applyNumberFormat="0" applyBorder="0" applyAlignment="0" applyProtection="0"/>
    <xf numFmtId="0" fontId="165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5" fillId="38" borderId="0" applyNumberFormat="0" applyBorder="0" applyAlignment="0" applyProtection="0"/>
    <xf numFmtId="0" fontId="51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45" fillId="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42" borderId="0" applyNumberFormat="0" applyBorder="0" applyAlignment="0" applyProtection="0"/>
    <xf numFmtId="0" fontId="51" fillId="42" borderId="0" applyNumberFormat="0" applyBorder="0" applyAlignment="0" applyProtection="0"/>
    <xf numFmtId="0" fontId="165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65" fillId="42" borderId="0" applyNumberFormat="0" applyBorder="0" applyAlignment="0" applyProtection="0"/>
    <xf numFmtId="0" fontId="51" fillId="42" borderId="0" applyNumberFormat="0" applyBorder="0" applyAlignment="0" applyProtection="0"/>
    <xf numFmtId="0" fontId="165" fillId="42" borderId="0" applyNumberFormat="0" applyBorder="0" applyAlignment="0" applyProtection="0"/>
    <xf numFmtId="0" fontId="165" fillId="42" borderId="0" applyNumberFormat="0" applyBorder="0" applyAlignment="0" applyProtection="0"/>
    <xf numFmtId="0" fontId="145" fillId="9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" fillId="46" borderId="0" applyNumberFormat="0" applyBorder="0" applyAlignment="0" applyProtection="0"/>
    <xf numFmtId="0" fontId="51" fillId="46" borderId="0" applyNumberFormat="0" applyBorder="0" applyAlignment="0" applyProtection="0"/>
    <xf numFmtId="0" fontId="1" fillId="46" borderId="0" applyNumberFormat="0" applyBorder="0" applyAlignment="0" applyProtection="0"/>
    <xf numFmtId="0" fontId="51" fillId="46" borderId="0" applyNumberFormat="0" applyBorder="0" applyAlignment="0" applyProtection="0"/>
    <xf numFmtId="0" fontId="165" fillId="1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5" fillId="10" borderId="0" applyNumberFormat="0" applyBorder="0" applyAlignment="0" applyProtection="0"/>
    <xf numFmtId="0" fontId="51" fillId="46" borderId="0" applyNumberFormat="0" applyBorder="0" applyAlignment="0" applyProtection="0"/>
    <xf numFmtId="0" fontId="165" fillId="10" borderId="0" applyNumberFormat="0" applyBorder="0" applyAlignment="0" applyProtection="0"/>
    <xf numFmtId="0" fontId="165" fillId="10" borderId="0" applyNumberFormat="0" applyBorder="0" applyAlignment="0" applyProtection="0"/>
    <xf numFmtId="0" fontId="145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1" fillId="50" borderId="0" applyNumberFormat="0" applyBorder="0" applyAlignment="0" applyProtection="0"/>
    <xf numFmtId="0" fontId="51" fillId="50" borderId="0" applyNumberFormat="0" applyBorder="0" applyAlignment="0" applyProtection="0"/>
    <xf numFmtId="0" fontId="1" fillId="50" borderId="0" applyNumberFormat="0" applyBorder="0" applyAlignment="0" applyProtection="0"/>
    <xf numFmtId="0" fontId="51" fillId="50" borderId="0" applyNumberFormat="0" applyBorder="0" applyAlignment="0" applyProtection="0"/>
    <xf numFmtId="0" fontId="165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65" fillId="50" borderId="0" applyNumberFormat="0" applyBorder="0" applyAlignment="0" applyProtection="0"/>
    <xf numFmtId="0" fontId="51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45" fillId="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" fillId="54" borderId="0" applyNumberFormat="0" applyBorder="0" applyAlignment="0" applyProtection="0"/>
    <xf numFmtId="0" fontId="51" fillId="54" borderId="0" applyNumberFormat="0" applyBorder="0" applyAlignment="0" applyProtection="0"/>
    <xf numFmtId="0" fontId="1" fillId="54" borderId="0" applyNumberFormat="0" applyBorder="0" applyAlignment="0" applyProtection="0"/>
    <xf numFmtId="0" fontId="51" fillId="54" borderId="0" applyNumberFormat="0" applyBorder="0" applyAlignment="0" applyProtection="0"/>
    <xf numFmtId="0" fontId="165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65" fillId="54" borderId="0" applyNumberFormat="0" applyBorder="0" applyAlignment="0" applyProtection="0"/>
    <xf numFmtId="0" fontId="51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45" fillId="8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" fillId="58" borderId="0" applyNumberFormat="0" applyBorder="0" applyAlignment="0" applyProtection="0"/>
    <xf numFmtId="0" fontId="51" fillId="58" borderId="0" applyNumberFormat="0" applyBorder="0" applyAlignment="0" applyProtection="0"/>
    <xf numFmtId="0" fontId="1" fillId="58" borderId="0" applyNumberFormat="0" applyBorder="0" applyAlignment="0" applyProtection="0"/>
    <xf numFmtId="0" fontId="51" fillId="58" borderId="0" applyNumberFormat="0" applyBorder="0" applyAlignment="0" applyProtection="0"/>
    <xf numFmtId="0" fontId="165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65" fillId="58" borderId="0" applyNumberFormat="0" applyBorder="0" applyAlignment="0" applyProtection="0"/>
    <xf numFmtId="0" fontId="51" fillId="58" borderId="0" applyNumberFormat="0" applyBorder="0" applyAlignment="0" applyProtection="0"/>
    <xf numFmtId="0" fontId="165" fillId="58" borderId="0" applyNumberFormat="0" applyBorder="0" applyAlignment="0" applyProtection="0"/>
    <xf numFmtId="0" fontId="165" fillId="58" borderId="0" applyNumberFormat="0" applyBorder="0" applyAlignment="0" applyProtection="0"/>
    <xf numFmtId="0" fontId="145" fillId="1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82" fillId="39" borderId="0" applyNumberFormat="0" applyBorder="0" applyAlignment="0" applyProtection="0"/>
    <xf numFmtId="0" fontId="134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166" fillId="39" borderId="0" applyNumberFormat="0" applyBorder="0" applyAlignment="0" applyProtection="0"/>
    <xf numFmtId="0" fontId="82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49" fillId="12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82" fillId="43" borderId="0" applyNumberFormat="0" applyBorder="0" applyAlignment="0" applyProtection="0"/>
    <xf numFmtId="0" fontId="134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66" fillId="43" borderId="0" applyNumberFormat="0" applyBorder="0" applyAlignment="0" applyProtection="0"/>
    <xf numFmtId="0" fontId="82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49" fillId="9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82" fillId="47" borderId="0" applyNumberFormat="0" applyBorder="0" applyAlignment="0" applyProtection="0"/>
    <xf numFmtId="0" fontId="134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166" fillId="10" borderId="0" applyNumberFormat="0" applyBorder="0" applyAlignment="0" applyProtection="0"/>
    <xf numFmtId="0" fontId="82" fillId="47" borderId="0" applyNumberFormat="0" applyBorder="0" applyAlignment="0" applyProtection="0"/>
    <xf numFmtId="0" fontId="166" fillId="10" borderId="0" applyNumberFormat="0" applyBorder="0" applyAlignment="0" applyProtection="0"/>
    <xf numFmtId="0" fontId="166" fillId="10" borderId="0" applyNumberFormat="0" applyBorder="0" applyAlignment="0" applyProtection="0"/>
    <xf numFmtId="0" fontId="149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82" fillId="51" borderId="0" applyNumberFormat="0" applyBorder="0" applyAlignment="0" applyProtection="0"/>
    <xf numFmtId="0" fontId="134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166" fillId="13" borderId="0" applyNumberFormat="0" applyBorder="0" applyAlignment="0" applyProtection="0"/>
    <xf numFmtId="0" fontId="82" fillId="51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49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82" fillId="55" borderId="0" applyNumberFormat="0" applyBorder="0" applyAlignment="0" applyProtection="0"/>
    <xf numFmtId="0" fontId="134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66" fillId="55" borderId="0" applyNumberFormat="0" applyBorder="0" applyAlignment="0" applyProtection="0"/>
    <xf numFmtId="0" fontId="82" fillId="55" borderId="0" applyNumberFormat="0" applyBorder="0" applyAlignment="0" applyProtection="0"/>
    <xf numFmtId="0" fontId="166" fillId="55" borderId="0" applyNumberFormat="0" applyBorder="0" applyAlignment="0" applyProtection="0"/>
    <xf numFmtId="0" fontId="166" fillId="55" borderId="0" applyNumberFormat="0" applyBorder="0" applyAlignment="0" applyProtection="0"/>
    <xf numFmtId="0" fontId="149" fillId="14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82" fillId="59" borderId="0" applyNumberFormat="0" applyBorder="0" applyAlignment="0" applyProtection="0"/>
    <xf numFmtId="0" fontId="134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166" fillId="15" borderId="0" applyNumberFormat="0" applyBorder="0" applyAlignment="0" applyProtection="0"/>
    <xf numFmtId="0" fontId="82" fillId="59" borderId="0" applyNumberFormat="0" applyBorder="0" applyAlignment="0" applyProtection="0"/>
    <xf numFmtId="0" fontId="166" fillId="15" borderId="0" applyNumberFormat="0" applyBorder="0" applyAlignment="0" applyProtection="0"/>
    <xf numFmtId="0" fontId="166" fillId="15" borderId="0" applyNumberFormat="0" applyBorder="0" applyAlignment="0" applyProtection="0"/>
    <xf numFmtId="0" fontId="149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82" fillId="36" borderId="0" applyNumberFormat="0" applyBorder="0" applyAlignment="0" applyProtection="0"/>
    <xf numFmtId="0" fontId="134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66" fillId="36" borderId="0" applyNumberFormat="0" applyBorder="0" applyAlignment="0" applyProtection="0"/>
    <xf numFmtId="0" fontId="82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49" fillId="1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82" fillId="40" borderId="0" applyNumberFormat="0" applyBorder="0" applyAlignment="0" applyProtection="0"/>
    <xf numFmtId="0" fontId="134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166" fillId="40" borderId="0" applyNumberFormat="0" applyBorder="0" applyAlignment="0" applyProtection="0"/>
    <xf numFmtId="0" fontId="82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49" fillId="17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82" fillId="44" borderId="0" applyNumberFormat="0" applyBorder="0" applyAlignment="0" applyProtection="0"/>
    <xf numFmtId="0" fontId="134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66" fillId="44" borderId="0" applyNumberFormat="0" applyBorder="0" applyAlignment="0" applyProtection="0"/>
    <xf numFmtId="0" fontId="82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49" fillId="18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82" fillId="48" borderId="0" applyNumberFormat="0" applyBorder="0" applyAlignment="0" applyProtection="0"/>
    <xf numFmtId="0" fontId="134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166" fillId="48" borderId="0" applyNumberFormat="0" applyBorder="0" applyAlignment="0" applyProtection="0"/>
    <xf numFmtId="0" fontId="82" fillId="48" borderId="0" applyNumberFormat="0" applyBorder="0" applyAlignment="0" applyProtection="0"/>
    <xf numFmtId="0" fontId="166" fillId="48" borderId="0" applyNumberFormat="0" applyBorder="0" applyAlignment="0" applyProtection="0"/>
    <xf numFmtId="0" fontId="166" fillId="48" borderId="0" applyNumberFormat="0" applyBorder="0" applyAlignment="0" applyProtection="0"/>
    <xf numFmtId="0" fontId="149" fillId="13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82" fillId="52" borderId="0" applyNumberFormat="0" applyBorder="0" applyAlignment="0" applyProtection="0"/>
    <xf numFmtId="0" fontId="134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66" fillId="52" borderId="0" applyNumberFormat="0" applyBorder="0" applyAlignment="0" applyProtection="0"/>
    <xf numFmtId="0" fontId="82" fillId="52" borderId="0" applyNumberFormat="0" applyBorder="0" applyAlignment="0" applyProtection="0"/>
    <xf numFmtId="0" fontId="166" fillId="52" borderId="0" applyNumberFormat="0" applyBorder="0" applyAlignment="0" applyProtection="0"/>
    <xf numFmtId="0" fontId="166" fillId="52" borderId="0" applyNumberFormat="0" applyBorder="0" applyAlignment="0" applyProtection="0"/>
    <xf numFmtId="0" fontId="149" fillId="14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82" fillId="56" borderId="0" applyNumberFormat="0" applyBorder="0" applyAlignment="0" applyProtection="0"/>
    <xf numFmtId="0" fontId="134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166" fillId="56" borderId="0" applyNumberFormat="0" applyBorder="0" applyAlignment="0" applyProtection="0"/>
    <xf numFmtId="0" fontId="82" fillId="56" borderId="0" applyNumberFormat="0" applyBorder="0" applyAlignment="0" applyProtection="0"/>
    <xf numFmtId="0" fontId="166" fillId="56" borderId="0" applyNumberFormat="0" applyBorder="0" applyAlignment="0" applyProtection="0"/>
    <xf numFmtId="0" fontId="166" fillId="56" borderId="0" applyNumberFormat="0" applyBorder="0" applyAlignment="0" applyProtection="0"/>
    <xf numFmtId="0" fontId="149" fillId="19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73" fillId="26" borderId="0" applyNumberFormat="0" applyBorder="0" applyAlignment="0" applyProtection="0"/>
    <xf numFmtId="0" fontId="125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167" fillId="26" borderId="0" applyNumberFormat="0" applyBorder="0" applyAlignment="0" applyProtection="0"/>
    <xf numFmtId="0" fontId="73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0" fillId="3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76" fillId="33" borderId="23" applyNumberFormat="0" applyAlignment="0" applyProtection="0"/>
    <xf numFmtId="0" fontId="129" fillId="33" borderId="23" applyNumberFormat="0" applyAlignment="0" applyProtection="0"/>
    <xf numFmtId="0" fontId="76" fillId="33" borderId="23" applyNumberFormat="0" applyAlignment="0" applyProtection="0"/>
    <xf numFmtId="0" fontId="76" fillId="33" borderId="23" applyNumberFormat="0" applyAlignment="0" applyProtection="0"/>
    <xf numFmtId="0" fontId="168" fillId="33" borderId="23" applyNumberFormat="0" applyAlignment="0" applyProtection="0"/>
    <xf numFmtId="0" fontId="76" fillId="33" borderId="23" applyNumberFormat="0" applyAlignment="0" applyProtection="0"/>
    <xf numFmtId="0" fontId="168" fillId="33" borderId="23" applyNumberFormat="0" applyAlignment="0" applyProtection="0"/>
    <xf numFmtId="0" fontId="168" fillId="33" borderId="23" applyNumberFormat="0" applyAlignment="0" applyProtection="0"/>
    <xf numFmtId="0" fontId="151" fillId="20" borderId="1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29" fillId="33" borderId="23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78" fillId="34" borderId="26" applyNumberFormat="0" applyAlignment="0" applyProtection="0"/>
    <xf numFmtId="0" fontId="131" fillId="34" borderId="26" applyNumberFormat="0" applyAlignment="0" applyProtection="0"/>
    <xf numFmtId="0" fontId="78" fillId="34" borderId="26" applyNumberFormat="0" applyAlignment="0" applyProtection="0"/>
    <xf numFmtId="0" fontId="78" fillId="34" borderId="26" applyNumberFormat="0" applyAlignment="0" applyProtection="0"/>
    <xf numFmtId="0" fontId="169" fillId="34" borderId="26" applyNumberFormat="0" applyAlignment="0" applyProtection="0"/>
    <xf numFmtId="0" fontId="78" fillId="34" borderId="26" applyNumberFormat="0" applyAlignment="0" applyProtection="0"/>
    <xf numFmtId="0" fontId="169" fillId="34" borderId="26" applyNumberFormat="0" applyAlignment="0" applyProtection="0"/>
    <xf numFmtId="0" fontId="169" fillId="34" borderId="26" applyNumberFormat="0" applyAlignment="0" applyProtection="0"/>
    <xf numFmtId="0" fontId="152" fillId="21" borderId="2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0" fontId="131" fillId="34" borderId="26" applyNumberFormat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72" fillId="27" borderId="0" applyNumberFormat="0" applyBorder="0" applyAlignment="0" applyProtection="0"/>
    <xf numFmtId="0" fontId="91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171" fillId="27" borderId="0" applyNumberFormat="0" applyBorder="0" applyAlignment="0" applyProtection="0"/>
    <xf numFmtId="0" fontId="72" fillId="27" borderId="0" applyNumberFormat="0" applyBorder="0" applyAlignment="0" applyProtection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0" fontId="154" fillId="4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69" fillId="0" borderId="20" applyNumberFormat="0" applyFill="0" applyAlignment="0" applyProtection="0"/>
    <xf numFmtId="0" fontId="122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172" fillId="0" borderId="20" applyNumberFormat="0" applyFill="0" applyAlignment="0" applyProtection="0"/>
    <xf numFmtId="0" fontId="69" fillId="0" borderId="20" applyNumberFormat="0" applyFill="0" applyAlignment="0" applyProtection="0"/>
    <xf numFmtId="0" fontId="172" fillId="0" borderId="20" applyNumberFormat="0" applyFill="0" applyAlignment="0" applyProtection="0"/>
    <xf numFmtId="0" fontId="172" fillId="0" borderId="20" applyNumberFormat="0" applyFill="0" applyAlignment="0" applyProtection="0"/>
    <xf numFmtId="0" fontId="155" fillId="0" borderId="5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70" fillId="0" borderId="21" applyNumberFormat="0" applyFill="0" applyAlignment="0" applyProtection="0"/>
    <xf numFmtId="0" fontId="123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173" fillId="0" borderId="21" applyNumberFormat="0" applyFill="0" applyAlignment="0" applyProtection="0"/>
    <xf numFmtId="0" fontId="70" fillId="0" borderId="21" applyNumberFormat="0" applyFill="0" applyAlignment="0" applyProtection="0"/>
    <xf numFmtId="0" fontId="173" fillId="0" borderId="21" applyNumberFormat="0" applyFill="0" applyAlignment="0" applyProtection="0"/>
    <xf numFmtId="0" fontId="173" fillId="0" borderId="21" applyNumberFormat="0" applyFill="0" applyAlignment="0" applyProtection="0"/>
    <xf numFmtId="0" fontId="156" fillId="0" borderId="6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71" fillId="0" borderId="22" applyNumberFormat="0" applyFill="0" applyAlignment="0" applyProtection="0"/>
    <xf numFmtId="0" fontId="124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174" fillId="0" borderId="22" applyNumberFormat="0" applyFill="0" applyAlignment="0" applyProtection="0"/>
    <xf numFmtId="0" fontId="71" fillId="0" borderId="22" applyNumberFormat="0" applyFill="0" applyAlignment="0" applyProtection="0"/>
    <xf numFmtId="0" fontId="174" fillId="0" borderId="22" applyNumberFormat="0" applyFill="0" applyAlignment="0" applyProtection="0"/>
    <xf numFmtId="0" fontId="174" fillId="0" borderId="22" applyNumberFormat="0" applyFill="0" applyAlignment="0" applyProtection="0"/>
    <xf numFmtId="0" fontId="157" fillId="0" borderId="7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74" fillId="32" borderId="23" applyNumberFormat="0" applyAlignment="0" applyProtection="0"/>
    <xf numFmtId="0" fontId="127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175" fillId="32" borderId="23" applyNumberFormat="0" applyAlignment="0" applyProtection="0"/>
    <xf numFmtId="0" fontId="74" fillId="32" borderId="23" applyNumberFormat="0" applyAlignment="0" applyProtection="0"/>
    <xf numFmtId="0" fontId="175" fillId="32" borderId="23" applyNumberFormat="0" applyAlignment="0" applyProtection="0"/>
    <xf numFmtId="0" fontId="175" fillId="32" borderId="23" applyNumberFormat="0" applyAlignment="0" applyProtection="0"/>
    <xf numFmtId="0" fontId="158" fillId="7" borderId="1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77" fillId="0" borderId="25" applyNumberFormat="0" applyFill="0" applyAlignment="0" applyProtection="0"/>
    <xf numFmtId="0" fontId="130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176" fillId="0" borderId="25" applyNumberFormat="0" applyFill="0" applyAlignment="0" applyProtection="0"/>
    <xf numFmtId="0" fontId="77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59" fillId="0" borderId="12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36" fillId="28" borderId="0" applyNumberFormat="0" applyBorder="0" applyAlignment="0" applyProtection="0"/>
    <xf numFmtId="0" fontId="126" fillId="28" borderId="0" applyNumberFormat="0" applyBorder="0" applyAlignment="0" applyProtection="0"/>
    <xf numFmtId="0" fontId="136" fillId="28" borderId="0" applyNumberFormat="0" applyBorder="0" applyAlignment="0" applyProtection="0"/>
    <xf numFmtId="0" fontId="136" fillId="28" borderId="0" applyNumberFormat="0" applyBorder="0" applyAlignment="0" applyProtection="0"/>
    <xf numFmtId="0" fontId="177" fillId="28" borderId="0" applyNumberFormat="0" applyBorder="0" applyAlignment="0" applyProtection="0"/>
    <xf numFmtId="0" fontId="13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60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40" fillId="0" borderId="0"/>
    <xf numFmtId="0" fontId="51" fillId="0" borderId="0"/>
    <xf numFmtId="0" fontId="145" fillId="0" borderId="0"/>
    <xf numFmtId="0" fontId="145" fillId="0" borderId="0"/>
    <xf numFmtId="0" fontId="165" fillId="0" borderId="0"/>
    <xf numFmtId="0" fontId="51" fillId="0" borderId="0"/>
    <xf numFmtId="0" fontId="51" fillId="0" borderId="0"/>
    <xf numFmtId="0" fontId="145" fillId="0" borderId="0"/>
    <xf numFmtId="0" fontId="51" fillId="0" borderId="0"/>
    <xf numFmtId="0" fontId="51" fillId="0" borderId="0"/>
    <xf numFmtId="0" fontId="145" fillId="0" borderId="0"/>
    <xf numFmtId="0" fontId="164" fillId="0" borderId="0"/>
    <xf numFmtId="0" fontId="148" fillId="0" borderId="0"/>
    <xf numFmtId="0" fontId="146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65" fillId="0" borderId="0"/>
    <xf numFmtId="0" fontId="148" fillId="0" borderId="0"/>
    <xf numFmtId="0" fontId="165" fillId="0" borderId="0"/>
    <xf numFmtId="0" fontId="165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51" fillId="0" borderId="0"/>
    <xf numFmtId="0" fontId="10" fillId="0" borderId="0"/>
    <xf numFmtId="0" fontId="51" fillId="0" borderId="0"/>
    <xf numFmtId="0" fontId="165" fillId="0" borderId="0"/>
    <xf numFmtId="0" fontId="10" fillId="0" borderId="0"/>
    <xf numFmtId="0" fontId="10" fillId="0" borderId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1" fillId="35" borderId="27" applyNumberFormat="0" applyFont="0" applyAlignment="0" applyProtection="0"/>
    <xf numFmtId="0" fontId="51" fillId="35" borderId="27" applyNumberFormat="0" applyFont="0" applyAlignment="0" applyProtection="0"/>
    <xf numFmtId="0" fontId="1" fillId="35" borderId="27" applyNumberFormat="0" applyFont="0" applyAlignment="0" applyProtection="0"/>
    <xf numFmtId="0" fontId="51" fillId="35" borderId="27" applyNumberFormat="0" applyFont="0" applyAlignment="0" applyProtection="0"/>
    <xf numFmtId="0" fontId="144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44" fillId="35" borderId="27" applyNumberFormat="0" applyFont="0" applyAlignment="0" applyProtection="0"/>
    <xf numFmtId="0" fontId="51" fillId="35" borderId="27" applyNumberFormat="0" applyFont="0" applyAlignment="0" applyProtection="0"/>
    <xf numFmtId="0" fontId="144" fillId="35" borderId="27" applyNumberFormat="0" applyFont="0" applyAlignment="0" applyProtection="0"/>
    <xf numFmtId="0" fontId="144" fillId="35" borderId="27" applyNumberFormat="0" applyFont="0" applyAlignment="0" applyProtection="0"/>
    <xf numFmtId="0" fontId="40" fillId="25" borderId="13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45" fillId="35" borderId="27" applyNumberFormat="0" applyFon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75" fillId="33" borderId="24" applyNumberFormat="0" applyAlignment="0" applyProtection="0"/>
    <xf numFmtId="0" fontId="128" fillId="33" borderId="24" applyNumberFormat="0" applyAlignment="0" applyProtection="0"/>
    <xf numFmtId="0" fontId="75" fillId="33" borderId="24" applyNumberFormat="0" applyAlignment="0" applyProtection="0"/>
    <xf numFmtId="0" fontId="75" fillId="33" borderId="24" applyNumberFormat="0" applyAlignment="0" applyProtection="0"/>
    <xf numFmtId="0" fontId="178" fillId="33" borderId="24" applyNumberFormat="0" applyAlignment="0" applyProtection="0"/>
    <xf numFmtId="0" fontId="75" fillId="33" borderId="24" applyNumberFormat="0" applyAlignment="0" applyProtection="0"/>
    <xf numFmtId="0" fontId="178" fillId="33" borderId="24" applyNumberFormat="0" applyAlignment="0" applyProtection="0"/>
    <xf numFmtId="0" fontId="178" fillId="33" borderId="24" applyNumberFormat="0" applyAlignment="0" applyProtection="0"/>
    <xf numFmtId="0" fontId="161" fillId="20" borderId="1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0" fontId="128" fillId="33" borderId="24" applyNumberFormat="0" applyAlignment="0" applyProtection="0"/>
    <xf numFmtId="9" fontId="4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6" fillId="0" borderId="0"/>
    <xf numFmtId="0" fontId="1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81" fillId="0" borderId="28" applyNumberFormat="0" applyFill="0" applyAlignment="0" applyProtection="0"/>
    <xf numFmtId="0" fontId="133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81" fillId="0" borderId="28" applyNumberFormat="0" applyFill="0" applyAlignment="0" applyProtection="0"/>
    <xf numFmtId="0" fontId="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63" fillId="0" borderId="15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45" fillId="0" borderId="0">
      <protection locked="0"/>
    </xf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5" fillId="0" borderId="0"/>
    <xf numFmtId="43" fontId="16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>
      <protection locked="0"/>
    </xf>
    <xf numFmtId="0" fontId="94" fillId="0" borderId="0" applyNumberFormat="0" applyFill="0" applyBorder="0" applyAlignment="0">
      <alignment vertical="top"/>
      <protection locked="0"/>
    </xf>
    <xf numFmtId="0" fontId="5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83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" fillId="0" borderId="0"/>
    <xf numFmtId="0" fontId="139" fillId="0" borderId="0" applyNumberForma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72" fillId="27" borderId="0" applyNumberFormat="0" applyBorder="0" applyAlignment="0" applyProtection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43" fillId="0" borderId="0"/>
    <xf numFmtId="0" fontId="45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1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0" borderId="7" applyNumberFormat="0" applyFill="0" applyAlignment="0" applyProtection="0"/>
    <xf numFmtId="0" fontId="161" fillId="20" borderId="1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6" fillId="0" borderId="0" applyFont="0" applyFill="0" applyBorder="0" applyAlignment="0" applyProtection="0"/>
    <xf numFmtId="0" fontId="51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39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4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45" fillId="0" borderId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>
      <alignment vertical="top"/>
    </xf>
    <xf numFmtId="0" fontId="5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0" borderId="0"/>
    <xf numFmtId="43" fontId="16" fillId="0" borderId="0" applyFont="0" applyFill="0" applyBorder="0" applyAlignment="0" applyProtection="0"/>
    <xf numFmtId="0" fontId="43" fillId="0" borderId="0"/>
    <xf numFmtId="0" fontId="163" fillId="0" borderId="15" applyNumberFormat="0" applyFill="0" applyAlignment="0" applyProtection="0"/>
    <xf numFmtId="0" fontId="1" fillId="0" borderId="0"/>
    <xf numFmtId="43" fontId="1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0" fontId="10" fillId="0" borderId="0"/>
    <xf numFmtId="0" fontId="43" fillId="0" borderId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86" fillId="0" borderId="29" applyNumberFormat="0" applyFill="0" applyAlignment="0">
      <protection locked="0"/>
    </xf>
    <xf numFmtId="43" fontId="165" fillId="0" borderId="0" applyFont="0" applyFill="0" applyBorder="0" applyAlignment="0" applyProtection="0"/>
    <xf numFmtId="0" fontId="165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204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145" fillId="2" borderId="0" applyNumberFormat="0" applyBorder="0" applyAlignment="0" applyProtection="0"/>
    <xf numFmtId="0" fontId="145" fillId="3" borderId="0" applyNumberFormat="0" applyBorder="0" applyAlignment="0" applyProtection="0"/>
    <xf numFmtId="0" fontId="145" fillId="4" borderId="0" applyNumberFormat="0" applyBorder="0" applyAlignment="0" applyProtection="0"/>
    <xf numFmtId="0" fontId="145" fillId="5" borderId="0" applyNumberFormat="0" applyBorder="0" applyAlignment="0" applyProtection="0"/>
    <xf numFmtId="0" fontId="145" fillId="6" borderId="0" applyNumberFormat="0" applyBorder="0" applyAlignment="0" applyProtection="0"/>
    <xf numFmtId="0" fontId="145" fillId="7" borderId="0" applyNumberFormat="0" applyBorder="0" applyAlignment="0" applyProtection="0"/>
    <xf numFmtId="0" fontId="145" fillId="8" borderId="0" applyNumberFormat="0" applyBorder="0" applyAlignment="0" applyProtection="0"/>
    <xf numFmtId="0" fontId="145" fillId="9" borderId="0" applyNumberFormat="0" applyBorder="0" applyAlignment="0" applyProtection="0"/>
    <xf numFmtId="0" fontId="145" fillId="10" borderId="0" applyNumberFormat="0" applyBorder="0" applyAlignment="0" applyProtection="0"/>
    <xf numFmtId="0" fontId="145" fillId="5" borderId="0" applyNumberFormat="0" applyBorder="0" applyAlignment="0" applyProtection="0"/>
    <xf numFmtId="0" fontId="145" fillId="8" borderId="0" applyNumberFormat="0" applyBorder="0" applyAlignment="0" applyProtection="0"/>
    <xf numFmtId="0" fontId="145" fillId="11" borderId="0" applyNumberFormat="0" applyBorder="0" applyAlignment="0" applyProtection="0"/>
    <xf numFmtId="0" fontId="149" fillId="12" borderId="0" applyNumberFormat="0" applyBorder="0" applyAlignment="0" applyProtection="0"/>
    <xf numFmtId="0" fontId="149" fillId="9" borderId="0" applyNumberFormat="0" applyBorder="0" applyAlignment="0" applyProtection="0"/>
    <xf numFmtId="0" fontId="149" fillId="10" borderId="0" applyNumberFormat="0" applyBorder="0" applyAlignment="0" applyProtection="0"/>
    <xf numFmtId="0" fontId="149" fillId="13" borderId="0" applyNumberFormat="0" applyBorder="0" applyAlignment="0" applyProtection="0"/>
    <xf numFmtId="0" fontId="149" fillId="14" borderId="0" applyNumberFormat="0" applyBorder="0" applyAlignment="0" applyProtection="0"/>
    <xf numFmtId="0" fontId="149" fillId="15" borderId="0" applyNumberFormat="0" applyBorder="0" applyAlignment="0" applyProtection="0"/>
    <xf numFmtId="4" fontId="1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92" fillId="0" borderId="0"/>
    <xf numFmtId="0" fontId="90" fillId="0" borderId="0"/>
    <xf numFmtId="0" fontId="1" fillId="0" borderId="0"/>
    <xf numFmtId="0" fontId="40" fillId="0" borderId="0"/>
    <xf numFmtId="0" fontId="10" fillId="0" borderId="0"/>
    <xf numFmtId="0" fontId="10" fillId="0" borderId="0"/>
    <xf numFmtId="0" fontId="191" fillId="0" borderId="0"/>
    <xf numFmtId="0" fontId="145" fillId="25" borderId="13" applyNumberFormat="0" applyFont="0" applyAlignment="0" applyProtection="0"/>
    <xf numFmtId="0" fontId="152" fillId="21" borderId="2" applyNumberFormat="0" applyAlignment="0" applyProtection="0"/>
    <xf numFmtId="0" fontId="159" fillId="0" borderId="12" applyNumberFormat="0" applyFill="0" applyAlignment="0" applyProtection="0"/>
    <xf numFmtId="0" fontId="150" fillId="3" borderId="0" applyNumberFormat="0" applyBorder="0" applyAlignment="0" applyProtection="0"/>
    <xf numFmtId="0" fontId="161" fillId="20" borderId="14" applyNumberFormat="0" applyAlignment="0" applyProtection="0"/>
    <xf numFmtId="0" fontId="151" fillId="20" borderId="1" applyNumberFormat="0" applyAlignment="0" applyProtection="0"/>
    <xf numFmtId="0" fontId="14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4" fillId="4" borderId="0" applyNumberFormat="0" applyBorder="0" applyAlignment="0" applyProtection="0"/>
    <xf numFmtId="0" fontId="158" fillId="7" borderId="1" applyNumberFormat="0" applyAlignment="0" applyProtection="0"/>
    <xf numFmtId="0" fontId="160" fillId="24" borderId="0" applyNumberFormat="0" applyBorder="0" applyAlignment="0" applyProtection="0"/>
    <xf numFmtId="0" fontId="163" fillId="0" borderId="15" applyNumberFormat="0" applyFill="0" applyAlignment="0" applyProtection="0"/>
    <xf numFmtId="0" fontId="149" fillId="16" borderId="0" applyNumberFormat="0" applyBorder="0" applyAlignment="0" applyProtection="0"/>
    <xf numFmtId="0" fontId="149" fillId="17" borderId="0" applyNumberFormat="0" applyBorder="0" applyAlignment="0" applyProtection="0"/>
    <xf numFmtId="0" fontId="149" fillId="18" borderId="0" applyNumberFormat="0" applyBorder="0" applyAlignment="0" applyProtection="0"/>
    <xf numFmtId="0" fontId="149" fillId="13" borderId="0" applyNumberFormat="0" applyBorder="0" applyAlignment="0" applyProtection="0"/>
    <xf numFmtId="0" fontId="149" fillId="14" borderId="0" applyNumberFormat="0" applyBorder="0" applyAlignment="0" applyProtection="0"/>
    <xf numFmtId="0" fontId="149" fillId="19" borderId="0" applyNumberFormat="0" applyBorder="0" applyAlignment="0" applyProtection="0"/>
    <xf numFmtId="0" fontId="10" fillId="25" borderId="13" applyNumberFormat="0" applyFont="0" applyAlignment="0" applyProtection="0"/>
    <xf numFmtId="0" fontId="155" fillId="0" borderId="5" applyNumberFormat="0" applyFill="0" applyAlignment="0" applyProtection="0"/>
    <xf numFmtId="0" fontId="156" fillId="0" borderId="6" applyNumberFormat="0" applyFill="0" applyAlignment="0" applyProtection="0"/>
    <xf numFmtId="0" fontId="157" fillId="0" borderId="7" applyNumberFormat="0" applyFill="0" applyAlignment="0" applyProtection="0"/>
    <xf numFmtId="0" fontId="157" fillId="0" borderId="0" applyNumberFormat="0" applyFill="0" applyBorder="0" applyAlignment="0" applyProtection="0"/>
    <xf numFmtId="0" fontId="40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4" fillId="0" borderId="0"/>
    <xf numFmtId="0" fontId="65" fillId="0" borderId="0" applyFont="0" applyFill="0" applyBorder="0" applyAlignment="0" applyProtection="0"/>
    <xf numFmtId="0" fontId="145" fillId="9" borderId="0" applyNumberFormat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51" fillId="0" borderId="0"/>
    <xf numFmtId="0" fontId="10" fillId="0" borderId="0"/>
    <xf numFmtId="4" fontId="193" fillId="0" borderId="0">
      <alignment vertical="justify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20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64" fillId="0" borderId="0"/>
    <xf numFmtId="0" fontId="10" fillId="0" borderId="0"/>
    <xf numFmtId="0" fontId="64" fillId="0" borderId="0"/>
    <xf numFmtId="0" fontId="40" fillId="0" borderId="0"/>
    <xf numFmtId="0" fontId="1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0" fillId="0" borderId="0"/>
    <xf numFmtId="0" fontId="5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5" fillId="0" borderId="0" applyFont="0" applyFill="0" applyBorder="0" applyAlignment="0" applyProtection="0"/>
    <xf numFmtId="4" fontId="193" fillId="0" borderId="0">
      <alignment vertical="justify"/>
    </xf>
    <xf numFmtId="0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1" fillId="0" borderId="0" applyFont="0" applyFill="0" applyBorder="0" applyAlignment="0" applyProtection="0"/>
    <xf numFmtId="0" fontId="202" fillId="32" borderId="23" applyNumberFormat="0" applyAlignment="0" applyProtection="0"/>
    <xf numFmtId="0" fontId="204" fillId="33" borderId="23" applyNumberFormat="0" applyAlignment="0" applyProtection="0"/>
    <xf numFmtId="0" fontId="51" fillId="0" borderId="0"/>
    <xf numFmtId="0" fontId="51" fillId="45" borderId="0" applyNumberFormat="0" applyBorder="0" applyAlignment="0" applyProtection="0"/>
    <xf numFmtId="0" fontId="141" fillId="39" borderId="0" applyNumberFormat="0" applyBorder="0" applyAlignment="0" applyProtection="0"/>
    <xf numFmtId="0" fontId="199" fillId="27" borderId="0" applyNumberFormat="0" applyBorder="0" applyAlignment="0" applyProtection="0"/>
    <xf numFmtId="0" fontId="51" fillId="37" borderId="0" applyNumberFormat="0" applyBorder="0" applyAlignment="0" applyProtection="0"/>
    <xf numFmtId="0" fontId="51" fillId="0" borderId="0"/>
    <xf numFmtId="0" fontId="51" fillId="49" borderId="0" applyNumberFormat="0" applyBorder="0" applyAlignment="0" applyProtection="0"/>
    <xf numFmtId="0" fontId="20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41" fillId="52" borderId="0" applyNumberFormat="0" applyBorder="0" applyAlignment="0" applyProtection="0"/>
    <xf numFmtId="0" fontId="141" fillId="55" borderId="0" applyNumberFormat="0" applyBorder="0" applyAlignment="0" applyProtection="0"/>
    <xf numFmtId="0" fontId="51" fillId="0" borderId="0"/>
    <xf numFmtId="0" fontId="51" fillId="35" borderId="27" applyNumberFormat="0" applyFont="0" applyAlignment="0" applyProtection="0"/>
    <xf numFmtId="0" fontId="45" fillId="49" borderId="0" applyNumberFormat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0" fontId="45" fillId="50" borderId="0" applyNumberFormat="0" applyBorder="0" applyAlignment="0" applyProtection="0"/>
    <xf numFmtId="0" fontId="51" fillId="0" borderId="0"/>
    <xf numFmtId="0" fontId="51" fillId="45" borderId="0" applyNumberFormat="0" applyBorder="0" applyAlignment="0" applyProtection="0"/>
    <xf numFmtId="0" fontId="45" fillId="53" borderId="0" applyNumberFormat="0" applyBorder="0" applyAlignment="0" applyProtection="0"/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43" fontId="45" fillId="0" borderId="0" applyFont="0" applyFill="0" applyBorder="0" applyAlignment="0" applyProtection="0"/>
    <xf numFmtId="0" fontId="51" fillId="0" borderId="0"/>
    <xf numFmtId="0" fontId="51" fillId="0" borderId="0"/>
    <xf numFmtId="0" fontId="179" fillId="0" borderId="0" applyNumberFormat="0" applyFill="0" applyBorder="0" applyAlignment="0" applyProtection="0"/>
    <xf numFmtId="0" fontId="196" fillId="0" borderId="20" applyNumberFormat="0" applyFill="0" applyAlignment="0" applyProtection="0"/>
    <xf numFmtId="0" fontId="197" fillId="0" borderId="21" applyNumberFormat="0" applyFill="0" applyAlignment="0" applyProtection="0"/>
    <xf numFmtId="0" fontId="198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45" fillId="0" borderId="0"/>
    <xf numFmtId="9" fontId="51" fillId="0" borderId="0" applyFont="0" applyFill="0" applyBorder="0" applyAlignment="0" applyProtection="0"/>
    <xf numFmtId="0" fontId="198" fillId="0" borderId="22" applyNumberFormat="0" applyFill="0" applyAlignment="0" applyProtection="0"/>
    <xf numFmtId="0" fontId="205" fillId="0" borderId="25" applyNumberFormat="0" applyFill="0" applyAlignment="0" applyProtection="0"/>
    <xf numFmtId="0" fontId="200" fillId="26" borderId="0" applyNumberFormat="0" applyBorder="0" applyAlignment="0" applyProtection="0"/>
    <xf numFmtId="0" fontId="194" fillId="34" borderId="26" applyNumberFormat="0" applyAlignment="0" applyProtection="0"/>
    <xf numFmtId="0" fontId="45" fillId="35" borderId="27" applyNumberFormat="0" applyFont="0" applyAlignment="0" applyProtection="0"/>
    <xf numFmtId="0" fontId="100" fillId="0" borderId="28" applyNumberFormat="0" applyFill="0" applyAlignment="0" applyProtection="0"/>
    <xf numFmtId="0" fontId="141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141" fillId="40" borderId="0" applyNumberFormat="0" applyBorder="0" applyAlignment="0" applyProtection="0"/>
    <xf numFmtId="0" fontId="45" fillId="41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45" fillId="45" borderId="0" applyNumberFormat="0" applyBorder="0" applyAlignment="0" applyProtection="0"/>
    <xf numFmtId="0" fontId="141" fillId="47" borderId="0" applyNumberFormat="0" applyBorder="0" applyAlignment="0" applyProtection="0"/>
    <xf numFmtId="0" fontId="141" fillId="48" borderId="0" applyNumberFormat="0" applyBorder="0" applyAlignment="0" applyProtection="0"/>
    <xf numFmtId="9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49" borderId="0" applyNumberFormat="0" applyBorder="0" applyAlignment="0" applyProtection="0"/>
    <xf numFmtId="0" fontId="141" fillId="51" borderId="0" applyNumberFormat="0" applyBorder="0" applyAlignment="0" applyProtection="0"/>
    <xf numFmtId="0" fontId="45" fillId="42" borderId="0" applyNumberFormat="0" applyBorder="0" applyAlignment="0" applyProtection="0"/>
    <xf numFmtId="0" fontId="201" fillId="28" borderId="0" applyNumberFormat="0" applyBorder="0" applyAlignment="0" applyProtection="0"/>
    <xf numFmtId="43" fontId="10" fillId="0" borderId="0" applyFont="0" applyFill="0" applyBorder="0" applyAlignment="0" applyProtection="0"/>
    <xf numFmtId="0" fontId="51" fillId="41" borderId="0" applyNumberFormat="0" applyBorder="0" applyAlignment="0" applyProtection="0"/>
    <xf numFmtId="0" fontId="45" fillId="54" borderId="0" applyNumberFormat="0" applyBorder="0" applyAlignment="0" applyProtection="0"/>
    <xf numFmtId="0" fontId="45" fillId="46" borderId="0" applyNumberFormat="0" applyBorder="0" applyAlignment="0" applyProtection="0"/>
    <xf numFmtId="0" fontId="203" fillId="33" borderId="24" applyNumberFormat="0" applyAlignment="0" applyProtection="0"/>
    <xf numFmtId="0" fontId="141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141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02" fillId="32" borderId="23" applyNumberFormat="0" applyAlignment="0" applyProtection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204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0" fontId="134" fillId="47" borderId="0" applyNumberFormat="0" applyBorder="0" applyAlignment="0" applyProtection="0"/>
    <xf numFmtId="0" fontId="134" fillId="51" borderId="0" applyNumberFormat="0" applyBorder="0" applyAlignment="0" applyProtection="0"/>
    <xf numFmtId="0" fontId="134" fillId="59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37" fontId="23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43" fontId="51" fillId="0" borderId="0" applyFont="0" applyFill="0" applyBorder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88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29" applyNumberFormat="0" applyFill="0" applyAlignment="0">
      <protection locked="0"/>
    </xf>
    <xf numFmtId="0" fontId="45" fillId="0" borderId="0"/>
    <xf numFmtId="0" fontId="87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184" fontId="10" fillId="0" borderId="0" applyFont="0" applyFill="0" applyBorder="0" applyAlignment="0" applyProtection="0"/>
    <xf numFmtId="0" fontId="86" fillId="0" borderId="29" applyNumberFormat="0" applyFill="0" applyAlignment="0">
      <alignment wrapText="1"/>
      <protection locked="0"/>
    </xf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39" fillId="0" borderId="0" applyNumberFormat="0" applyFill="0" applyBorder="0" applyProtection="0">
      <alignment wrapText="1"/>
    </xf>
    <xf numFmtId="0" fontId="87" fillId="0" borderId="0" applyNumberFormat="0" applyFill="0" applyBorder="0" applyProtection="0">
      <alignment vertical="top" wrapText="1"/>
      <protection locked="0"/>
    </xf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51" fillId="0" borderId="0"/>
    <xf numFmtId="9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0" fontId="10" fillId="0" borderId="0"/>
    <xf numFmtId="0" fontId="42" fillId="0" borderId="0"/>
    <xf numFmtId="0" fontId="10" fillId="0" borderId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44" fillId="77" borderId="0"/>
    <xf numFmtId="0" fontId="4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44" fillId="78" borderId="0"/>
    <xf numFmtId="0" fontId="44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44" fillId="79" borderId="0"/>
    <xf numFmtId="0" fontId="4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44" fillId="80" borderId="0"/>
    <xf numFmtId="0" fontId="44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44" fillId="81" borderId="0"/>
    <xf numFmtId="0" fontId="44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44" fillId="82" borderId="0"/>
    <xf numFmtId="0" fontId="44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44" fillId="83" borderId="0"/>
    <xf numFmtId="0" fontId="4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44" fillId="84" borderId="0"/>
    <xf numFmtId="0" fontId="4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44" fillId="85" borderId="0"/>
    <xf numFmtId="0" fontId="4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44" fillId="86" borderId="0"/>
    <xf numFmtId="0" fontId="44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44" fillId="87" borderId="0"/>
    <xf numFmtId="0" fontId="44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44" fillId="88" borderId="0"/>
    <xf numFmtId="0" fontId="44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2" fillId="63" borderId="0"/>
    <xf numFmtId="0" fontId="82" fillId="63" borderId="0"/>
    <xf numFmtId="0" fontId="134" fillId="39" borderId="0" applyNumberFormat="0" applyBorder="0" applyAlignment="0" applyProtection="0"/>
    <xf numFmtId="0" fontId="184" fillId="63" borderId="0"/>
    <xf numFmtId="0" fontId="184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64" borderId="0"/>
    <xf numFmtId="0" fontId="82" fillId="64" borderId="0"/>
    <xf numFmtId="0" fontId="134" fillId="43" borderId="0" applyNumberFormat="0" applyBorder="0" applyAlignment="0" applyProtection="0"/>
    <xf numFmtId="0" fontId="184" fillId="64" borderId="0"/>
    <xf numFmtId="0" fontId="184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66" borderId="0"/>
    <xf numFmtId="0" fontId="82" fillId="66" borderId="0"/>
    <xf numFmtId="0" fontId="134" fillId="47" borderId="0" applyNumberFormat="0" applyBorder="0" applyAlignment="0" applyProtection="0"/>
    <xf numFmtId="0" fontId="184" fillId="66" borderId="0"/>
    <xf numFmtId="0" fontId="184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65" borderId="0"/>
    <xf numFmtId="0" fontId="82" fillId="65" borderId="0"/>
    <xf numFmtId="0" fontId="134" fillId="51" borderId="0" applyNumberFormat="0" applyBorder="0" applyAlignment="0" applyProtection="0"/>
    <xf numFmtId="0" fontId="184" fillId="65" borderId="0"/>
    <xf numFmtId="0" fontId="184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61" borderId="0"/>
    <xf numFmtId="0" fontId="82" fillId="61" borderId="0"/>
    <xf numFmtId="0" fontId="134" fillId="55" borderId="0" applyNumberFormat="0" applyBorder="0" applyAlignment="0" applyProtection="0"/>
    <xf numFmtId="0" fontId="184" fillId="61" borderId="0"/>
    <xf numFmtId="0" fontId="184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62" borderId="0"/>
    <xf numFmtId="0" fontId="82" fillId="62" borderId="0"/>
    <xf numFmtId="0" fontId="134" fillId="59" borderId="0" applyNumberFormat="0" applyBorder="0" applyAlignment="0" applyProtection="0"/>
    <xf numFmtId="0" fontId="184" fillId="62" borderId="0"/>
    <xf numFmtId="0" fontId="184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72" borderId="0"/>
    <xf numFmtId="0" fontId="82" fillId="72" borderId="0"/>
    <xf numFmtId="0" fontId="134" fillId="36" borderId="0" applyNumberFormat="0" applyBorder="0" applyAlignment="0" applyProtection="0"/>
    <xf numFmtId="0" fontId="184" fillId="72" borderId="0"/>
    <xf numFmtId="0" fontId="184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89" borderId="0"/>
    <xf numFmtId="0" fontId="82" fillId="89" borderId="0"/>
    <xf numFmtId="0" fontId="134" fillId="40" borderId="0" applyNumberFormat="0" applyBorder="0" applyAlignment="0" applyProtection="0"/>
    <xf numFmtId="0" fontId="184" fillId="89" borderId="0"/>
    <xf numFmtId="0" fontId="184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76" borderId="0"/>
    <xf numFmtId="0" fontId="82" fillId="76" borderId="0"/>
    <xf numFmtId="0" fontId="134" fillId="44" borderId="0" applyNumberFormat="0" applyBorder="0" applyAlignment="0" applyProtection="0"/>
    <xf numFmtId="0" fontId="184" fillId="76" borderId="0"/>
    <xf numFmtId="0" fontId="184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90" borderId="0"/>
    <xf numFmtId="0" fontId="82" fillId="90" borderId="0"/>
    <xf numFmtId="0" fontId="134" fillId="48" borderId="0" applyNumberFormat="0" applyBorder="0" applyAlignment="0" applyProtection="0"/>
    <xf numFmtId="0" fontId="184" fillId="90" borderId="0"/>
    <xf numFmtId="0" fontId="184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31" borderId="0"/>
    <xf numFmtId="0" fontId="82" fillId="31" borderId="0"/>
    <xf numFmtId="0" fontId="134" fillId="52" borderId="0" applyNumberFormat="0" applyBorder="0" applyAlignment="0" applyProtection="0"/>
    <xf numFmtId="0" fontId="184" fillId="31" borderId="0"/>
    <xf numFmtId="0" fontId="184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75" borderId="0"/>
    <xf numFmtId="0" fontId="82" fillId="75" borderId="0"/>
    <xf numFmtId="0" fontId="134" fillId="56" borderId="0" applyNumberFormat="0" applyBorder="0" applyAlignment="0" applyProtection="0"/>
    <xf numFmtId="0" fontId="184" fillId="75" borderId="0"/>
    <xf numFmtId="0" fontId="184" fillId="56" borderId="0" applyNumberFormat="0" applyBorder="0" applyAlignment="0" applyProtection="0"/>
    <xf numFmtId="0" fontId="82" fillId="56" borderId="0" applyNumberFormat="0" applyBorder="0" applyAlignment="0" applyProtection="0"/>
    <xf numFmtId="0" fontId="73" fillId="91" borderId="0"/>
    <xf numFmtId="0" fontId="73" fillId="91" borderId="0"/>
    <xf numFmtId="0" fontId="125" fillId="26" borderId="0" applyNumberFormat="0" applyBorder="0" applyAlignment="0" applyProtection="0"/>
    <xf numFmtId="0" fontId="209" fillId="91" borderId="0"/>
    <xf numFmtId="0" fontId="209" fillId="26" borderId="0" applyNumberFormat="0" applyBorder="0" applyAlignment="0" applyProtection="0"/>
    <xf numFmtId="0" fontId="73" fillId="26" borderId="0" applyNumberFormat="0" applyBorder="0" applyAlignment="0" applyProtection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76" fillId="92" borderId="23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9" fillId="33" borderId="23" applyNumberFormat="0" applyAlignment="0" applyProtection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76" fillId="92" borderId="23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210" fillId="92" borderId="23"/>
    <xf numFmtId="0" fontId="210" fillId="33" borderId="23" applyNumberFormat="0" applyAlignment="0" applyProtection="0"/>
    <xf numFmtId="0" fontId="76" fillId="33" borderId="23" applyNumberFormat="0" applyAlignment="0" applyProtection="0"/>
    <xf numFmtId="0" fontId="78" fillId="93" borderId="26"/>
    <xf numFmtId="0" fontId="78" fillId="93" borderId="26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1" fillId="34" borderId="26" applyNumberFormat="0" applyAlignment="0" applyProtection="0"/>
    <xf numFmtId="0" fontId="13" fillId="94" borderId="2"/>
    <xf numFmtId="0" fontId="13" fillId="94" borderId="2"/>
    <xf numFmtId="0" fontId="13" fillId="94" borderId="2"/>
    <xf numFmtId="0" fontId="187" fillId="93" borderId="26"/>
    <xf numFmtId="0" fontId="187" fillId="34" borderId="26" applyNumberFormat="0" applyAlignment="0" applyProtection="0"/>
    <xf numFmtId="0" fontId="78" fillId="34" borderId="26" applyNumberFormat="0" applyAlignment="0" applyProtection="0"/>
    <xf numFmtId="41" fontId="10" fillId="0" borderId="0"/>
    <xf numFmtId="41" fontId="10" fillId="0" borderId="0"/>
    <xf numFmtId="41" fontId="10" fillId="0" borderId="0"/>
    <xf numFmtId="41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/>
    <xf numFmtId="43" fontId="40" fillId="0" borderId="0"/>
    <xf numFmtId="43" fontId="42" fillId="0" borderId="0"/>
    <xf numFmtId="43" fontId="42" fillId="0" borderId="0"/>
    <xf numFmtId="43" fontId="4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8" fillId="0" borderId="0"/>
    <xf numFmtId="43" fontId="208" fillId="0" borderId="0"/>
    <xf numFmtId="43" fontId="208" fillId="0" borderId="0"/>
    <xf numFmtId="43" fontId="208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08" fillId="0" borderId="0"/>
    <xf numFmtId="43" fontId="208" fillId="0" borderId="0"/>
    <xf numFmtId="43" fontId="208" fillId="0" borderId="0"/>
    <xf numFmtId="43" fontId="208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08" fillId="0" borderId="0"/>
    <xf numFmtId="43" fontId="208" fillId="0" borderId="0"/>
    <xf numFmtId="43" fontId="208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5" fillId="0" borderId="0"/>
    <xf numFmtId="3" fontId="15" fillId="0" borderId="0" applyFont="0" applyFill="0" applyBorder="0" applyAlignment="0" applyProtection="0"/>
    <xf numFmtId="206" fontId="10" fillId="0" borderId="0"/>
    <xf numFmtId="206" fontId="10" fillId="0" borderId="0"/>
    <xf numFmtId="0" fontId="10" fillId="0" borderId="0"/>
    <xf numFmtId="0" fontId="10" fillId="0" borderId="0" applyFont="0" applyFill="0" applyBorder="0" applyAlignment="0" applyProtection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207" fontId="10" fillId="0" borderId="0"/>
    <xf numFmtId="0" fontId="15" fillId="0" borderId="0"/>
    <xf numFmtId="0" fontId="15" fillId="0" borderId="0" applyFont="0" applyFill="0" applyBorder="0" applyAlignment="0" applyProtection="0"/>
    <xf numFmtId="14" fontId="16" fillId="0" borderId="0"/>
    <xf numFmtId="14" fontId="16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80" fillId="0" borderId="0"/>
    <xf numFmtId="0" fontId="80" fillId="0" borderId="0"/>
    <xf numFmtId="0" fontId="132" fillId="0" borderId="0" applyNumberFormat="0" applyFill="0" applyBorder="0" applyAlignment="0" applyProtection="0"/>
    <xf numFmtId="0" fontId="213" fillId="0" borderId="0"/>
    <xf numFmtId="0" fontId="2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2" fillId="95" borderId="0"/>
    <xf numFmtId="0" fontId="72" fillId="95" borderId="0"/>
    <xf numFmtId="0" fontId="91" fillId="27" borderId="0" applyNumberFormat="0" applyBorder="0" applyAlignment="0" applyProtection="0"/>
    <xf numFmtId="0" fontId="214" fillId="95" borderId="0"/>
    <xf numFmtId="0" fontId="214" fillId="27" borderId="0" applyNumberFormat="0" applyBorder="0" applyAlignment="0" applyProtection="0"/>
    <xf numFmtId="0" fontId="72" fillId="27" borderId="0" applyNumberFormat="0" applyBorder="0" applyAlignment="0" applyProtection="0"/>
    <xf numFmtId="38" fontId="14" fillId="22" borderId="0"/>
    <xf numFmtId="38" fontId="14" fillId="22" borderId="0" applyNumberFormat="0" applyBorder="0" applyAlignment="0" applyProtection="0"/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69" fillId="0" borderId="20"/>
    <xf numFmtId="0" fontId="69" fillId="0" borderId="20"/>
    <xf numFmtId="0" fontId="122" fillId="0" borderId="20" applyNumberFormat="0" applyFill="0" applyAlignment="0" applyProtection="0"/>
    <xf numFmtId="0" fontId="215" fillId="0" borderId="20" applyNumberFormat="0" applyFill="0" applyAlignment="0" applyProtection="0"/>
    <xf numFmtId="0" fontId="70" fillId="0" borderId="44"/>
    <xf numFmtId="0" fontId="70" fillId="0" borderId="44"/>
    <xf numFmtId="0" fontId="123" fillId="0" borderId="21" applyNumberFormat="0" applyFill="0" applyAlignment="0" applyProtection="0"/>
    <xf numFmtId="0" fontId="216" fillId="0" borderId="21" applyNumberFormat="0" applyFill="0" applyAlignment="0" applyProtection="0"/>
    <xf numFmtId="0" fontId="71" fillId="0" borderId="22"/>
    <xf numFmtId="0" fontId="71" fillId="0" borderId="22"/>
    <xf numFmtId="0" fontId="124" fillId="0" borderId="22" applyNumberFormat="0" applyFill="0" applyAlignment="0" applyProtection="0"/>
    <xf numFmtId="0" fontId="217" fillId="0" borderId="22" applyNumberFormat="0" applyFill="0" applyAlignment="0" applyProtection="0"/>
    <xf numFmtId="0" fontId="71" fillId="0" borderId="0"/>
    <xf numFmtId="0" fontId="71" fillId="0" borderId="0"/>
    <xf numFmtId="0" fontId="12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0" fontId="25" fillId="0" borderId="8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07" fillId="0" borderId="0">
      <alignment vertical="top"/>
      <protection locked="0"/>
    </xf>
    <xf numFmtId="0" fontId="190" fillId="0" borderId="0">
      <alignment vertical="top"/>
      <protection locked="0"/>
    </xf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74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74" fillId="32" borderId="23" applyNumberFormat="0" applyAlignment="0" applyProtection="0"/>
    <xf numFmtId="0" fontId="219" fillId="32" borderId="23" applyNumberFormat="0" applyAlignment="0" applyProtection="0"/>
    <xf numFmtId="0" fontId="74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27" fillId="32" borderId="23" applyNumberFormat="0" applyAlignment="0" applyProtection="0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74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74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74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19" fillId="74" borderId="23"/>
    <xf numFmtId="0" fontId="219" fillId="74" borderId="23"/>
    <xf numFmtId="0" fontId="219" fillId="32" borderId="23" applyNumberFormat="0" applyAlignment="0" applyProtection="0"/>
    <xf numFmtId="0" fontId="219" fillId="32" borderId="23" applyNumberFormat="0" applyAlignment="0" applyProtection="0"/>
    <xf numFmtId="0" fontId="219" fillId="32" borderId="23" applyNumberFormat="0" applyAlignment="0" applyProtection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77" fillId="0" borderId="25"/>
    <xf numFmtId="0" fontId="77" fillId="0" borderId="25"/>
    <xf numFmtId="0" fontId="130" fillId="0" borderId="25" applyNumberFormat="0" applyFill="0" applyAlignment="0" applyProtection="0"/>
    <xf numFmtId="0" fontId="220" fillId="0" borderId="25"/>
    <xf numFmtId="0" fontId="220" fillId="0" borderId="25" applyNumberFormat="0" applyFill="0" applyAlignment="0" applyProtection="0"/>
    <xf numFmtId="0" fontId="77" fillId="0" borderId="25" applyNumberFormat="0" applyFill="0" applyAlignment="0" applyProtection="0"/>
    <xf numFmtId="0" fontId="136" fillId="97" borderId="0"/>
    <xf numFmtId="0" fontId="136" fillId="97" borderId="0"/>
    <xf numFmtId="0" fontId="126" fillId="28" borderId="0" applyNumberFormat="0" applyBorder="0" applyAlignment="0" applyProtection="0"/>
    <xf numFmtId="0" fontId="221" fillId="97" borderId="0"/>
    <xf numFmtId="0" fontId="221" fillId="28" borderId="0" applyNumberFormat="0" applyBorder="0" applyAlignment="0" applyProtection="0"/>
    <xf numFmtId="0" fontId="136" fillId="28" borderId="0" applyNumberFormat="0" applyBorder="0" applyAlignment="0" applyProtection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45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5" fillId="0" borderId="0"/>
    <xf numFmtId="0" fontId="212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222" fillId="0" borderId="0"/>
    <xf numFmtId="0" fontId="208" fillId="0" borderId="0"/>
    <xf numFmtId="0" fontId="222" fillId="0" borderId="0"/>
    <xf numFmtId="0" fontId="1" fillId="0" borderId="0"/>
    <xf numFmtId="0" fontId="208" fillId="0" borderId="0"/>
    <xf numFmtId="0" fontId="44" fillId="0" borderId="0"/>
    <xf numFmtId="0" fontId="1" fillId="0" borderId="0"/>
    <xf numFmtId="0" fontId="1" fillId="0" borderId="0"/>
    <xf numFmtId="0" fontId="1" fillId="30" borderId="27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51" fillId="35" borderId="27" applyNumberFormat="0" applyFont="0" applyAlignment="0" applyProtection="0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75" fillId="92" borderId="2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128" fillId="33" borderId="24" applyNumberFormat="0" applyAlignment="0" applyProtection="0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75" fillId="92" borderId="2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223" fillId="92" borderId="24"/>
    <xf numFmtId="0" fontId="223" fillId="33" borderId="24" applyNumberFormat="0" applyAlignment="0" applyProtection="0"/>
    <xf numFmtId="0" fontId="75" fillId="33" borderId="24" applyNumberFormat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10" fontId="10" fillId="0" borderId="0"/>
    <xf numFmtId="10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/>
    <xf numFmtId="49" fontId="16" fillId="0" borderId="0"/>
    <xf numFmtId="49" fontId="16" fillId="0" borderId="0" applyFill="0" applyBorder="0" applyAlignment="0"/>
    <xf numFmtId="0" fontId="10" fillId="0" borderId="0"/>
    <xf numFmtId="0" fontId="10" fillId="0" borderId="0" applyFill="0" applyBorder="0" applyAlignment="0"/>
    <xf numFmtId="173" fontId="10" fillId="0" borderId="0"/>
    <xf numFmtId="173" fontId="10" fillId="0" borderId="0" applyFill="0" applyBorder="0" applyAlignment="0"/>
    <xf numFmtId="0" fontId="224" fillId="0" borderId="0"/>
    <xf numFmtId="0" fontId="224" fillId="0" borderId="0"/>
    <xf numFmtId="0" fontId="121" fillId="0" borderId="0" applyNumberFormat="0" applyFill="0" applyBorder="0" applyAlignment="0" applyProtection="0"/>
    <xf numFmtId="0" fontId="81" fillId="0" borderId="28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33" fillId="0" borderId="28" applyNumberFormat="0" applyFill="0" applyAlignment="0" applyProtection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81" fillId="0" borderId="28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83" fillId="0" borderId="28"/>
    <xf numFmtId="0" fontId="183" fillId="0" borderId="28" applyNumberFormat="0" applyFill="0" applyAlignment="0" applyProtection="0"/>
    <xf numFmtId="0" fontId="81" fillId="0" borderId="28" applyNumberFormat="0" applyFill="0" applyAlignment="0" applyProtection="0"/>
    <xf numFmtId="0" fontId="79" fillId="0" borderId="0"/>
    <xf numFmtId="0" fontId="79" fillId="0" borderId="0"/>
    <xf numFmtId="0" fontId="119" fillId="0" borderId="0" applyNumberFormat="0" applyFill="0" applyBorder="0" applyAlignment="0" applyProtection="0"/>
    <xf numFmtId="0" fontId="188" fillId="0" borderId="0"/>
    <xf numFmtId="0" fontId="18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48" fillId="0" borderId="0" applyNumberFormat="0" applyFill="0" applyBorder="0" applyAlignment="0" applyProtection="0">
      <alignment vertical="top"/>
      <protection locked="0"/>
    </xf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48" fillId="0" borderId="0">
      <alignment vertical="top"/>
      <protection locked="0"/>
    </xf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0" fillId="0" borderId="0"/>
    <xf numFmtId="43" fontId="10" fillId="0" borderId="0" applyFont="0" applyFill="0" applyBorder="0" applyAlignment="0" applyProtection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43" fontId="10" fillId="0" borderId="0" applyFont="0" applyFill="0" applyBorder="0" applyAlignment="0" applyProtection="0"/>
    <xf numFmtId="0" fontId="10" fillId="0" borderId="0"/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25" fillId="0" borderId="0">
      <alignment vertical="top"/>
      <protection locked="0"/>
    </xf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45" fillId="0" borderId="0"/>
    <xf numFmtId="0" fontId="40" fillId="0" borderId="0"/>
    <xf numFmtId="0" fontId="212" fillId="0" borderId="0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10" fillId="0" borderId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43" fontId="10" fillId="0" borderId="0" applyFont="0" applyFill="0" applyBorder="0" applyAlignment="0" applyProtection="0"/>
    <xf numFmtId="0" fontId="10" fillId="0" borderId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211" fontId="218" fillId="0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51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1" fillId="0" borderId="0"/>
    <xf numFmtId="0" fontId="145" fillId="0" borderId="0"/>
    <xf numFmtId="0" fontId="145" fillId="0" borderId="0"/>
    <xf numFmtId="0" fontId="145" fillId="0" borderId="0"/>
    <xf numFmtId="0" fontId="23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/>
    <xf numFmtId="0" fontId="1" fillId="0" borderId="0"/>
    <xf numFmtId="0" fontId="43" fillId="0" borderId="0"/>
    <xf numFmtId="0" fontId="87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1" fillId="0" borderId="0"/>
    <xf numFmtId="0" fontId="51" fillId="0" borderId="0"/>
    <xf numFmtId="0" fontId="127" fillId="32" borderId="23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7" fillId="32" borderId="23" applyNumberFormat="0" applyAlignment="0" applyProtection="0"/>
    <xf numFmtId="0" fontId="127" fillId="32" borderId="23" applyNumberFormat="0" applyAlignment="0" applyProtection="0"/>
    <xf numFmtId="0" fontId="227" fillId="0" borderId="0" applyNumberFormat="0" applyFill="0" applyBorder="0" applyAlignment="0" applyProtection="0"/>
    <xf numFmtId="0" fontId="5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1" fillId="0" borderId="0"/>
    <xf numFmtId="0" fontId="127" fillId="32" borderId="23" applyNumberFormat="0" applyAlignment="0" applyProtection="0"/>
    <xf numFmtId="0" fontId="51" fillId="0" borderId="0"/>
    <xf numFmtId="0" fontId="10" fillId="0" borderId="0"/>
    <xf numFmtId="0" fontId="10" fillId="0" borderId="0"/>
    <xf numFmtId="0" fontId="127" fillId="32" borderId="23" applyNumberFormat="0" applyAlignment="0" applyProtection="0"/>
    <xf numFmtId="0" fontId="51" fillId="0" borderId="0"/>
    <xf numFmtId="0" fontId="10" fillId="0" borderId="0"/>
    <xf numFmtId="0" fontId="127" fillId="32" borderId="23" applyNumberFormat="0" applyAlignment="0" applyProtection="0"/>
    <xf numFmtId="0" fontId="51" fillId="0" borderId="0"/>
    <xf numFmtId="0" fontId="127" fillId="32" borderId="23" applyNumberFormat="0" applyAlignment="0" applyProtection="0"/>
    <xf numFmtId="0" fontId="51" fillId="0" borderId="0"/>
    <xf numFmtId="0" fontId="10" fillId="0" borderId="0"/>
    <xf numFmtId="0" fontId="127" fillId="32" borderId="23" applyNumberFormat="0" applyAlignment="0" applyProtection="0"/>
    <xf numFmtId="0" fontId="10" fillId="0" borderId="0"/>
    <xf numFmtId="0" fontId="10" fillId="0" borderId="0"/>
    <xf numFmtId="0" fontId="127" fillId="32" borderId="23" applyNumberFormat="0" applyAlignment="0" applyProtection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27" fillId="32" borderId="23" applyNumberFormat="0" applyAlignment="0" applyProtection="0"/>
    <xf numFmtId="0" fontId="10" fillId="0" borderId="0"/>
    <xf numFmtId="0" fontId="127" fillId="32" borderId="23" applyNumberFormat="0" applyAlignment="0" applyProtection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0" fontId="10" fillId="0" borderId="0"/>
    <xf numFmtId="43" fontId="10" fillId="0" borderId="0" applyNumberForma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32" borderId="2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0" fontId="39" fillId="0" borderId="0"/>
    <xf numFmtId="0" fontId="5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18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6" fillId="0" borderId="29" applyNumberFormat="0" applyFill="0" applyAlignment="0">
      <alignment wrapText="1"/>
      <protection locked="0"/>
    </xf>
    <xf numFmtId="0" fontId="135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0" fontId="10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42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51" fillId="0" borderId="0" applyFont="0" applyFill="0" applyBorder="0" applyAlignment="0" applyProtection="0"/>
    <xf numFmtId="0" fontId="16" fillId="0" borderId="0">
      <alignment vertical="top"/>
    </xf>
    <xf numFmtId="9" fontId="45" fillId="0" borderId="0" applyFont="0" applyFill="0" applyBorder="0" applyAlignment="0" applyProtection="0"/>
    <xf numFmtId="0" fontId="1" fillId="0" borderId="0"/>
    <xf numFmtId="0" fontId="51" fillId="0" borderId="0"/>
    <xf numFmtId="0" fontId="127" fillId="32" borderId="23" applyNumberFormat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0" fontId="127" fillId="32" borderId="23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>
      <protection locked="0"/>
    </xf>
    <xf numFmtId="0" fontId="229" fillId="0" borderId="0"/>
    <xf numFmtId="0" fontId="10" fillId="0" borderId="0"/>
    <xf numFmtId="212" fontId="230" fillId="0" borderId="0" applyFont="0" applyFill="0" applyBorder="0" applyAlignment="0" applyProtection="0">
      <protection locked="0"/>
    </xf>
    <xf numFmtId="213" fontId="230" fillId="0" borderId="0" applyFont="0" applyFill="0" applyBorder="0" applyAlignment="0" applyProtection="0">
      <protection locked="0"/>
    </xf>
    <xf numFmtId="0" fontId="231" fillId="0" borderId="19"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173" fontId="233" fillId="0" borderId="0" applyFont="0" applyFill="0" applyBorder="0" applyAlignment="0" applyProtection="0"/>
    <xf numFmtId="0" fontId="234" fillId="0" borderId="0"/>
    <xf numFmtId="0" fontId="235" fillId="0" borderId="0">
      <alignment vertical="center"/>
    </xf>
    <xf numFmtId="0" fontId="235" fillId="0" borderId="0"/>
    <xf numFmtId="0" fontId="235" fillId="0" borderId="0"/>
    <xf numFmtId="0" fontId="235" fillId="0" borderId="0">
      <alignment vertical="center"/>
    </xf>
    <xf numFmtId="0" fontId="235" fillId="0" borderId="0">
      <alignment vertical="center"/>
    </xf>
    <xf numFmtId="0" fontId="235" fillId="0" borderId="0"/>
    <xf numFmtId="0" fontId="235" fillId="0" borderId="0"/>
    <xf numFmtId="0" fontId="235" fillId="0" borderId="0"/>
    <xf numFmtId="0" fontId="5" fillId="0" borderId="0">
      <alignment vertical="center"/>
    </xf>
    <xf numFmtId="0" fontId="235" fillId="0" borderId="0">
      <alignment vertical="center"/>
    </xf>
    <xf numFmtId="0" fontId="235" fillId="0" borderId="0"/>
    <xf numFmtId="0" fontId="235" fillId="0" borderId="0">
      <alignment vertical="center"/>
    </xf>
    <xf numFmtId="0" fontId="235" fillId="0" borderId="0"/>
    <xf numFmtId="0" fontId="235" fillId="0" borderId="0"/>
    <xf numFmtId="0" fontId="235" fillId="0" borderId="0">
      <alignment vertical="center"/>
    </xf>
    <xf numFmtId="214" fontId="236" fillId="0" borderId="0">
      <alignment vertical="center"/>
    </xf>
    <xf numFmtId="215" fontId="237" fillId="0" borderId="0">
      <protection locked="0"/>
    </xf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43" fontId="237" fillId="0" borderId="0">
      <protection locked="0"/>
    </xf>
    <xf numFmtId="0" fontId="238" fillId="0" borderId="0"/>
    <xf numFmtId="174" fontId="235" fillId="0" borderId="0" applyFont="0" applyFill="0" applyBorder="0" applyAlignment="0" applyProtection="0"/>
    <xf numFmtId="174" fontId="235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174" fontId="235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174" fontId="235" fillId="0" borderId="0" applyFont="0" applyFill="0" applyBorder="0" applyAlignment="0" applyProtection="0"/>
    <xf numFmtId="174" fontId="239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174" fontId="235" fillId="0" borderId="0" applyFont="0" applyFill="0" applyBorder="0" applyAlignment="0" applyProtection="0"/>
    <xf numFmtId="174" fontId="235" fillId="0" borderId="0" applyFont="0" applyFill="0" applyBorder="0" applyAlignment="0" applyProtection="0"/>
    <xf numFmtId="174" fontId="235" fillId="0" borderId="0" applyFont="0" applyFill="0" applyBorder="0" applyAlignment="0" applyProtection="0">
      <alignment vertical="center"/>
    </xf>
    <xf numFmtId="174" fontId="235" fillId="0" borderId="0" applyFont="0" applyFill="0" applyBorder="0" applyAlignment="0" applyProtection="0"/>
    <xf numFmtId="216" fontId="237" fillId="0" borderId="0">
      <protection locked="0"/>
    </xf>
    <xf numFmtId="0" fontId="237" fillId="0" borderId="0">
      <protection locked="0"/>
    </xf>
    <xf numFmtId="0" fontId="240" fillId="0" borderId="0">
      <protection locked="0"/>
    </xf>
    <xf numFmtId="0" fontId="240" fillId="0" borderId="0">
      <protection locked="0"/>
    </xf>
    <xf numFmtId="196" fontId="237" fillId="0" borderId="0">
      <protection locked="0"/>
    </xf>
    <xf numFmtId="0" fontId="39" fillId="0" borderId="0" applyFont="0" applyFill="0" applyBorder="0" applyAlignment="0" applyProtection="0"/>
    <xf numFmtId="0" fontId="233" fillId="0" borderId="0"/>
    <xf numFmtId="49" fontId="230" fillId="0" borderId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7" fontId="230" fillId="0" borderId="0" applyFill="0" applyBorder="0" applyProtection="0">
      <alignment horizontal="right"/>
    </xf>
    <xf numFmtId="218" fontId="230" fillId="0" borderId="0" applyFill="0" applyBorder="0" applyProtection="0">
      <alignment horizontal="right"/>
    </xf>
    <xf numFmtId="219" fontId="241" fillId="0" borderId="0" applyFill="0" applyBorder="0" applyProtection="0">
      <alignment horizontal="center"/>
    </xf>
    <xf numFmtId="220" fontId="241" fillId="0" borderId="0" applyFill="0" applyBorder="0" applyProtection="0">
      <alignment horizontal="center"/>
    </xf>
    <xf numFmtId="221" fontId="242" fillId="0" borderId="0" applyFill="0" applyBorder="0" applyProtection="0">
      <alignment horizontal="right"/>
    </xf>
    <xf numFmtId="222" fontId="230" fillId="0" borderId="0" applyFill="0" applyBorder="0" applyProtection="0">
      <alignment horizontal="right"/>
    </xf>
    <xf numFmtId="223" fontId="230" fillId="0" borderId="0" applyFill="0" applyBorder="0" applyProtection="0">
      <alignment horizontal="right"/>
    </xf>
    <xf numFmtId="224" fontId="230" fillId="0" borderId="0" applyFill="0" applyBorder="0" applyProtection="0">
      <alignment horizontal="right"/>
    </xf>
    <xf numFmtId="225" fontId="230" fillId="0" borderId="0" applyFill="0" applyBorder="0" applyProtection="0">
      <alignment horizontal="right"/>
    </xf>
    <xf numFmtId="0" fontId="10" fillId="0" borderId="0"/>
    <xf numFmtId="0" fontId="23" fillId="0" borderId="0"/>
    <xf numFmtId="183" fontId="243" fillId="0" borderId="0" applyFont="0" applyFill="0" applyBorder="0" applyAlignment="0" applyProtection="0">
      <protection locked="0"/>
    </xf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27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227" fontId="51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27" fontId="51" fillId="45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27" fontId="51" fillId="4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227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27" fontId="51" fillId="5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227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227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27" fontId="51" fillId="46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227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227" fontId="51" fillId="5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27" fontId="51" fillId="58" borderId="0" applyNumberFormat="0" applyBorder="0" applyAlignment="0" applyProtection="0"/>
    <xf numFmtId="227" fontId="134" fillId="39" borderId="0" applyNumberFormat="0" applyBorder="0" applyAlignment="0" applyProtection="0"/>
    <xf numFmtId="227" fontId="134" fillId="43" borderId="0" applyNumberFormat="0" applyBorder="0" applyAlignment="0" applyProtection="0"/>
    <xf numFmtId="227" fontId="134" fillId="47" borderId="0" applyNumberFormat="0" applyBorder="0" applyAlignment="0" applyProtection="0"/>
    <xf numFmtId="227" fontId="134" fillId="51" borderId="0" applyNumberFormat="0" applyBorder="0" applyAlignment="0" applyProtection="0"/>
    <xf numFmtId="227" fontId="134" fillId="55" borderId="0" applyNumberFormat="0" applyBorder="0" applyAlignment="0" applyProtection="0"/>
    <xf numFmtId="227" fontId="134" fillId="59" borderId="0" applyNumberFormat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227" fontId="134" fillId="36" borderId="0" applyNumberFormat="0" applyBorder="0" applyAlignment="0" applyProtection="0"/>
    <xf numFmtId="227" fontId="134" fillId="40" borderId="0" applyNumberFormat="0" applyBorder="0" applyAlignment="0" applyProtection="0"/>
    <xf numFmtId="227" fontId="134" fillId="44" borderId="0" applyNumberFormat="0" applyBorder="0" applyAlignment="0" applyProtection="0"/>
    <xf numFmtId="227" fontId="134" fillId="48" borderId="0" applyNumberFormat="0" applyBorder="0" applyAlignment="0" applyProtection="0"/>
    <xf numFmtId="227" fontId="134" fillId="52" borderId="0" applyNumberFormat="0" applyBorder="0" applyAlignment="0" applyProtection="0"/>
    <xf numFmtId="227" fontId="134" fillId="56" borderId="0" applyNumberFormat="0" applyBorder="0" applyAlignment="0" applyProtection="0"/>
    <xf numFmtId="0" fontId="245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6" fillId="0" borderId="0">
      <alignment horizontal="center" wrapText="1"/>
      <protection locked="0"/>
    </xf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227" fontId="125" fillId="26" borderId="0" applyNumberFormat="0" applyBorder="0" applyAlignment="0" applyProtection="0"/>
    <xf numFmtId="228" fontId="228" fillId="0" borderId="0" applyFont="0" applyFill="0" applyBorder="0" applyAlignment="0" applyProtection="0">
      <alignment horizontal="right"/>
    </xf>
    <xf numFmtId="0" fontId="247" fillId="0" borderId="0"/>
    <xf numFmtId="228" fontId="228" fillId="0" borderId="0" applyFont="0" applyFill="0" applyBorder="0" applyAlignment="0" applyProtection="0">
      <alignment horizontal="right"/>
    </xf>
    <xf numFmtId="49" fontId="244" fillId="0" borderId="0" applyBorder="0"/>
    <xf numFmtId="49" fontId="245" fillId="0" borderId="0" applyBorder="0"/>
    <xf numFmtId="229" fontId="10" fillId="0" borderId="0" applyFill="0" applyBorder="0" applyAlignment="0"/>
    <xf numFmtId="230" fontId="10" fillId="0" borderId="0" applyFill="0" applyBorder="0" applyAlignment="0"/>
    <xf numFmtId="226" fontId="248" fillId="0" borderId="0" applyFill="0" applyBorder="0" applyAlignment="0"/>
    <xf numFmtId="215" fontId="248" fillId="0" borderId="0" applyFill="0" applyBorder="0" applyAlignment="0"/>
    <xf numFmtId="231" fontId="10" fillId="0" borderId="0" applyFill="0" applyBorder="0" applyAlignment="0"/>
    <xf numFmtId="232" fontId="10" fillId="0" borderId="0" applyFill="0" applyBorder="0" applyAlignment="0"/>
    <xf numFmtId="195" fontId="10" fillId="0" borderId="0" applyFill="0" applyBorder="0" applyAlignment="0"/>
    <xf numFmtId="233" fontId="10" fillId="0" borderId="0" applyFill="0" applyBorder="0" applyAlignment="0"/>
    <xf numFmtId="229" fontId="10" fillId="0" borderId="0" applyFill="0" applyBorder="0" applyAlignment="0"/>
    <xf numFmtId="230" fontId="10" fillId="0" borderId="0" applyFill="0" applyBorder="0" applyAlignment="0"/>
    <xf numFmtId="234" fontId="10" fillId="0" borderId="0" applyFill="0" applyBorder="0" applyAlignment="0"/>
    <xf numFmtId="235" fontId="10" fillId="0" borderId="0" applyFill="0" applyBorder="0" applyAlignment="0"/>
    <xf numFmtId="226" fontId="248" fillId="0" borderId="0" applyFill="0" applyBorder="0" applyAlignment="0"/>
    <xf numFmtId="227" fontId="129" fillId="33" borderId="23" applyNumberFormat="0" applyAlignment="0" applyProtection="0"/>
    <xf numFmtId="227" fontId="131" fillId="34" borderId="26" applyNumberFormat="0" applyAlignment="0" applyProtection="0"/>
    <xf numFmtId="38" fontId="249" fillId="0" borderId="0" applyNumberFormat="0" applyFill="0" applyBorder="0" applyAlignment="0" applyProtection="0">
      <protection locked="0"/>
    </xf>
    <xf numFmtId="38" fontId="250" fillId="0" borderId="0" applyNumberFormat="0" applyFill="0" applyBorder="0" applyAlignment="0" applyProtection="0">
      <protection locked="0"/>
    </xf>
    <xf numFmtId="0" fontId="251" fillId="0" borderId="0" applyNumberFormat="0" applyFill="0" applyBorder="0" applyAlignment="0" applyProtection="0"/>
    <xf numFmtId="38" fontId="252" fillId="0" borderId="0" applyNumberFormat="0" applyFill="0" applyBorder="0" applyAlignment="0" applyProtection="0">
      <protection locked="0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36" fontId="230" fillId="0" borderId="0" applyFont="0" applyFill="0" applyBorder="0" applyAlignment="0" applyProtection="0">
      <protection locked="0"/>
    </xf>
    <xf numFmtId="40" fontId="230" fillId="0" borderId="0" applyFont="0" applyFill="0" applyBorder="0" applyAlignment="0" applyProtection="0">
      <protection locked="0"/>
    </xf>
    <xf numFmtId="229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  <xf numFmtId="43" fontId="144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3" fontId="10" fillId="0" borderId="0" applyFont="0" applyFill="0" applyBorder="0" applyAlignment="0" applyProtection="0"/>
    <xf numFmtId="0" fontId="255" fillId="0" borderId="0" applyNumberFormat="0" applyAlignment="0">
      <alignment horizontal="left"/>
    </xf>
    <xf numFmtId="203" fontId="230" fillId="0" borderId="0" applyFont="0" applyFill="0" applyBorder="0" applyAlignment="0" applyProtection="0">
      <protection locked="0"/>
    </xf>
    <xf numFmtId="197" fontId="230" fillId="0" borderId="0" applyFont="0" applyFill="0" applyBorder="0" applyAlignment="0" applyProtection="0">
      <protection locked="0"/>
    </xf>
    <xf numFmtId="205" fontId="230" fillId="0" borderId="0" applyFont="0" applyFill="0" applyBorder="0" applyAlignment="0" applyProtection="0">
      <protection locked="0"/>
    </xf>
    <xf numFmtId="198" fontId="230" fillId="0" borderId="0" applyFont="0" applyFill="0" applyBorder="0" applyAlignment="0" applyProtection="0">
      <protection locked="0"/>
    </xf>
    <xf numFmtId="226" fontId="248" fillId="0" borderId="0" applyFont="0" applyFill="0" applyBorder="0" applyAlignment="0" applyProtection="0"/>
    <xf numFmtId="202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40" fillId="0" borderId="0"/>
    <xf numFmtId="239" fontId="40" fillId="0" borderId="0"/>
    <xf numFmtId="14" fontId="10" fillId="0" borderId="0" applyFont="0" applyFill="0" applyBorder="0" applyAlignment="0" applyProtection="0"/>
    <xf numFmtId="201" fontId="10" fillId="0" borderId="42">
      <alignment vertical="center"/>
    </xf>
    <xf numFmtId="38" fontId="146" fillId="0" borderId="42">
      <alignment vertical="center"/>
    </xf>
    <xf numFmtId="41" fontId="10" fillId="0" borderId="0" applyFont="0" applyFill="0" applyBorder="0" applyAlignment="0" applyProtection="0"/>
    <xf numFmtId="0" fontId="90" fillId="0" borderId="0"/>
    <xf numFmtId="229" fontId="10" fillId="0" borderId="0" applyFill="0" applyBorder="0" applyAlignment="0"/>
    <xf numFmtId="230" fontId="10" fillId="0" borderId="0" applyFill="0" applyBorder="0" applyAlignment="0"/>
    <xf numFmtId="226" fontId="248" fillId="0" borderId="0" applyFill="0" applyBorder="0" applyAlignment="0"/>
    <xf numFmtId="229" fontId="10" fillId="0" borderId="0" applyFill="0" applyBorder="0" applyAlignment="0"/>
    <xf numFmtId="230" fontId="10" fillId="0" borderId="0" applyFill="0" applyBorder="0" applyAlignment="0"/>
    <xf numFmtId="234" fontId="10" fillId="0" borderId="0" applyFill="0" applyBorder="0" applyAlignment="0"/>
    <xf numFmtId="235" fontId="10" fillId="0" borderId="0" applyFill="0" applyBorder="0" applyAlignment="0"/>
    <xf numFmtId="226" fontId="248" fillId="0" borderId="0" applyFill="0" applyBorder="0" applyAlignment="0"/>
    <xf numFmtId="0" fontId="256" fillId="0" borderId="0" applyNumberFormat="0" applyAlignment="0">
      <alignment horizontal="left"/>
    </xf>
    <xf numFmtId="227" fontId="23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30" fillId="0" borderId="0" applyFont="0" applyFill="0" applyBorder="0" applyAlignment="0" applyProtection="0"/>
    <xf numFmtId="227" fontId="132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234" fillId="0" borderId="0">
      <alignment horizontal="left"/>
    </xf>
    <xf numFmtId="227" fontId="91" fillId="27" borderId="0" applyNumberFormat="0" applyBorder="0" applyAlignment="0" applyProtection="0"/>
    <xf numFmtId="240" fontId="228" fillId="0" borderId="0" applyNumberFormat="0" applyFill="0" applyBorder="0" applyProtection="0">
      <alignment horizontal="right"/>
    </xf>
    <xf numFmtId="241" fontId="228" fillId="0" borderId="0" applyNumberFormat="0" applyFill="0" applyBorder="0" applyProtection="0">
      <alignment horizontal="right"/>
    </xf>
    <xf numFmtId="0" fontId="19" fillId="0" borderId="4">
      <alignment horizontal="left" vertical="center"/>
    </xf>
    <xf numFmtId="0" fontId="19" fillId="0" borderId="4">
      <alignment horizontal="left" vertical="center"/>
    </xf>
    <xf numFmtId="227" fontId="122" fillId="0" borderId="20" applyNumberFormat="0" applyFill="0" applyAlignment="0" applyProtection="0"/>
    <xf numFmtId="227" fontId="123" fillId="0" borderId="21" applyNumberFormat="0" applyFill="0" applyAlignment="0" applyProtection="0"/>
    <xf numFmtId="227" fontId="124" fillId="0" borderId="22" applyNumberFormat="0" applyFill="0" applyAlignment="0" applyProtection="0"/>
    <xf numFmtId="227" fontId="124" fillId="0" borderId="0" applyNumberFormat="0" applyFill="0" applyBorder="0" applyAlignment="0" applyProtection="0"/>
    <xf numFmtId="0" fontId="257" fillId="0" borderId="31">
      <alignment horizontal="center"/>
    </xf>
    <xf numFmtId="0" fontId="257" fillId="0" borderId="0">
      <alignment horizontal="center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227" fontId="127" fillId="32" borderId="23" applyNumberFormat="0" applyAlignment="0" applyProtection="0"/>
    <xf numFmtId="38" fontId="259" fillId="98" borderId="11" applyFont="0"/>
    <xf numFmtId="38" fontId="259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229" fontId="10" fillId="0" borderId="0" applyFill="0" applyBorder="0" applyAlignment="0"/>
    <xf numFmtId="230" fontId="10" fillId="0" borderId="0" applyFill="0" applyBorder="0" applyAlignment="0"/>
    <xf numFmtId="226" fontId="248" fillId="0" borderId="0" applyFill="0" applyBorder="0" applyAlignment="0"/>
    <xf numFmtId="229" fontId="10" fillId="0" borderId="0" applyFill="0" applyBorder="0" applyAlignment="0"/>
    <xf numFmtId="230" fontId="10" fillId="0" borderId="0" applyFill="0" applyBorder="0" applyAlignment="0"/>
    <xf numFmtId="234" fontId="10" fillId="0" borderId="0" applyFill="0" applyBorder="0" applyAlignment="0"/>
    <xf numFmtId="235" fontId="10" fillId="0" borderId="0" applyFill="0" applyBorder="0" applyAlignment="0"/>
    <xf numFmtId="226" fontId="248" fillId="0" borderId="0" applyFill="0" applyBorder="0" applyAlignment="0"/>
    <xf numFmtId="227" fontId="130" fillId="0" borderId="25" applyNumberFormat="0" applyFill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27" fontId="126" fillId="28" borderId="0" applyNumberFormat="0" applyBorder="0" applyAlignment="0" applyProtection="0"/>
    <xf numFmtId="188" fontId="260" fillId="0" borderId="0"/>
    <xf numFmtId="246" fontId="1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54" fillId="0" borderId="0"/>
    <xf numFmtId="0" fontId="254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254" fillId="0" borderId="0"/>
    <xf numFmtId="0" fontId="254" fillId="0" borderId="0"/>
    <xf numFmtId="0" fontId="51" fillId="0" borderId="0"/>
    <xf numFmtId="0" fontId="51" fillId="0" borderId="0"/>
    <xf numFmtId="0" fontId="254" fillId="0" borderId="0"/>
    <xf numFmtId="0" fontId="51" fillId="0" borderId="0"/>
    <xf numFmtId="0" fontId="51" fillId="0" borderId="0"/>
    <xf numFmtId="0" fontId="254" fillId="0" borderId="0"/>
    <xf numFmtId="0" fontId="51" fillId="0" borderId="0"/>
    <xf numFmtId="0" fontId="51" fillId="0" borderId="0"/>
    <xf numFmtId="0" fontId="254" fillId="0" borderId="0"/>
    <xf numFmtId="0" fontId="254" fillId="0" borderId="0"/>
    <xf numFmtId="0" fontId="254" fillId="0" borderId="0"/>
    <xf numFmtId="0" fontId="51" fillId="0" borderId="0"/>
    <xf numFmtId="0" fontId="254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1" fillId="0" borderId="0"/>
    <xf numFmtId="0" fontId="261" fillId="0" borderId="0"/>
    <xf numFmtId="0" fontId="51" fillId="0" borderId="0"/>
    <xf numFmtId="0" fontId="51" fillId="0" borderId="0"/>
    <xf numFmtId="0" fontId="51" fillId="0" borderId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227" fontId="128" fillId="33" borderId="24" applyNumberFormat="0" applyAlignment="0" applyProtection="0"/>
    <xf numFmtId="14" fontId="246" fillId="0" borderId="0">
      <alignment horizontal="center" wrapText="1"/>
      <protection locked="0"/>
    </xf>
    <xf numFmtId="180" fontId="10" fillId="0" borderId="0" applyFont="0" applyFill="0" applyBorder="0" applyAlignment="0" applyProtection="0"/>
    <xf numFmtId="180" fontId="230" fillId="0" borderId="0" applyFont="0" applyFill="0" applyBorder="0" applyAlignment="0" applyProtection="0">
      <protection locked="0"/>
    </xf>
    <xf numFmtId="10" fontId="230" fillId="0" borderId="0" applyFont="0" applyFill="0" applyBorder="0" applyAlignment="0" applyProtection="0">
      <protection locked="0"/>
    </xf>
    <xf numFmtId="195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10" fontId="262" fillId="60" borderId="0"/>
    <xf numFmtId="229" fontId="10" fillId="0" borderId="0" applyFill="0" applyBorder="0" applyAlignment="0"/>
    <xf numFmtId="230" fontId="10" fillId="0" borderId="0" applyFill="0" applyBorder="0" applyAlignment="0"/>
    <xf numFmtId="226" fontId="248" fillId="0" borderId="0" applyFill="0" applyBorder="0" applyAlignment="0"/>
    <xf numFmtId="229" fontId="10" fillId="0" borderId="0" applyFill="0" applyBorder="0" applyAlignment="0"/>
    <xf numFmtId="230" fontId="10" fillId="0" borderId="0" applyFill="0" applyBorder="0" applyAlignment="0"/>
    <xf numFmtId="234" fontId="10" fillId="0" borderId="0" applyFill="0" applyBorder="0" applyAlignment="0"/>
    <xf numFmtId="235" fontId="10" fillId="0" borderId="0" applyFill="0" applyBorder="0" applyAlignment="0"/>
    <xf numFmtId="226" fontId="248" fillId="0" borderId="0" applyFill="0" applyBorder="0" applyAlignment="0"/>
    <xf numFmtId="37" fontId="263" fillId="0" borderId="0"/>
    <xf numFmtId="0" fontId="264" fillId="99" borderId="0" applyNumberFormat="0" applyFont="0" applyBorder="0" applyAlignment="0">
      <alignment horizontal="center"/>
    </xf>
    <xf numFmtId="192" fontId="10" fillId="0" borderId="0" applyNumberFormat="0" applyFill="0" applyBorder="0" applyAlignment="0" applyProtection="0">
      <alignment horizontal="left"/>
    </xf>
    <xf numFmtId="0" fontId="264" fillId="1" borderId="4" applyNumberFormat="0" applyFont="0" applyAlignment="0">
      <alignment horizontal="center"/>
    </xf>
    <xf numFmtId="0" fontId="265" fillId="0" borderId="0" applyNumberFormat="0" applyFill="0" applyBorder="0" applyAlignment="0">
      <alignment horizontal="center"/>
    </xf>
    <xf numFmtId="0" fontId="234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40" fontId="268" fillId="0" borderId="0" applyBorder="0">
      <alignment horizontal="right"/>
    </xf>
    <xf numFmtId="249" fontId="10" fillId="0" borderId="0" applyFill="0" applyBorder="0" applyAlignment="0"/>
    <xf numFmtId="250" fontId="10" fillId="0" borderId="0" applyFill="0" applyBorder="0" applyAlignment="0"/>
    <xf numFmtId="251" fontId="10" fillId="0" borderId="0" applyFill="0" applyBorder="0" applyAlignment="0"/>
    <xf numFmtId="252" fontId="10" fillId="0" borderId="0" applyFill="0" applyBorder="0" applyAlignment="0"/>
    <xf numFmtId="227" fontId="121" fillId="0" borderId="0" applyNumberFormat="0" applyFill="0" applyBorder="0" applyAlignment="0" applyProtection="0"/>
    <xf numFmtId="227" fontId="133" fillId="0" borderId="28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266" fillId="0" borderId="0" applyFont="0" applyFill="0" applyBorder="0" applyAlignment="0" applyProtection="0"/>
    <xf numFmtId="254" fontId="266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27" fontId="119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2" fillId="0" borderId="0"/>
    <xf numFmtId="216" fontId="266" fillId="0" borderId="0">
      <protection locked="0"/>
    </xf>
    <xf numFmtId="0" fontId="240" fillId="0" borderId="0">
      <protection locked="0"/>
    </xf>
    <xf numFmtId="0" fontId="240" fillId="0" borderId="0">
      <protection locked="0"/>
    </xf>
    <xf numFmtId="0" fontId="231" fillId="0" borderId="0">
      <protection locked="0"/>
    </xf>
    <xf numFmtId="0" fontId="231" fillId="0" borderId="0">
      <protection locked="0"/>
    </xf>
    <xf numFmtId="40" fontId="270" fillId="0" borderId="0" applyFont="0" applyFill="0" applyBorder="0" applyAlignment="0" applyProtection="0"/>
    <xf numFmtId="38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1" fillId="0" borderId="0"/>
    <xf numFmtId="214" fontId="272" fillId="0" borderId="0">
      <alignment vertical="center"/>
    </xf>
    <xf numFmtId="41" fontId="10" fillId="0" borderId="0" applyFont="0" applyFill="0" applyBorder="0" applyAlignment="0" applyProtection="0"/>
    <xf numFmtId="43" fontId="266" fillId="0" borderId="0" applyFont="0" applyFill="0" applyBorder="0" applyAlignment="0" applyProtection="0"/>
    <xf numFmtId="4" fontId="231" fillId="0" borderId="0">
      <protection locked="0"/>
    </xf>
    <xf numFmtId="196" fontId="266" fillId="0" borderId="0">
      <protection locked="0"/>
    </xf>
    <xf numFmtId="0" fontId="273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57" fontId="273" fillId="0" borderId="0" applyFont="0" applyFill="0" applyBorder="0" applyAlignment="0" applyProtection="0"/>
    <xf numFmtId="258" fontId="273" fillId="0" borderId="0" applyFont="0" applyFill="0" applyBorder="0" applyAlignment="0" applyProtection="0"/>
    <xf numFmtId="215" fontId="266" fillId="0" borderId="0">
      <protection locked="0"/>
    </xf>
    <xf numFmtId="0" fontId="274" fillId="0" borderId="0"/>
    <xf numFmtId="0" fontId="231" fillId="0" borderId="19">
      <protection locked="0"/>
    </xf>
    <xf numFmtId="43" fontId="266" fillId="0" borderId="0">
      <protection locked="0"/>
    </xf>
    <xf numFmtId="0" fontId="266" fillId="0" borderId="0">
      <protection locked="0"/>
    </xf>
    <xf numFmtId="0" fontId="275" fillId="0" borderId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39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>
      <alignment vertical="center"/>
    </xf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/>
    <xf numFmtId="174" fontId="254" fillId="0" borderId="0" applyFont="0" applyFill="0" applyBorder="0" applyAlignment="0" applyProtection="0">
      <alignment vertical="center"/>
    </xf>
    <xf numFmtId="0" fontId="254" fillId="0" borderId="0">
      <alignment vertical="center"/>
    </xf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>
      <alignment vertical="center"/>
    </xf>
    <xf numFmtId="0" fontId="254" fillId="0" borderId="0">
      <alignment vertical="center"/>
    </xf>
    <xf numFmtId="0" fontId="254" fillId="0" borderId="0">
      <alignment vertical="center"/>
    </xf>
    <xf numFmtId="0" fontId="254" fillId="0" borderId="0"/>
    <xf numFmtId="0" fontId="254" fillId="0" borderId="0"/>
    <xf numFmtId="0" fontId="254" fillId="0" borderId="0"/>
    <xf numFmtId="0" fontId="254" fillId="0" borderId="0"/>
    <xf numFmtId="0" fontId="117" fillId="0" borderId="0">
      <alignment vertical="center"/>
    </xf>
    <xf numFmtId="0" fontId="254" fillId="0" borderId="0">
      <alignment vertical="center"/>
    </xf>
    <xf numFmtId="0" fontId="254" fillId="0" borderId="0"/>
    <xf numFmtId="0" fontId="254" fillId="0" borderId="0"/>
    <xf numFmtId="0" fontId="254" fillId="0" borderId="0">
      <alignment vertical="center"/>
    </xf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>
      <alignment vertical="center"/>
    </xf>
    <xf numFmtId="0" fontId="254" fillId="0" borderId="0">
      <alignment vertical="center"/>
    </xf>
    <xf numFmtId="0" fontId="23" fillId="0" borderId="0"/>
    <xf numFmtId="0" fontId="234" fillId="0" borderId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>
      <alignment vertical="center"/>
    </xf>
    <xf numFmtId="9" fontId="254" fillId="0" borderId="0" applyFont="0" applyFill="0" applyBorder="0" applyAlignment="0" applyProtection="0">
      <alignment vertical="center"/>
    </xf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>
      <alignment vertical="center"/>
    </xf>
    <xf numFmtId="9" fontId="254" fillId="0" borderId="0" applyFont="0" applyFill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9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51" fillId="0" borderId="0"/>
    <xf numFmtId="0" fontId="51" fillId="0" borderId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9" fillId="98" borderId="11" applyFont="0"/>
    <xf numFmtId="38" fontId="259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4" fillId="1" borderId="4" applyNumberFormat="0" applyFont="0" applyAlignment="0">
      <alignment horizont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24" borderId="0" applyNumberFormat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8" fillId="3" borderId="0" applyNumberFormat="0" applyBorder="0" applyAlignment="0" applyProtection="0"/>
    <xf numFmtId="0" fontId="278" fillId="3" borderId="0" applyNumberFormat="0" applyBorder="0" applyAlignment="0" applyProtection="0"/>
    <xf numFmtId="0" fontId="18" fillId="4" borderId="0" applyNumberFormat="0" applyBorder="0" applyAlignment="0" applyProtection="0"/>
    <xf numFmtId="0" fontId="279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7" fillId="0" borderId="12" applyNumberFormat="0" applyFill="0" applyAlignment="0" applyProtection="0"/>
    <xf numFmtId="0" fontId="35" fillId="0" borderId="15" applyNumberFormat="0" applyFill="0" applyAlignment="0" applyProtection="0"/>
    <xf numFmtId="0" fontId="134" fillId="39" borderId="0" applyNumberFormat="0" applyBorder="0" applyAlignment="0" applyProtection="0"/>
    <xf numFmtId="0" fontId="134" fillId="43" borderId="0" applyNumberFormat="0" applyBorder="0" applyAlignment="0" applyProtection="0"/>
    <xf numFmtId="0" fontId="134" fillId="47" borderId="0" applyNumberFormat="0" applyBorder="0" applyAlignment="0" applyProtection="0"/>
    <xf numFmtId="0" fontId="134" fillId="51" borderId="0" applyNumberFormat="0" applyBorder="0" applyAlignment="0" applyProtection="0"/>
    <xf numFmtId="0" fontId="134" fillId="55" borderId="0" applyNumberFormat="0" applyBorder="0" applyAlignment="0" applyProtection="0"/>
    <xf numFmtId="0" fontId="134" fillId="59" borderId="0" applyNumberFormat="0" applyBorder="0" applyAlignment="0" applyProtection="0"/>
    <xf numFmtId="0" fontId="134" fillId="36" borderId="0" applyNumberFormat="0" applyBorder="0" applyAlignment="0" applyProtection="0"/>
    <xf numFmtId="0" fontId="134" fillId="40" borderId="0" applyNumberFormat="0" applyBorder="0" applyAlignment="0" applyProtection="0"/>
    <xf numFmtId="0" fontId="134" fillId="44" borderId="0" applyNumberFormat="0" applyBorder="0" applyAlignment="0" applyProtection="0"/>
    <xf numFmtId="0" fontId="134" fillId="48" borderId="0" applyNumberFormat="0" applyBorder="0" applyAlignment="0" applyProtection="0"/>
    <xf numFmtId="0" fontId="134" fillId="52" borderId="0" applyNumberFormat="0" applyBorder="0" applyAlignment="0" applyProtection="0"/>
    <xf numFmtId="0" fontId="134" fillId="56" borderId="0" applyNumberFormat="0" applyBorder="0" applyAlignment="0" applyProtection="0"/>
    <xf numFmtId="0" fontId="125" fillId="26" borderId="0" applyNumberFormat="0" applyBorder="0" applyAlignment="0" applyProtection="0"/>
    <xf numFmtId="0" fontId="129" fillId="33" borderId="23" applyNumberFormat="0" applyAlignment="0" applyProtection="0"/>
    <xf numFmtId="0" fontId="131" fillId="34" borderId="26" applyNumberFormat="0" applyAlignment="0" applyProtection="0"/>
    <xf numFmtId="0" fontId="132" fillId="0" borderId="0" applyNumberFormat="0" applyFill="0" applyBorder="0" applyAlignment="0" applyProtection="0"/>
    <xf numFmtId="0" fontId="91" fillId="27" borderId="0" applyNumberFormat="0" applyBorder="0" applyAlignment="0" applyProtection="0"/>
    <xf numFmtId="0" fontId="122" fillId="0" borderId="20" applyNumberFormat="0" applyFill="0" applyAlignment="0" applyProtection="0"/>
    <xf numFmtId="0" fontId="123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0" applyNumberFormat="0" applyFill="0" applyBorder="0" applyAlignment="0" applyProtection="0"/>
    <xf numFmtId="0" fontId="127" fillId="32" borderId="23" applyNumberFormat="0" applyAlignment="0" applyProtection="0"/>
    <xf numFmtId="0" fontId="130" fillId="0" borderId="25" applyNumberFormat="0" applyFill="0" applyAlignment="0" applyProtection="0"/>
    <xf numFmtId="0" fontId="126" fillId="28" borderId="0" applyNumberFormat="0" applyBorder="0" applyAlignment="0" applyProtection="0"/>
    <xf numFmtId="0" fontId="128" fillId="33" borderId="24" applyNumberFormat="0" applyAlignment="0" applyProtection="0"/>
    <xf numFmtId="0" fontId="121" fillId="0" borderId="0" applyNumberFormat="0" applyFill="0" applyBorder="0" applyAlignment="0" applyProtection="0"/>
    <xf numFmtId="0" fontId="133" fillId="0" borderId="28" applyNumberFormat="0" applyFill="0" applyAlignment="0" applyProtection="0"/>
    <xf numFmtId="0" fontId="11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44" fillId="0" borderId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1" fillId="0" borderId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" fillId="0" borderId="0"/>
    <xf numFmtId="0" fontId="1" fillId="0" borderId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10" fontId="14" fillId="23" borderId="11" applyNumberFormat="0" applyBorder="0" applyAlignment="0" applyProtection="0"/>
    <xf numFmtId="38" fontId="259" fillId="98" borderId="11" applyFont="0"/>
    <xf numFmtId="38" fontId="259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4" fillId="1" borderId="4" applyNumberFormat="0" applyFont="0" applyAlignment="0">
      <alignment horizont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9" fillId="98" borderId="11" applyFont="0"/>
    <xf numFmtId="38" fontId="259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4" fillId="1" borderId="4" applyNumberFormat="0" applyFont="0" applyAlignment="0">
      <alignment horizontal="center"/>
    </xf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237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4">
      <alignment horizontal="left" vertical="center"/>
    </xf>
    <xf numFmtId="0" fontId="19" fillId="0" borderId="4">
      <alignment horizontal="left" vertical="center"/>
    </xf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4" fillId="1" borderId="4" applyNumberFormat="0" applyFont="0" applyAlignment="0">
      <alignment horizontal="center"/>
    </xf>
    <xf numFmtId="43" fontId="266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9" fillId="98" borderId="11" applyFont="0"/>
    <xf numFmtId="38" fontId="259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4" fillId="1" borderId="4" applyNumberFormat="0" applyFont="0" applyAlignment="0">
      <alignment horizont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43" fontId="10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37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4">
      <alignment horizontal="left" vertical="center"/>
    </xf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9" fillId="98" borderId="11" applyFont="0"/>
    <xf numFmtId="38" fontId="259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43" fontId="266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9" fillId="98" borderId="11" applyFont="0"/>
    <xf numFmtId="38" fontId="259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4" fillId="1" borderId="4" applyNumberFormat="0" applyFont="0" applyAlignment="0">
      <alignment horizont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43" fontId="10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0" fontId="127" fillId="32" borderId="23" applyNumberForma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NumberFormat="0" applyFill="0" applyBorder="0" applyAlignment="0">
      <protection locked="0"/>
    </xf>
    <xf numFmtId="0" fontId="280" fillId="0" borderId="0"/>
    <xf numFmtId="43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4" fillId="0" borderId="0"/>
    <xf numFmtId="9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4" fillId="0" borderId="0"/>
    <xf numFmtId="0" fontId="45" fillId="0" borderId="0"/>
    <xf numFmtId="43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5" fillId="0" borderId="0"/>
    <xf numFmtId="0" fontId="1" fillId="35" borderId="27" applyNumberFormat="0" applyFont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27" borderId="0" applyNumberFormat="0" applyBorder="0" applyAlignment="0" applyProtection="0"/>
    <xf numFmtId="0" fontId="136" fillId="2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27" applyNumberFormat="0" applyFont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/>
    <xf numFmtId="0" fontId="2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2" fillId="27" borderId="0" applyNumberFormat="0" applyBorder="0" applyAlignment="0" applyProtection="0"/>
    <xf numFmtId="0" fontId="73" fillId="26" borderId="0" applyNumberFormat="0" applyBorder="0" applyAlignment="0" applyProtection="0"/>
    <xf numFmtId="0" fontId="136" fillId="28" borderId="0" applyNumberFormat="0" applyBorder="0" applyAlignment="0" applyProtection="0"/>
    <xf numFmtId="0" fontId="74" fillId="32" borderId="23" applyNumberFormat="0" applyAlignment="0" applyProtection="0"/>
    <xf numFmtId="0" fontId="75" fillId="33" borderId="24" applyNumberFormat="0" applyAlignment="0" applyProtection="0"/>
    <xf numFmtId="0" fontId="76" fillId="33" borderId="23" applyNumberFormat="0" applyAlignment="0" applyProtection="0"/>
    <xf numFmtId="0" fontId="77" fillId="0" borderId="25" applyNumberFormat="0" applyFill="0" applyAlignment="0" applyProtection="0"/>
    <xf numFmtId="0" fontId="78" fillId="34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8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2" fillId="27" borderId="0" applyNumberFormat="0" applyBorder="0" applyAlignment="0" applyProtection="0"/>
    <xf numFmtId="0" fontId="73" fillId="26" borderId="0" applyNumberFormat="0" applyBorder="0" applyAlignment="0" applyProtection="0"/>
    <xf numFmtId="0" fontId="136" fillId="28" borderId="0" applyNumberFormat="0" applyBorder="0" applyAlignment="0" applyProtection="0"/>
    <xf numFmtId="0" fontId="74" fillId="32" borderId="23" applyNumberFormat="0" applyAlignment="0" applyProtection="0"/>
    <xf numFmtId="0" fontId="75" fillId="33" borderId="24" applyNumberFormat="0" applyAlignment="0" applyProtection="0"/>
    <xf numFmtId="0" fontId="76" fillId="33" borderId="23" applyNumberFormat="0" applyAlignment="0" applyProtection="0"/>
    <xf numFmtId="0" fontId="77" fillId="0" borderId="25" applyNumberFormat="0" applyFill="0" applyAlignment="0" applyProtection="0"/>
    <xf numFmtId="0" fontId="78" fillId="34" borderId="26" applyNumberFormat="0" applyAlignment="0" applyProtection="0"/>
    <xf numFmtId="0" fontId="79" fillId="0" borderId="0" applyNumberFormat="0" applyFill="0" applyBorder="0" applyAlignment="0" applyProtection="0"/>
    <xf numFmtId="0" fontId="1" fillId="35" borderId="27" applyNumberFormat="0" applyFont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64" fillId="0" borderId="0"/>
    <xf numFmtId="0" fontId="6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4" fillId="0" borderId="0"/>
    <xf numFmtId="9" fontId="65" fillId="0" borderId="0" applyFont="0" applyFill="0" applyBorder="0" applyAlignment="0" applyProtection="0"/>
    <xf numFmtId="0" fontId="64" fillId="0" borderId="0"/>
    <xf numFmtId="9" fontId="65" fillId="0" borderId="0" applyFont="0" applyFill="0" applyBorder="0" applyAlignment="0" applyProtection="0"/>
    <xf numFmtId="0" fontId="1" fillId="0" borderId="0"/>
    <xf numFmtId="0" fontId="64" fillId="0" borderId="0"/>
    <xf numFmtId="0" fontId="1" fillId="35" borderId="27" applyNumberFormat="0" applyFont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0" fontId="349" fillId="104" borderId="11">
      <alignment horizontal="centerContinuous" vertical="center"/>
    </xf>
    <xf numFmtId="43" fontId="10" fillId="0" borderId="0" applyFont="0" applyFill="0" applyBorder="0" applyAlignment="0" applyProtection="0"/>
    <xf numFmtId="0" fontId="139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322" fillId="100" borderId="11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79" fillId="106" borderId="11">
      <alignment vertical="center"/>
    </xf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79" fillId="106" borderId="11">
      <alignment vertical="center"/>
    </xf>
    <xf numFmtId="0" fontId="139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9" fillId="0" borderId="0" applyNumberFormat="0" applyFill="0" applyBorder="0" applyProtection="0">
      <alignment wrapText="1"/>
    </xf>
    <xf numFmtId="0" fontId="281" fillId="0" borderId="0"/>
    <xf numFmtId="9" fontId="282" fillId="0" borderId="0" applyFont="0" applyFill="0" applyBorder="0" applyAlignment="0" applyProtection="0"/>
    <xf numFmtId="38" fontId="28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2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0" fillId="0" borderId="0"/>
    <xf numFmtId="0" fontId="1" fillId="0" borderId="0"/>
    <xf numFmtId="0" fontId="283" fillId="0" borderId="0"/>
    <xf numFmtId="9" fontId="283" fillId="0" borderId="0" applyFont="0" applyFill="0" applyBorder="0" applyAlignment="0" applyProtection="0"/>
    <xf numFmtId="40" fontId="284" fillId="0" borderId="0" applyFont="0" applyFill="0" applyBorder="0" applyAlignment="0" applyProtection="0"/>
    <xf numFmtId="0" fontId="285" fillId="0" borderId="0"/>
    <xf numFmtId="200" fontId="28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43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102" borderId="11">
      <alignment vertical="center"/>
    </xf>
    <xf numFmtId="43" fontId="10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288" fillId="0" borderId="0"/>
    <xf numFmtId="0" fontId="289" fillId="0" borderId="0"/>
    <xf numFmtId="245" fontId="10" fillId="0" borderId="0" applyFont="0" applyFill="0" applyBorder="0" applyAlignment="0" applyProtection="0"/>
    <xf numFmtId="0" fontId="273" fillId="0" borderId="0"/>
    <xf numFmtId="0" fontId="273" fillId="0" borderId="0"/>
    <xf numFmtId="0" fontId="273" fillId="0" borderId="0"/>
    <xf numFmtId="43" fontId="23" fillId="0" borderId="0" applyFont="0" applyFill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302" fillId="0" borderId="0" applyFont="0" applyFill="0" applyBorder="0" applyAlignment="0" applyProtection="0"/>
    <xf numFmtId="0" fontId="302" fillId="0" borderId="0"/>
    <xf numFmtId="259" fontId="302" fillId="0" borderId="0" applyFont="0" applyFill="0" applyBorder="0" applyAlignment="0" applyProtection="0"/>
    <xf numFmtId="2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260" fontId="304" fillId="0" borderId="0" applyFont="0" applyFill="0" applyBorder="0" applyAlignment="0" applyProtection="0"/>
    <xf numFmtId="261" fontId="304" fillId="0" borderId="0" applyFont="0" applyFill="0" applyBorder="0" applyAlignment="0" applyProtection="0"/>
    <xf numFmtId="262" fontId="306" fillId="0" borderId="0" applyFont="0" applyFill="0" applyBorder="0" applyAlignment="0" applyProtection="0"/>
    <xf numFmtId="259" fontId="306" fillId="0" borderId="0" applyFont="0" applyFill="0" applyBorder="0" applyAlignment="0" applyProtection="0"/>
    <xf numFmtId="40" fontId="307" fillId="0" borderId="0" applyFont="0" applyFill="0" applyBorder="0" applyAlignment="0" applyProtection="0"/>
    <xf numFmtId="38" fontId="307" fillId="0" borderId="0" applyFon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304" fillId="0" borderId="0"/>
    <xf numFmtId="0" fontId="10" fillId="0" borderId="0"/>
    <xf numFmtId="0" fontId="303" fillId="0" borderId="0"/>
    <xf numFmtId="0" fontId="307" fillId="0" borderId="0"/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10" fillId="0" borderId="0" applyNumberFormat="0" applyFill="0" applyBorder="0" applyAlignment="0" applyProtection="0">
      <alignment vertical="top"/>
      <protection locked="0"/>
    </xf>
    <xf numFmtId="243" fontId="230" fillId="0" borderId="0" applyFont="0" applyFill="0" applyBorder="0" applyAlignment="0" applyProtection="0"/>
    <xf numFmtId="242" fontId="230" fillId="0" borderId="0" applyFont="0" applyFill="0" applyBorder="0" applyAlignment="0" applyProtection="0"/>
    <xf numFmtId="245" fontId="230" fillId="0" borderId="0" applyFont="0" applyFill="0" applyBorder="0" applyAlignment="0" applyProtection="0"/>
    <xf numFmtId="263" fontId="10" fillId="0" borderId="0" applyFont="0" applyFill="0" applyBorder="0" applyAlignment="0" applyProtection="0"/>
    <xf numFmtId="244" fontId="230" fillId="0" borderId="0" applyFont="0" applyFill="0" applyBorder="0" applyAlignment="0" applyProtection="0"/>
    <xf numFmtId="264" fontId="10" fillId="0" borderId="0" applyFont="0" applyFill="0" applyBorder="0" applyAlignment="0" applyProtection="0"/>
    <xf numFmtId="265" fontId="311" fillId="0" borderId="0" applyFont="0" applyFill="0" applyBorder="0" applyAlignment="0" applyProtection="0"/>
    <xf numFmtId="228" fontId="311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13" fillId="0" borderId="0"/>
    <xf numFmtId="0" fontId="288" fillId="0" borderId="0"/>
    <xf numFmtId="9" fontId="302" fillId="0" borderId="0" applyFont="0" applyFill="0" applyBorder="0" applyAlignment="0" applyProtection="0"/>
    <xf numFmtId="0" fontId="314" fillId="37" borderId="0" applyNumberFormat="0" applyBorder="0" applyAlignment="0" applyProtection="0"/>
    <xf numFmtId="0" fontId="314" fillId="41" borderId="0" applyNumberFormat="0" applyBorder="0" applyAlignment="0" applyProtection="0"/>
    <xf numFmtId="0" fontId="314" fillId="45" borderId="0" applyNumberFormat="0" applyBorder="0" applyAlignment="0" applyProtection="0"/>
    <xf numFmtId="0" fontId="314" fillId="49" borderId="0" applyNumberFormat="0" applyBorder="0" applyAlignment="0" applyProtection="0"/>
    <xf numFmtId="0" fontId="314" fillId="53" borderId="0" applyNumberFormat="0" applyBorder="0" applyAlignment="0" applyProtection="0"/>
    <xf numFmtId="0" fontId="314" fillId="5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315" fillId="2" borderId="0" applyNumberFormat="0" applyBorder="0" applyAlignment="0" applyProtection="0">
      <alignment vertical="center"/>
    </xf>
    <xf numFmtId="0" fontId="315" fillId="3" borderId="0" applyNumberFormat="0" applyBorder="0" applyAlignment="0" applyProtection="0">
      <alignment vertical="center"/>
    </xf>
    <xf numFmtId="0" fontId="315" fillId="4" borderId="0" applyNumberFormat="0" applyBorder="0" applyAlignment="0" applyProtection="0">
      <alignment vertical="center"/>
    </xf>
    <xf numFmtId="0" fontId="315" fillId="5" borderId="0" applyNumberFormat="0" applyBorder="0" applyAlignment="0" applyProtection="0">
      <alignment vertical="center"/>
    </xf>
    <xf numFmtId="0" fontId="315" fillId="6" borderId="0" applyNumberFormat="0" applyBorder="0" applyAlignment="0" applyProtection="0">
      <alignment vertical="center"/>
    </xf>
    <xf numFmtId="0" fontId="315" fillId="7" borderId="0" applyNumberFormat="0" applyBorder="0" applyAlignment="0" applyProtection="0">
      <alignment vertical="center"/>
    </xf>
    <xf numFmtId="0" fontId="314" fillId="38" borderId="0" applyNumberFormat="0" applyBorder="0" applyAlignment="0" applyProtection="0"/>
    <xf numFmtId="0" fontId="314" fillId="42" borderId="0" applyNumberFormat="0" applyBorder="0" applyAlignment="0" applyProtection="0"/>
    <xf numFmtId="0" fontId="314" fillId="46" borderId="0" applyNumberFormat="0" applyBorder="0" applyAlignment="0" applyProtection="0"/>
    <xf numFmtId="0" fontId="314" fillId="50" borderId="0" applyNumberFormat="0" applyBorder="0" applyAlignment="0" applyProtection="0"/>
    <xf numFmtId="0" fontId="314" fillId="54" borderId="0" applyNumberFormat="0" applyBorder="0" applyAlignment="0" applyProtection="0"/>
    <xf numFmtId="0" fontId="314" fillId="5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315" fillId="8" borderId="0" applyNumberFormat="0" applyBorder="0" applyAlignment="0" applyProtection="0">
      <alignment vertical="center"/>
    </xf>
    <xf numFmtId="0" fontId="315" fillId="9" borderId="0" applyNumberFormat="0" applyBorder="0" applyAlignment="0" applyProtection="0">
      <alignment vertical="center"/>
    </xf>
    <xf numFmtId="0" fontId="315" fillId="10" borderId="0" applyNumberFormat="0" applyBorder="0" applyAlignment="0" applyProtection="0">
      <alignment vertical="center"/>
    </xf>
    <xf numFmtId="0" fontId="315" fillId="5" borderId="0" applyNumberFormat="0" applyBorder="0" applyAlignment="0" applyProtection="0">
      <alignment vertical="center"/>
    </xf>
    <xf numFmtId="0" fontId="315" fillId="8" borderId="0" applyNumberFormat="0" applyBorder="0" applyAlignment="0" applyProtection="0">
      <alignment vertical="center"/>
    </xf>
    <xf numFmtId="0" fontId="315" fillId="11" borderId="0" applyNumberFormat="0" applyBorder="0" applyAlignment="0" applyProtection="0">
      <alignment vertical="center"/>
    </xf>
    <xf numFmtId="0" fontId="316" fillId="39" borderId="0" applyNumberFormat="0" applyBorder="0" applyAlignment="0" applyProtection="0"/>
    <xf numFmtId="0" fontId="316" fillId="43" borderId="0" applyNumberFormat="0" applyBorder="0" applyAlignment="0" applyProtection="0"/>
    <xf numFmtId="0" fontId="316" fillId="47" borderId="0" applyNumberFormat="0" applyBorder="0" applyAlignment="0" applyProtection="0"/>
    <xf numFmtId="0" fontId="316" fillId="51" borderId="0" applyNumberFormat="0" applyBorder="0" applyAlignment="0" applyProtection="0"/>
    <xf numFmtId="0" fontId="316" fillId="55" borderId="0" applyNumberFormat="0" applyBorder="0" applyAlignment="0" applyProtection="0"/>
    <xf numFmtId="0" fontId="316" fillId="5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17" fillId="12" borderId="0" applyNumberFormat="0" applyBorder="0" applyAlignment="0" applyProtection="0">
      <alignment vertical="center"/>
    </xf>
    <xf numFmtId="0" fontId="317" fillId="9" borderId="0" applyNumberFormat="0" applyBorder="0" applyAlignment="0" applyProtection="0">
      <alignment vertical="center"/>
    </xf>
    <xf numFmtId="0" fontId="317" fillId="10" borderId="0" applyNumberFormat="0" applyBorder="0" applyAlignment="0" applyProtection="0">
      <alignment vertical="center"/>
    </xf>
    <xf numFmtId="0" fontId="317" fillId="13" borderId="0" applyNumberFormat="0" applyBorder="0" applyAlignment="0" applyProtection="0">
      <alignment vertical="center"/>
    </xf>
    <xf numFmtId="0" fontId="317" fillId="14" borderId="0" applyNumberFormat="0" applyBorder="0" applyAlignment="0" applyProtection="0">
      <alignment vertical="center"/>
    </xf>
    <xf numFmtId="0" fontId="317" fillId="15" borderId="0" applyNumberFormat="0" applyBorder="0" applyAlignment="0" applyProtection="0">
      <alignment vertical="center"/>
    </xf>
    <xf numFmtId="0" fontId="318" fillId="0" borderId="0" applyNumberFormat="0" applyFill="0" applyBorder="0" applyAlignment="0"/>
    <xf numFmtId="262" fontId="319" fillId="0" borderId="0" applyFont="0" applyFill="0" applyBorder="0" applyAlignment="0" applyProtection="0"/>
    <xf numFmtId="259" fontId="319" fillId="0" borderId="0" applyFont="0" applyFill="0" applyBorder="0" applyAlignment="0" applyProtection="0"/>
    <xf numFmtId="0" fontId="316" fillId="36" borderId="0" applyNumberFormat="0" applyBorder="0" applyAlignment="0" applyProtection="0"/>
    <xf numFmtId="0" fontId="316" fillId="40" borderId="0" applyNumberFormat="0" applyBorder="0" applyAlignment="0" applyProtection="0"/>
    <xf numFmtId="0" fontId="316" fillId="44" borderId="0" applyNumberFormat="0" applyBorder="0" applyAlignment="0" applyProtection="0"/>
    <xf numFmtId="0" fontId="14" fillId="105" borderId="11">
      <alignment horizontal="center"/>
    </xf>
    <xf numFmtId="0" fontId="316" fillId="48" borderId="0" applyNumberFormat="0" applyBorder="0" applyAlignment="0" applyProtection="0"/>
    <xf numFmtId="0" fontId="316" fillId="52" borderId="0" applyNumberFormat="0" applyBorder="0" applyAlignment="0" applyProtection="0"/>
    <xf numFmtId="0" fontId="316" fillId="5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173" fontId="319" fillId="0" borderId="0" applyFont="0" applyFill="0" applyBorder="0" applyAlignment="0" applyProtection="0"/>
    <xf numFmtId="174" fontId="319" fillId="0" borderId="0" applyFont="0" applyFill="0" applyBorder="0" applyAlignment="0" applyProtection="0"/>
    <xf numFmtId="0" fontId="30" fillId="20" borderId="14" applyNumberFormat="0" applyAlignment="0" applyProtection="0"/>
    <xf numFmtId="0" fontId="320" fillId="26" borderId="0" applyNumberFormat="0" applyBorder="0" applyAlignment="0" applyProtection="0"/>
    <xf numFmtId="0" fontId="12" fillId="20" borderId="1" applyNumberFormat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243" fillId="0" borderId="11"/>
    <xf numFmtId="0" fontId="243" fillId="0" borderId="11"/>
    <xf numFmtId="0" fontId="322" fillId="100" borderId="11"/>
    <xf numFmtId="0" fontId="322" fillId="100" borderId="11"/>
    <xf numFmtId="0" fontId="322" fillId="101" borderId="11"/>
    <xf numFmtId="0" fontId="322" fillId="101" borderId="11"/>
    <xf numFmtId="0" fontId="323" fillId="0" borderId="0" applyNumberFormat="0" applyFill="0" applyBorder="0" applyProtection="0">
      <alignment horizontal="left"/>
    </xf>
    <xf numFmtId="0" fontId="319" fillId="0" borderId="0"/>
    <xf numFmtId="266" fontId="284" fillId="0" borderId="0" applyFill="0" applyBorder="0" applyAlignment="0"/>
    <xf numFmtId="0" fontId="324" fillId="33" borderId="23" applyNumberFormat="0" applyAlignment="0" applyProtection="0"/>
    <xf numFmtId="0" fontId="325" fillId="34" borderId="26" applyNumberFormat="0" applyAlignment="0" applyProtection="0"/>
    <xf numFmtId="0" fontId="311" fillId="0" borderId="0" applyNumberFormat="0" applyBorder="0">
      <alignment vertical="center"/>
    </xf>
    <xf numFmtId="0" fontId="326" fillId="0" borderId="0" applyNumberFormat="0" applyFill="0" applyBorder="0" applyProtection="0">
      <alignment horizontal="right"/>
    </xf>
    <xf numFmtId="38" fontId="195" fillId="0" borderId="0" applyFont="0" applyFill="0" applyBorder="0" applyAlignment="0" applyProtection="0"/>
    <xf numFmtId="44" fontId="10" fillId="0" borderId="0" applyFont="0" applyFill="0" applyBorder="0" applyAlignment="0" applyProtection="0"/>
    <xf numFmtId="38" fontId="284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327" fillId="0" borderId="0" applyFont="0" applyFill="0" applyBorder="0" applyAlignment="0" applyProtection="0"/>
    <xf numFmtId="40" fontId="19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95" fillId="0" borderId="0" applyFont="0" applyFill="0" applyBorder="0" applyAlignment="0" applyProtection="0"/>
    <xf numFmtId="43" fontId="45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328" fillId="0" borderId="0" applyFont="0" applyFill="0" applyBorder="0" applyAlignment="0" applyProtection="0">
      <alignment vertical="center"/>
    </xf>
    <xf numFmtId="40" fontId="328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268" fontId="327" fillId="0" borderId="0" applyFont="0" applyFill="0" applyBorder="0" applyAlignment="0" applyProtection="0"/>
    <xf numFmtId="43" fontId="51" fillId="0" borderId="0" applyFont="0" applyFill="0" applyBorder="0" applyAlignment="0" applyProtection="0"/>
    <xf numFmtId="257" fontId="32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330" fillId="0" borderId="0" applyNumberFormat="0" applyFill="0" applyBorder="0" applyProtection="0">
      <alignment horizontal="left"/>
    </xf>
    <xf numFmtId="0" fontId="26" fillId="7" borderId="1" applyNumberFormat="0" applyAlignment="0" applyProtection="0"/>
    <xf numFmtId="0" fontId="273" fillId="0" borderId="0"/>
    <xf numFmtId="0" fontId="35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331" fillId="0" borderId="0" applyNumberFormat="0" applyFill="0" applyBorder="0" applyProtection="0">
      <alignment horizontal="right"/>
    </xf>
    <xf numFmtId="0" fontId="10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Protection="0">
      <alignment horizontal="right"/>
    </xf>
    <xf numFmtId="0" fontId="335" fillId="0" borderId="0"/>
    <xf numFmtId="0" fontId="336" fillId="27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4">
      <alignment horizontal="left" vertical="center"/>
    </xf>
    <xf numFmtId="0" fontId="19" fillId="0" borderId="4">
      <alignment horizontal="left" vertical="center"/>
    </xf>
    <xf numFmtId="0" fontId="337" fillId="0" borderId="20" applyNumberFormat="0" applyFill="0" applyAlignment="0" applyProtection="0"/>
    <xf numFmtId="0" fontId="338" fillId="0" borderId="21" applyNumberFormat="0" applyFill="0" applyAlignment="0" applyProtection="0"/>
    <xf numFmtId="0" fontId="339" fillId="0" borderId="22" applyNumberFormat="0" applyFill="0" applyAlignment="0" applyProtection="0"/>
    <xf numFmtId="0" fontId="339" fillId="0" borderId="0" applyNumberFormat="0" applyFill="0" applyBorder="0" applyAlignment="0" applyProtection="0"/>
    <xf numFmtId="0" fontId="340" fillId="0" borderId="0"/>
    <xf numFmtId="0" fontId="341" fillId="0" borderId="0"/>
    <xf numFmtId="0" fontId="342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343" fillId="32" borderId="23" applyNumberFormat="0" applyAlignment="0" applyProtection="0"/>
    <xf numFmtId="0" fontId="16" fillId="0" borderId="0" applyNumberFormat="0" applyFill="0" applyBorder="0" applyProtection="0">
      <alignment horizontal="left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47" fillId="0" borderId="25" applyNumberFormat="0" applyFill="0" applyAlignment="0" applyProtection="0"/>
    <xf numFmtId="0" fontId="287" fillId="102" borderId="11">
      <alignment vertical="center"/>
    </xf>
    <xf numFmtId="0" fontId="287" fillId="102" borderId="11">
      <alignment vertical="center"/>
    </xf>
    <xf numFmtId="0" fontId="14" fillId="22" borderId="32">
      <alignment horizontal="left"/>
    </xf>
    <xf numFmtId="0" fontId="287" fillId="103" borderId="32">
      <alignment horizontal="left"/>
    </xf>
    <xf numFmtId="0" fontId="348" fillId="104" borderId="47">
      <alignment horizontal="centerContinuous" vertical="center"/>
    </xf>
    <xf numFmtId="0" fontId="349" fillId="104" borderId="11">
      <alignment horizontal="centerContinuous" vertical="center"/>
    </xf>
    <xf numFmtId="0" fontId="349" fillId="104" borderId="11">
      <alignment horizontal="centerContinuous" vertical="center"/>
    </xf>
    <xf numFmtId="0" fontId="287" fillId="102" borderId="32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38" fontId="289" fillId="0" borderId="0" applyFont="0" applyFill="0" applyBorder="0" applyAlignment="0" applyProtection="0"/>
    <xf numFmtId="242" fontId="10" fillId="0" borderId="0" applyFont="0" applyFill="0" applyBorder="0" applyAlignment="0" applyProtection="0"/>
    <xf numFmtId="40" fontId="350" fillId="0" borderId="0" applyFont="0" applyFill="0" applyBorder="0" applyAlignment="0" applyProtection="0"/>
    <xf numFmtId="194" fontId="284" fillId="0" borderId="0" applyFont="0" applyFill="0" applyBorder="0" applyAlignment="0" applyProtection="0"/>
    <xf numFmtId="269" fontId="284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70" fontId="350" fillId="0" borderId="0" applyFont="0" applyFill="0" applyBorder="0" applyAlignment="0" applyProtection="0"/>
    <xf numFmtId="271" fontId="350" fillId="0" borderId="0" applyFont="0" applyFill="0" applyBorder="0" applyAlignment="0" applyProtection="0"/>
    <xf numFmtId="0" fontId="351" fillId="0" borderId="0"/>
    <xf numFmtId="0" fontId="273" fillId="0" borderId="0"/>
    <xf numFmtId="0" fontId="352" fillId="28" borderId="0" applyNumberFormat="0" applyBorder="0" applyAlignment="0" applyProtection="0"/>
    <xf numFmtId="0" fontId="29" fillId="24" borderId="0" applyNumberFormat="0" applyBorder="0" applyAlignment="0" applyProtection="0"/>
    <xf numFmtId="0" fontId="6" fillId="0" borderId="0"/>
    <xf numFmtId="0" fontId="222" fillId="0" borderId="0"/>
    <xf numFmtId="0" fontId="222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327" fillId="0" borderId="0"/>
    <xf numFmtId="0" fontId="40" fillId="0" borderId="0"/>
    <xf numFmtId="0" fontId="40" fillId="0" borderId="0"/>
    <xf numFmtId="0" fontId="314" fillId="0" borderId="0"/>
    <xf numFmtId="0" fontId="51" fillId="0" borderId="0"/>
    <xf numFmtId="0" fontId="66" fillId="0" borderId="0"/>
    <xf numFmtId="0" fontId="328" fillId="0" borderId="0">
      <alignment vertical="center"/>
    </xf>
    <xf numFmtId="0" fontId="51" fillId="0" borderId="0"/>
    <xf numFmtId="0" fontId="353" fillId="0" borderId="0"/>
    <xf numFmtId="0" fontId="40" fillId="0" borderId="0"/>
    <xf numFmtId="0" fontId="222" fillId="0" borderId="0"/>
    <xf numFmtId="0" fontId="40" fillId="0" borderId="0"/>
    <xf numFmtId="0" fontId="195" fillId="0" borderId="0"/>
    <xf numFmtId="0" fontId="10" fillId="0" borderId="0"/>
    <xf numFmtId="0" fontId="284" fillId="0" borderId="0"/>
    <xf numFmtId="0" fontId="40" fillId="0" borderId="0"/>
    <xf numFmtId="0" fontId="40" fillId="0" borderId="0"/>
    <xf numFmtId="0" fontId="10" fillId="0" borderId="0"/>
    <xf numFmtId="0" fontId="66" fillId="0" borderId="0"/>
    <xf numFmtId="0" fontId="10" fillId="0" borderId="0"/>
    <xf numFmtId="0" fontId="195" fillId="0" borderId="0"/>
    <xf numFmtId="0" fontId="40" fillId="0" borderId="0"/>
    <xf numFmtId="0" fontId="211" fillId="0" borderId="0"/>
    <xf numFmtId="0" fontId="51" fillId="0" borderId="0"/>
    <xf numFmtId="0" fontId="51" fillId="0" borderId="0"/>
    <xf numFmtId="0" fontId="39" fillId="0" borderId="0"/>
    <xf numFmtId="0" fontId="195" fillId="0" borderId="0"/>
    <xf numFmtId="0" fontId="51" fillId="0" borderId="0"/>
    <xf numFmtId="0" fontId="51" fillId="0" borderId="0"/>
    <xf numFmtId="0" fontId="328" fillId="0" borderId="0">
      <alignment vertical="center"/>
    </xf>
    <xf numFmtId="0" fontId="328" fillId="0" borderId="0">
      <alignment vertical="center"/>
    </xf>
    <xf numFmtId="0" fontId="314" fillId="0" borderId="0"/>
    <xf numFmtId="0" fontId="222" fillId="0" borderId="0"/>
    <xf numFmtId="0" fontId="6" fillId="0" borderId="0"/>
    <xf numFmtId="0" fontId="40" fillId="0" borderId="0"/>
    <xf numFmtId="0" fontId="40" fillId="0" borderId="0"/>
    <xf numFmtId="0" fontId="51" fillId="0" borderId="0"/>
    <xf numFmtId="0" fontId="354" fillId="0" borderId="0"/>
    <xf numFmtId="0" fontId="51" fillId="0" borderId="0"/>
    <xf numFmtId="0" fontId="355" fillId="0" borderId="0"/>
    <xf numFmtId="0" fontId="40" fillId="0" borderId="0"/>
    <xf numFmtId="0" fontId="40" fillId="0" borderId="0"/>
    <xf numFmtId="0" fontId="354" fillId="0" borderId="0"/>
    <xf numFmtId="0" fontId="10" fillId="0" borderId="0"/>
    <xf numFmtId="0" fontId="314" fillId="35" borderId="27" applyNumberFormat="0" applyFont="0" applyAlignment="0" applyProtection="0"/>
    <xf numFmtId="0" fontId="1" fillId="35" borderId="27" applyNumberFormat="0" applyFont="0" applyAlignment="0" applyProtection="0"/>
    <xf numFmtId="0" fontId="5" fillId="25" borderId="13" applyNumberFormat="0" applyFont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30" fillId="0" borderId="0" applyNumberFormat="0" applyFill="0" applyBorder="0" applyProtection="0">
      <alignment horizontal="left"/>
    </xf>
    <xf numFmtId="0" fontId="356" fillId="33" borderId="24" applyNumberFormat="0" applyAlignment="0" applyProtection="0"/>
    <xf numFmtId="9" fontId="328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2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328" fillId="0" borderId="0" applyFont="0" applyFill="0" applyBorder="0" applyAlignment="0" applyProtection="0">
      <alignment vertical="center"/>
    </xf>
    <xf numFmtId="0" fontId="357" fillId="0" borderId="0" applyNumberFormat="0" applyFill="0" applyBorder="0" applyProtection="0">
      <alignment horizontal="right"/>
    </xf>
    <xf numFmtId="4" fontId="10" fillId="0" borderId="0" applyFont="0" applyFill="0" applyBorder="0" applyProtection="0">
      <alignment horizontal="right"/>
    </xf>
    <xf numFmtId="4" fontId="358" fillId="106" borderId="48" applyNumberFormat="0" applyProtection="0">
      <alignment vertical="center"/>
    </xf>
    <xf numFmtId="4" fontId="359" fillId="106" borderId="48" applyNumberFormat="0" applyProtection="0">
      <alignment vertical="center"/>
    </xf>
    <xf numFmtId="4" fontId="360" fillId="106" borderId="48" applyNumberFormat="0" applyProtection="0">
      <alignment horizontal="left" vertical="center" indent="1"/>
    </xf>
    <xf numFmtId="4" fontId="361" fillId="107" borderId="48" applyNumberFormat="0" applyProtection="0">
      <alignment horizontal="left" vertical="center" indent="1"/>
    </xf>
    <xf numFmtId="4" fontId="362" fillId="108" borderId="48" applyNumberFormat="0" applyProtection="0">
      <alignment vertical="center"/>
    </xf>
    <xf numFmtId="4" fontId="9" fillId="96" borderId="48" applyNumberFormat="0" applyProtection="0">
      <alignment vertical="center"/>
    </xf>
    <xf numFmtId="4" fontId="362" fillId="105" borderId="48" applyNumberFormat="0" applyProtection="0">
      <alignment vertical="center"/>
    </xf>
    <xf numFmtId="4" fontId="363" fillId="108" borderId="48" applyNumberFormat="0" applyProtection="0">
      <alignment vertical="center"/>
    </xf>
    <xf numFmtId="4" fontId="364" fillId="109" borderId="48" applyNumberFormat="0" applyProtection="0">
      <alignment horizontal="left" vertical="center" indent="1"/>
    </xf>
    <xf numFmtId="4" fontId="364" fillId="73" borderId="48" applyNumberFormat="0" applyProtection="0">
      <alignment horizontal="left" vertical="center" indent="1"/>
    </xf>
    <xf numFmtId="4" fontId="365" fillId="107" borderId="48" applyNumberFormat="0" applyProtection="0">
      <alignment horizontal="left" vertical="center" indent="1"/>
    </xf>
    <xf numFmtId="4" fontId="366" fillId="110" borderId="48" applyNumberFormat="0" applyProtection="0">
      <alignment vertical="center"/>
    </xf>
    <xf numFmtId="4" fontId="367" fillId="60" borderId="48" applyNumberFormat="0" applyProtection="0">
      <alignment horizontal="left" vertical="center" indent="1"/>
    </xf>
    <xf numFmtId="4" fontId="368" fillId="73" borderId="48" applyNumberFormat="0" applyProtection="0">
      <alignment horizontal="left" vertical="center" indent="1"/>
    </xf>
    <xf numFmtId="4" fontId="99" fillId="107" borderId="48" applyNumberFormat="0" applyProtection="0">
      <alignment horizontal="left" vertical="center" indent="1"/>
    </xf>
    <xf numFmtId="4" fontId="369" fillId="60" borderId="48" applyNumberFormat="0" applyProtection="0">
      <alignment vertical="center"/>
    </xf>
    <xf numFmtId="4" fontId="370" fillId="60" borderId="48" applyNumberFormat="0" applyProtection="0">
      <alignment vertical="center"/>
    </xf>
    <xf numFmtId="4" fontId="364" fillId="73" borderId="48" applyNumberFormat="0" applyProtection="0">
      <alignment horizontal="left" vertical="center" indent="1"/>
    </xf>
    <xf numFmtId="4" fontId="371" fillId="60" borderId="48" applyNumberFormat="0" applyProtection="0">
      <alignment vertical="center"/>
    </xf>
    <xf numFmtId="4" fontId="372" fillId="60" borderId="48" applyNumberFormat="0" applyProtection="0">
      <alignment vertical="center"/>
    </xf>
    <xf numFmtId="4" fontId="364" fillId="73" borderId="48" applyNumberFormat="0" applyProtection="0">
      <alignment horizontal="left" vertical="center" indent="1"/>
    </xf>
    <xf numFmtId="4" fontId="373" fillId="60" borderId="48" applyNumberFormat="0" applyProtection="0">
      <alignment vertical="center"/>
    </xf>
    <xf numFmtId="4" fontId="374" fillId="60" borderId="48" applyNumberFormat="0" applyProtection="0">
      <alignment vertical="center"/>
    </xf>
    <xf numFmtId="4" fontId="364" fillId="23" borderId="48" applyNumberFormat="0" applyProtection="0">
      <alignment horizontal="left" vertical="center" indent="1"/>
    </xf>
    <xf numFmtId="4" fontId="375" fillId="110" borderId="48" applyNumberFormat="0" applyProtection="0">
      <alignment horizontal="left" indent="1"/>
    </xf>
    <xf numFmtId="4" fontId="376" fillId="60" borderId="48" applyNumberFormat="0" applyProtection="0">
      <alignment vertical="center"/>
    </xf>
    <xf numFmtId="0" fontId="8" fillId="3" borderId="0" applyNumberFormat="0" applyBorder="0" applyAlignment="0" applyProtection="0"/>
    <xf numFmtId="179" fontId="284" fillId="0" borderId="0" applyFont="0" applyFill="0" applyBorder="0" applyAlignment="0" applyProtection="0"/>
    <xf numFmtId="272" fontId="284" fillId="0" borderId="0" applyFont="0" applyFill="0" applyBorder="0" applyAlignment="0" applyProtection="0"/>
    <xf numFmtId="0" fontId="14" fillId="111" borderId="0"/>
    <xf numFmtId="0" fontId="14" fillId="22" borderId="0"/>
    <xf numFmtId="0" fontId="146" fillId="0" borderId="0"/>
    <xf numFmtId="0" fontId="377" fillId="22" borderId="49">
      <alignment horizontal="right" vertical="center"/>
    </xf>
    <xf numFmtId="0" fontId="287" fillId="112" borderId="0">
      <alignment vertical="center"/>
    </xf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378" fillId="0" borderId="0"/>
    <xf numFmtId="273" fontId="195" fillId="105" borderId="50">
      <alignment horizontal="right" vertical="center"/>
    </xf>
    <xf numFmtId="0" fontId="379" fillId="23" borderId="11">
      <alignment vertical="center"/>
    </xf>
    <xf numFmtId="0" fontId="379" fillId="23" borderId="11">
      <alignment vertical="center"/>
    </xf>
    <xf numFmtId="0" fontId="380" fillId="60" borderId="0">
      <alignment vertical="center"/>
    </xf>
    <xf numFmtId="0" fontId="379" fillId="106" borderId="11">
      <alignment vertical="center"/>
    </xf>
    <xf numFmtId="0" fontId="379" fillId="106" borderId="11">
      <alignment vertical="center"/>
    </xf>
    <xf numFmtId="49" fontId="379" fillId="113" borderId="32">
      <alignment vertical="center"/>
    </xf>
    <xf numFmtId="0" fontId="381" fillId="114" borderId="41">
      <alignment horizontal="centerContinuous" vertical="center"/>
    </xf>
    <xf numFmtId="0" fontId="382" fillId="115" borderId="43">
      <alignment horizontal="centerContinuous" vertical="center"/>
    </xf>
    <xf numFmtId="274" fontId="383" fillId="0" borderId="33" applyFont="0" applyFill="0" applyBorder="0" applyAlignment="0" applyProtection="0">
      <alignment horizontal="right"/>
    </xf>
    <xf numFmtId="0" fontId="286" fillId="0" borderId="0" applyFill="0" applyBorder="0" applyProtection="0">
      <alignment horizontal="left" vertical="top"/>
    </xf>
    <xf numFmtId="0" fontId="384" fillId="116" borderId="43">
      <alignment horizontal="centerContinuous" vertical="center"/>
    </xf>
    <xf numFmtId="0" fontId="385" fillId="0" borderId="28" applyNumberFormat="0" applyFill="0" applyAlignment="0" applyProtection="0"/>
    <xf numFmtId="0" fontId="38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46"/>
    <xf numFmtId="0" fontId="36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387" fillId="117" borderId="51" applyNumberFormat="0" applyAlignment="0" applyProtection="0"/>
    <xf numFmtId="0" fontId="98" fillId="0" borderId="0" applyNumberFormat="0" applyFill="0" applyBorder="0" applyProtection="0">
      <alignment horizontal="right"/>
    </xf>
    <xf numFmtId="275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277" fontId="195" fillId="22" borderId="52">
      <alignment horizontal="right" vertical="center"/>
      <protection locked="0"/>
    </xf>
    <xf numFmtId="277" fontId="195" fillId="60" borderId="52">
      <alignment horizontal="right" vertical="center"/>
      <protection locked="0"/>
    </xf>
    <xf numFmtId="273" fontId="195" fillId="22" borderId="50">
      <alignment horizontal="right" vertical="center"/>
    </xf>
    <xf numFmtId="278" fontId="195" fillId="22" borderId="50">
      <alignment horizontal="right" vertical="center"/>
    </xf>
    <xf numFmtId="279" fontId="389" fillId="22" borderId="50">
      <alignment horizontal="right" vertical="center"/>
    </xf>
    <xf numFmtId="273" fontId="195" fillId="22" borderId="52">
      <alignment horizontal="right" vertical="center"/>
      <protection locked="0"/>
    </xf>
    <xf numFmtId="273" fontId="195" fillId="60" borderId="52">
      <alignment horizontal="right" vertical="center"/>
      <protection locked="0"/>
    </xf>
    <xf numFmtId="273" fontId="195" fillId="60" borderId="32">
      <alignment horizontal="right" vertical="center"/>
    </xf>
    <xf numFmtId="278" fontId="195" fillId="60" borderId="32">
      <alignment horizontal="right" vertical="center"/>
    </xf>
    <xf numFmtId="279" fontId="390" fillId="60" borderId="32">
      <alignment horizontal="right" vertical="center"/>
    </xf>
    <xf numFmtId="273" fontId="195" fillId="60" borderId="32">
      <alignment horizontal="right" vertical="center"/>
    </xf>
    <xf numFmtId="278" fontId="195" fillId="60" borderId="32">
      <alignment horizontal="right" vertical="center"/>
    </xf>
    <xf numFmtId="279" fontId="389" fillId="60" borderId="32">
      <alignment horizontal="right" vertical="center"/>
    </xf>
    <xf numFmtId="273" fontId="195" fillId="60" borderId="40">
      <alignment horizontal="right" vertical="center"/>
    </xf>
    <xf numFmtId="278" fontId="195" fillId="60" borderId="40">
      <alignment horizontal="right" vertical="center"/>
    </xf>
    <xf numFmtId="279" fontId="390" fillId="60" borderId="40">
      <alignment horizontal="right" vertical="center"/>
    </xf>
    <xf numFmtId="273" fontId="195" fillId="60" borderId="50">
      <alignment horizontal="right" vertical="center"/>
    </xf>
    <xf numFmtId="278" fontId="195" fillId="60" borderId="50">
      <alignment horizontal="right" vertical="center"/>
    </xf>
    <xf numFmtId="279" fontId="389" fillId="60" borderId="50">
      <alignment horizontal="right" vertical="center"/>
    </xf>
    <xf numFmtId="273" fontId="195" fillId="60" borderId="52">
      <alignment horizontal="right" vertical="center"/>
    </xf>
    <xf numFmtId="278" fontId="195" fillId="60" borderId="52">
      <alignment horizontal="right" vertical="center"/>
    </xf>
    <xf numFmtId="279" fontId="389" fillId="60" borderId="52">
      <alignment horizontal="right" vertical="center"/>
    </xf>
    <xf numFmtId="0" fontId="391" fillId="0" borderId="0"/>
    <xf numFmtId="0" fontId="13" fillId="21" borderId="2" applyNumberFormat="0" applyAlignment="0" applyProtection="0"/>
    <xf numFmtId="0" fontId="186" fillId="111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4" fillId="103" borderId="0">
      <alignment vertical="center"/>
    </xf>
    <xf numFmtId="0" fontId="14" fillId="22" borderId="0">
      <alignment vertical="center"/>
    </xf>
    <xf numFmtId="0" fontId="392" fillId="22" borderId="0">
      <alignment horizontal="right" vertical="center"/>
    </xf>
    <xf numFmtId="0" fontId="317" fillId="16" borderId="0" applyNumberFormat="0" applyBorder="0" applyAlignment="0" applyProtection="0">
      <alignment vertical="center"/>
    </xf>
    <xf numFmtId="0" fontId="317" fillId="17" borderId="0" applyNumberFormat="0" applyBorder="0" applyAlignment="0" applyProtection="0">
      <alignment vertical="center"/>
    </xf>
    <xf numFmtId="0" fontId="317" fillId="18" borderId="0" applyNumberFormat="0" applyBorder="0" applyAlignment="0" applyProtection="0">
      <alignment vertical="center"/>
    </xf>
    <xf numFmtId="0" fontId="317" fillId="13" borderId="0" applyNumberFormat="0" applyBorder="0" applyAlignment="0" applyProtection="0">
      <alignment vertical="center"/>
    </xf>
    <xf numFmtId="0" fontId="317" fillId="14" borderId="0" applyNumberFormat="0" applyBorder="0" applyAlignment="0" applyProtection="0">
      <alignment vertical="center"/>
    </xf>
    <xf numFmtId="0" fontId="317" fillId="19" borderId="0" applyNumberFormat="0" applyBorder="0" applyAlignment="0" applyProtection="0">
      <alignment vertical="center"/>
    </xf>
    <xf numFmtId="0" fontId="393" fillId="0" borderId="0" applyNumberFormat="0" applyFill="0" applyBorder="0" applyAlignment="0" applyProtection="0">
      <alignment vertical="top"/>
      <protection locked="0"/>
    </xf>
    <xf numFmtId="9" fontId="394" fillId="0" borderId="0" applyFont="0" applyFill="0" applyBorder="0" applyAlignment="0" applyProtection="0"/>
    <xf numFmtId="0" fontId="395" fillId="0" borderId="0" applyNumberFormat="0" applyFill="0" applyBorder="0" applyAlignment="0" applyProtection="0">
      <alignment vertical="top"/>
      <protection locked="0"/>
    </xf>
    <xf numFmtId="0" fontId="396" fillId="0" borderId="0" applyNumberFormat="0" applyFill="0" applyBorder="0" applyAlignment="0" applyProtection="0">
      <alignment vertical="center"/>
    </xf>
    <xf numFmtId="0" fontId="397" fillId="21" borderId="2" applyNumberFormat="0" applyAlignment="0" applyProtection="0">
      <alignment vertical="center"/>
    </xf>
    <xf numFmtId="173" fontId="398" fillId="0" borderId="0" applyFont="0" applyFill="0" applyBorder="0" applyAlignment="0" applyProtection="0"/>
    <xf numFmtId="174" fontId="398" fillId="0" borderId="0" applyFont="0" applyFill="0" applyBorder="0" applyAlignment="0" applyProtection="0"/>
    <xf numFmtId="0" fontId="399" fillId="24" borderId="0" applyNumberFormat="0" applyBorder="0" applyAlignment="0" applyProtection="0">
      <alignment vertical="center"/>
    </xf>
    <xf numFmtId="262" fontId="398" fillId="0" borderId="0" applyFont="0" applyFill="0" applyBorder="0" applyAlignment="0" applyProtection="0"/>
    <xf numFmtId="259" fontId="398" fillId="0" borderId="0" applyFont="0" applyFill="0" applyBorder="0" applyAlignment="0" applyProtection="0"/>
    <xf numFmtId="0" fontId="398" fillId="0" borderId="0"/>
    <xf numFmtId="0" fontId="400" fillId="0" borderId="0" applyNumberFormat="0" applyFill="0" applyBorder="0" applyAlignment="0" applyProtection="0">
      <alignment vertical="top"/>
      <protection locked="0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1" fillId="0" borderId="12" applyNumberFormat="0" applyFill="0" applyAlignment="0" applyProtection="0">
      <alignment vertical="center"/>
    </xf>
    <xf numFmtId="41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206" fontId="189" fillId="0" borderId="0" applyFont="0" applyFill="0" applyBorder="0" applyAlignment="0" applyProtection="0"/>
    <xf numFmtId="207" fontId="18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402" fillId="0" borderId="0" applyFont="0" applyFill="0" applyBorder="0" applyAlignment="0" applyProtection="0"/>
    <xf numFmtId="281" fontId="402" fillId="0" borderId="0" applyFont="0" applyFill="0" applyBorder="0" applyAlignment="0" applyProtection="0"/>
    <xf numFmtId="0" fontId="403" fillId="0" borderId="0"/>
    <xf numFmtId="0" fontId="404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6" fillId="0" borderId="0"/>
    <xf numFmtId="281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0" fontId="407" fillId="0" borderId="0" applyNumberFormat="0" applyFill="0" applyBorder="0" applyAlignment="0" applyProtection="0"/>
    <xf numFmtId="182" fontId="266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10" fillId="0" borderId="0"/>
    <xf numFmtId="0" fontId="411" fillId="3" borderId="0" applyNumberFormat="0" applyBorder="0" applyAlignment="0" applyProtection="0">
      <alignment vertical="center"/>
    </xf>
    <xf numFmtId="0" fontId="412" fillId="0" borderId="0"/>
    <xf numFmtId="268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13" fillId="0" borderId="0"/>
    <xf numFmtId="0" fontId="414" fillId="0" borderId="0"/>
    <xf numFmtId="10" fontId="415" fillId="118" borderId="0" applyFill="0"/>
    <xf numFmtId="260" fontId="307" fillId="0" borderId="0" applyFont="0" applyFill="0" applyBorder="0" applyAlignment="0" applyProtection="0"/>
    <xf numFmtId="261" fontId="307" fillId="0" borderId="0" applyFont="0" applyFill="0" applyBorder="0" applyAlignment="0" applyProtection="0"/>
    <xf numFmtId="261" fontId="284" fillId="0" borderId="0" applyFont="0" applyFill="0" applyBorder="0" applyAlignment="0" applyProtection="0"/>
    <xf numFmtId="260" fontId="284" fillId="0" borderId="0" applyFont="0" applyFill="0" applyBorder="0" applyAlignment="0" applyProtection="0"/>
    <xf numFmtId="261" fontId="284" fillId="0" borderId="0" applyFont="0" applyFill="0" applyBorder="0" applyAlignment="0" applyProtection="0"/>
    <xf numFmtId="0" fontId="416" fillId="4" borderId="0" applyNumberFormat="0" applyBorder="0" applyAlignment="0" applyProtection="0">
      <alignment vertical="center"/>
    </xf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5" applyNumberFormat="0" applyFill="0" applyAlignment="0" applyProtection="0">
      <alignment vertical="center"/>
    </xf>
    <xf numFmtId="0" fontId="420" fillId="0" borderId="6" applyNumberFormat="0" applyFill="0" applyAlignment="0" applyProtection="0">
      <alignment vertical="center"/>
    </xf>
    <xf numFmtId="0" fontId="421" fillId="0" borderId="7" applyNumberFormat="0" applyFill="0" applyAlignment="0" applyProtection="0">
      <alignment vertical="center"/>
    </xf>
    <xf numFmtId="0" fontId="421" fillId="0" borderId="0" applyNumberFormat="0" applyFill="0" applyBorder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3" fillId="0" borderId="0" applyNumberFormat="0" applyFill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86" fillId="103" borderId="4">
      <alignment vertical="center"/>
    </xf>
    <xf numFmtId="0" fontId="186" fillId="111" borderId="4">
      <alignment vertical="center"/>
    </xf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82" fontId="230" fillId="0" borderId="0">
      <alignment horizontal="left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379" fillId="23" borderId="11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0" fontId="14" fillId="23" borderId="11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138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164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230" fillId="0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0" fontId="426" fillId="0" borderId="31">
      <alignment horizontal="center"/>
    </xf>
    <xf numFmtId="0" fontId="354" fillId="0" borderId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3" fontId="427" fillId="0" borderId="0" applyFont="0" applyFill="0" applyBorder="0" applyAlignment="0" applyProtection="0"/>
    <xf numFmtId="0" fontId="195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28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9" fillId="0" borderId="4">
      <alignment horizontal="left" vertical="center"/>
    </xf>
    <xf numFmtId="9" fontId="45" fillId="0" borderId="0" applyFont="0" applyFill="0" applyBorder="0" applyAlignment="0" applyProtection="0"/>
    <xf numFmtId="0" fontId="322" fillId="100" borderId="11"/>
    <xf numFmtId="43" fontId="45" fillId="0" borderId="0" applyFont="0" applyFill="0" applyBorder="0" applyAlignment="0" applyProtection="0"/>
    <xf numFmtId="0" fontId="45" fillId="0" borderId="0"/>
    <xf numFmtId="0" fontId="379" fillId="23" borderId="11">
      <alignment vertical="center"/>
    </xf>
    <xf numFmtId="273" fontId="195" fillId="105" borderId="50">
      <alignment horizontal="right" vertical="center"/>
    </xf>
    <xf numFmtId="0" fontId="379" fillId="23" borderId="11">
      <alignment vertical="center"/>
    </xf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1" fillId="0" borderId="0"/>
    <xf numFmtId="0" fontId="1" fillId="35" borderId="27" applyNumberFormat="0" applyFont="0" applyAlignment="0" applyProtection="0"/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278" fontId="195" fillId="60" borderId="50">
      <alignment horizontal="right" vertical="center"/>
    </xf>
    <xf numFmtId="43" fontId="1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1" fillId="0" borderId="0"/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274" fontId="383" fillId="0" borderId="33" applyFont="0" applyFill="0" applyBorder="0" applyAlignment="0" applyProtection="0">
      <alignment horizontal="right"/>
    </xf>
    <xf numFmtId="0" fontId="195" fillId="25" borderId="13" applyNumberFormat="0" applyFont="0" applyAlignment="0" applyProtection="0">
      <alignment vertical="center"/>
    </xf>
    <xf numFmtId="273" fontId="195" fillId="60" borderId="50">
      <alignment horizontal="right"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273" fontId="195" fillId="22" borderId="50">
      <alignment horizontal="right" vertical="center"/>
    </xf>
    <xf numFmtId="0" fontId="19" fillId="0" borderId="4">
      <alignment horizontal="left" vertical="center"/>
    </xf>
    <xf numFmtId="0" fontId="322" fillId="101" borderId="11"/>
    <xf numFmtId="0" fontId="322" fillId="100" borderId="11"/>
    <xf numFmtId="0" fontId="243" fillId="0" borderId="11"/>
    <xf numFmtId="273" fontId="195" fillId="105" borderId="50">
      <alignment horizontal="right" vertical="center"/>
    </xf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278" fontId="195" fillId="22" borderId="50">
      <alignment horizontal="right"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273" fontId="195" fillId="105" borderId="50">
      <alignment horizontal="right" vertical="center"/>
    </xf>
    <xf numFmtId="0" fontId="379" fillId="23" borderId="11">
      <alignment vertical="center"/>
    </xf>
    <xf numFmtId="0" fontId="379" fillId="106" borderId="11">
      <alignment vertical="center"/>
    </xf>
    <xf numFmtId="273" fontId="195" fillId="22" borderId="50">
      <alignment horizontal="right" vertical="center"/>
    </xf>
    <xf numFmtId="278" fontId="195" fillId="22" borderId="50">
      <alignment horizontal="right" vertical="center"/>
    </xf>
    <xf numFmtId="273" fontId="195" fillId="60" borderId="50">
      <alignment horizontal="right" vertical="center"/>
    </xf>
    <xf numFmtId="278" fontId="195" fillId="60" borderId="50">
      <alignment horizontal="right"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5" fillId="0" borderId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273" fontId="195" fillId="60" borderId="50">
      <alignment horizontal="right" vertical="center"/>
    </xf>
    <xf numFmtId="278" fontId="195" fillId="22" borderId="50">
      <alignment horizontal="right" vertical="center"/>
    </xf>
    <xf numFmtId="0" fontId="379" fillId="23" borderId="11">
      <alignment vertical="center"/>
    </xf>
    <xf numFmtId="273" fontId="195" fillId="105" borderId="50">
      <alignment horizontal="right" vertical="center"/>
    </xf>
    <xf numFmtId="0" fontId="12" fillId="20" borderId="1" applyNumberFormat="0" applyAlignment="0" applyProtection="0"/>
    <xf numFmtId="0" fontId="322" fillId="100" borderId="11"/>
    <xf numFmtId="0" fontId="322" fillId="101" borderId="11"/>
    <xf numFmtId="0" fontId="322" fillId="101" borderId="11"/>
    <xf numFmtId="0" fontId="5" fillId="25" borderId="13" applyNumberFormat="0" applyFont="0" applyAlignment="0" applyProtection="0"/>
    <xf numFmtId="0" fontId="14" fillId="105" borderId="11">
      <alignment horizontal="center"/>
    </xf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19" fillId="0" borderId="4">
      <alignment horizontal="left"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79" fillId="106" borderId="11">
      <alignment vertical="center"/>
    </xf>
    <xf numFmtId="0" fontId="379" fillId="106" borderId="11">
      <alignment vertical="center"/>
    </xf>
    <xf numFmtId="273" fontId="195" fillId="22" borderId="50">
      <alignment horizontal="right" vertical="center"/>
    </xf>
    <xf numFmtId="278" fontId="195" fillId="22" borderId="50">
      <alignment horizontal="right" vertical="center"/>
    </xf>
    <xf numFmtId="273" fontId="195" fillId="60" borderId="50">
      <alignment horizontal="right" vertical="center"/>
    </xf>
    <xf numFmtId="278" fontId="195" fillId="60" borderId="50">
      <alignment horizontal="right"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1" borderId="11"/>
    <xf numFmtId="0" fontId="322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274" fontId="383" fillId="0" borderId="33" applyFont="0" applyFill="0" applyBorder="0" applyAlignment="0" applyProtection="0">
      <alignment horizontal="right"/>
    </xf>
    <xf numFmtId="43" fontId="45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243" fillId="0" borderId="11"/>
    <xf numFmtId="0" fontId="243" fillId="0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278" fontId="195" fillId="60" borderId="50">
      <alignment horizontal="right"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273" fontId="195" fillId="22" borderId="50">
      <alignment horizontal="right"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5" fillId="0" borderId="0"/>
    <xf numFmtId="0" fontId="19" fillId="0" borderId="4">
      <alignment horizontal="left"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9" fillId="0" borderId="4">
      <alignment horizontal="left"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278" fontId="195" fillId="60" borderId="50">
      <alignment horizontal="right" vertical="center"/>
    </xf>
    <xf numFmtId="0" fontId="195" fillId="25" borderId="13" applyNumberFormat="0" applyFon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273" fontId="195" fillId="60" borderId="50">
      <alignment horizontal="right"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273" fontId="195" fillId="22" borderId="50">
      <alignment horizontal="right" vertical="center"/>
    </xf>
    <xf numFmtId="0" fontId="322" fillId="101" borderId="11"/>
    <xf numFmtId="0" fontId="322" fillId="100" borderId="11"/>
    <xf numFmtId="0" fontId="243" fillId="0" borderId="11"/>
    <xf numFmtId="273" fontId="195" fillId="105" borderId="50">
      <alignment horizontal="right" vertical="center"/>
    </xf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278" fontId="195" fillId="22" borderId="50">
      <alignment horizontal="right"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273" fontId="195" fillId="105" borderId="50">
      <alignment horizontal="right" vertical="center"/>
    </xf>
    <xf numFmtId="0" fontId="379" fillId="23" borderId="11">
      <alignment vertical="center"/>
    </xf>
    <xf numFmtId="0" fontId="379" fillId="106" borderId="11">
      <alignment vertical="center"/>
    </xf>
    <xf numFmtId="273" fontId="195" fillId="22" borderId="50">
      <alignment horizontal="right" vertical="center"/>
    </xf>
    <xf numFmtId="278" fontId="195" fillId="22" borderId="50">
      <alignment horizontal="right" vertical="center"/>
    </xf>
    <xf numFmtId="273" fontId="195" fillId="60" borderId="50">
      <alignment horizontal="right" vertical="center"/>
    </xf>
    <xf numFmtId="278" fontId="195" fillId="60" borderId="50">
      <alignment horizontal="right"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278" fontId="195" fillId="60" borderId="50">
      <alignment horizontal="right" vertical="center"/>
    </xf>
    <xf numFmtId="0" fontId="195" fillId="25" borderId="13" applyNumberFormat="0" applyFon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273" fontId="195" fillId="60" borderId="50">
      <alignment horizontal="right"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273" fontId="195" fillId="22" borderId="50">
      <alignment horizontal="right" vertical="center"/>
    </xf>
    <xf numFmtId="0" fontId="322" fillId="101" borderId="11"/>
    <xf numFmtId="0" fontId="322" fillId="100" borderId="11"/>
    <xf numFmtId="0" fontId="243" fillId="0" borderId="11"/>
    <xf numFmtId="273" fontId="195" fillId="105" borderId="50">
      <alignment horizontal="right" vertical="center"/>
    </xf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278" fontId="195" fillId="22" borderId="50">
      <alignment horizontal="right"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273" fontId="195" fillId="105" borderId="50">
      <alignment horizontal="right" vertical="center"/>
    </xf>
    <xf numFmtId="0" fontId="379" fillId="23" borderId="11">
      <alignment vertical="center"/>
    </xf>
    <xf numFmtId="0" fontId="379" fillId="106" borderId="11">
      <alignment vertical="center"/>
    </xf>
    <xf numFmtId="273" fontId="195" fillId="22" borderId="50">
      <alignment horizontal="right" vertical="center"/>
    </xf>
    <xf numFmtId="278" fontId="195" fillId="22" borderId="50">
      <alignment horizontal="right" vertical="center"/>
    </xf>
    <xf numFmtId="273" fontId="195" fillId="60" borderId="50">
      <alignment horizontal="right" vertical="center"/>
    </xf>
    <xf numFmtId="278" fontId="195" fillId="60" borderId="50">
      <alignment horizontal="right"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3" fillId="0" borderId="11"/>
    <xf numFmtId="0" fontId="186" fillId="103" borderId="4">
      <alignment vertical="center"/>
    </xf>
    <xf numFmtId="0" fontId="322" fillId="101" borderId="11"/>
    <xf numFmtId="0" fontId="14" fillId="105" borderId="11">
      <alignment horizontal="center"/>
    </xf>
    <xf numFmtId="0" fontId="349" fillId="104" borderId="11">
      <alignment horizontal="centerContinuous" vertical="center"/>
    </xf>
    <xf numFmtId="10" fontId="14" fillId="23" borderId="11" applyNumberFormat="0" applyBorder="0" applyAlignment="0" applyProtection="0"/>
    <xf numFmtId="0" fontId="243" fillId="0" borderId="11"/>
    <xf numFmtId="0" fontId="322" fillId="100" borderId="11"/>
    <xf numFmtId="0" fontId="322" fillId="100" borderId="11"/>
    <xf numFmtId="10" fontId="14" fillId="23" borderId="11" applyNumberFormat="0" applyBorder="0" applyAlignment="0" applyProtection="0"/>
    <xf numFmtId="0" fontId="379" fillId="23" borderId="11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106" borderId="11">
      <alignment vertical="center"/>
    </xf>
    <xf numFmtId="0" fontId="322" fillId="101" borderId="11"/>
    <xf numFmtId="0" fontId="186" fillId="111" borderId="4">
      <alignment vertical="center"/>
    </xf>
    <xf numFmtId="0" fontId="186" fillId="103" borderId="4">
      <alignment vertical="center"/>
    </xf>
    <xf numFmtId="0" fontId="287" fillId="102" borderId="11">
      <alignment vertical="center"/>
    </xf>
    <xf numFmtId="0" fontId="19" fillId="0" borderId="4">
      <alignment horizontal="left" vertical="center"/>
    </xf>
    <xf numFmtId="0" fontId="51" fillId="0" borderId="0"/>
    <xf numFmtId="43" fontId="51" fillId="0" borderId="0" applyFont="0" applyFill="0" applyBorder="0" applyAlignment="0" applyProtection="0"/>
    <xf numFmtId="0" fontId="284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245" fontId="51" fillId="0" borderId="0" applyFont="0" applyFill="0" applyBorder="0" applyAlignment="0" applyProtection="0"/>
    <xf numFmtId="0" fontId="283" fillId="0" borderId="0"/>
    <xf numFmtId="9" fontId="283" fillId="0" borderId="0" applyFont="0" applyFill="0" applyBorder="0" applyAlignment="0" applyProtection="0"/>
    <xf numFmtId="9" fontId="283" fillId="0" borderId="0" applyFont="0" applyFill="0" applyBorder="0" applyAlignment="0" applyProtection="0">
      <alignment vertical="center"/>
    </xf>
    <xf numFmtId="9" fontId="283" fillId="0" borderId="0" applyFont="0" applyFill="0" applyBorder="0" applyAlignment="0" applyProtection="0">
      <alignment vertical="center"/>
    </xf>
    <xf numFmtId="41" fontId="283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38" fontId="283" fillId="0" borderId="0" applyFont="0" applyFill="0" applyBorder="0" applyAlignment="0" applyProtection="0">
      <alignment vertical="center"/>
    </xf>
    <xf numFmtId="0" fontId="283" fillId="0" borderId="0"/>
    <xf numFmtId="0" fontId="283" fillId="0" borderId="0">
      <alignment vertical="center"/>
    </xf>
    <xf numFmtId="0" fontId="283" fillId="0" borderId="0">
      <alignment vertical="center"/>
    </xf>
    <xf numFmtId="0" fontId="429" fillId="0" borderId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102" borderId="11">
      <alignment vertical="center"/>
    </xf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379" fillId="106" borderId="11">
      <alignment vertical="center"/>
    </xf>
    <xf numFmtId="43" fontId="45" fillId="0" borderId="0" applyFont="0" applyFill="0" applyBorder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1" borderId="11"/>
    <xf numFmtId="0" fontId="322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102" borderId="11">
      <alignment vertical="center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43" fontId="1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22" fillId="101" borderId="11"/>
    <xf numFmtId="0" fontId="322" fillId="100" borderId="11"/>
    <xf numFmtId="0" fontId="243" fillId="0" borderId="11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79" fillId="23" borderId="11">
      <alignment vertical="center"/>
    </xf>
    <xf numFmtId="0" fontId="379" fillId="106" borderId="11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22" fillId="101" borderId="11"/>
    <xf numFmtId="0" fontId="322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31" fillId="44" borderId="0" applyNumberFormat="0" applyBorder="0" applyAlignment="0" applyProtection="0"/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86" fillId="111" borderId="4">
      <alignment vertical="center"/>
    </xf>
    <xf numFmtId="0" fontId="287" fillId="102" borderId="11">
      <alignment vertical="center"/>
    </xf>
    <xf numFmtId="0" fontId="379" fillId="23" borderId="11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43" fontId="51" fillId="0" borderId="0" applyFont="0" applyFill="0" applyBorder="0" applyAlignment="0" applyProtection="0"/>
    <xf numFmtId="0" fontId="408" fillId="7" borderId="1" applyNumberFormat="0" applyAlignment="0" applyProtection="0">
      <alignment vertical="center"/>
    </xf>
    <xf numFmtId="0" fontId="430" fillId="49" borderId="0" applyNumberFormat="0" applyBorder="0" applyAlignment="0" applyProtection="0"/>
    <xf numFmtId="0" fontId="30" fillId="20" borderId="14" applyNumberFormat="0" applyAlignment="0" applyProtection="0"/>
    <xf numFmtId="0" fontId="16" fillId="0" borderId="0">
      <alignment vertical="top"/>
    </xf>
    <xf numFmtId="0" fontId="349" fillId="104" borderId="11">
      <alignment horizontal="centerContinuous" vertical="center"/>
    </xf>
    <xf numFmtId="43" fontId="16" fillId="0" borderId="0" applyFont="0" applyFill="0" applyBorder="0" applyAlignment="0" applyProtection="0">
      <alignment vertical="top"/>
    </xf>
    <xf numFmtId="0" fontId="12" fillId="20" borderId="1" applyNumberFormat="0" applyAlignment="0" applyProtection="0"/>
    <xf numFmtId="0" fontId="130" fillId="0" borderId="25" applyNumberFormat="0" applyFill="0" applyAlignment="0" applyProtection="0"/>
    <xf numFmtId="0" fontId="284" fillId="25" borderId="13" applyNumberFormat="0" applyFont="0" applyAlignment="0" applyProtection="0">
      <alignment vertical="center"/>
    </xf>
    <xf numFmtId="0" fontId="91" fillId="27" borderId="0" applyNumberFormat="0" applyBorder="0" applyAlignment="0" applyProtection="0"/>
    <xf numFmtId="0" fontId="322" fillId="101" borderId="11"/>
    <xf numFmtId="0" fontId="186" fillId="111" borderId="4">
      <alignment vertical="center"/>
    </xf>
    <xf numFmtId="0" fontId="322" fillId="100" borderId="11"/>
    <xf numFmtId="0" fontId="322" fillId="101" borderId="11"/>
    <xf numFmtId="0" fontId="186" fillId="103" borderId="4">
      <alignment vertical="center"/>
    </xf>
    <xf numFmtId="43" fontId="51" fillId="0" borderId="0" applyFont="0" applyFill="0" applyBorder="0" applyAlignment="0" applyProtection="0"/>
    <xf numFmtId="0" fontId="430" fillId="37" borderId="0" applyNumberFormat="0" applyBorder="0" applyAlignment="0" applyProtection="0"/>
    <xf numFmtId="43" fontId="10" fillId="0" borderId="0" applyFont="0" applyFill="0" applyBorder="0" applyAlignment="0" applyProtection="0"/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26" fillId="7" borderId="1" applyNumberFormat="0" applyAlignment="0" applyProtection="0"/>
    <xf numFmtId="0" fontId="30" fillId="20" borderId="14" applyNumberFormat="0" applyAlignment="0" applyProtection="0"/>
    <xf numFmtId="0" fontId="42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39" fillId="0" borderId="0"/>
    <xf numFmtId="0" fontId="430" fillId="41" borderId="0" applyNumberFormat="0" applyBorder="0" applyAlignment="0" applyProtection="0"/>
    <xf numFmtId="0" fontId="186" fillId="103" borderId="4">
      <alignment vertical="center"/>
    </xf>
    <xf numFmtId="0" fontId="186" fillId="111" borderId="4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30" fillId="57" borderId="0" applyNumberFormat="0" applyBorder="0" applyAlignment="0" applyProtection="0"/>
    <xf numFmtId="0" fontId="51" fillId="0" borderId="0"/>
    <xf numFmtId="0" fontId="430" fillId="0" borderId="0"/>
    <xf numFmtId="0" fontId="287" fillId="102" borderId="11">
      <alignment vertical="center"/>
    </xf>
    <xf numFmtId="0" fontId="443" fillId="33" borderId="24" applyNumberFormat="0" applyAlignment="0" applyProtection="0"/>
    <xf numFmtId="0" fontId="409" fillId="20" borderId="14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43" fontId="51" fillId="0" borderId="0" applyFont="0" applyFill="0" applyBorder="0" applyAlignment="0" applyProtection="0"/>
    <xf numFmtId="0" fontId="430" fillId="53" borderId="0" applyNumberFormat="0" applyBorder="0" applyAlignment="0" applyProtection="0"/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379" fillId="23" borderId="11">
      <alignment vertical="center"/>
    </xf>
    <xf numFmtId="0" fontId="430" fillId="42" borderId="0" applyNumberFormat="0" applyBorder="0" applyAlignment="0" applyProtection="0"/>
    <xf numFmtId="0" fontId="51" fillId="38" borderId="0" applyNumberFormat="0" applyBorder="0" applyAlignment="0" applyProtection="0"/>
    <xf numFmtId="0" fontId="51" fillId="58" borderId="0" applyNumberFormat="0" applyBorder="0" applyAlignment="0" applyProtection="0"/>
    <xf numFmtId="0" fontId="134" fillId="55" borderId="0" applyNumberFormat="0" applyBorder="0" applyAlignment="0" applyProtection="0"/>
    <xf numFmtId="0" fontId="431" fillId="48" borderId="0" applyNumberFormat="0" applyBorder="0" applyAlignment="0" applyProtection="0"/>
    <xf numFmtId="0" fontId="431" fillId="52" borderId="0" applyNumberFormat="0" applyBorder="0" applyAlignment="0" applyProtection="0"/>
    <xf numFmtId="0" fontId="431" fillId="56" borderId="0" applyNumberFormat="0" applyBorder="0" applyAlignment="0" applyProtection="0"/>
    <xf numFmtId="0" fontId="432" fillId="26" borderId="0" applyNumberFormat="0" applyBorder="0" applyAlignment="0" applyProtection="0"/>
    <xf numFmtId="0" fontId="434" fillId="34" borderId="26" applyNumberFormat="0" applyAlignment="0" applyProtection="0"/>
    <xf numFmtId="43" fontId="4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51" fillId="0" borderId="0"/>
    <xf numFmtId="0" fontId="51" fillId="0" borderId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14" fillId="119" borderId="0" applyNumberFormat="0" applyBorder="0" applyAlignment="0" applyProtection="0"/>
    <xf numFmtId="0" fontId="437" fillId="0" borderId="20" applyNumberFormat="0" applyFill="0" applyAlignment="0" applyProtection="0"/>
    <xf numFmtId="43" fontId="10" fillId="0" borderId="0" applyFont="0" applyFill="0" applyBorder="0" applyAlignment="0" applyProtection="0"/>
    <xf numFmtId="0" fontId="433" fillId="33" borderId="23" applyNumberFormat="0" applyAlignment="0" applyProtection="0"/>
    <xf numFmtId="0" fontId="30" fillId="20" borderId="14" applyNumberFormat="0" applyAlignment="0" applyProtection="0"/>
    <xf numFmtId="0" fontId="287" fillId="102" borderId="11">
      <alignment vertical="center"/>
    </xf>
    <xf numFmtId="0" fontId="379" fillId="106" borderId="11">
      <alignment vertical="center"/>
    </xf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22" fillId="100" borderId="11"/>
    <xf numFmtId="0" fontId="243" fillId="0" borderId="11"/>
    <xf numFmtId="10" fontId="14" fillId="23" borderId="11" applyNumberFormat="0" applyBorder="0" applyAlignment="0" applyProtection="0"/>
    <xf numFmtId="0" fontId="243" fillId="0" borderId="11"/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2" fillId="20" borderId="1" applyNumberFormat="0" applyAlignment="0" applyProtection="0"/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2" fillId="20" borderId="1" applyNumberForma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30" fillId="45" borderId="0" applyNumberFormat="0" applyBorder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6" fillId="7" borderId="1" applyNumberFormat="0" applyAlignment="0" applyProtection="0"/>
    <xf numFmtId="0" fontId="121" fillId="0" borderId="0" applyNumberFormat="0" applyFill="0" applyBorder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1" fillId="45" borderId="0" applyNumberFormat="0" applyBorder="0" applyAlignment="0" applyProtection="0"/>
    <xf numFmtId="0" fontId="51" fillId="49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430" fillId="38" borderId="0" applyNumberFormat="0" applyBorder="0" applyAlignment="0" applyProtection="0"/>
    <xf numFmtId="0" fontId="430" fillId="46" borderId="0" applyNumberFormat="0" applyBorder="0" applyAlignment="0" applyProtection="0"/>
    <xf numFmtId="0" fontId="430" fillId="50" borderId="0" applyNumberFormat="0" applyBorder="0" applyAlignment="0" applyProtection="0"/>
    <xf numFmtId="0" fontId="430" fillId="54" borderId="0" applyNumberFormat="0" applyBorder="0" applyAlignment="0" applyProtection="0"/>
    <xf numFmtId="0" fontId="430" fillId="58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431" fillId="39" borderId="0" applyNumberFormat="0" applyBorder="0" applyAlignment="0" applyProtection="0"/>
    <xf numFmtId="0" fontId="431" fillId="43" borderId="0" applyNumberFormat="0" applyBorder="0" applyAlignment="0" applyProtection="0"/>
    <xf numFmtId="0" fontId="431" fillId="47" borderId="0" applyNumberFormat="0" applyBorder="0" applyAlignment="0" applyProtection="0"/>
    <xf numFmtId="0" fontId="431" fillId="51" borderId="0" applyNumberFormat="0" applyBorder="0" applyAlignment="0" applyProtection="0"/>
    <xf numFmtId="0" fontId="431" fillId="55" borderId="0" applyNumberFormat="0" applyBorder="0" applyAlignment="0" applyProtection="0"/>
    <xf numFmtId="0" fontId="431" fillId="59" borderId="0" applyNumberFormat="0" applyBorder="0" applyAlignment="0" applyProtection="0"/>
    <xf numFmtId="0" fontId="134" fillId="39" borderId="0" applyNumberFormat="0" applyBorder="0" applyAlignment="0" applyProtection="0"/>
    <xf numFmtId="0" fontId="134" fillId="43" borderId="0" applyNumberFormat="0" applyBorder="0" applyAlignment="0" applyProtection="0"/>
    <xf numFmtId="0" fontId="134" fillId="47" borderId="0" applyNumberFormat="0" applyBorder="0" applyAlignment="0" applyProtection="0"/>
    <xf numFmtId="0" fontId="134" fillId="59" borderId="0" applyNumberFormat="0" applyBorder="0" applyAlignment="0" applyProtection="0"/>
    <xf numFmtId="0" fontId="431" fillId="36" borderId="0" applyNumberFormat="0" applyBorder="0" applyAlignment="0" applyProtection="0"/>
    <xf numFmtId="0" fontId="431" fillId="40" borderId="0" applyNumberFormat="0" applyBorder="0" applyAlignment="0" applyProtection="0"/>
    <xf numFmtId="43" fontId="51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436" fillId="27" borderId="0" applyNumberFormat="0" applyBorder="0" applyAlignment="0" applyProtection="0"/>
    <xf numFmtId="0" fontId="5" fillId="25" borderId="13" applyNumberFormat="0" applyFont="0" applyAlignment="0" applyProtection="0"/>
    <xf numFmtId="0" fontId="51" fillId="0" borderId="0"/>
    <xf numFmtId="0" fontId="444" fillId="0" borderId="28" applyNumberFormat="0" applyFill="0" applyAlignment="0" applyProtection="0"/>
    <xf numFmtId="43" fontId="51" fillId="0" borderId="0" applyFont="0" applyFill="0" applyBorder="0" applyAlignment="0" applyProtection="0"/>
    <xf numFmtId="0" fontId="126" fillId="28" borderId="0" applyNumberFormat="0" applyBorder="0" applyAlignment="0" applyProtection="0"/>
    <xf numFmtId="0" fontId="134" fillId="36" borderId="0" applyNumberFormat="0" applyBorder="0" applyAlignment="0" applyProtection="0"/>
    <xf numFmtId="0" fontId="422" fillId="20" borderId="1" applyNumberFormat="0" applyAlignment="0" applyProtection="0">
      <alignment vertical="center"/>
    </xf>
    <xf numFmtId="0" fontId="131" fillId="34" borderId="26" applyNumberFormat="0" applyAlignment="0" applyProtection="0"/>
    <xf numFmtId="0" fontId="134" fillId="40" borderId="0" applyNumberFormat="0" applyBorder="0" applyAlignment="0" applyProtection="0"/>
    <xf numFmtId="0" fontId="186" fillId="103" borderId="4">
      <alignment vertical="center"/>
    </xf>
    <xf numFmtId="0" fontId="287" fillId="102" borderId="11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349" fillId="104" borderId="11">
      <alignment horizontal="centerContinuous" vertical="center"/>
    </xf>
    <xf numFmtId="0" fontId="322" fillId="100" borderId="11"/>
    <xf numFmtId="0" fontId="134" fillId="44" borderId="0" applyNumberFormat="0" applyBorder="0" applyAlignment="0" applyProtection="0"/>
    <xf numFmtId="0" fontId="379" fillId="23" borderId="11">
      <alignment vertical="center"/>
    </xf>
    <xf numFmtId="0" fontId="379" fillId="23" borderId="11">
      <alignment vertical="center"/>
    </xf>
    <xf numFmtId="0" fontId="322" fillId="100" borderId="11"/>
    <xf numFmtId="0" fontId="322" fillId="101" borderId="11"/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43" fillId="0" borderId="11"/>
    <xf numFmtId="0" fontId="30" fillId="20" borderId="14" applyNumberFormat="0" applyAlignment="0" applyProtection="0"/>
    <xf numFmtId="0" fontId="379" fillId="23" borderId="11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379" fillId="106" borderId="11">
      <alignment vertical="center"/>
    </xf>
    <xf numFmtId="0" fontId="322" fillId="101" borderId="11"/>
    <xf numFmtId="0" fontId="322" fillId="100" borderId="11"/>
    <xf numFmtId="0" fontId="243" fillId="0" borderId="11"/>
    <xf numFmtId="0" fontId="14" fillId="105" borderId="11">
      <alignment horizont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43" fontId="16" fillId="0" borderId="0" applyFont="0" applyFill="0" applyBorder="0" applyAlignment="0" applyProtection="0"/>
    <xf numFmtId="0" fontId="379" fillId="23" borderId="11">
      <alignment vertical="center"/>
    </xf>
    <xf numFmtId="0" fontId="379" fillId="106" borderId="11">
      <alignment vertical="center"/>
    </xf>
    <xf numFmtId="0" fontId="12" fillId="20" borderId="1" applyNumberFormat="0" applyAlignment="0" applyProtection="0"/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0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2" fillId="20" borderId="1" applyNumberFormat="0" applyAlignment="0" applyProtection="0"/>
    <xf numFmtId="0" fontId="322" fillId="100" borderId="11"/>
    <xf numFmtId="0" fontId="322" fillId="101" borderId="11"/>
    <xf numFmtId="0" fontId="322" fillId="101" borderId="11"/>
    <xf numFmtId="0" fontId="14" fillId="105" borderId="11">
      <alignment horizontal="center"/>
    </xf>
    <xf numFmtId="0" fontId="379" fillId="106" borderId="11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34" fillId="56" borderId="0" applyNumberFormat="0" applyBorder="0" applyAlignment="0" applyProtection="0"/>
    <xf numFmtId="0" fontId="408" fillId="7" borderId="1" applyNumberFormat="0" applyAlignment="0" applyProtection="0">
      <alignment vertical="center"/>
    </xf>
    <xf numFmtId="0" fontId="243" fillId="0" borderId="11"/>
    <xf numFmtId="0" fontId="243" fillId="0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2" fillId="20" borderId="1" applyNumberFormat="0" applyAlignment="0" applyProtection="0"/>
    <xf numFmtId="0" fontId="186" fillId="111" borderId="4">
      <alignment vertical="center"/>
    </xf>
    <xf numFmtId="0" fontId="186" fillId="103" borderId="4">
      <alignment vertical="center"/>
    </xf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243" fillId="0" borderId="11"/>
    <xf numFmtId="0" fontId="379" fillId="23" borderId="11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322" fillId="100" borderId="11"/>
    <xf numFmtId="0" fontId="243" fillId="0" borderId="11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79" fillId="23" borderId="11">
      <alignment vertical="center"/>
    </xf>
    <xf numFmtId="0" fontId="379" fillId="106" borderId="11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243" fillId="0" borderId="11"/>
    <xf numFmtId="0" fontId="379" fillId="23" borderId="11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322" fillId="100" borderId="11"/>
    <xf numFmtId="0" fontId="243" fillId="0" borderId="11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79" fillId="23" borderId="11">
      <alignment vertical="center"/>
    </xf>
    <xf numFmtId="0" fontId="379" fillId="106" borderId="11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08" fillId="7" borderId="1" applyNumberFormat="0" applyAlignment="0" applyProtection="0">
      <alignment vertical="center"/>
    </xf>
    <xf numFmtId="0" fontId="243" fillId="0" borderId="11"/>
    <xf numFmtId="0" fontId="186" fillId="103" borderId="4">
      <alignment vertical="center"/>
    </xf>
    <xf numFmtId="0" fontId="322" fillId="101" borderId="11"/>
    <xf numFmtId="0" fontId="14" fillId="105" borderId="11">
      <alignment horizontal="center"/>
    </xf>
    <xf numFmtId="0" fontId="349" fillId="104" borderId="11">
      <alignment horizontal="centerContinuous" vertical="center"/>
    </xf>
    <xf numFmtId="10" fontId="14" fillId="23" borderId="11" applyNumberFormat="0" applyBorder="0" applyAlignment="0" applyProtection="0"/>
    <xf numFmtId="0" fontId="243" fillId="0" borderId="11"/>
    <xf numFmtId="0" fontId="322" fillId="100" borderId="11"/>
    <xf numFmtId="0" fontId="322" fillId="100" borderId="11"/>
    <xf numFmtId="10" fontId="14" fillId="23" borderId="11" applyNumberFormat="0" applyBorder="0" applyAlignment="0" applyProtection="0"/>
    <xf numFmtId="0" fontId="379" fillId="23" borderId="11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106" borderId="11">
      <alignment vertical="center"/>
    </xf>
    <xf numFmtId="0" fontId="322" fillId="101" borderId="11"/>
    <xf numFmtId="0" fontId="186" fillId="111" borderId="4">
      <alignment vertical="center"/>
    </xf>
    <xf numFmtId="0" fontId="186" fillId="103" borderId="4">
      <alignment vertical="center"/>
    </xf>
    <xf numFmtId="0" fontId="287" fillId="102" borderId="11">
      <alignment vertical="center"/>
    </xf>
    <xf numFmtId="0" fontId="124" fillId="0" borderId="22" applyNumberFormat="0" applyFill="0" applyAlignment="0" applyProtection="0"/>
    <xf numFmtId="0" fontId="425" fillId="0" borderId="15" applyNumberFormat="0" applyFill="0" applyAlignment="0" applyProtection="0">
      <alignment vertical="center"/>
    </xf>
    <xf numFmtId="0" fontId="1" fillId="0" borderId="0"/>
    <xf numFmtId="0" fontId="122" fillId="0" borderId="20" applyNumberFormat="0" applyFill="0" applyAlignment="0" applyProtection="0"/>
    <xf numFmtId="43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287" fillId="102" borderId="11">
      <alignment vertical="center"/>
    </xf>
    <xf numFmtId="0" fontId="51" fillId="35" borderId="27" applyNumberFormat="0" applyFont="0" applyAlignment="0" applyProtection="0"/>
    <xf numFmtId="0" fontId="125" fillId="26" borderId="0" applyNumberFormat="0" applyBorder="0" applyAlignment="0" applyProtection="0"/>
    <xf numFmtId="0" fontId="195" fillId="25" borderId="13" applyNumberFormat="0" applyFont="0" applyAlignment="0" applyProtection="0">
      <alignment vertical="center"/>
    </xf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409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409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26" fillId="7" borderId="1" applyNumberFormat="0" applyAlignment="0" applyProtection="0"/>
    <xf numFmtId="0" fontId="12" fillId="20" borderId="1" applyNumberFormat="0" applyAlignment="0" applyProtection="0"/>
    <xf numFmtId="0" fontId="440" fillId="32" borderId="23" applyNumberFormat="0" applyAlignment="0" applyProtection="0"/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41" fillId="0" borderId="25" applyNumberFormat="0" applyFill="0" applyAlignment="0" applyProtection="0"/>
    <xf numFmtId="0" fontId="51" fillId="0" borderId="0"/>
    <xf numFmtId="10" fontId="211" fillId="0" borderId="0" applyFill="0" applyBorder="0" applyAlignment="0" applyProtection="0"/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199" fontId="211" fillId="0" borderId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43" fontId="90" fillId="0" borderId="0" applyFont="0" applyFill="0" applyBorder="0" applyAlignment="0" applyProtection="0"/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42" fillId="28" borderId="0" applyNumberFormat="0" applyBorder="0" applyAlignment="0" applyProtection="0"/>
    <xf numFmtId="0" fontId="158" fillId="7" borderId="1" applyNumberFormat="0" applyAlignment="0" applyProtection="0"/>
    <xf numFmtId="0" fontId="163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51" fillId="20" borderId="1" applyNumberFormat="0" applyAlignment="0" applyProtection="0"/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1" borderId="11"/>
    <xf numFmtId="0" fontId="322" fillId="101" borderId="11"/>
    <xf numFmtId="0" fontId="195" fillId="25" borderId="13" applyNumberFormat="0" applyFont="0" applyAlignment="0" applyProtection="0">
      <alignment vertical="center"/>
    </xf>
    <xf numFmtId="0" fontId="134" fillId="52" borderId="0" applyNumberFormat="0" applyBorder="0" applyAlignment="0" applyProtection="0"/>
    <xf numFmtId="0" fontId="161" fillId="20" borderId="14" applyNumberFormat="0" applyAlignment="0" applyProtection="0"/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123" fillId="0" borderId="21" applyNumberFormat="0" applyFill="0" applyAlignment="0" applyProtection="0"/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287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408" fillId="7" borderId="1" applyNumberFormat="0" applyAlignment="0" applyProtection="0">
      <alignment vertical="center"/>
    </xf>
    <xf numFmtId="43" fontId="51" fillId="0" borderId="0" applyFont="0" applyFill="0" applyBorder="0" applyAlignment="0" applyProtection="0"/>
    <xf numFmtId="0" fontId="134" fillId="51" borderId="0" applyNumberFormat="0" applyBorder="0" applyAlignment="0" applyProtection="0"/>
    <xf numFmtId="0" fontId="445" fillId="0" borderId="0" applyNumberForma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1" fillId="0" borderId="0"/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35" fillId="0" borderId="15" applyNumberFormat="0" applyFill="0" applyAlignment="0" applyProtection="0"/>
    <xf numFmtId="0" fontId="409" fillId="20" borderId="14" applyNumberFormat="0" applyAlignment="0" applyProtection="0">
      <alignment vertical="center"/>
    </xf>
    <xf numFmtId="0" fontId="51" fillId="0" borderId="0"/>
    <xf numFmtId="0" fontId="195" fillId="25" borderId="13" applyNumberFormat="0" applyFont="0" applyAlignment="0" applyProtection="0">
      <alignment vertical="center"/>
    </xf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5" fillId="0" borderId="15" applyNumberFormat="0" applyFill="0" applyAlignment="0" applyProtection="0">
      <alignment vertical="center"/>
    </xf>
    <xf numFmtId="0" fontId="40" fillId="0" borderId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408" fillId="7" borderId="1" applyNumberFormat="0" applyAlignment="0" applyProtection="0">
      <alignment vertical="center"/>
    </xf>
    <xf numFmtId="0" fontId="127" fillId="32" borderId="23" applyNumberFormat="0" applyAlignment="0" applyProtection="0"/>
    <xf numFmtId="0" fontId="133" fillId="0" borderId="28" applyNumberFormat="0" applyFill="0" applyAlignment="0" applyProtection="0"/>
    <xf numFmtId="10" fontId="14" fillId="23" borderId="11" applyNumberFormat="0" applyBorder="0" applyAlignment="0" applyProtection="0"/>
    <xf numFmtId="0" fontId="134" fillId="48" borderId="0" applyNumberFormat="0" applyBorder="0" applyAlignment="0" applyProtection="0"/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0" fontId="195" fillId="25" borderId="13" applyNumberFormat="0" applyFon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22" fillId="101" borderId="11"/>
    <xf numFmtId="0" fontId="322" fillId="100" borderId="11"/>
    <xf numFmtId="0" fontId="243" fillId="0" borderId="11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79" fillId="23" borderId="11">
      <alignment vertical="center"/>
    </xf>
    <xf numFmtId="0" fontId="379" fillId="106" borderId="11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22" fillId="101" borderId="11"/>
    <xf numFmtId="0" fontId="322" fillId="101" borderId="11"/>
    <xf numFmtId="0" fontId="30" fillId="20" borderId="14" applyNumberFormat="0" applyAlignment="0" applyProtection="0"/>
    <xf numFmtId="0" fontId="128" fillId="33" borderId="24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1" borderId="11"/>
    <xf numFmtId="0" fontId="322" fillId="101" borderId="11"/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1" fillId="0" borderId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87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0" fontId="195" fillId="25" borderId="13" applyNumberFormat="0" applyFon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22" fillId="101" borderId="11"/>
    <xf numFmtId="0" fontId="322" fillId="100" borderId="11"/>
    <xf numFmtId="0" fontId="243" fillId="0" borderId="11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79" fillId="23" borderId="11">
      <alignment vertical="center"/>
    </xf>
    <xf numFmtId="0" fontId="379" fillId="106" borderId="11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22" fillId="101" borderId="11"/>
    <xf numFmtId="0" fontId="322" fillId="101" borderId="11"/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40" fillId="0" borderId="0" applyFont="0" applyFill="0" applyBorder="0" applyAlignment="0" applyProtection="0"/>
    <xf numFmtId="0" fontId="14" fillId="120" borderId="0" applyNumberFormat="0" applyBorder="0" applyAlignment="0" applyProtection="0"/>
    <xf numFmtId="0" fontId="40" fillId="0" borderId="0" applyFill="0" applyBorder="0" applyAlignment="0" applyProtection="0"/>
    <xf numFmtId="0" fontId="43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39" fillId="0" borderId="22" applyNumberFormat="0" applyFill="0" applyAlignment="0" applyProtection="0"/>
    <xf numFmtId="0" fontId="438" fillId="0" borderId="21" applyNumberFormat="0" applyFill="0" applyAlignment="0" applyProtection="0"/>
    <xf numFmtId="0" fontId="119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186" fillId="111" borderId="4">
      <alignment vertical="center"/>
    </xf>
    <xf numFmtId="43" fontId="40" fillId="0" borderId="0" applyFont="0" applyFill="0" applyBorder="0" applyAlignment="0" applyProtection="0"/>
    <xf numFmtId="0" fontId="129" fillId="33" borderId="23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8" fillId="7" borderId="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8" fillId="7" borderId="1" applyNumberFormat="0" applyAlignment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4" fillId="22" borderId="32">
      <alignment horizontal="left"/>
    </xf>
    <xf numFmtId="0" fontId="14" fillId="105" borderId="11">
      <alignment horizont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30" fillId="20" borderId="14" applyNumberFormat="0" applyAlignment="0" applyProtection="0"/>
    <xf numFmtId="0" fontId="14" fillId="111" borderId="0"/>
    <xf numFmtId="0" fontId="14" fillId="22" borderId="0"/>
    <xf numFmtId="0" fontId="186" fillId="111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4" fillId="103" borderId="0">
      <alignment vertical="center"/>
    </xf>
    <xf numFmtId="0" fontId="14" fillId="22" borderId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25" borderId="13" applyNumberFormat="0" applyFont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0" fillId="20" borderId="14" applyNumberFormat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0" fontId="425" fillId="0" borderId="15" applyNumberFormat="0" applyFill="0" applyAlignment="0" applyProtection="0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3" fillId="0" borderId="11"/>
    <xf numFmtId="0" fontId="186" fillId="103" borderId="4">
      <alignment vertical="center"/>
    </xf>
    <xf numFmtId="0" fontId="322" fillId="101" borderId="11"/>
    <xf numFmtId="0" fontId="14" fillId="105" borderId="11">
      <alignment horizontal="center"/>
    </xf>
    <xf numFmtId="0" fontId="349" fillId="104" borderId="11">
      <alignment horizontal="centerContinuous" vertical="center"/>
    </xf>
    <xf numFmtId="10" fontId="14" fillId="23" borderId="11" applyNumberFormat="0" applyBorder="0" applyAlignment="0" applyProtection="0"/>
    <xf numFmtId="0" fontId="243" fillId="0" borderId="11"/>
    <xf numFmtId="0" fontId="322" fillId="100" borderId="11"/>
    <xf numFmtId="0" fontId="322" fillId="100" borderId="11"/>
    <xf numFmtId="10" fontId="14" fillId="23" borderId="11" applyNumberFormat="0" applyBorder="0" applyAlignment="0" applyProtection="0"/>
    <xf numFmtId="0" fontId="379" fillId="23" borderId="11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106" borderId="11">
      <alignment vertical="center"/>
    </xf>
    <xf numFmtId="0" fontId="322" fillId="101" borderId="11"/>
    <xf numFmtId="0" fontId="186" fillId="111" borderId="4">
      <alignment vertical="center"/>
    </xf>
    <xf numFmtId="0" fontId="186" fillId="103" borderId="4">
      <alignment vertical="center"/>
    </xf>
    <xf numFmtId="0" fontId="287" fillId="102" borderId="11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102" borderId="11">
      <alignment vertical="center"/>
    </xf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1" borderId="11"/>
    <xf numFmtId="0" fontId="322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102" borderId="11">
      <alignment vertical="center"/>
    </xf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43" fontId="1" fillId="0" borderId="0" applyFont="0" applyFill="0" applyBorder="0" applyAlignment="0" applyProtection="0"/>
    <xf numFmtId="0" fontId="195" fillId="25" borderId="13" applyNumberFormat="0" applyFon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22" fillId="101" borderId="11"/>
    <xf numFmtId="0" fontId="322" fillId="100" borderId="11"/>
    <xf numFmtId="0" fontId="243" fillId="0" borderId="11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79" fillId="23" borderId="11">
      <alignment vertical="center"/>
    </xf>
    <xf numFmtId="0" fontId="379" fillId="106" borderId="11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22" fillId="101" borderId="11"/>
    <xf numFmtId="0" fontId="322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287" fillId="102" borderId="11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43" fillId="0" borderId="11"/>
    <xf numFmtId="0" fontId="186" fillId="103" borderId="4">
      <alignment vertical="center"/>
    </xf>
    <xf numFmtId="0" fontId="322" fillId="101" borderId="11"/>
    <xf numFmtId="0" fontId="14" fillId="105" borderId="11">
      <alignment horizontal="center"/>
    </xf>
    <xf numFmtId="0" fontId="349" fillId="104" borderId="11">
      <alignment horizontal="centerContinuous" vertical="center"/>
    </xf>
    <xf numFmtId="10" fontId="14" fillId="23" borderId="11" applyNumberFormat="0" applyBorder="0" applyAlignment="0" applyProtection="0"/>
    <xf numFmtId="0" fontId="243" fillId="0" borderId="11"/>
    <xf numFmtId="0" fontId="322" fillId="100" borderId="11"/>
    <xf numFmtId="0" fontId="322" fillId="100" borderId="11"/>
    <xf numFmtId="10" fontId="14" fillId="23" borderId="11" applyNumberFormat="0" applyBorder="0" applyAlignment="0" applyProtection="0"/>
    <xf numFmtId="0" fontId="379" fillId="23" borderId="11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" fillId="0" borderId="4">
      <alignment horizontal="left"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106" borderId="11">
      <alignment vertical="center"/>
    </xf>
    <xf numFmtId="0" fontId="322" fillId="101" borderId="11"/>
    <xf numFmtId="0" fontId="19" fillId="0" borderId="4">
      <alignment horizontal="left" vertical="center"/>
    </xf>
    <xf numFmtId="0" fontId="186" fillId="111" borderId="4">
      <alignment vertical="center"/>
    </xf>
    <xf numFmtId="0" fontId="186" fillId="103" borderId="4">
      <alignment vertical="center"/>
    </xf>
    <xf numFmtId="0" fontId="19" fillId="0" borderId="4">
      <alignment horizontal="left" vertical="center"/>
    </xf>
    <xf numFmtId="0" fontId="287" fillId="102" borderId="11">
      <alignment vertical="center"/>
    </xf>
    <xf numFmtId="0" fontId="287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" fillId="0" borderId="4">
      <alignment horizontal="left"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" fillId="0" borderId="4">
      <alignment horizontal="left"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19" fillId="0" borderId="4">
      <alignment horizontal="left"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1" borderId="11"/>
    <xf numFmtId="0" fontId="322" fillId="101" borderId="11"/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" fillId="0" borderId="4">
      <alignment horizontal="left"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9" fillId="0" borderId="4">
      <alignment horizontal="left"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19" fillId="0" borderId="4">
      <alignment horizontal="left" vertical="center"/>
    </xf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2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287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9" fillId="0" borderId="4">
      <alignment horizontal="left" vertical="center"/>
    </xf>
    <xf numFmtId="0" fontId="322" fillId="100" borderId="11"/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1" borderId="11"/>
    <xf numFmtId="0" fontId="408" fillId="7" borderId="1" applyNumberFormat="0" applyAlignment="0" applyProtection="0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5" fillId="0" borderId="15" applyNumberFormat="0" applyFill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243" fillId="0" borderId="11"/>
    <xf numFmtId="0" fontId="195" fillId="25" borderId="13" applyNumberFormat="0" applyFon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287" fillId="102" borderId="11">
      <alignment vertical="center"/>
    </xf>
    <xf numFmtId="0" fontId="287" fillId="102" borderId="11">
      <alignment vertical="center"/>
    </xf>
    <xf numFmtId="0" fontId="409" fillId="20" borderId="14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379" fillId="106" borderId="11">
      <alignment vertical="center"/>
    </xf>
    <xf numFmtId="0" fontId="408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22" fillId="101" borderId="11"/>
    <xf numFmtId="0" fontId="322" fillId="100" borderId="11"/>
    <xf numFmtId="0" fontId="243" fillId="0" borderId="11"/>
    <xf numFmtId="0" fontId="422" fillId="20" borderId="1" applyNumberFormat="0" applyAlignment="0" applyProtection="0">
      <alignment vertical="center"/>
    </xf>
    <xf numFmtId="0" fontId="14" fillId="105" borderId="11">
      <alignment horizontal="center"/>
    </xf>
    <xf numFmtId="0" fontId="409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9" fillId="104" borderId="11">
      <alignment horizontal="centerContinuous" vertical="center"/>
    </xf>
    <xf numFmtId="0" fontId="26" fillId="7" borderId="1" applyNumberFormat="0" applyAlignment="0" applyProtection="0"/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79" fillId="23" borderId="11">
      <alignment vertical="center"/>
    </xf>
    <xf numFmtId="0" fontId="379" fillId="106" borderId="11">
      <alignment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243" fillId="0" borderId="11"/>
    <xf numFmtId="0" fontId="322" fillId="100" borderId="11"/>
    <xf numFmtId="0" fontId="322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7" fillId="102" borderId="11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79" fillId="23" borderId="11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287" fillId="102" borderId="11">
      <alignment vertical="center"/>
    </xf>
    <xf numFmtId="10" fontId="14" fillId="23" borderId="11" applyNumberFormat="0" applyBorder="0" applyAlignment="0" applyProtection="0"/>
    <xf numFmtId="0" fontId="19" fillId="0" borderId="4">
      <alignment horizontal="left"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22" fillId="101" borderId="11"/>
    <xf numFmtId="0" fontId="322" fillId="101" borderId="11"/>
    <xf numFmtId="0" fontId="30" fillId="20" borderId="14" applyNumberFormat="0" applyAlignment="0" applyProtection="0"/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22" fillId="100" borderId="11"/>
    <xf numFmtId="0" fontId="322" fillId="100" borderId="11"/>
    <xf numFmtId="0" fontId="243" fillId="0" borderId="11"/>
    <xf numFmtId="0" fontId="243" fillId="0" borderId="11"/>
    <xf numFmtId="0" fontId="12" fillId="20" borderId="1" applyNumberFormat="0" applyAlignment="0" applyProtection="0"/>
    <xf numFmtId="0" fontId="409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422" fillId="20" borderId="1" applyNumberForma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379" fillId="23" borderId="11">
      <alignment vertical="center"/>
    </xf>
    <xf numFmtId="0" fontId="195" fillId="25" borderId="13" applyNumberFormat="0" applyFon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19" fillId="0" borderId="4">
      <alignment horizontal="left" vertical="center"/>
    </xf>
    <xf numFmtId="0" fontId="409" fillId="20" borderId="14" applyNumberFormat="0" applyAlignment="0" applyProtection="0">
      <alignment vertical="center"/>
    </xf>
    <xf numFmtId="0" fontId="14" fillId="105" borderId="11">
      <alignment horizontal="center"/>
    </xf>
    <xf numFmtId="0" fontId="422" fillId="20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8" fillId="7" borderId="1" applyNumberFormat="0" applyAlignment="0" applyProtection="0">
      <alignment vertical="center"/>
    </xf>
    <xf numFmtId="0" fontId="409" fillId="20" borderId="14" applyNumberFormat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422" fillId="20" borderId="1" applyNumberFormat="0" applyAlignment="0" applyProtection="0">
      <alignment vertical="center"/>
    </xf>
    <xf numFmtId="0" fontId="425" fillId="0" borderId="15" applyNumberFormat="0" applyFill="0" applyAlignment="0" applyProtection="0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9" fillId="0" borderId="4">
      <alignment horizontal="left"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" fillId="0" borderId="4">
      <alignment horizontal="left" vertical="center"/>
    </xf>
    <xf numFmtId="0" fontId="186" fillId="111" borderId="4">
      <alignment vertical="center"/>
    </xf>
    <xf numFmtId="0" fontId="186" fillId="103" borderId="4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195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10" fillId="0" borderId="0" applyFont="0" applyFill="0" applyBorder="0" applyAlignment="0" applyProtection="0"/>
    <xf numFmtId="0" fontId="86" fillId="0" borderId="29" applyNumberFormat="0" applyFill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/>
    <xf numFmtId="0" fontId="214" fillId="27" borderId="0" applyNumberFormat="0" applyBorder="0" applyAlignment="0" applyProtection="0"/>
    <xf numFmtId="0" fontId="209" fillId="26" borderId="0" applyNumberFormat="0" applyBorder="0" applyAlignment="0" applyProtection="0"/>
    <xf numFmtId="0" fontId="221" fillId="28" borderId="0" applyNumberFormat="0" applyBorder="0" applyAlignment="0" applyProtection="0"/>
    <xf numFmtId="0" fontId="219" fillId="32" borderId="23" applyNumberFormat="0" applyAlignment="0" applyProtection="0"/>
    <xf numFmtId="0" fontId="223" fillId="33" borderId="24" applyNumberFormat="0" applyAlignment="0" applyProtection="0"/>
    <xf numFmtId="0" fontId="210" fillId="33" borderId="23" applyNumberFormat="0" applyAlignment="0" applyProtection="0"/>
    <xf numFmtId="0" fontId="220" fillId="0" borderId="25" applyNumberFormat="0" applyFill="0" applyAlignment="0" applyProtection="0"/>
    <xf numFmtId="0" fontId="187" fillId="34" borderId="26" applyNumberFormat="0" applyAlignment="0" applyProtection="0"/>
    <xf numFmtId="0" fontId="18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83" fillId="0" borderId="28" applyNumberFormat="0" applyFill="0" applyAlignment="0" applyProtection="0"/>
    <xf numFmtId="0" fontId="18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184" fillId="39" borderId="0" applyNumberFormat="0" applyBorder="0" applyAlignment="0" applyProtection="0"/>
    <xf numFmtId="0" fontId="18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184" fillId="43" borderId="0" applyNumberFormat="0" applyBorder="0" applyAlignment="0" applyProtection="0"/>
    <xf numFmtId="0" fontId="18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184" fillId="47" borderId="0" applyNumberFormat="0" applyBorder="0" applyAlignment="0" applyProtection="0"/>
    <xf numFmtId="0" fontId="18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184" fillId="51" borderId="0" applyNumberFormat="0" applyBorder="0" applyAlignment="0" applyProtection="0"/>
    <xf numFmtId="0" fontId="18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184" fillId="55" borderId="0" applyNumberFormat="0" applyBorder="0" applyAlignment="0" applyProtection="0"/>
    <xf numFmtId="0" fontId="184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184" fillId="59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14" fillId="0" borderId="0"/>
    <xf numFmtId="9" fontId="42" fillId="0" borderId="0" applyFont="0" applyFill="0" applyBorder="0" applyAlignment="0" applyProtection="0"/>
    <xf numFmtId="0" fontId="1" fillId="0" borderId="0"/>
    <xf numFmtId="0" fontId="72" fillId="27" borderId="0" applyNumberFormat="0" applyBorder="0" applyAlignment="0" applyProtection="0"/>
    <xf numFmtId="0" fontId="73" fillId="26" borderId="0" applyNumberFormat="0" applyBorder="0" applyAlignment="0" applyProtection="0"/>
    <xf numFmtId="0" fontId="136" fillId="28" borderId="0" applyNumberFormat="0" applyBorder="0" applyAlignment="0" applyProtection="0"/>
    <xf numFmtId="0" fontId="74" fillId="32" borderId="23" applyNumberFormat="0" applyAlignment="0" applyProtection="0"/>
    <xf numFmtId="0" fontId="75" fillId="33" borderId="24" applyNumberFormat="0" applyAlignment="0" applyProtection="0"/>
    <xf numFmtId="0" fontId="76" fillId="33" borderId="23" applyNumberFormat="0" applyAlignment="0" applyProtection="0"/>
    <xf numFmtId="0" fontId="77" fillId="0" borderId="25" applyNumberFormat="0" applyFill="0" applyAlignment="0" applyProtection="0"/>
    <xf numFmtId="0" fontId="78" fillId="34" borderId="26" applyNumberFormat="0" applyAlignment="0" applyProtection="0"/>
    <xf numFmtId="0" fontId="79" fillId="0" borderId="0" applyNumberFormat="0" applyFill="0" applyBorder="0" applyAlignment="0" applyProtection="0"/>
    <xf numFmtId="0" fontId="1" fillId="35" borderId="27" applyNumberFormat="0" applyFont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9" fontId="44" fillId="0" borderId="0" applyFont="0" applyFill="0" applyBorder="0" applyAlignment="0" applyProtection="0"/>
    <xf numFmtId="0" fontId="314" fillId="0" borderId="0"/>
    <xf numFmtId="0" fontId="379" fillId="23" borderId="11">
      <alignment vertical="center"/>
    </xf>
    <xf numFmtId="0" fontId="134" fillId="39" borderId="0" applyNumberFormat="0" applyBorder="0" applyAlignment="0" applyProtection="0"/>
    <xf numFmtId="0" fontId="134" fillId="43" borderId="0" applyNumberFormat="0" applyBorder="0" applyAlignment="0" applyProtection="0"/>
    <xf numFmtId="0" fontId="134" fillId="47" borderId="0" applyNumberFormat="0" applyBorder="0" applyAlignment="0" applyProtection="0"/>
    <xf numFmtId="0" fontId="134" fillId="51" borderId="0" applyNumberFormat="0" applyBorder="0" applyAlignment="0" applyProtection="0"/>
    <xf numFmtId="0" fontId="134" fillId="55" borderId="0" applyNumberFormat="0" applyBorder="0" applyAlignment="0" applyProtection="0"/>
    <xf numFmtId="0" fontId="134" fillId="59" borderId="0" applyNumberFormat="0" applyBorder="0" applyAlignment="0" applyProtection="0"/>
    <xf numFmtId="0" fontId="134" fillId="36" borderId="0" applyNumberFormat="0" applyBorder="0" applyAlignment="0" applyProtection="0"/>
    <xf numFmtId="0" fontId="134" fillId="40" borderId="0" applyNumberFormat="0" applyBorder="0" applyAlignment="0" applyProtection="0"/>
    <xf numFmtId="0" fontId="134" fillId="44" borderId="0" applyNumberFormat="0" applyBorder="0" applyAlignment="0" applyProtection="0"/>
    <xf numFmtId="0" fontId="134" fillId="48" borderId="0" applyNumberFormat="0" applyBorder="0" applyAlignment="0" applyProtection="0"/>
    <xf numFmtId="0" fontId="134" fillId="52" borderId="0" applyNumberFormat="0" applyBorder="0" applyAlignment="0" applyProtection="0"/>
    <xf numFmtId="0" fontId="134" fillId="56" borderId="0" applyNumberFormat="0" applyBorder="0" applyAlignment="0" applyProtection="0"/>
    <xf numFmtId="0" fontId="125" fillId="26" borderId="0" applyNumberFormat="0" applyBorder="0" applyAlignment="0" applyProtection="0"/>
    <xf numFmtId="0" fontId="129" fillId="33" borderId="23" applyNumberFormat="0" applyAlignment="0" applyProtection="0"/>
    <xf numFmtId="0" fontId="131" fillId="34" borderId="26" applyNumberFormat="0" applyAlignment="0" applyProtection="0"/>
    <xf numFmtId="43" fontId="5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91" fillId="27" borderId="0" applyNumberFormat="0" applyBorder="0" applyAlignment="0" applyProtection="0"/>
    <xf numFmtId="0" fontId="130" fillId="0" borderId="25" applyNumberFormat="0" applyFill="0" applyAlignment="0" applyProtection="0"/>
    <xf numFmtId="0" fontId="126" fillId="28" borderId="0" applyNumberFormat="0" applyBorder="0" applyAlignment="0" applyProtection="0"/>
    <xf numFmtId="0" fontId="128" fillId="33" borderId="24" applyNumberFormat="0" applyAlignment="0" applyProtection="0"/>
    <xf numFmtId="0" fontId="133" fillId="0" borderId="28" applyNumberFormat="0" applyFill="0" applyAlignment="0" applyProtection="0"/>
    <xf numFmtId="0" fontId="119" fillId="0" borderId="0" applyNumberForma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23" borderId="11">
      <alignment vertical="center"/>
    </xf>
    <xf numFmtId="0" fontId="14" fillId="105" borderId="11">
      <alignment horizontal="center"/>
    </xf>
    <xf numFmtId="0" fontId="322" fillId="101" borderId="11"/>
    <xf numFmtId="0" fontId="322" fillId="100" borderId="11"/>
    <xf numFmtId="0" fontId="1" fillId="0" borderId="0"/>
    <xf numFmtId="0" fontId="19" fillId="0" borderId="4">
      <alignment horizontal="left" vertical="center"/>
    </xf>
    <xf numFmtId="0" fontId="186" fillId="103" borderId="4">
      <alignment vertical="center"/>
    </xf>
    <xf numFmtId="0" fontId="349" fillId="104" borderId="11">
      <alignment horizontal="centerContinuous" vertical="center"/>
    </xf>
    <xf numFmtId="0" fontId="1" fillId="0" borderId="0"/>
    <xf numFmtId="0" fontId="186" fillId="111" borderId="4">
      <alignment vertical="center"/>
    </xf>
    <xf numFmtId="0" fontId="14" fillId="105" borderId="11">
      <alignment horizontal="center"/>
    </xf>
    <xf numFmtId="0" fontId="186" fillId="103" borderId="4">
      <alignment vertical="center"/>
    </xf>
    <xf numFmtId="0" fontId="186" fillId="103" borderId="4">
      <alignment vertical="center"/>
    </xf>
    <xf numFmtId="0" fontId="289" fillId="0" borderId="0"/>
    <xf numFmtId="0" fontId="287" fillId="102" borderId="11">
      <alignment vertical="center"/>
    </xf>
    <xf numFmtId="0" fontId="287" fillId="102" borderId="11">
      <alignment vertical="center"/>
    </xf>
    <xf numFmtId="0" fontId="289" fillId="0" borderId="0"/>
    <xf numFmtId="0" fontId="379" fillId="106" borderId="11">
      <alignment vertical="center"/>
    </xf>
    <xf numFmtId="0" fontId="243" fillId="0" borderId="11"/>
    <xf numFmtId="0" fontId="379" fillId="23" borderId="11">
      <alignment vertical="center"/>
    </xf>
    <xf numFmtId="0" fontId="243" fillId="0" borderId="11"/>
    <xf numFmtId="0" fontId="1" fillId="0" borderId="0"/>
    <xf numFmtId="0" fontId="379" fillId="106" borderId="11">
      <alignment vertical="center"/>
    </xf>
    <xf numFmtId="0" fontId="14" fillId="105" borderId="11">
      <alignment horizontal="center"/>
    </xf>
    <xf numFmtId="0" fontId="186" fillId="111" borderId="4">
      <alignment vertical="center"/>
    </xf>
    <xf numFmtId="0" fontId="289" fillId="0" borderId="0"/>
    <xf numFmtId="0" fontId="379" fillId="106" borderId="11">
      <alignment vertical="center"/>
    </xf>
    <xf numFmtId="0" fontId="322" fillId="101" borderId="11"/>
    <xf numFmtId="0" fontId="349" fillId="104" borderId="11">
      <alignment horizontal="centerContinuous" vertical="center"/>
    </xf>
    <xf numFmtId="0" fontId="243" fillId="0" borderId="11"/>
    <xf numFmtId="0" fontId="186" fillId="103" borderId="4">
      <alignment vertical="center"/>
    </xf>
    <xf numFmtId="0" fontId="379" fillId="23" borderId="11">
      <alignment vertical="center"/>
    </xf>
    <xf numFmtId="0" fontId="322" fillId="100" borderId="11"/>
    <xf numFmtId="0" fontId="186" fillId="111" borderId="4">
      <alignment vertical="center"/>
    </xf>
    <xf numFmtId="0" fontId="349" fillId="104" borderId="11">
      <alignment horizontal="centerContinuous" vertical="center"/>
    </xf>
    <xf numFmtId="10" fontId="14" fillId="23" borderId="11" applyNumberFormat="0" applyBorder="0" applyAlignment="0" applyProtection="0"/>
    <xf numFmtId="0" fontId="186" fillId="103" borderId="4">
      <alignment vertical="center"/>
    </xf>
    <xf numFmtId="0" fontId="289" fillId="0" borderId="0"/>
    <xf numFmtId="0" fontId="243" fillId="0" borderId="11"/>
    <xf numFmtId="0" fontId="14" fillId="105" borderId="11">
      <alignment horizontal="center"/>
    </xf>
    <xf numFmtId="0" fontId="322" fillId="101" borderId="11"/>
    <xf numFmtId="0" fontId="287" fillId="102" borderId="11">
      <alignment vertical="center"/>
    </xf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0" fontId="186" fillId="103" borderId="4">
      <alignment vertical="center"/>
    </xf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1" fillId="0" borderId="0"/>
    <xf numFmtId="0" fontId="186" fillId="103" borderId="4">
      <alignment vertical="center"/>
    </xf>
    <xf numFmtId="0" fontId="287" fillId="102" borderId="11">
      <alignment vertical="center"/>
    </xf>
    <xf numFmtId="0" fontId="379" fillId="106" borderId="11">
      <alignment vertical="center"/>
    </xf>
    <xf numFmtId="0" fontId="379" fillId="106" borderId="11">
      <alignment vertical="center"/>
    </xf>
    <xf numFmtId="0" fontId="1" fillId="0" borderId="0"/>
    <xf numFmtId="0" fontId="19" fillId="0" borderId="4">
      <alignment horizontal="left" vertical="center"/>
    </xf>
    <xf numFmtId="0" fontId="14" fillId="105" borderId="11">
      <alignment horizontal="center"/>
    </xf>
    <xf numFmtId="0" fontId="186" fillId="103" borderId="4">
      <alignment vertic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186" fillId="103" borderId="4">
      <alignment vertical="center"/>
    </xf>
    <xf numFmtId="43" fontId="1" fillId="0" borderId="0" applyFont="0" applyFill="0" applyBorder="0" applyAlignment="0" applyProtection="0"/>
    <xf numFmtId="0" fontId="14" fillId="105" borderId="11">
      <alignment horizontal="center"/>
    </xf>
    <xf numFmtId="0" fontId="243" fillId="0" borderId="11"/>
    <xf numFmtId="0" fontId="287" fillId="102" borderId="11">
      <alignment vertical="center"/>
    </xf>
    <xf numFmtId="0" fontId="289" fillId="0" borderId="0"/>
    <xf numFmtId="0" fontId="349" fillId="104" borderId="11">
      <alignment horizontal="centerContinuous" vertical="center"/>
    </xf>
    <xf numFmtId="0" fontId="379" fillId="106" borderId="11">
      <alignment vertical="center"/>
    </xf>
    <xf numFmtId="0" fontId="322" fillId="101" borderId="11"/>
    <xf numFmtId="10" fontId="14" fillId="23" borderId="11" applyNumberFormat="0" applyBorder="0" applyAlignment="0" applyProtection="0"/>
    <xf numFmtId="0" fontId="287" fillId="102" borderId="11">
      <alignment vertical="center"/>
    </xf>
    <xf numFmtId="10" fontId="14" fillId="23" borderId="11" applyNumberFormat="0" applyBorder="0" applyAlignment="0" applyProtection="0"/>
    <xf numFmtId="0" fontId="186" fillId="103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243" fillId="0" borderId="11"/>
    <xf numFmtId="43" fontId="1" fillId="0" borderId="0" applyFont="0" applyFill="0" applyBorder="0" applyAlignment="0" applyProtection="0"/>
    <xf numFmtId="0" fontId="287" fillId="102" borderId="11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289" fillId="0" borderId="0"/>
    <xf numFmtId="0" fontId="379" fillId="23" borderId="11">
      <alignment vertical="center"/>
    </xf>
    <xf numFmtId="0" fontId="287" fillId="102" borderId="11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379" fillId="23" borderId="11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14" fillId="105" borderId="11">
      <alignment horizontal="center"/>
    </xf>
    <xf numFmtId="0" fontId="19" fillId="0" borderId="4">
      <alignment horizontal="left" vertical="center"/>
    </xf>
    <xf numFmtId="0" fontId="289" fillId="0" borderId="0"/>
    <xf numFmtId="0" fontId="289" fillId="0" borderId="0"/>
    <xf numFmtId="0" fontId="19" fillId="0" borderId="4">
      <alignment horizontal="left" vertical="center"/>
    </xf>
    <xf numFmtId="0" fontId="243" fillId="0" borderId="11"/>
    <xf numFmtId="10" fontId="14" fillId="23" borderId="11" applyNumberFormat="0" applyBorder="0" applyAlignment="0" applyProtection="0"/>
    <xf numFmtId="0" fontId="379" fillId="23" borderId="11">
      <alignment vertical="center"/>
    </xf>
    <xf numFmtId="0" fontId="287" fillId="102" borderId="11">
      <alignment vertical="center"/>
    </xf>
    <xf numFmtId="0" fontId="186" fillId="103" borderId="4">
      <alignment vertical="center"/>
    </xf>
    <xf numFmtId="0" fontId="322" fillId="101" borderId="11"/>
    <xf numFmtId="10" fontId="14" fillId="23" borderId="11" applyNumberFormat="0" applyBorder="0" applyAlignment="0" applyProtection="0"/>
    <xf numFmtId="0" fontId="186" fillId="111" borderId="4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43" fontId="1" fillId="0" borderId="0" applyFont="0" applyFill="0" applyBorder="0" applyAlignment="0" applyProtection="0"/>
    <xf numFmtId="0" fontId="186" fillId="103" borderId="4">
      <alignment vertical="center"/>
    </xf>
    <xf numFmtId="0" fontId="379" fillId="106" borderId="11">
      <alignment vertical="center"/>
    </xf>
    <xf numFmtId="0" fontId="243" fillId="0" borderId="11"/>
    <xf numFmtId="0" fontId="186" fillId="111" borderId="4">
      <alignment vertical="center"/>
    </xf>
    <xf numFmtId="0" fontId="186" fillId="111" borderId="4">
      <alignment vertical="center"/>
    </xf>
    <xf numFmtId="0" fontId="287" fillId="102" borderId="11">
      <alignment vertical="center"/>
    </xf>
    <xf numFmtId="0" fontId="322" fillId="100" borderId="11"/>
    <xf numFmtId="0" fontId="289" fillId="0" borderId="0"/>
    <xf numFmtId="0" fontId="14" fillId="105" borderId="11">
      <alignment horizontal="center"/>
    </xf>
    <xf numFmtId="0" fontId="322" fillId="100" borderId="11"/>
    <xf numFmtId="0" fontId="243" fillId="0" borderId="11"/>
    <xf numFmtId="0" fontId="14" fillId="105" borderId="11">
      <alignment horizontal="center"/>
    </xf>
    <xf numFmtId="0" fontId="379" fillId="23" borderId="11">
      <alignment vertical="center"/>
    </xf>
    <xf numFmtId="0" fontId="186" fillId="111" borderId="4">
      <alignment vertical="center"/>
    </xf>
    <xf numFmtId="0" fontId="379" fillId="23" borderId="11">
      <alignment vertical="center"/>
    </xf>
    <xf numFmtId="0" fontId="379" fillId="23" borderId="11">
      <alignment vertical="center"/>
    </xf>
    <xf numFmtId="0" fontId="14" fillId="105" borderId="11">
      <alignment horizontal="center"/>
    </xf>
    <xf numFmtId="0" fontId="287" fillId="102" borderId="11">
      <alignment vertical="center"/>
    </xf>
    <xf numFmtId="0" fontId="243" fillId="0" borderId="11"/>
    <xf numFmtId="0" fontId="322" fillId="100" borderId="11"/>
    <xf numFmtId="43" fontId="1" fillId="0" borderId="0" applyFont="0" applyFill="0" applyBorder="0" applyAlignment="0" applyProtection="0"/>
    <xf numFmtId="0" fontId="14" fillId="105" borderId="11">
      <alignment horizontal="center"/>
    </xf>
    <xf numFmtId="0" fontId="243" fillId="0" borderId="11"/>
    <xf numFmtId="10" fontId="14" fillId="23" borderId="11" applyNumberFormat="0" applyBorder="0" applyAlignment="0" applyProtection="0"/>
    <xf numFmtId="43" fontId="1" fillId="0" borderId="0" applyFont="0" applyFill="0" applyBorder="0" applyAlignment="0" applyProtection="0"/>
    <xf numFmtId="0" fontId="186" fillId="111" borderId="4">
      <alignment vertical="center"/>
    </xf>
    <xf numFmtId="0" fontId="349" fillId="104" borderId="11">
      <alignment horizontal="centerContinuous" vertical="center"/>
    </xf>
    <xf numFmtId="10" fontId="14" fillId="23" borderId="11" applyNumberFormat="0" applyBorder="0" applyAlignment="0" applyProtection="0"/>
    <xf numFmtId="0" fontId="379" fillId="23" borderId="11">
      <alignment vertical="center"/>
    </xf>
    <xf numFmtId="0" fontId="1" fillId="0" borderId="0"/>
    <xf numFmtId="0" fontId="1" fillId="0" borderId="0"/>
    <xf numFmtId="0" fontId="186" fillId="111" borderId="4">
      <alignment vertical="center"/>
    </xf>
    <xf numFmtId="0" fontId="379" fillId="106" borderId="11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322" fillId="100" borderId="11"/>
    <xf numFmtId="0" fontId="322" fillId="101" borderId="11"/>
    <xf numFmtId="0" fontId="19" fillId="0" borderId="4">
      <alignment horizontal="left" vertical="center"/>
    </xf>
    <xf numFmtId="0" fontId="379" fillId="23" borderId="11">
      <alignment vertical="center"/>
    </xf>
    <xf numFmtId="0" fontId="1" fillId="0" borderId="0"/>
    <xf numFmtId="0" fontId="186" fillId="103" borderId="4">
      <alignment vertical="center"/>
    </xf>
    <xf numFmtId="0" fontId="287" fillId="102" borderId="11">
      <alignment vertical="center"/>
    </xf>
    <xf numFmtId="0" fontId="186" fillId="111" borderId="4">
      <alignment vertical="center"/>
    </xf>
    <xf numFmtId="0" fontId="14" fillId="105" borderId="11">
      <alignment horizontal="center"/>
    </xf>
    <xf numFmtId="0" fontId="1" fillId="0" borderId="0"/>
    <xf numFmtId="0" fontId="1" fillId="0" borderId="0"/>
    <xf numFmtId="0" fontId="186" fillId="111" borderId="4">
      <alignment vertical="center"/>
    </xf>
    <xf numFmtId="0" fontId="14" fillId="105" borderId="11">
      <alignment horizontal="center"/>
    </xf>
    <xf numFmtId="0" fontId="349" fillId="104" borderId="11">
      <alignment horizontal="centerContinuous"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322" fillId="101" borderId="11"/>
    <xf numFmtId="0" fontId="14" fillId="105" borderId="11">
      <alignment horizontal="center"/>
    </xf>
    <xf numFmtId="43" fontId="1" fillId="0" borderId="0" applyFont="0" applyFill="0" applyBorder="0" applyAlignment="0" applyProtection="0"/>
    <xf numFmtId="0" fontId="186" fillId="103" borderId="4">
      <alignment vertical="center"/>
    </xf>
    <xf numFmtId="0" fontId="289" fillId="0" borderId="0"/>
    <xf numFmtId="0" fontId="322" fillId="100" borderId="11"/>
    <xf numFmtId="10" fontId="14" fillId="23" borderId="11" applyNumberFormat="0" applyBorder="0" applyAlignment="0" applyProtection="0"/>
    <xf numFmtId="0" fontId="322" fillId="101" borderId="11"/>
    <xf numFmtId="43" fontId="1" fillId="0" borderId="0" applyFont="0" applyFill="0" applyBorder="0" applyAlignment="0" applyProtection="0"/>
    <xf numFmtId="0" fontId="1" fillId="0" borderId="0"/>
    <xf numFmtId="0" fontId="322" fillId="100" borderId="11"/>
    <xf numFmtId="0" fontId="186" fillId="111" borderId="4">
      <alignment vertical="center"/>
    </xf>
    <xf numFmtId="0" fontId="289" fillId="0" borderId="0"/>
    <xf numFmtId="0" fontId="322" fillId="100" borderId="11"/>
    <xf numFmtId="0" fontId="349" fillId="104" borderId="11">
      <alignment horizontal="centerContinuous" vertical="center"/>
    </xf>
    <xf numFmtId="0" fontId="379" fillId="106" borderId="11">
      <alignment vertical="center"/>
    </xf>
    <xf numFmtId="10" fontId="14" fillId="23" borderId="11" applyNumberFormat="0" applyBorder="0" applyAlignment="0" applyProtection="0"/>
    <xf numFmtId="0" fontId="349" fillId="104" borderId="11">
      <alignment horizontal="centerContinuous" vertical="center"/>
    </xf>
    <xf numFmtId="0" fontId="243" fillId="0" borderId="11"/>
    <xf numFmtId="0" fontId="322" fillId="101" borderId="11"/>
    <xf numFmtId="43" fontId="1" fillId="0" borderId="0" applyFont="0" applyFill="0" applyBorder="0" applyAlignment="0" applyProtection="0"/>
    <xf numFmtId="0" fontId="322" fillId="101" borderId="11"/>
    <xf numFmtId="0" fontId="186" fillId="111" borderId="4">
      <alignment vertical="center"/>
    </xf>
    <xf numFmtId="0" fontId="186" fillId="103" borderId="4">
      <alignment vertical="center"/>
    </xf>
    <xf numFmtId="0" fontId="19" fillId="0" borderId="4">
      <alignment horizontal="left" vertical="center"/>
    </xf>
    <xf numFmtId="0" fontId="186" fillId="103" borderId="4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11"/>
    <xf numFmtId="0" fontId="14" fillId="105" borderId="11">
      <alignment horizontal="center"/>
    </xf>
    <xf numFmtId="0" fontId="322" fillId="101" borderId="11"/>
    <xf numFmtId="0" fontId="14" fillId="105" borderId="11">
      <alignment horizontal="center"/>
    </xf>
    <xf numFmtId="0" fontId="322" fillId="100" borderId="11"/>
    <xf numFmtId="0" fontId="186" fillId="111" borderId="4">
      <alignment vertical="center"/>
    </xf>
    <xf numFmtId="0" fontId="14" fillId="105" borderId="11">
      <alignment horizontal="center"/>
    </xf>
    <xf numFmtId="0" fontId="186" fillId="111" borderId="4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4" fillId="105" borderId="11">
      <alignment horizontal="center"/>
    </xf>
    <xf numFmtId="0" fontId="186" fillId="111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10" fontId="14" fillId="23" borderId="11" applyNumberFormat="0" applyBorder="0" applyAlignment="0" applyProtection="0"/>
    <xf numFmtId="0" fontId="186" fillId="103" borderId="4">
      <alignment vertical="center"/>
    </xf>
    <xf numFmtId="0" fontId="186" fillId="111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0" fontId="287" fillId="102" borderId="11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379" fillId="106" borderId="11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11" borderId="4">
      <alignment vertical="center"/>
    </xf>
    <xf numFmtId="0" fontId="186" fillId="103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322" fillId="101" borderId="11"/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14" fillId="105" borderId="11">
      <alignment horizontal="center"/>
    </xf>
    <xf numFmtId="0" fontId="186" fillId="111" borderId="4">
      <alignment vertical="center"/>
    </xf>
    <xf numFmtId="0" fontId="14" fillId="105" borderId="11">
      <alignment horizontal="center"/>
    </xf>
    <xf numFmtId="0" fontId="19" fillId="0" borderId="4">
      <alignment horizontal="left" vertical="center"/>
    </xf>
    <xf numFmtId="0" fontId="322" fillId="101" borderId="11"/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6" fillId="111" borderId="4">
      <alignment vertical="center"/>
    </xf>
    <xf numFmtId="0" fontId="186" fillId="103" borderId="4">
      <alignment vertical="center"/>
    </xf>
    <xf numFmtId="0" fontId="349" fillId="104" borderId="11">
      <alignment horizontal="centerContinuous" vertical="center"/>
    </xf>
    <xf numFmtId="10" fontId="14" fillId="23" borderId="11" applyNumberFormat="0" applyBorder="0" applyAlignment="0" applyProtection="0"/>
    <xf numFmtId="0" fontId="186" fillId="111" borderId="4">
      <alignment vertic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243" fillId="0" borderId="11"/>
    <xf numFmtId="0" fontId="349" fillId="104" borderId="11">
      <alignment horizontal="centerContinuous" vertical="center"/>
    </xf>
    <xf numFmtId="0" fontId="379" fillId="23" borderId="11">
      <alignment vertical="center"/>
    </xf>
    <xf numFmtId="0" fontId="14" fillId="105" borderId="11">
      <alignment horizontal="center"/>
    </xf>
    <xf numFmtId="0" fontId="186" fillId="111" borderId="4">
      <alignment vertical="center"/>
    </xf>
    <xf numFmtId="43" fontId="1" fillId="0" borderId="0" applyFont="0" applyFill="0" applyBorder="0" applyAlignment="0" applyProtection="0"/>
    <xf numFmtId="0" fontId="14" fillId="105" borderId="11">
      <alignment horizontal="center"/>
    </xf>
    <xf numFmtId="0" fontId="287" fillId="102" borderId="11">
      <alignment vertical="center"/>
    </xf>
    <xf numFmtId="0" fontId="289" fillId="0" borderId="0"/>
    <xf numFmtId="0" fontId="186" fillId="103" borderId="4">
      <alignment vertical="center"/>
    </xf>
    <xf numFmtId="0" fontId="243" fillId="0" borderId="11"/>
    <xf numFmtId="0" fontId="287" fillId="102" borderId="11">
      <alignment vertical="center"/>
    </xf>
    <xf numFmtId="0" fontId="287" fillId="102" borderId="11">
      <alignment vertical="center"/>
    </xf>
    <xf numFmtId="0" fontId="186" fillId="103" borderId="4">
      <alignment vertical="center"/>
    </xf>
    <xf numFmtId="0" fontId="186" fillId="103" borderId="4">
      <alignment vertical="center"/>
    </xf>
    <xf numFmtId="0" fontId="379" fillId="106" borderId="11">
      <alignment vertical="center"/>
    </xf>
    <xf numFmtId="0" fontId="186" fillId="111" borderId="4">
      <alignment vertical="center"/>
    </xf>
    <xf numFmtId="0" fontId="186" fillId="111" borderId="4">
      <alignment vertical="center"/>
    </xf>
    <xf numFmtId="0" fontId="14" fillId="105" borderId="11">
      <alignment horizontal="center"/>
    </xf>
    <xf numFmtId="0" fontId="243" fillId="0" borderId="11"/>
    <xf numFmtId="0" fontId="243" fillId="0" borderId="11"/>
    <xf numFmtId="0" fontId="322" fillId="100" borderId="11"/>
    <xf numFmtId="0" fontId="14" fillId="105" borderId="11">
      <alignment horizontal="center"/>
    </xf>
    <xf numFmtId="0" fontId="1" fillId="0" borderId="0"/>
    <xf numFmtId="0" fontId="322" fillId="100" borderId="11"/>
    <xf numFmtId="0" fontId="289" fillId="0" borderId="0"/>
    <xf numFmtId="0" fontId="186" fillId="111" borderId="4">
      <alignment vertical="center"/>
    </xf>
    <xf numFmtId="0" fontId="14" fillId="105" borderId="11">
      <alignment horizontal="center"/>
    </xf>
    <xf numFmtId="0" fontId="186" fillId="103" borderId="4">
      <alignment vertical="center"/>
    </xf>
    <xf numFmtId="10" fontId="14" fillId="23" borderId="11" applyNumberFormat="0" applyBorder="0" applyAlignment="0" applyProtection="0"/>
    <xf numFmtId="0" fontId="322" fillId="100" borderId="11"/>
    <xf numFmtId="0" fontId="379" fillId="106" borderId="11">
      <alignment vertical="center"/>
    </xf>
    <xf numFmtId="0" fontId="379" fillId="23" borderId="11">
      <alignment vertical="center"/>
    </xf>
    <xf numFmtId="0" fontId="19" fillId="0" borderId="4">
      <alignment horizontal="left" vertical="center"/>
    </xf>
    <xf numFmtId="0" fontId="186" fillId="103" borderId="4">
      <alignment vertical="center"/>
    </xf>
    <xf numFmtId="0" fontId="322" fillId="101" borderId="11"/>
    <xf numFmtId="0" fontId="289" fillId="0" borderId="0"/>
    <xf numFmtId="0" fontId="379" fillId="23" borderId="11">
      <alignment vertical="center"/>
    </xf>
    <xf numFmtId="0" fontId="1" fillId="0" borderId="0"/>
    <xf numFmtId="0" fontId="14" fillId="105" borderId="11">
      <alignment horizontal="center"/>
    </xf>
    <xf numFmtId="0" fontId="186" fillId="111" borderId="4">
      <alignment vertical="center"/>
    </xf>
    <xf numFmtId="0" fontId="349" fillId="104" borderId="11">
      <alignment horizontal="centerContinuous" vertical="center"/>
    </xf>
    <xf numFmtId="0" fontId="322" fillId="101" borderId="11"/>
    <xf numFmtId="0" fontId="14" fillId="105" borderId="11">
      <alignment horizontal="center"/>
    </xf>
    <xf numFmtId="0" fontId="186" fillId="103" borderId="4">
      <alignment vertical="center"/>
    </xf>
    <xf numFmtId="0" fontId="19" fillId="0" borderId="4">
      <alignment horizontal="left" vertical="center"/>
    </xf>
    <xf numFmtId="43" fontId="1" fillId="0" borderId="0" applyFont="0" applyFill="0" applyBorder="0" applyAlignment="0" applyProtection="0"/>
    <xf numFmtId="0" fontId="322" fillId="100" borderId="11"/>
    <xf numFmtId="43" fontId="1" fillId="0" borderId="0" applyFont="0" applyFill="0" applyBorder="0" applyAlignment="0" applyProtection="0"/>
    <xf numFmtId="0" fontId="186" fillId="103" borderId="4">
      <alignment vertical="center"/>
    </xf>
    <xf numFmtId="0" fontId="322" fillId="101" borderId="11"/>
    <xf numFmtId="0" fontId="322" fillId="100" borderId="11"/>
    <xf numFmtId="10" fontId="14" fillId="23" borderId="11" applyNumberFormat="0" applyBorder="0" applyAlignment="0" applyProtection="0"/>
    <xf numFmtId="0" fontId="379" fillId="106" borderId="11">
      <alignment vertical="center"/>
    </xf>
    <xf numFmtId="0" fontId="322" fillId="100" borderId="11"/>
    <xf numFmtId="0" fontId="322" fillId="101" borderId="11"/>
    <xf numFmtId="0" fontId="14" fillId="105" borderId="11">
      <alignment horizontal="center"/>
    </xf>
    <xf numFmtId="0" fontId="1" fillId="0" borderId="0"/>
    <xf numFmtId="0" fontId="322" fillId="100" borderId="11"/>
    <xf numFmtId="0" fontId="243" fillId="0" borderId="11"/>
    <xf numFmtId="0" fontId="379" fillId="106" borderId="11">
      <alignment vertical="center"/>
    </xf>
    <xf numFmtId="0" fontId="186" fillId="103" borderId="4">
      <alignment vertical="center"/>
    </xf>
    <xf numFmtId="0" fontId="349" fillId="104" borderId="11">
      <alignment horizontal="centerContinuous" vertical="center"/>
    </xf>
    <xf numFmtId="0" fontId="322" fillId="101" borderId="11"/>
    <xf numFmtId="0" fontId="186" fillId="111" borderId="4">
      <alignment vertic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289" fillId="0" borderId="0"/>
    <xf numFmtId="0" fontId="379" fillId="23" borderId="11">
      <alignment vertical="center"/>
    </xf>
    <xf numFmtId="0" fontId="186" fillId="111" borderId="4">
      <alignment vertical="center"/>
    </xf>
    <xf numFmtId="0" fontId="349" fillId="104" borderId="11">
      <alignment horizontal="centerContinuous" vertical="center"/>
    </xf>
    <xf numFmtId="0" fontId="186" fillId="111" borderId="4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89" fillId="0" borderId="0"/>
    <xf numFmtId="0" fontId="289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28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0" borderId="0"/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4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9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6" fillId="0" borderId="29" applyNumberFormat="0" applyFill="0" applyAlignment="0">
      <protection locked="0"/>
    </xf>
    <xf numFmtId="43" fontId="1" fillId="0" borderId="0" applyFont="0" applyFill="0" applyBorder="0" applyAlignment="0" applyProtection="0"/>
    <xf numFmtId="0" fontId="45" fillId="0" borderId="0">
      <protection locked="0"/>
    </xf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0" fillId="0" borderId="0"/>
    <xf numFmtId="43" fontId="4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5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0" borderId="0">
      <alignment vertical="top"/>
    </xf>
    <xf numFmtId="43" fontId="45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5" fillId="0" borderId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42" fillId="0" borderId="0"/>
    <xf numFmtId="0" fontId="45" fillId="0" borderId="0"/>
    <xf numFmtId="0" fontId="42" fillId="0" borderId="0"/>
    <xf numFmtId="0" fontId="10" fillId="0" borderId="0"/>
    <xf numFmtId="0" fontId="1" fillId="0" borderId="0"/>
    <xf numFmtId="0" fontId="43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0" fillId="0" borderId="0"/>
    <xf numFmtId="10" fontId="14" fillId="23" borderId="11" applyNumberFormat="0" applyBorder="0" applyAlignment="0" applyProtection="0"/>
    <xf numFmtId="0" fontId="45" fillId="0" borderId="0"/>
    <xf numFmtId="43" fontId="10" fillId="0" borderId="0" applyFont="0" applyFill="0" applyBorder="0" applyAlignment="0" applyProtection="0"/>
    <xf numFmtId="10" fontId="14" fillId="23" borderId="11" applyNumberFormat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260" fillId="0" borderId="0"/>
    <xf numFmtId="0" fontId="42" fillId="0" borderId="0"/>
    <xf numFmtId="0" fontId="16" fillId="0" borderId="0"/>
    <xf numFmtId="9" fontId="42" fillId="0" borderId="0" applyFont="0" applyFill="0" applyBorder="0" applyAlignment="0" applyProtection="0"/>
    <xf numFmtId="9" fontId="146" fillId="0" borderId="30" applyNumberFormat="0" applyBorder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4" fillId="23" borderId="11" applyNumberFormat="0" applyBorder="0" applyAlignment="0" applyProtection="0"/>
    <xf numFmtId="0" fontId="1" fillId="0" borderId="0"/>
    <xf numFmtId="0" fontId="1" fillId="0" borderId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0" fontId="280" fillId="0" borderId="0"/>
    <xf numFmtId="43" fontId="280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0" fontId="45" fillId="0" borderId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5" fillId="0" borderId="0">
      <protection locked="0"/>
    </xf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448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2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" fillId="0" borderId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</cellStyleXfs>
  <cellXfs count="310">
    <xf numFmtId="0" fontId="0" fillId="0" borderId="0" xfId="0"/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206" applyFont="1" applyFill="1" applyBorder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166" fontId="53" fillId="0" borderId="0" xfId="0" applyNumberFormat="1" applyFont="1" applyFill="1" applyBorder="1" applyAlignment="1">
      <alignment vertical="center"/>
    </xf>
    <xf numFmtId="168" fontId="53" fillId="0" borderId="0" xfId="0" applyNumberFormat="1" applyFont="1" applyFill="1" applyBorder="1" applyAlignment="1">
      <alignment vertical="center"/>
    </xf>
    <xf numFmtId="166" fontId="53" fillId="0" borderId="0" xfId="0" applyNumberFormat="1" applyFont="1" applyFill="1" applyBorder="1" applyAlignment="1">
      <alignment horizontal="right" vertical="center"/>
    </xf>
    <xf numFmtId="0" fontId="53" fillId="0" borderId="16" xfId="0" applyFont="1" applyFill="1" applyBorder="1" applyAlignment="1">
      <alignment vertical="center"/>
    </xf>
    <xf numFmtId="166" fontId="53" fillId="0" borderId="16" xfId="0" applyNumberFormat="1" applyFont="1" applyFill="1" applyBorder="1" applyAlignment="1">
      <alignment horizontal="right" vertical="center"/>
    </xf>
    <xf numFmtId="0" fontId="53" fillId="0" borderId="0" xfId="206" applyFont="1" applyFill="1" applyBorder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8" fontId="53" fillId="0" borderId="0" xfId="0" applyNumberFormat="1" applyFont="1" applyFill="1" applyAlignment="1">
      <alignment horizontal="right" vertical="center"/>
    </xf>
    <xf numFmtId="168" fontId="53" fillId="0" borderId="0" xfId="0" applyNumberFormat="1" applyFont="1" applyFill="1" applyBorder="1" applyAlignment="1">
      <alignment horizontal="right" vertical="center"/>
    </xf>
    <xf numFmtId="166" fontId="53" fillId="0" borderId="0" xfId="0" applyNumberFormat="1" applyFont="1" applyFill="1" applyAlignment="1">
      <alignment vertical="center"/>
    </xf>
    <xf numFmtId="168" fontId="53" fillId="0" borderId="16" xfId="0" applyNumberFormat="1" applyFont="1" applyFill="1" applyBorder="1" applyAlignment="1">
      <alignment horizontal="right" vertical="center"/>
    </xf>
    <xf numFmtId="0" fontId="55" fillId="0" borderId="0" xfId="206" applyFont="1" applyFill="1" applyBorder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167" fontId="56" fillId="0" borderId="0" xfId="0" applyNumberFormat="1" applyFont="1" applyFill="1" applyBorder="1" applyAlignment="1">
      <alignment horizontal="center" vertical="center"/>
    </xf>
    <xf numFmtId="0" fontId="55" fillId="0" borderId="16" xfId="206" applyFont="1" applyFill="1" applyBorder="1" applyAlignment="1">
      <alignment horizontal="left" vertical="center"/>
    </xf>
    <xf numFmtId="0" fontId="56" fillId="0" borderId="16" xfId="0" applyFont="1" applyFill="1" applyBorder="1" applyAlignment="1">
      <alignment horizontal="center" vertical="center"/>
    </xf>
    <xf numFmtId="167" fontId="56" fillId="0" borderId="16" xfId="0" applyNumberFormat="1" applyFont="1" applyFill="1" applyBorder="1" applyAlignment="1">
      <alignment horizontal="right" vertical="center"/>
    </xf>
    <xf numFmtId="167" fontId="56" fillId="0" borderId="16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vertical="center"/>
    </xf>
    <xf numFmtId="166" fontId="55" fillId="0" borderId="0" xfId="206" applyNumberFormat="1" applyFont="1" applyFill="1" applyAlignment="1">
      <alignment horizontal="right" vertical="center" wrapText="1"/>
    </xf>
    <xf numFmtId="166" fontId="55" fillId="0" borderId="0" xfId="0" applyNumberFormat="1" applyFont="1" applyFill="1" applyBorder="1" applyAlignment="1">
      <alignment horizontal="center" vertical="center"/>
    </xf>
    <xf numFmtId="0" fontId="55" fillId="0" borderId="16" xfId="0" applyFont="1" applyFill="1" applyBorder="1" applyAlignment="1">
      <alignment horizontal="center" vertical="center"/>
    </xf>
    <xf numFmtId="166" fontId="55" fillId="0" borderId="16" xfId="206" applyNumberFormat="1" applyFont="1" applyFill="1" applyBorder="1" applyAlignment="1">
      <alignment horizontal="right" vertical="center" wrapText="1"/>
    </xf>
    <xf numFmtId="166" fontId="55" fillId="0" borderId="0" xfId="206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right" vertical="center"/>
    </xf>
    <xf numFmtId="0" fontId="56" fillId="0" borderId="0" xfId="206" applyFont="1" applyFill="1" applyBorder="1" applyAlignment="1">
      <alignment vertical="center"/>
    </xf>
    <xf numFmtId="0" fontId="56" fillId="0" borderId="0" xfId="206" applyFont="1" applyFill="1" applyAlignment="1">
      <alignment vertical="center"/>
    </xf>
    <xf numFmtId="0" fontId="56" fillId="0" borderId="0" xfId="0" applyFont="1" applyFill="1" applyAlignment="1">
      <alignment vertical="center"/>
    </xf>
    <xf numFmtId="167" fontId="56" fillId="0" borderId="0" xfId="63" applyNumberFormat="1" applyFont="1" applyFill="1" applyBorder="1" applyAlignment="1">
      <alignment vertical="center"/>
    </xf>
    <xf numFmtId="167" fontId="56" fillId="0" borderId="0" xfId="12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center" vertical="center"/>
    </xf>
    <xf numFmtId="167" fontId="56" fillId="0" borderId="0" xfId="63" applyNumberFormat="1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6" fontId="55" fillId="0" borderId="0" xfId="0" applyNumberFormat="1" applyFont="1" applyFill="1" applyAlignment="1">
      <alignment vertical="center"/>
    </xf>
    <xf numFmtId="167" fontId="56" fillId="0" borderId="16" xfId="63" applyNumberFormat="1" applyFont="1" applyFill="1" applyBorder="1" applyAlignment="1">
      <alignment vertical="center"/>
    </xf>
    <xf numFmtId="166" fontId="56" fillId="0" borderId="0" xfId="0" quotePrefix="1" applyNumberFormat="1" applyFont="1" applyFill="1" applyAlignment="1">
      <alignment vertical="center"/>
    </xf>
    <xf numFmtId="0" fontId="56" fillId="0" borderId="0" xfId="206" quotePrefix="1" applyFont="1" applyFill="1" applyAlignment="1">
      <alignment vertical="center"/>
    </xf>
    <xf numFmtId="0" fontId="56" fillId="0" borderId="0" xfId="0" applyFont="1" applyFill="1" applyAlignment="1">
      <alignment horizontal="left" vertical="center"/>
    </xf>
    <xf numFmtId="0" fontId="56" fillId="0" borderId="0" xfId="0" quotePrefix="1" applyFont="1" applyFill="1" applyAlignment="1">
      <alignment horizontal="left" vertical="center"/>
    </xf>
    <xf numFmtId="167" fontId="56" fillId="0" borderId="16" xfId="120" applyNumberFormat="1" applyFont="1" applyFill="1" applyBorder="1" applyAlignment="1">
      <alignment horizontal="right" vertical="center"/>
    </xf>
    <xf numFmtId="0" fontId="56" fillId="0" borderId="16" xfId="0" applyFont="1" applyFill="1" applyBorder="1" applyAlignment="1">
      <alignment horizontal="left" vertical="center"/>
    </xf>
    <xf numFmtId="0" fontId="56" fillId="0" borderId="16" xfId="0" applyFont="1" applyFill="1" applyBorder="1" applyAlignment="1">
      <alignment vertical="center"/>
    </xf>
    <xf numFmtId="166" fontId="56" fillId="0" borderId="16" xfId="0" applyNumberFormat="1" applyFont="1" applyFill="1" applyBorder="1" applyAlignment="1">
      <alignment horizontal="right" vertical="center"/>
    </xf>
    <xf numFmtId="0" fontId="55" fillId="0" borderId="0" xfId="206" applyFont="1" applyFill="1" applyAlignment="1">
      <alignment vertical="center"/>
    </xf>
    <xf numFmtId="0" fontId="56" fillId="0" borderId="0" xfId="0" quotePrefix="1" applyFont="1" applyFill="1" applyAlignment="1">
      <alignment horizontal="center" vertical="center"/>
    </xf>
    <xf numFmtId="167" fontId="56" fillId="0" borderId="0" xfId="120" applyNumberFormat="1" applyFont="1" applyFill="1" applyBorder="1" applyAlignment="1">
      <alignment vertical="center"/>
    </xf>
    <xf numFmtId="166" fontId="56" fillId="0" borderId="0" xfId="183" applyNumberFormat="1" applyFont="1" applyFill="1" applyAlignment="1">
      <alignment vertical="center"/>
    </xf>
    <xf numFmtId="0" fontId="56" fillId="0" borderId="0" xfId="0" applyFont="1" applyFill="1" applyBorder="1" applyAlignment="1">
      <alignment horizontal="left" vertical="center"/>
    </xf>
    <xf numFmtId="166" fontId="55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167" fontId="56" fillId="0" borderId="18" xfId="120" applyNumberFormat="1" applyFont="1" applyFill="1" applyBorder="1" applyAlignment="1">
      <alignment horizontal="right" vertical="center"/>
    </xf>
    <xf numFmtId="167" fontId="56" fillId="0" borderId="18" xfId="0" applyNumberFormat="1" applyFont="1" applyFill="1" applyBorder="1" applyAlignment="1">
      <alignment horizontal="right" vertical="center"/>
    </xf>
    <xf numFmtId="166" fontId="56" fillId="0" borderId="0" xfId="0" applyNumberFormat="1" applyFont="1" applyFill="1" applyBorder="1" applyAlignment="1">
      <alignment horizontal="right" vertical="center"/>
    </xf>
    <xf numFmtId="166" fontId="56" fillId="0" borderId="0" xfId="0" applyNumberFormat="1" applyFont="1" applyFill="1" applyBorder="1" applyAlignment="1">
      <alignment vertical="center"/>
    </xf>
    <xf numFmtId="167" fontId="56" fillId="0" borderId="0" xfId="63" applyNumberFormat="1" applyFont="1" applyFill="1" applyBorder="1" applyAlignment="1">
      <alignment horizontal="right" vertical="center"/>
    </xf>
    <xf numFmtId="0" fontId="52" fillId="0" borderId="0" xfId="0" applyFont="1" applyFill="1" applyAlignment="1">
      <alignment horizontal="left" vertical="center"/>
    </xf>
    <xf numFmtId="0" fontId="57" fillId="0" borderId="0" xfId="0" applyFont="1" applyFill="1" applyAlignment="1">
      <alignment vertical="center"/>
    </xf>
    <xf numFmtId="0" fontId="52" fillId="0" borderId="0" xfId="206" applyFont="1" applyFill="1" applyAlignment="1">
      <alignment vertical="center"/>
    </xf>
    <xf numFmtId="0" fontId="52" fillId="0" borderId="16" xfId="206" applyFont="1" applyFill="1" applyBorder="1" applyAlignment="1">
      <alignment horizontal="left" vertical="center"/>
    </xf>
    <xf numFmtId="166" fontId="53" fillId="0" borderId="16" xfId="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vertical="center"/>
    </xf>
    <xf numFmtId="166" fontId="59" fillId="0" borderId="0" xfId="0" applyNumberFormat="1" applyFont="1" applyFill="1" applyAlignment="1">
      <alignment vertical="center"/>
    </xf>
    <xf numFmtId="166" fontId="59" fillId="0" borderId="16" xfId="0" applyNumberFormat="1" applyFont="1" applyFill="1" applyBorder="1" applyAlignment="1">
      <alignment vertical="center"/>
    </xf>
    <xf numFmtId="0" fontId="59" fillId="0" borderId="16" xfId="0" applyFont="1" applyFill="1" applyBorder="1" applyAlignment="1">
      <alignment horizontal="left" vertical="center"/>
    </xf>
    <xf numFmtId="0" fontId="59" fillId="0" borderId="16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0" xfId="206" applyNumberFormat="1" applyFont="1" applyFill="1" applyBorder="1" applyAlignment="1">
      <alignment horizontal="right" vertical="center" wrapText="1"/>
    </xf>
    <xf numFmtId="166" fontId="59" fillId="0" borderId="0" xfId="206" applyNumberFormat="1" applyFont="1" applyFill="1" applyBorder="1" applyAlignment="1">
      <alignment horizontal="center" vertical="center"/>
    </xf>
    <xf numFmtId="166" fontId="59" fillId="0" borderId="16" xfId="206" applyNumberFormat="1" applyFont="1" applyFill="1" applyBorder="1" applyAlignment="1">
      <alignment horizontal="right" vertical="center" wrapText="1"/>
    </xf>
    <xf numFmtId="0" fontId="60" fillId="0" borderId="0" xfId="206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0" fontId="59" fillId="0" borderId="0" xfId="206" applyFont="1" applyFill="1" applyBorder="1" applyAlignment="1">
      <alignment horizontal="left" vertical="center"/>
    </xf>
    <xf numFmtId="166" fontId="60" fillId="0" borderId="0" xfId="204" applyNumberFormat="1" applyFont="1" applyFill="1" applyAlignment="1">
      <alignment horizontal="center" vertical="center"/>
    </xf>
    <xf numFmtId="168" fontId="60" fillId="0" borderId="0" xfId="118" applyNumberFormat="1" applyFont="1" applyFill="1" applyAlignment="1">
      <alignment horizontal="right" vertical="center"/>
    </xf>
    <xf numFmtId="168" fontId="60" fillId="0" borderId="0" xfId="204" applyNumberFormat="1" applyFont="1" applyFill="1" applyAlignment="1">
      <alignment horizontal="right" vertical="center"/>
    </xf>
    <xf numFmtId="168" fontId="60" fillId="0" borderId="0" xfId="0" applyNumberFormat="1" applyFont="1" applyFill="1" applyAlignment="1">
      <alignment vertical="center"/>
    </xf>
    <xf numFmtId="168" fontId="60" fillId="0" borderId="0" xfId="118" applyNumberFormat="1" applyFont="1" applyFill="1" applyBorder="1" applyAlignment="1">
      <alignment horizontal="right" vertical="center"/>
    </xf>
    <xf numFmtId="168" fontId="60" fillId="0" borderId="0" xfId="0" applyNumberFormat="1" applyFont="1" applyFill="1" applyBorder="1" applyAlignment="1">
      <alignment vertical="center"/>
    </xf>
    <xf numFmtId="166" fontId="60" fillId="0" borderId="0" xfId="204" applyNumberFormat="1" applyFont="1" applyFill="1" applyAlignment="1">
      <alignment vertical="center"/>
    </xf>
    <xf numFmtId="168" fontId="60" fillId="0" borderId="17" xfId="118" applyNumberFormat="1" applyFont="1" applyFill="1" applyBorder="1" applyAlignment="1">
      <alignment horizontal="right" vertical="center"/>
    </xf>
    <xf numFmtId="168" fontId="60" fillId="0" borderId="16" xfId="118" applyNumberFormat="1" applyFont="1" applyFill="1" applyBorder="1" applyAlignment="1">
      <alignment horizontal="right" vertical="center"/>
    </xf>
    <xf numFmtId="0" fontId="60" fillId="0" borderId="0" xfId="205" applyFont="1" applyFill="1" applyBorder="1" applyAlignment="1">
      <alignment horizontal="left" vertical="center"/>
    </xf>
    <xf numFmtId="0" fontId="60" fillId="0" borderId="0" xfId="0" applyFont="1" applyFill="1" applyAlignment="1">
      <alignment horizontal="center" vertical="center"/>
    </xf>
    <xf numFmtId="168" fontId="60" fillId="0" borderId="18" xfId="118" applyNumberFormat="1" applyFont="1" applyFill="1" applyBorder="1" applyAlignment="1">
      <alignment horizontal="right" vertical="center"/>
    </xf>
    <xf numFmtId="0" fontId="60" fillId="0" borderId="0" xfId="0" applyFont="1" applyFill="1" applyBorder="1" applyAlignment="1">
      <alignment horizontal="center" vertical="center"/>
    </xf>
    <xf numFmtId="166" fontId="60" fillId="0" borderId="0" xfId="0" applyNumberFormat="1" applyFont="1" applyFill="1" applyBorder="1" applyAlignment="1">
      <alignment horizontal="right" vertical="center"/>
    </xf>
    <xf numFmtId="0" fontId="60" fillId="0" borderId="16" xfId="0" applyFont="1" applyFill="1" applyBorder="1" applyAlignment="1">
      <alignment vertical="center"/>
    </xf>
    <xf numFmtId="0" fontId="60" fillId="0" borderId="16" xfId="0" applyFont="1" applyFill="1" applyBorder="1" applyAlignment="1">
      <alignment horizontal="center" vertical="center"/>
    </xf>
    <xf numFmtId="166" fontId="60" fillId="0" borderId="16" xfId="0" applyNumberFormat="1" applyFont="1" applyFill="1" applyBorder="1" applyAlignment="1">
      <alignment horizontal="right" vertical="center"/>
    </xf>
    <xf numFmtId="0" fontId="60" fillId="0" borderId="0" xfId="206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right" vertical="center"/>
    </xf>
    <xf numFmtId="0" fontId="60" fillId="0" borderId="0" xfId="206" applyFont="1" applyFill="1" applyBorder="1" applyAlignment="1">
      <alignment vertical="center"/>
    </xf>
    <xf numFmtId="168" fontId="60" fillId="0" borderId="0" xfId="0" applyNumberFormat="1" applyFont="1" applyFill="1" applyBorder="1" applyAlignment="1">
      <alignment horizontal="center" vertical="center"/>
    </xf>
    <xf numFmtId="168" fontId="59" fillId="0" borderId="0" xfId="0" quotePrefix="1" applyNumberFormat="1" applyFont="1" applyFill="1" applyBorder="1" applyAlignment="1">
      <alignment horizontal="right" vertical="center"/>
    </xf>
    <xf numFmtId="168" fontId="60" fillId="0" borderId="0" xfId="204" applyNumberFormat="1" applyFont="1" applyFill="1" applyAlignment="1">
      <alignment horizontal="center" vertical="center"/>
    </xf>
    <xf numFmtId="168" fontId="60" fillId="0" borderId="0" xfId="119" applyNumberFormat="1" applyFont="1" applyFill="1" applyAlignment="1">
      <alignment horizontal="right" vertical="center"/>
    </xf>
    <xf numFmtId="0" fontId="60" fillId="0" borderId="0" xfId="204" applyNumberFormat="1" applyFont="1" applyFill="1" applyAlignment="1">
      <alignment horizontal="center" vertical="center"/>
    </xf>
    <xf numFmtId="166" fontId="60" fillId="0" borderId="0" xfId="204" quotePrefix="1" applyNumberFormat="1" applyFont="1" applyFill="1" applyAlignment="1">
      <alignment horizontal="center" vertical="center"/>
    </xf>
    <xf numFmtId="177" fontId="60" fillId="0" borderId="0" xfId="204" applyNumberFormat="1" applyFont="1" applyFill="1" applyAlignment="1">
      <alignment horizontal="center" vertical="center"/>
    </xf>
    <xf numFmtId="168" fontId="60" fillId="0" borderId="0" xfId="63" quotePrefix="1" applyNumberFormat="1" applyFont="1" applyFill="1" applyBorder="1" applyAlignment="1">
      <alignment horizontal="right" vertical="center"/>
    </xf>
    <xf numFmtId="168" fontId="60" fillId="0" borderId="0" xfId="63" applyNumberFormat="1" applyFont="1" applyFill="1" applyBorder="1" applyAlignment="1">
      <alignment horizontal="right" vertical="center"/>
    </xf>
    <xf numFmtId="168" fontId="60" fillId="0" borderId="16" xfId="0" applyNumberFormat="1" applyFont="1" applyFill="1" applyBorder="1" applyAlignment="1">
      <alignment vertical="center"/>
    </xf>
    <xf numFmtId="168" fontId="60" fillId="0" borderId="16" xfId="0" quotePrefix="1" applyNumberFormat="1" applyFont="1" applyFill="1" applyBorder="1" applyAlignment="1">
      <alignment horizontal="right" vertical="center"/>
    </xf>
    <xf numFmtId="168" fontId="60" fillId="0" borderId="0" xfId="119" applyNumberFormat="1" applyFont="1" applyFill="1" applyBorder="1" applyAlignment="1">
      <alignment horizontal="right" vertical="center"/>
    </xf>
    <xf numFmtId="0" fontId="60" fillId="0" borderId="16" xfId="206" applyFont="1" applyFill="1" applyBorder="1" applyAlignment="1">
      <alignment vertical="center"/>
    </xf>
    <xf numFmtId="168" fontId="60" fillId="0" borderId="16" xfId="204" applyNumberFormat="1" applyFont="1" applyFill="1" applyBorder="1" applyAlignment="1">
      <alignment horizontal="center" vertical="center"/>
    </xf>
    <xf numFmtId="168" fontId="59" fillId="0" borderId="16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left" vertical="center"/>
    </xf>
    <xf numFmtId="166" fontId="59" fillId="0" borderId="16" xfId="0" applyNumberFormat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0" fillId="0" borderId="0" xfId="206" applyFont="1" applyFill="1" applyAlignment="1">
      <alignment vertical="center"/>
    </xf>
    <xf numFmtId="168" fontId="60" fillId="0" borderId="18" xfId="119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168" fontId="60" fillId="0" borderId="0" xfId="0" applyNumberFormat="1" applyFont="1" applyFill="1" applyAlignment="1">
      <alignment horizontal="right" vertical="center"/>
    </xf>
    <xf numFmtId="0" fontId="59" fillId="0" borderId="0" xfId="206" applyFont="1" applyFill="1" applyBorder="1" applyAlignment="1">
      <alignment vertical="center"/>
    </xf>
    <xf numFmtId="168" fontId="60" fillId="0" borderId="0" xfId="0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vertical="center"/>
    </xf>
    <xf numFmtId="168" fontId="60" fillId="0" borderId="16" xfId="63" applyNumberFormat="1" applyFont="1" applyFill="1" applyBorder="1" applyAlignment="1">
      <alignment horizontal="right" vertical="center"/>
    </xf>
    <xf numFmtId="168" fontId="60" fillId="0" borderId="16" xfId="0" applyNumberFormat="1" applyFont="1" applyFill="1" applyBorder="1" applyAlignment="1">
      <alignment horizontal="right" vertical="center"/>
    </xf>
    <xf numFmtId="168" fontId="59" fillId="0" borderId="16" xfId="204" applyNumberFormat="1" applyFont="1" applyFill="1" applyBorder="1" applyAlignment="1">
      <alignment vertical="center"/>
    </xf>
    <xf numFmtId="168" fontId="59" fillId="0" borderId="16" xfId="204" applyNumberFormat="1" applyFont="1" applyFill="1" applyBorder="1" applyAlignment="1">
      <alignment horizontal="center" vertical="center"/>
    </xf>
    <xf numFmtId="168" fontId="59" fillId="0" borderId="16" xfId="118" applyNumberFormat="1" applyFont="1" applyFill="1" applyBorder="1" applyAlignment="1">
      <alignment horizontal="right" vertical="center"/>
    </xf>
    <xf numFmtId="168" fontId="60" fillId="0" borderId="16" xfId="63" applyNumberFormat="1" applyFont="1" applyFill="1" applyBorder="1" applyAlignment="1">
      <alignment vertical="center"/>
    </xf>
    <xf numFmtId="0" fontId="59" fillId="0" borderId="0" xfId="0" applyFont="1" applyFill="1" applyAlignment="1">
      <alignment horizontal="left" vertical="center"/>
    </xf>
    <xf numFmtId="0" fontId="62" fillId="0" borderId="0" xfId="0" applyFont="1" applyFill="1" applyAlignment="1">
      <alignment vertical="center"/>
    </xf>
    <xf numFmtId="0" fontId="59" fillId="0" borderId="0" xfId="206" applyFont="1" applyFill="1" applyAlignment="1">
      <alignment vertical="center"/>
    </xf>
    <xf numFmtId="0" fontId="59" fillId="0" borderId="16" xfId="206" applyFont="1" applyFill="1" applyBorder="1" applyAlignment="1">
      <alignment horizontal="left" vertical="center"/>
    </xf>
    <xf numFmtId="166" fontId="60" fillId="0" borderId="16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vertical="top"/>
    </xf>
    <xf numFmtId="0" fontId="62" fillId="0" borderId="0" xfId="0" applyFont="1" applyFill="1" applyBorder="1" applyAlignment="1">
      <alignment vertical="top"/>
    </xf>
    <xf numFmtId="0" fontId="59" fillId="0" borderId="0" xfId="0" applyFont="1" applyFill="1" applyBorder="1" applyAlignment="1">
      <alignment vertical="top"/>
    </xf>
    <xf numFmtId="166" fontId="59" fillId="0" borderId="0" xfId="206" applyNumberFormat="1" applyFont="1" applyFill="1" applyBorder="1" applyAlignment="1">
      <alignment horizontal="right" vertical="top"/>
    </xf>
    <xf numFmtId="166" fontId="60" fillId="0" borderId="0" xfId="206" applyNumberFormat="1" applyFont="1" applyFill="1" applyBorder="1" applyAlignment="1">
      <alignment horizontal="center" vertical="top" wrapText="1"/>
    </xf>
    <xf numFmtId="168" fontId="59" fillId="0" borderId="0" xfId="206" applyNumberFormat="1" applyFont="1" applyFill="1" applyBorder="1" applyAlignment="1">
      <alignment vertical="top"/>
    </xf>
    <xf numFmtId="0" fontId="63" fillId="0" borderId="0" xfId="0" applyFont="1" applyFill="1" applyBorder="1" applyAlignment="1">
      <alignment vertical="top"/>
    </xf>
    <xf numFmtId="15" fontId="59" fillId="0" borderId="0" xfId="0" quotePrefix="1" applyNumberFormat="1" applyFont="1" applyFill="1" applyBorder="1" applyAlignment="1">
      <alignment vertical="top"/>
    </xf>
    <xf numFmtId="166" fontId="59" fillId="0" borderId="0" xfId="206" applyNumberFormat="1" applyFont="1" applyFill="1" applyAlignment="1">
      <alignment horizontal="right" vertical="top" wrapText="1"/>
    </xf>
    <xf numFmtId="0" fontId="59" fillId="0" borderId="0" xfId="0" applyFont="1" applyFill="1" applyBorder="1" applyAlignment="1">
      <alignment horizontal="right" vertical="top"/>
    </xf>
    <xf numFmtId="0" fontId="59" fillId="0" borderId="0" xfId="206" applyFont="1" applyFill="1" applyBorder="1" applyAlignment="1">
      <alignment horizontal="left" vertical="top"/>
    </xf>
    <xf numFmtId="0" fontId="60" fillId="0" borderId="0" xfId="206" applyFont="1" applyFill="1" applyBorder="1" applyAlignment="1">
      <alignment vertical="top"/>
    </xf>
    <xf numFmtId="0" fontId="60" fillId="0" borderId="0" xfId="0" applyFont="1" applyFill="1" applyBorder="1" applyAlignment="1">
      <alignment horizontal="center" vertical="top"/>
    </xf>
    <xf numFmtId="168" fontId="60" fillId="0" borderId="0" xfId="0" applyNumberFormat="1" applyFont="1" applyFill="1" applyBorder="1" applyAlignment="1">
      <alignment horizontal="right" vertical="top"/>
    </xf>
    <xf numFmtId="168" fontId="59" fillId="0" borderId="0" xfId="206" applyNumberFormat="1" applyFont="1" applyFill="1" applyAlignment="1">
      <alignment horizontal="right" vertical="top"/>
    </xf>
    <xf numFmtId="0" fontId="59" fillId="0" borderId="0" xfId="0" applyFont="1" applyFill="1" applyBorder="1" applyAlignment="1">
      <alignment horizontal="center" vertical="top"/>
    </xf>
    <xf numFmtId="168" fontId="59" fillId="0" borderId="16" xfId="206" applyNumberFormat="1" applyFont="1" applyFill="1" applyBorder="1" applyAlignment="1">
      <alignment horizontal="right" vertical="top" wrapText="1"/>
    </xf>
    <xf numFmtId="0" fontId="63" fillId="0" borderId="0" xfId="0" applyFont="1" applyFill="1" applyBorder="1" applyAlignment="1">
      <alignment vertical="center"/>
    </xf>
    <xf numFmtId="15" fontId="59" fillId="0" borderId="0" xfId="206" quotePrefix="1" applyNumberFormat="1" applyFont="1" applyFill="1" applyBorder="1" applyAlignment="1">
      <alignment vertical="top"/>
    </xf>
    <xf numFmtId="167" fontId="60" fillId="0" borderId="0" xfId="205" applyNumberFormat="1" applyFont="1" applyFill="1" applyBorder="1" applyAlignment="1">
      <alignment horizontal="right" vertical="top"/>
    </xf>
    <xf numFmtId="167" fontId="59" fillId="0" borderId="0" xfId="205" applyNumberFormat="1" applyFont="1" applyFill="1" applyBorder="1" applyAlignment="1">
      <alignment horizontal="right" vertical="top"/>
    </xf>
    <xf numFmtId="168" fontId="60" fillId="0" borderId="0" xfId="63" applyNumberFormat="1" applyFont="1" applyFill="1" applyBorder="1" applyAlignment="1">
      <alignment horizontal="right" vertical="top"/>
    </xf>
    <xf numFmtId="0" fontId="60" fillId="0" borderId="0" xfId="206" applyFont="1" applyFill="1" applyBorder="1" applyAlignment="1">
      <alignment horizontal="left" vertical="top"/>
    </xf>
    <xf numFmtId="15" fontId="60" fillId="0" borderId="0" xfId="0" quotePrefix="1" applyNumberFormat="1" applyFont="1" applyFill="1" applyBorder="1" applyAlignment="1">
      <alignment horizontal="center" vertical="top"/>
    </xf>
    <xf numFmtId="167" fontId="60" fillId="0" borderId="16" xfId="205" applyNumberFormat="1" applyFont="1" applyFill="1" applyBorder="1" applyAlignment="1">
      <alignment horizontal="right" vertical="top"/>
    </xf>
    <xf numFmtId="168" fontId="60" fillId="0" borderId="16" xfId="63" applyNumberFormat="1" applyFont="1" applyFill="1" applyBorder="1" applyAlignment="1">
      <alignment horizontal="right" vertical="top"/>
    </xf>
    <xf numFmtId="168" fontId="60" fillId="0" borderId="18" xfId="0" applyNumberFormat="1" applyFont="1" applyFill="1" applyBorder="1" applyAlignment="1">
      <alignment horizontal="right" vertical="top"/>
    </xf>
    <xf numFmtId="168" fontId="60" fillId="0" borderId="0" xfId="0" applyNumberFormat="1" applyFont="1" applyFill="1" applyBorder="1" applyAlignment="1">
      <alignment vertical="top"/>
    </xf>
    <xf numFmtId="168" fontId="63" fillId="0" borderId="0" xfId="0" applyNumberFormat="1" applyFont="1" applyFill="1" applyBorder="1" applyAlignment="1">
      <alignment vertical="top"/>
    </xf>
    <xf numFmtId="168" fontId="59" fillId="0" borderId="0" xfId="0" applyNumberFormat="1" applyFont="1" applyFill="1" applyBorder="1" applyAlignment="1">
      <alignment vertical="top"/>
    </xf>
    <xf numFmtId="0" fontId="60" fillId="0" borderId="0" xfId="0" quotePrefix="1" applyNumberFormat="1" applyFont="1" applyFill="1" applyBorder="1" applyAlignment="1">
      <alignment horizontal="center" vertical="top"/>
    </xf>
    <xf numFmtId="0" fontId="60" fillId="0" borderId="16" xfId="206" applyFont="1" applyFill="1" applyBorder="1" applyAlignment="1">
      <alignment horizontal="left" vertical="center"/>
    </xf>
    <xf numFmtId="0" fontId="61" fillId="0" borderId="0" xfId="0" applyFont="1" applyFill="1" applyAlignment="1">
      <alignment vertical="center"/>
    </xf>
    <xf numFmtId="167" fontId="60" fillId="0" borderId="0" xfId="0" applyNumberFormat="1" applyFont="1" applyFill="1" applyBorder="1" applyAlignment="1">
      <alignment horizontal="center" vertical="center"/>
    </xf>
    <xf numFmtId="167" fontId="60" fillId="0" borderId="16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vertical="center"/>
    </xf>
    <xf numFmtId="166" fontId="59" fillId="0" borderId="0" xfId="206" applyNumberFormat="1" applyFont="1" applyFill="1" applyAlignment="1">
      <alignment horizontal="right" vertical="center" wrapText="1"/>
    </xf>
    <xf numFmtId="166" fontId="59" fillId="0" borderId="0" xfId="0" applyNumberFormat="1" applyFont="1" applyFill="1" applyBorder="1" applyAlignment="1">
      <alignment horizontal="right" vertical="center" wrapText="1"/>
    </xf>
    <xf numFmtId="166" fontId="60" fillId="0" borderId="0" xfId="206" applyNumberFormat="1" applyFont="1" applyFill="1" applyBorder="1" applyAlignment="1">
      <alignment horizontal="right" vertical="center" wrapText="1"/>
    </xf>
    <xf numFmtId="166" fontId="60" fillId="0" borderId="0" xfId="0" applyNumberFormat="1" applyFont="1" applyFill="1" applyBorder="1" applyAlignment="1">
      <alignment horizontal="right" vertical="center" wrapText="1"/>
    </xf>
    <xf numFmtId="168" fontId="60" fillId="0" borderId="0" xfId="205" applyNumberFormat="1" applyFont="1" applyFill="1" applyBorder="1" applyAlignment="1">
      <alignment horizontal="right" vertical="center"/>
    </xf>
    <xf numFmtId="168" fontId="60" fillId="0" borderId="16" xfId="205" applyNumberFormat="1" applyFont="1" applyFill="1" applyBorder="1" applyAlignment="1">
      <alignment horizontal="right" vertical="center"/>
    </xf>
    <xf numFmtId="165" fontId="60" fillId="0" borderId="0" xfId="0" applyNumberFormat="1" applyFont="1" applyFill="1" applyBorder="1" applyAlignment="1">
      <alignment horizontal="center" vertical="center"/>
    </xf>
    <xf numFmtId="168" fontId="60" fillId="0" borderId="0" xfId="207" applyNumberFormat="1" applyFont="1" applyFill="1" applyBorder="1" applyAlignment="1">
      <alignment horizontal="right" vertical="center"/>
    </xf>
    <xf numFmtId="167" fontId="60" fillId="0" borderId="0" xfId="0" applyNumberFormat="1" applyFont="1" applyFill="1" applyBorder="1" applyAlignment="1">
      <alignment vertical="center"/>
    </xf>
    <xf numFmtId="168" fontId="60" fillId="0" borderId="16" xfId="207" applyNumberFormat="1" applyFont="1" applyFill="1" applyBorder="1" applyAlignment="1">
      <alignment horizontal="right" vertical="center"/>
    </xf>
    <xf numFmtId="168" fontId="60" fillId="0" borderId="17" xfId="207" applyNumberFormat="1" applyFont="1" applyFill="1" applyBorder="1" applyAlignment="1">
      <alignment horizontal="right" vertical="center"/>
    </xf>
    <xf numFmtId="168" fontId="60" fillId="0" borderId="18" xfId="207" applyNumberFormat="1" applyFont="1" applyFill="1" applyBorder="1" applyAlignment="1">
      <alignment horizontal="right" vertical="center"/>
    </xf>
    <xf numFmtId="168" fontId="60" fillId="0" borderId="19" xfId="207" applyNumberFormat="1" applyFont="1" applyFill="1" applyBorder="1" applyAlignment="1">
      <alignment horizontal="right" vertical="center"/>
    </xf>
    <xf numFmtId="169" fontId="60" fillId="0" borderId="0" xfId="0" applyNumberFormat="1" applyFont="1" applyFill="1" applyBorder="1" applyAlignment="1">
      <alignment vertical="center"/>
    </xf>
    <xf numFmtId="178" fontId="60" fillId="0" borderId="18" xfId="0" applyNumberFormat="1" applyFont="1" applyFill="1" applyBorder="1" applyAlignment="1">
      <alignment vertical="center"/>
    </xf>
    <xf numFmtId="178" fontId="60" fillId="0" borderId="0" xfId="0" applyNumberFormat="1" applyFont="1" applyFill="1" applyBorder="1" applyAlignment="1">
      <alignment vertical="center"/>
    </xf>
    <xf numFmtId="178" fontId="60" fillId="0" borderId="0" xfId="0" applyNumberFormat="1" applyFont="1" applyFill="1" applyBorder="1" applyAlignment="1">
      <alignment horizontal="center" vertical="center"/>
    </xf>
    <xf numFmtId="169" fontId="60" fillId="0" borderId="16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52" fillId="0" borderId="16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168" fontId="53" fillId="29" borderId="0" xfId="0" applyNumberFormat="1" applyFont="1" applyFill="1" applyBorder="1" applyAlignment="1">
      <alignment horizontal="right" vertical="center"/>
    </xf>
    <xf numFmtId="0" fontId="60" fillId="29" borderId="0" xfId="0" applyFont="1" applyFill="1" applyBorder="1" applyAlignment="1">
      <alignment vertical="center"/>
    </xf>
    <xf numFmtId="168" fontId="60" fillId="29" borderId="0" xfId="118" applyNumberFormat="1" applyFont="1" applyFill="1" applyAlignment="1">
      <alignment horizontal="right" vertical="center"/>
    </xf>
    <xf numFmtId="168" fontId="60" fillId="29" borderId="0" xfId="0" applyNumberFormat="1" applyFont="1" applyFill="1" applyBorder="1" applyAlignment="1">
      <alignment vertical="center"/>
    </xf>
    <xf numFmtId="168" fontId="60" fillId="29" borderId="17" xfId="118" applyNumberFormat="1" applyFont="1" applyFill="1" applyBorder="1" applyAlignment="1">
      <alignment horizontal="right" vertical="center"/>
    </xf>
    <xf numFmtId="168" fontId="60" fillId="29" borderId="16" xfId="118" applyNumberFormat="1" applyFont="1" applyFill="1" applyBorder="1" applyAlignment="1">
      <alignment horizontal="right" vertical="center"/>
    </xf>
    <xf numFmtId="168" fontId="60" fillId="29" borderId="18" xfId="118" applyNumberFormat="1" applyFont="1" applyFill="1" applyBorder="1" applyAlignment="1">
      <alignment horizontal="right" vertical="center"/>
    </xf>
    <xf numFmtId="166" fontId="60" fillId="29" borderId="0" xfId="0" applyNumberFormat="1" applyFont="1" applyFill="1" applyBorder="1" applyAlignment="1">
      <alignment vertical="center"/>
    </xf>
    <xf numFmtId="168" fontId="59" fillId="29" borderId="0" xfId="0" applyNumberFormat="1" applyFont="1" applyFill="1" applyBorder="1" applyAlignment="1">
      <alignment horizontal="center" vertical="center"/>
    </xf>
    <xf numFmtId="168" fontId="60" fillId="29" borderId="0" xfId="0" applyNumberFormat="1" applyFont="1" applyFill="1" applyBorder="1" applyAlignment="1">
      <alignment horizontal="center" vertical="center"/>
    </xf>
    <xf numFmtId="168" fontId="60" fillId="29" borderId="0" xfId="63" quotePrefix="1" applyNumberFormat="1" applyFont="1" applyFill="1" applyBorder="1" applyAlignment="1">
      <alignment horizontal="right" vertical="center"/>
    </xf>
    <xf numFmtId="168" fontId="60" fillId="29" borderId="16" xfId="0" applyNumberFormat="1" applyFont="1" applyFill="1" applyBorder="1" applyAlignment="1">
      <alignment vertical="center"/>
    </xf>
    <xf numFmtId="0" fontId="60" fillId="29" borderId="0" xfId="0" applyFont="1" applyFill="1" applyAlignment="1">
      <alignment vertical="center"/>
    </xf>
    <xf numFmtId="168" fontId="60" fillId="29" borderId="16" xfId="0" quotePrefix="1" applyNumberFormat="1" applyFont="1" applyFill="1" applyBorder="1" applyAlignment="1">
      <alignment horizontal="right" vertical="center"/>
    </xf>
    <xf numFmtId="168" fontId="59" fillId="29" borderId="0" xfId="0" applyNumberFormat="1" applyFont="1" applyFill="1" applyBorder="1" applyAlignment="1">
      <alignment horizontal="right" vertical="center"/>
    </xf>
    <xf numFmtId="166" fontId="59" fillId="29" borderId="0" xfId="206" applyNumberFormat="1" applyFont="1" applyFill="1" applyBorder="1" applyAlignment="1">
      <alignment horizontal="right" vertical="center" wrapText="1"/>
    </xf>
    <xf numFmtId="168" fontId="60" fillId="29" borderId="0" xfId="118" applyNumberFormat="1" applyFont="1" applyFill="1" applyBorder="1" applyAlignment="1">
      <alignment horizontal="right" vertical="center"/>
    </xf>
    <xf numFmtId="168" fontId="60" fillId="29" borderId="18" xfId="119" applyNumberFormat="1" applyFont="1" applyFill="1" applyBorder="1" applyAlignment="1">
      <alignment horizontal="right" vertical="center"/>
    </xf>
    <xf numFmtId="168" fontId="60" fillId="29" borderId="0" xfId="63" applyNumberFormat="1" applyFont="1" applyFill="1" applyBorder="1" applyAlignment="1">
      <alignment horizontal="right" vertical="center"/>
    </xf>
    <xf numFmtId="166" fontId="60" fillId="29" borderId="0" xfId="0" applyNumberFormat="1" applyFont="1" applyFill="1" applyAlignment="1">
      <alignment horizontal="right" vertical="center"/>
    </xf>
    <xf numFmtId="168" fontId="60" fillId="29" borderId="16" xfId="63" applyNumberFormat="1" applyFont="1" applyFill="1" applyBorder="1" applyAlignment="1">
      <alignment horizontal="right" vertical="center"/>
    </xf>
    <xf numFmtId="168" fontId="60" fillId="29" borderId="16" xfId="0" applyNumberFormat="1" applyFont="1" applyFill="1" applyBorder="1" applyAlignment="1">
      <alignment horizontal="right" vertical="center"/>
    </xf>
    <xf numFmtId="166" fontId="60" fillId="29" borderId="0" xfId="206" applyNumberFormat="1" applyFont="1" applyFill="1" applyBorder="1" applyAlignment="1">
      <alignment horizontal="right" vertical="center" wrapText="1"/>
    </xf>
    <xf numFmtId="168" fontId="60" fillId="29" borderId="0" xfId="205" applyNumberFormat="1" applyFont="1" applyFill="1" applyBorder="1" applyAlignment="1">
      <alignment horizontal="right" vertical="center"/>
    </xf>
    <xf numFmtId="168" fontId="60" fillId="29" borderId="16" xfId="205" applyNumberFormat="1" applyFont="1" applyFill="1" applyBorder="1" applyAlignment="1">
      <alignment horizontal="right" vertical="center"/>
    </xf>
    <xf numFmtId="168" fontId="60" fillId="29" borderId="0" xfId="0" applyNumberFormat="1" applyFont="1" applyFill="1" applyBorder="1" applyAlignment="1">
      <alignment horizontal="right" vertical="center"/>
    </xf>
    <xf numFmtId="168" fontId="60" fillId="29" borderId="0" xfId="207" applyNumberFormat="1" applyFont="1" applyFill="1" applyBorder="1" applyAlignment="1">
      <alignment horizontal="right" vertical="center"/>
    </xf>
    <xf numFmtId="168" fontId="60" fillId="29" borderId="16" xfId="207" applyNumberFormat="1" applyFont="1" applyFill="1" applyBorder="1" applyAlignment="1">
      <alignment horizontal="right" vertical="center"/>
    </xf>
    <xf numFmtId="168" fontId="60" fillId="29" borderId="17" xfId="207" applyNumberFormat="1" applyFont="1" applyFill="1" applyBorder="1" applyAlignment="1">
      <alignment horizontal="right" vertical="center"/>
    </xf>
    <xf numFmtId="168" fontId="60" fillId="29" borderId="18" xfId="207" applyNumberFormat="1" applyFont="1" applyFill="1" applyBorder="1" applyAlignment="1">
      <alignment horizontal="right" vertical="center"/>
    </xf>
    <xf numFmtId="178" fontId="60" fillId="29" borderId="18" xfId="0" applyNumberFormat="1" applyFont="1" applyFill="1" applyBorder="1" applyAlignment="1">
      <alignment vertical="center"/>
    </xf>
    <xf numFmtId="15" fontId="60" fillId="0" borderId="0" xfId="206" quotePrefix="1" applyNumberFormat="1" applyFont="1" applyFill="1" applyBorder="1" applyAlignment="1">
      <alignment vertical="top"/>
    </xf>
    <xf numFmtId="15" fontId="60" fillId="0" borderId="0" xfId="0" quotePrefix="1" applyNumberFormat="1" applyFont="1" applyFill="1" applyBorder="1" applyAlignment="1">
      <alignment vertical="top"/>
    </xf>
    <xf numFmtId="167" fontId="60" fillId="29" borderId="0" xfId="205" applyNumberFormat="1" applyFont="1" applyFill="1" applyBorder="1" applyAlignment="1">
      <alignment horizontal="right" vertical="top"/>
    </xf>
    <xf numFmtId="168" fontId="60" fillId="29" borderId="0" xfId="63" applyNumberFormat="1" applyFont="1" applyFill="1" applyBorder="1" applyAlignment="1">
      <alignment horizontal="right" vertical="top"/>
    </xf>
    <xf numFmtId="167" fontId="60" fillId="29" borderId="16" xfId="205" applyNumberFormat="1" applyFont="1" applyFill="1" applyBorder="1" applyAlignment="1">
      <alignment horizontal="right" vertical="top"/>
    </xf>
    <xf numFmtId="168" fontId="60" fillId="29" borderId="16" xfId="63" applyNumberFormat="1" applyFont="1" applyFill="1" applyBorder="1" applyAlignment="1">
      <alignment horizontal="right" vertical="top"/>
    </xf>
    <xf numFmtId="168" fontId="60" fillId="29" borderId="18" xfId="0" applyNumberFormat="1" applyFont="1" applyFill="1" applyBorder="1" applyAlignment="1">
      <alignment horizontal="right" vertical="top"/>
    </xf>
    <xf numFmtId="167" fontId="55" fillId="29" borderId="0" xfId="0" applyNumberFormat="1" applyFont="1" applyFill="1" applyBorder="1" applyAlignment="1">
      <alignment horizontal="right" vertical="center"/>
    </xf>
    <xf numFmtId="167" fontId="56" fillId="29" borderId="0" xfId="63" applyNumberFormat="1" applyFont="1" applyFill="1" applyBorder="1" applyAlignment="1">
      <alignment vertical="center"/>
    </xf>
    <xf numFmtId="167" fontId="56" fillId="29" borderId="0" xfId="63" applyNumberFormat="1" applyFont="1" applyFill="1" applyAlignment="1">
      <alignment vertical="center"/>
    </xf>
    <xf numFmtId="167" fontId="56" fillId="29" borderId="0" xfId="0" applyNumberFormat="1" applyFont="1" applyFill="1" applyBorder="1" applyAlignment="1">
      <alignment horizontal="right" vertical="center"/>
    </xf>
    <xf numFmtId="167" fontId="56" fillId="29" borderId="16" xfId="63" applyNumberFormat="1" applyFont="1" applyFill="1" applyBorder="1" applyAlignment="1">
      <alignment vertical="center"/>
    </xf>
    <xf numFmtId="166" fontId="55" fillId="29" borderId="0" xfId="206" applyNumberFormat="1" applyFont="1" applyFill="1" applyBorder="1" applyAlignment="1">
      <alignment horizontal="right" vertical="center" wrapText="1"/>
    </xf>
    <xf numFmtId="0" fontId="56" fillId="29" borderId="0" xfId="0" applyFont="1" applyFill="1" applyBorder="1" applyAlignment="1">
      <alignment vertical="center"/>
    </xf>
    <xf numFmtId="167" fontId="56" fillId="29" borderId="0" xfId="120" applyNumberFormat="1" applyFont="1" applyFill="1" applyBorder="1" applyAlignment="1">
      <alignment horizontal="right" vertical="center"/>
    </xf>
    <xf numFmtId="167" fontId="56" fillId="29" borderId="16" xfId="120" applyNumberFormat="1" applyFont="1" applyFill="1" applyBorder="1" applyAlignment="1">
      <alignment horizontal="right" vertical="center"/>
    </xf>
    <xf numFmtId="167" fontId="56" fillId="29" borderId="18" xfId="120" applyNumberFormat="1" applyFont="1" applyFill="1" applyBorder="1" applyAlignment="1">
      <alignment horizontal="right" vertical="center"/>
    </xf>
    <xf numFmtId="167" fontId="56" fillId="29" borderId="16" xfId="0" applyNumberFormat="1" applyFont="1" applyFill="1" applyBorder="1" applyAlignment="1">
      <alignment horizontal="right" vertical="center"/>
    </xf>
    <xf numFmtId="167" fontId="56" fillId="29" borderId="18" xfId="0" applyNumberFormat="1" applyFont="1" applyFill="1" applyBorder="1" applyAlignment="1">
      <alignment horizontal="right" vertical="center"/>
    </xf>
    <xf numFmtId="0" fontId="60" fillId="0" borderId="0" xfId="0" applyFont="1" applyFill="1" applyBorder="1" applyAlignment="1">
      <alignment horizontal="center" vertical="center"/>
    </xf>
    <xf numFmtId="0" fontId="59" fillId="0" borderId="16" xfId="206" applyNumberFormat="1" applyFont="1" applyFill="1" applyBorder="1" applyAlignment="1">
      <alignment horizontal="center" vertical="top"/>
    </xf>
    <xf numFmtId="0" fontId="56" fillId="0" borderId="0" xfId="206" applyFont="1" applyFill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166" fontId="59" fillId="29" borderId="0" xfId="0" applyNumberFormat="1" applyFont="1" applyFill="1" applyBorder="1" applyAlignment="1">
      <alignment horizontal="right" vertical="center" wrapText="1"/>
    </xf>
    <xf numFmtId="0" fontId="57" fillId="0" borderId="0" xfId="0" applyFont="1" applyFill="1" applyBorder="1" applyAlignment="1">
      <alignment vertical="center"/>
    </xf>
    <xf numFmtId="166" fontId="52" fillId="0" borderId="0" xfId="0" applyNumberFormat="1" applyFont="1" applyFill="1" applyBorder="1" applyAlignment="1">
      <alignment horizontal="center" vertical="center"/>
    </xf>
    <xf numFmtId="166" fontId="52" fillId="0" borderId="0" xfId="206" applyNumberFormat="1" applyFont="1" applyFill="1" applyBorder="1" applyAlignment="1">
      <alignment horizontal="right" vertical="center"/>
    </xf>
    <xf numFmtId="166" fontId="53" fillId="0" borderId="0" xfId="206" applyNumberFormat="1" applyFont="1" applyFill="1" applyBorder="1" applyAlignment="1">
      <alignment horizontal="center" vertical="center" wrapText="1"/>
    </xf>
    <xf numFmtId="166" fontId="52" fillId="0" borderId="0" xfId="206" applyNumberFormat="1" applyFont="1" applyFill="1" applyBorder="1" applyAlignment="1">
      <alignment horizontal="center" vertical="center" wrapText="1"/>
    </xf>
    <xf numFmtId="168" fontId="52" fillId="0" borderId="0" xfId="206" applyNumberFormat="1" applyFont="1" applyFill="1" applyBorder="1" applyAlignment="1">
      <alignment vertical="center"/>
    </xf>
    <xf numFmtId="15" fontId="52" fillId="0" borderId="0" xfId="0" quotePrefix="1" applyNumberFormat="1" applyFont="1" applyFill="1" applyBorder="1" applyAlignment="1">
      <alignment vertical="center"/>
    </xf>
    <xf numFmtId="0" fontId="52" fillId="0" borderId="0" xfId="0" applyFont="1" applyFill="1" applyBorder="1" applyAlignment="1">
      <alignment horizontal="right" vertical="center"/>
    </xf>
    <xf numFmtId="166" fontId="52" fillId="0" borderId="17" xfId="206" applyNumberFormat="1" applyFont="1" applyFill="1" applyBorder="1" applyAlignment="1">
      <alignment vertical="center" wrapText="1"/>
    </xf>
    <xf numFmtId="0" fontId="52" fillId="0" borderId="0" xfId="206" applyFont="1" applyFill="1" applyBorder="1" applyAlignment="1">
      <alignment horizontal="left" vertical="center"/>
    </xf>
    <xf numFmtId="168" fontId="52" fillId="0" borderId="0" xfId="206" applyNumberFormat="1" applyFont="1" applyFill="1" applyAlignment="1">
      <alignment horizontal="right" vertical="center"/>
    </xf>
    <xf numFmtId="166" fontId="52" fillId="0" borderId="0" xfId="206" applyNumberFormat="1" applyFont="1" applyFill="1" applyAlignment="1">
      <alignment horizontal="right" vertical="center" wrapText="1"/>
    </xf>
    <xf numFmtId="168" fontId="52" fillId="0" borderId="16" xfId="206" applyNumberFormat="1" applyFont="1" applyFill="1" applyBorder="1" applyAlignment="1">
      <alignment horizontal="right" vertical="center" wrapText="1"/>
    </xf>
    <xf numFmtId="168" fontId="52" fillId="0" borderId="0" xfId="206" applyNumberFormat="1" applyFont="1" applyFill="1" applyBorder="1" applyAlignment="1">
      <alignment horizontal="right" vertical="center" wrapText="1"/>
    </xf>
    <xf numFmtId="15" fontId="52" fillId="0" borderId="0" xfId="206" quotePrefix="1" applyNumberFormat="1" applyFont="1" applyFill="1" applyBorder="1" applyAlignment="1">
      <alignment vertical="center"/>
    </xf>
    <xf numFmtId="167" fontId="53" fillId="0" borderId="0" xfId="205" applyNumberFormat="1" applyFont="1" applyFill="1" applyBorder="1" applyAlignment="1">
      <alignment horizontal="right" vertical="center"/>
    </xf>
    <xf numFmtId="167" fontId="52" fillId="0" borderId="0" xfId="205" applyNumberFormat="1" applyFont="1" applyFill="1" applyBorder="1" applyAlignment="1">
      <alignment horizontal="right" vertical="center"/>
    </xf>
    <xf numFmtId="168" fontId="53" fillId="0" borderId="0" xfId="63" applyNumberFormat="1" applyFont="1" applyFill="1" applyBorder="1" applyAlignment="1">
      <alignment horizontal="right" vertical="center"/>
    </xf>
    <xf numFmtId="167" fontId="53" fillId="0" borderId="16" xfId="205" applyNumberFormat="1" applyFont="1" applyFill="1" applyBorder="1" applyAlignment="1">
      <alignment horizontal="right" vertical="center"/>
    </xf>
    <xf numFmtId="168" fontId="53" fillId="0" borderId="16" xfId="63" applyNumberFormat="1" applyFont="1" applyFill="1" applyBorder="1" applyAlignment="1">
      <alignment horizontal="right" vertical="center"/>
    </xf>
    <xf numFmtId="168" fontId="53" fillId="0" borderId="18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Border="1" applyAlignment="1">
      <alignment vertical="center"/>
    </xf>
    <xf numFmtId="168" fontId="52" fillId="0" borderId="0" xfId="0" applyNumberFormat="1" applyFont="1" applyFill="1" applyBorder="1" applyAlignment="1">
      <alignment vertical="center"/>
    </xf>
    <xf numFmtId="167" fontId="53" fillId="29" borderId="0" xfId="205" applyNumberFormat="1" applyFont="1" applyFill="1" applyBorder="1" applyAlignment="1">
      <alignment horizontal="right" vertical="center"/>
    </xf>
    <xf numFmtId="168" fontId="53" fillId="29" borderId="0" xfId="63" applyNumberFormat="1" applyFont="1" applyFill="1" applyBorder="1" applyAlignment="1">
      <alignment horizontal="right" vertical="center"/>
    </xf>
    <xf numFmtId="0" fontId="53" fillId="0" borderId="0" xfId="0" quotePrefix="1" applyNumberFormat="1" applyFont="1" applyFill="1" applyBorder="1" applyAlignment="1">
      <alignment horizontal="center" vertical="center"/>
    </xf>
    <xf numFmtId="15" fontId="53" fillId="0" borderId="0" xfId="0" quotePrefix="1" applyNumberFormat="1" applyFont="1" applyFill="1" applyBorder="1" applyAlignment="1">
      <alignment horizontal="center" vertical="center"/>
    </xf>
    <xf numFmtId="167" fontId="53" fillId="29" borderId="16" xfId="205" applyNumberFormat="1" applyFont="1" applyFill="1" applyBorder="1" applyAlignment="1">
      <alignment horizontal="right" vertical="center"/>
    </xf>
    <xf numFmtId="168" fontId="53" fillId="29" borderId="16" xfId="63" applyNumberFormat="1" applyFont="1" applyFill="1" applyBorder="1" applyAlignment="1">
      <alignment horizontal="right" vertical="center"/>
    </xf>
    <xf numFmtId="168" fontId="53" fillId="29" borderId="18" xfId="0" applyNumberFormat="1" applyFont="1" applyFill="1" applyBorder="1" applyAlignment="1">
      <alignment horizontal="right" vertical="center"/>
    </xf>
    <xf numFmtId="4" fontId="58" fillId="0" borderId="0" xfId="63" applyFont="1" applyFill="1" applyBorder="1" applyAlignment="1">
      <alignment vertical="center"/>
    </xf>
    <xf numFmtId="167" fontId="52" fillId="0" borderId="0" xfId="0" applyNumberFormat="1" applyFont="1" applyFill="1" applyBorder="1" applyAlignment="1">
      <alignment vertical="center"/>
    </xf>
    <xf numFmtId="0" fontId="53" fillId="0" borderId="16" xfId="206" applyFont="1" applyFill="1" applyBorder="1" applyAlignment="1">
      <alignment horizontal="left" vertical="center"/>
    </xf>
    <xf numFmtId="0" fontId="53" fillId="0" borderId="16" xfId="206" applyFont="1" applyFill="1" applyBorder="1" applyAlignment="1">
      <alignment vertical="center"/>
    </xf>
    <xf numFmtId="0" fontId="53" fillId="0" borderId="16" xfId="0" applyFont="1" applyFill="1" applyBorder="1" applyAlignment="1">
      <alignment horizontal="center" vertical="center"/>
    </xf>
    <xf numFmtId="168" fontId="53" fillId="0" borderId="16" xfId="0" applyNumberFormat="1" applyFont="1" applyFill="1" applyBorder="1" applyAlignment="1">
      <alignment vertical="center"/>
    </xf>
    <xf numFmtId="166" fontId="59" fillId="0" borderId="16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16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66" fontId="52" fillId="0" borderId="16" xfId="0" applyNumberFormat="1" applyFont="1" applyFill="1" applyBorder="1" applyAlignment="1">
      <alignment horizontal="center" vertical="center"/>
    </xf>
    <xf numFmtId="166" fontId="52" fillId="0" borderId="4" xfId="0" applyNumberFormat="1" applyFont="1" applyFill="1" applyBorder="1" applyAlignment="1">
      <alignment horizontal="center" vertical="center"/>
    </xf>
    <xf numFmtId="166" fontId="52" fillId="0" borderId="16" xfId="206" applyNumberFormat="1" applyFont="1" applyFill="1" applyBorder="1" applyAlignment="1">
      <alignment horizontal="center" vertical="center" wrapText="1"/>
    </xf>
    <xf numFmtId="166" fontId="59" fillId="0" borderId="16" xfId="0" applyNumberFormat="1" applyFont="1" applyFill="1" applyBorder="1" applyAlignment="1">
      <alignment horizontal="center" vertical="top"/>
    </xf>
    <xf numFmtId="166" fontId="59" fillId="0" borderId="4" xfId="206" applyNumberFormat="1" applyFont="1" applyFill="1" applyBorder="1" applyAlignment="1">
      <alignment horizontal="center" vertical="top" wrapText="1"/>
    </xf>
    <xf numFmtId="166" fontId="55" fillId="0" borderId="16" xfId="0" applyNumberFormat="1" applyFont="1" applyFill="1" applyBorder="1" applyAlignment="1">
      <alignment horizontal="center" vertical="center"/>
    </xf>
  </cellXfs>
  <cellStyles count="50660">
    <cellStyle name="_x0004_" xfId="39815" xr:uid="{E78F37DB-BBB3-4971-A395-DBFA980C82F0}"/>
    <cellStyle name="          _x000d__x000a_386grabber=GSV7VGA.3" xfId="39816" xr:uid="{CB3EDDF5-C002-464D-8ECF-01C9916ECE1C}"/>
    <cellStyle name="_x0004_ 2" xfId="39817" xr:uid="{B653DCC8-A5A0-4565-9967-FA23DCA70F79}"/>
    <cellStyle name="$1000s (0)" xfId="39818" xr:uid="{BE8E34C1-C21C-4AC8-AF62-D94AC9A91D33}"/>
    <cellStyle name="$1000s (0) 2" xfId="39819" xr:uid="{EA5A0779-C48D-4BDD-8A58-CB177A9DA64C}"/>
    <cellStyle name=".0." xfId="41937" xr:uid="{EA747FE4-9366-40E5-81A3-2B9F9903CDB0}"/>
    <cellStyle name="??" xfId="39820" xr:uid="{B5D54244-B504-41F8-999F-32F603F7CDF4}"/>
    <cellStyle name="?? ?? ?????_PurSav(Q4 ??)" xfId="39821" xr:uid="{590D876F-E486-4B20-866D-20D90F486A60}"/>
    <cellStyle name="?? [0.00]_~0034010_a" xfId="41939" xr:uid="{FC47BC48-0CF5-49E3-86BD-701E647E4BDC}"/>
    <cellStyle name="?? [0]_ T.J.V-100 ????(????)" xfId="39822" xr:uid="{4C1B9A12-ACE5-47E6-A3CB-B1EF2EAEE42B}"/>
    <cellStyle name="?? 1" xfId="39823" xr:uid="{7E2964C0-3653-45CF-BD75-EE22FB7B775B}"/>
    <cellStyle name="?? 10" xfId="39824" xr:uid="{6AD55C2B-F999-48E5-92CA-4892F06C2E88}"/>
    <cellStyle name="?? 11" xfId="39825" xr:uid="{A6E3637B-9BD3-4D07-BEDF-88C162BAB601}"/>
    <cellStyle name="?? 12" xfId="39826" xr:uid="{AAA4E9A0-FD8F-4D7A-9939-F609FF964CBB}"/>
    <cellStyle name="?? 13" xfId="39827" xr:uid="{BF916C7D-8E05-4C0F-BA3A-CE6CE0E216A2}"/>
    <cellStyle name="?? 14" xfId="39828" xr:uid="{7E35A380-227A-4789-B8D5-02F8C00FB50C}"/>
    <cellStyle name="?? 15" xfId="41938" xr:uid="{D67FDE66-659A-4703-BD50-56D0081EC46A}"/>
    <cellStyle name="?? 16" xfId="42595" xr:uid="{1C99ED27-DD68-4B37-954D-CC8305C45F20}"/>
    <cellStyle name="?? 17" xfId="47722" xr:uid="{677EC7B9-A111-4D70-AD97-EE0E69E47088}"/>
    <cellStyle name="?? 18" xfId="47743" xr:uid="{7A0309F6-E2B3-4887-96E1-2E79CFDCF8EF}"/>
    <cellStyle name="?? 19" xfId="47658" xr:uid="{9BE1AAD5-A42D-4833-9698-EDC80282AFA2}"/>
    <cellStyle name="?? 2" xfId="39829" xr:uid="{CA9D3C8C-E9CC-4A16-A527-A08DCBF83B66}"/>
    <cellStyle name="?? 2 2" xfId="39830" xr:uid="{34B2FFEA-D1E8-495B-B263-469157CAA330}"/>
    <cellStyle name="?? 2 2 2" xfId="39831" xr:uid="{FB406D8B-7874-49EB-83C6-CEE19262D303}"/>
    <cellStyle name="?? 20" xfId="47670" xr:uid="{53125CD0-8DCC-4090-945B-3D39ED350644}"/>
    <cellStyle name="?? 21" xfId="47965" xr:uid="{D3699C28-FE62-41BB-82FD-E2590CE82A95}"/>
    <cellStyle name="?? 22" xfId="47723" xr:uid="{4FDB9D01-DE3A-4BBD-AB49-532039535F88}"/>
    <cellStyle name="?? 23" xfId="47799" xr:uid="{79AEF081-D116-42DA-9AF9-AD637F6F9861}"/>
    <cellStyle name="?? 24" xfId="47972" xr:uid="{B74FF51E-27A7-4E05-99BE-9321C548B8D5}"/>
    <cellStyle name="?? 25" xfId="47712" xr:uid="{3280AE5E-D613-4348-B334-F22638B8C706}"/>
    <cellStyle name="?? 26" xfId="47649" xr:uid="{143F7CAE-B3FB-4EB6-8616-D21D09CA6F48}"/>
    <cellStyle name="?? 27" xfId="47934" xr:uid="{467E2655-0A01-4121-A2E4-ADADA69DF3C8}"/>
    <cellStyle name="?? 28" xfId="47791" xr:uid="{07B3348A-33BB-422B-947C-D1E4FB3DFEC7}"/>
    <cellStyle name="?? 29" xfId="47923" xr:uid="{BF405A8E-EF21-45BB-B925-0154A5888826}"/>
    <cellStyle name="?? 3" xfId="39832" xr:uid="{06F7AC18-8BC3-46C7-8A2C-DEBAB798691E}"/>
    <cellStyle name="?? 30" xfId="47973" xr:uid="{61A39D7F-A9CD-45A4-B9C6-FDC2EA054A50}"/>
    <cellStyle name="?? 31" xfId="47906" xr:uid="{B0C503C9-7145-4AE0-B26C-83734EA1CADF}"/>
    <cellStyle name="?? 32" xfId="47697" xr:uid="{FF794F74-13DA-4EAE-9879-C2BDF833F70F}"/>
    <cellStyle name="?? 33" xfId="47646" xr:uid="{268AD68F-C28A-40BA-8ED7-85E1FAB24917}"/>
    <cellStyle name="?? 34" xfId="48009" xr:uid="{D783F4D0-2DD7-424F-AD19-8C80B90CF29C}"/>
    <cellStyle name="?? 4" xfId="39833" xr:uid="{BD225055-9E48-4976-9B1D-3A4E6006ECA9}"/>
    <cellStyle name="?? 5" xfId="39834" xr:uid="{81096B49-38A7-4D53-8668-5CA2432FDC23}"/>
    <cellStyle name="?? 6" xfId="39835" xr:uid="{D92F2996-59DF-4617-A883-D28C0EB53D87}"/>
    <cellStyle name="?? 7" xfId="39836" xr:uid="{B6D972B9-E442-42AA-A07C-BAA8CA61B009}"/>
    <cellStyle name="?? 8" xfId="39837" xr:uid="{EE63D574-0DD3-4F44-AFBF-B608EC8B60CE}"/>
    <cellStyle name="?? 9" xfId="39838" xr:uid="{DADE6505-9D98-4431-9912-EA54651111D1}"/>
    <cellStyle name="??&amp;O?&amp;H?_x0001_" xfId="41940" xr:uid="{7023BB4D-1959-46C9-A936-FAB11C3513AF}"/>
    <cellStyle name="??&amp;O?&amp;H?_x0008__x000f__x0007_?_x0007__x0001__x0001_" xfId="41941" xr:uid="{3E57F623-80B8-47E3-8D3C-D6FAE6E757B5}"/>
    <cellStyle name="??&amp;O?&amp;H?_x0008_??_x0007__x0001__x0001_" xfId="41942" xr:uid="{691479B5-041C-43C7-85BD-12C3B509C5D7}"/>
    <cellStyle name="??(R)" xfId="39839" xr:uid="{611B2063-77C9-450A-8E4E-DACB3A90823A}"/>
    <cellStyle name="???" xfId="39840" xr:uid="{32639B75-D113-41A6-9DBC-01D10CFBF636}"/>
    <cellStyle name="??? 2" xfId="39841" xr:uid="{5B9B59CB-11C5-44DE-8D95-11028F5C386A}"/>
    <cellStyle name="??? 3" xfId="39842" xr:uid="{68FECB89-323F-4EB9-9D65-E5153DE3C799}"/>
    <cellStyle name="??? 4" xfId="39843" xr:uid="{D1CA223F-3170-4C49-B4CC-16EBC3ACFA56}"/>
    <cellStyle name="??? 5" xfId="39844" xr:uid="{CC2D0D63-1A87-4584-BC32-96BCA41CF335}"/>
    <cellStyle name="??? 6" xfId="39845" xr:uid="{458ACBA5-126C-4F7F-84E4-9CC8AA95C741}"/>
    <cellStyle name="??? 7" xfId="39846" xr:uid="{5F3A7B2A-6B81-4AC4-8E0D-46DC037F516A}"/>
    <cellStyle name="????" xfId="39847" xr:uid="{1750F231-0CC8-4739-89C6-AABB571B8851}"/>
    <cellStyle name="???? ??" xfId="39848" xr:uid="{384118CB-5AD6-4FE7-A3E8-FED2AB3D3AE4}"/>
    <cellStyle name="???? [0.00]_CMP_per_unitRmar" xfId="41943" xr:uid="{5BD0EDB8-0A2B-457C-BA4C-C82D2F4B3CDE}"/>
    <cellStyle name="???? 10" xfId="39849" xr:uid="{C65D830E-588C-43EE-9046-A44E30F9AA3A}"/>
    <cellStyle name="???? 11" xfId="39850" xr:uid="{55854619-D60E-4BAF-BD5C-20E851B85320}"/>
    <cellStyle name="???? 12" xfId="39851" xr:uid="{873A7792-333C-4F8A-A695-99029BDB30C5}"/>
    <cellStyle name="???? 13" xfId="39852" xr:uid="{99B24519-C665-472B-B2AF-88444F63A8C4}"/>
    <cellStyle name="???? 14" xfId="41135" xr:uid="{90265D56-07E2-4199-B418-F42B2B4E86A3}"/>
    <cellStyle name="???? 15" xfId="41369" xr:uid="{D04B0932-BF83-4300-84F2-D41A4CCE13C3}"/>
    <cellStyle name="???? 2" xfId="39853" xr:uid="{41BA8019-62FB-41AD-A499-1E14ABC57392}"/>
    <cellStyle name="???? 2 2" xfId="39854" xr:uid="{D8BFEACC-768B-498A-9456-FEB1EE699E47}"/>
    <cellStyle name="???? 3" xfId="39855" xr:uid="{24BDB68A-1B08-40D8-8225-C9EEAD924FB5}"/>
    <cellStyle name="???? 4" xfId="39856" xr:uid="{BD6D2349-435B-428C-BD91-2A1E7FF5EC80}"/>
    <cellStyle name="???? 5" xfId="39857" xr:uid="{BE81AFEE-7182-4F18-A687-EDC6A4097E07}"/>
    <cellStyle name="???? 6" xfId="39858" xr:uid="{83C94FA8-1493-4DC9-932D-FA5695F046EC}"/>
    <cellStyle name="???? 7" xfId="39859" xr:uid="{64388F87-84CF-44D7-AB11-BF86E1CE6DB9}"/>
    <cellStyle name="???? 8" xfId="39860" xr:uid="{C5BFA34A-38E2-494E-A35E-8F1707C09437}"/>
    <cellStyle name="???? 9" xfId="39861" xr:uid="{92C63DA4-332A-4B91-8946-CA314DB1414A}"/>
    <cellStyle name="?????" xfId="39862" xr:uid="{B7373C91-5DF5-4A74-8E4B-D13D920CAA79}"/>
    <cellStyle name="???????" xfId="41944" xr:uid="{B0F7ED4A-0D03-493A-A7B8-F9FD77D49A8E}"/>
    <cellStyle name="???????_x0003_" xfId="41945" xr:uid="{7952B797-6406-406A-A25E-C03E2961A3FD}"/>
    <cellStyle name="????????????" xfId="41946" xr:uid="{E16C22D2-0881-4B4D-99A4-671D5818ECFF}"/>
    <cellStyle name="???????????? Change1.5.1" xfId="41947" xr:uid="{E3777DA4-F4D4-45C2-917A-E253FD2264A2}"/>
    <cellStyle name="????????????AT" xfId="41948" xr:uid="{95552728-6EC2-4805-A1F5-AA380981D75C}"/>
    <cellStyle name="????????????B)h1_1artsry" xfId="41949" xr:uid="{D25A4D11-B965-42C9-BE5F-16F3F2E855C2}"/>
    <cellStyle name="????????????esolume 02A3" xfId="41950" xr:uid="{06415A03-35F1-4E9A-A60A-357F68074F5F}"/>
    <cellStyle name="????????????ge Details1c" xfId="41951" xr:uid="{7D5EA8F2-15AF-4E12-A452-5272BD9197D1}"/>
    <cellStyle name="????????????le" xfId="41952" xr:uid="{CCB5E1E9-3770-4345-B3FA-694134023DDA}"/>
    <cellStyle name="????????????nalysission " xfId="41953" xr:uid="{640B7B06-9D99-475A-BE49-9F5A10574B92}"/>
    <cellStyle name="????????????NOTEWINNOTET" xfId="41954" xr:uid="{A5B8FEB0-22DE-4F44-8206-0E9C5406A878}"/>
    <cellStyle name="????????????ycountNNOTEW" xfId="41955" xr:uid="{44A8395A-12F9-4FB8-A744-965175ABA47F}"/>
    <cellStyle name="????????ÀWINNO" xfId="41956" xr:uid="{886730D1-A0C9-4F4B-8088-39F4D52A305B}"/>
    <cellStyle name="????????ﾀWINNO" xfId="41957" xr:uid="{90EAB08C-70D3-426E-9A0D-E1DD99D3ABB4}"/>
    <cellStyle name="???????_~0034010deasisr" xfId="41958" xr:uid="{296656CD-8762-49E6-8422-3215E1E2E5A0}"/>
    <cellStyle name="???????ructure" xfId="41959" xr:uid="{8AE09834-AA8C-4934-A156-20C5AB0F226D}"/>
    <cellStyle name="???????usmixes" xfId="41960" xr:uid="{B2B2C201-9A07-483E-90CC-65D7AA2A83FD}"/>
    <cellStyle name="?????_?????" xfId="41961" xr:uid="{9F02E49C-CCD9-42F5-8004-CAFBD0BF67F6}"/>
    <cellStyle name="????_??? " xfId="41962" xr:uid="{863223CF-5320-4588-8EA3-41650D028A94}"/>
    <cellStyle name="????0" xfId="39863" xr:uid="{9B94EEC9-0D19-4BB8-B38E-38C7BE0DBB4D}"/>
    <cellStyle name="????1" xfId="39864" xr:uid="{09432228-D45D-4A71-A778-C2BA647A74AC}"/>
    <cellStyle name="????2" xfId="39865" xr:uid="{28F756C7-1174-4BC0-A41E-92098031C68F}"/>
    <cellStyle name="???_????????aro" xfId="41963" xr:uid="{26F3765D-00C9-4601-AF28-C89448C96FB8}"/>
    <cellStyle name="???0" xfId="39866" xr:uid="{C38FC5F6-A805-49EC-9812-5EB871F6CB8C}"/>
    <cellStyle name="???F [0.00]_~0034010_ana" xfId="41964" xr:uid="{CB2EC3E3-BB46-4A64-98E4-212FE7FE978A}"/>
    <cellStyle name="???F_~0034010_ana" xfId="41965" xr:uid="{80CCCB22-2CEC-47AB-AA57-1098682FB06E}"/>
    <cellStyle name="???ｷｷ???????nalysission " xfId="41966" xr:uid="{1A374659-5564-4667-B2D1-041EE530DB60}"/>
    <cellStyle name="??[0]_pldt" xfId="39867" xr:uid="{AA65F949-2351-4212-BF53-190C7DF55E16}"/>
    <cellStyle name="??_ T.J.V-100 ????(????)" xfId="39868" xr:uid="{B90748A8-B1CB-4536-81F4-38A5CAF3B604}"/>
    <cellStyle name="??a??e [0.00]_Book1yss" xfId="41967" xr:uid="{55A9E0B8-2E81-4A96-A977-B0773F3DFE91}"/>
    <cellStyle name="??a??e_Book1]_s" xfId="41968" xr:uid="{3B752A3C-19FD-4D6B-939B-EA63B1780299}"/>
    <cellStyle name="?\??・?????n?C?pー???“?N" xfId="41969" xr:uid="{517ABFD9-B4BD-401D-8127-976F6EA41E4C}"/>
    <cellStyle name="?]Y [0.00]_Book1liG" xfId="41970" xr:uid="{39B28B78-E965-494E-A795-4F62A329BC7F}"/>
    <cellStyle name="?]Y_Book1]_s" xfId="41971" xr:uid="{2D6CF6A6-D417-4949-A6BB-04D3656F5993}"/>
    <cellStyle name="?·? [0]_????l" xfId="41972" xr:uid="{750D0D64-FC62-4853-9BCB-09E5976D3544}"/>
    <cellStyle name="?·?_???_?" xfId="41973" xr:uid="{F30B8DB3-3A3B-4DFE-B569-3E1A86705680}"/>
    <cellStyle name="?・a??e [0.00]_Book1ys" xfId="41974" xr:uid="{7914705E-2664-4D7B-924E-D2E45024CA2B}"/>
    <cellStyle name="?・a??e_Book1]_" xfId="41975" xr:uid="{D2AE14DB-E83E-4845-B3FE-D07D4799B016}"/>
    <cellStyle name="?n?C?pー???“?N" xfId="41976" xr:uid="{2CB36628-6FFB-4556-958E-F201B29AB7C8}"/>
    <cellStyle name="?W?_Book1r" xfId="41977" xr:uid="{9027F4AE-3AAC-4D13-93AC-4AD6A0954507}"/>
    <cellStyle name="?W·_Packages and Options (2)" xfId="41978" xr:uid="{82EC7B3D-195F-4DB2-941E-D45E915742B7}"/>
    <cellStyle name="?W・_?\?Z" xfId="41979" xr:uid="{5CC8C468-06BF-4EED-A43F-350FA40D0144}"/>
    <cellStyle name="?Wｷ_Book1r" xfId="41980" xr:uid="{2B04A0FB-7DF5-4DE1-B759-DC0108E01D1D}"/>
    <cellStyle name="?ｷa??e [0.00]_Book1yss" xfId="41981" xr:uid="{A3DB582F-3C86-4418-98FD-65249EB66015}"/>
    <cellStyle name="?ｷa??e_Book1]_s" xfId="41982" xr:uid="{FC7FE322-73B4-42B0-B835-5212CE1DFE5D}"/>
    <cellStyle name="@_text" xfId="39869" xr:uid="{D2B78309-A577-4C87-B911-EB8C350C9747}"/>
    <cellStyle name="_00 CR Overview &amp; R&amp;O" xfId="39870" xr:uid="{FC0F63AD-B83E-4394-A526-6F96F332873D}"/>
    <cellStyle name="_00 CR Overview &amp; R&amp;O_Mar 07 forecast package -CRO Asia" xfId="39871" xr:uid="{86F41005-3727-43B6-B4D3-44E42CD8A97E}"/>
    <cellStyle name="_00 CR Overview &amp; R&amp;O_Refrigeration Asia Fcst New Template v3" xfId="39872" xr:uid="{A15D2EF3-B33D-4DA0-A74A-F56551FD360B}"/>
    <cellStyle name="_200811AL" xfId="39873" xr:uid="{EE6925A1-1640-46F0-A41D-B637A353B053}"/>
    <cellStyle name="_Apr 06 forecast package _ CR Korea 1" xfId="39874" xr:uid="{07C8F41B-5831-4867-A270-9F697FD3397D}"/>
    <cellStyle name="_Apr 06 forecast package _ CR Korea 1_Mar 07 forecast package -CRO Asia" xfId="39875" xr:uid="{DD35DA4F-92AC-4D2A-B751-FA4F13ABC61E}"/>
    <cellStyle name="_Apr 06 forecast package _ CR Korea 1_Refrigeration Asia Fcst New Template v3" xfId="39876" xr:uid="{3D05F6E4-44CD-4C18-B921-76691C172271}"/>
    <cellStyle name="_Book2" xfId="4250" xr:uid="{1026B69E-1516-474B-B12F-ABB1665BCF99}"/>
    <cellStyle name="_Book2 2" xfId="4251" xr:uid="{2EBDAD38-A3B1-4F5F-BB18-F0A854187DF4}"/>
    <cellStyle name="_Book2_Sheet1" xfId="4252" xr:uid="{86BCECBF-9B59-4F5B-AF58-4CDC11B1DDC2}"/>
    <cellStyle name="_CAL-413" xfId="39877" xr:uid="{27D1CF9E-FAF7-4E2E-8801-F315A0BC508C}"/>
    <cellStyle name="_CF" xfId="40676" xr:uid="{F69A82CE-11D0-497C-BD3A-3B23F133287D}"/>
    <cellStyle name="_CF_20090820 Standard Vision Report HK(version 1)" xfId="40677" xr:uid="{BC93C58E-34F3-465C-A027-1DD12F140504}"/>
    <cellStyle name="_CF_20090820 Standard Vision Report Macau" xfId="40678" xr:uid="{51B5B56C-5EB3-4790-9520-B20F8B34D758}"/>
    <cellStyle name="_Detailed capex - HFSSH" xfId="40679" xr:uid="{3F628F13-F824-4A02-944A-CE0F051C07A9}"/>
    <cellStyle name="_Detailed capex - HFSSH_20090820 Standard Vision Report HK(version 1)" xfId="40680" xr:uid="{B67E5EDE-749C-48EC-9AEA-695C6B668EC9}"/>
    <cellStyle name="_Detailed capex - HFSSH_20090820 Standard Vision Report Macau" xfId="40681" xr:uid="{43C7BEB9-D9A2-4CC1-AD2C-7F2DC1140792}"/>
    <cellStyle name="_EBIT Roadmap Graph_focyp5 " xfId="39878" xr:uid="{6ABE1E48-9BD7-44FB-AFB1-BE0F8FFA2A24}"/>
    <cellStyle name="_EBIT Roadmap Graph_focyp5 _Mar 07 forecast package -CRO Asia" xfId="39879" xr:uid="{ADA8DFE0-4225-4D57-8B27-3FCDC2494347}"/>
    <cellStyle name="_EBIT Roadmap Graph_focyp5 _Refrigeration Asia Fcst New Template v3" xfId="39880" xr:uid="{2CEEF3A3-4755-46C2-B2E0-D03104B7414A}"/>
    <cellStyle name="_Entity Pages Distribution" xfId="39881" xr:uid="{4044391D-7675-4954-85E3-1B89AA7EC01B}"/>
    <cellStyle name="_FG(0910)" xfId="39882" xr:uid="{A542D40D-6A51-4805-A5E4-46DC1346F623}"/>
    <cellStyle name="_FG(0911)" xfId="39883" xr:uid="{52A583E4-2491-40C6-832D-E44FF5872659}"/>
    <cellStyle name="_Forecast Review CR Asia - FCSTP5 3" xfId="39884" xr:uid="{F7A7B0BD-F670-4A1D-89C5-07119321E1AB}"/>
    <cellStyle name="_Forecast Review CR Asia - FCSTP5 3_Mar 07 forecast package -CRO Asia" xfId="39885" xr:uid="{D13E156B-BB5D-4267-B2FB-E0243E62F4C6}"/>
    <cellStyle name="_Forecast Review CR Asia - FCSTP5 3_Refrigeration Asia Fcst New Template v3" xfId="39886" xr:uid="{D3CA9A11-3A29-4CE4-8F67-7CB7E8CF763A}"/>
    <cellStyle name="_Great China - V2" xfId="39887" xr:uid="{5FE31231-AB38-4770-A8FE-E5F4DA401AAB}"/>
    <cellStyle name="_June 06 forecast package - Korea 1" xfId="39888" xr:uid="{38D2CAA6-CF40-46F4-8C7E-5ACBE0EAAE92}"/>
    <cellStyle name="_June 06 forecast package - Korea 1_Mar 07 forecast package -CRO Asia" xfId="39889" xr:uid="{B7528EE1-5AEA-48AC-A32D-B282F171FB0A}"/>
    <cellStyle name="_June 06 forecast package - Korea 1_Refrigeration Asia Fcst New Template v3" xfId="39890" xr:uid="{9E055203-31D1-4881-A700-0B53F6E3A365}"/>
    <cellStyle name="_June 2006 Forecast Review_Inventory aging1" xfId="39891" xr:uid="{5A2ED7BE-447C-4C09-B7D2-041B50E11B08}"/>
    <cellStyle name="_June 2006 Forecast Review_Inventory aging1_Mar 07 forecast package -CRO Asia" xfId="39892" xr:uid="{4C8006B9-CBF3-4DBB-B002-2CF280865832}"/>
    <cellStyle name="_June 2006 Forecast Review_Inventory aging1_Refrigeration Asia Fcst New Template v3" xfId="39893" xr:uid="{1F0F4C59-45E8-4B6C-A8AF-518E0AEBAFD3}"/>
    <cellStyle name="_Mar 06 forecast package for CR Asia operations" xfId="39894" xr:uid="{472E41E0-EC0C-465A-86A1-E7955A871269}"/>
    <cellStyle name="_Mar 06 forecast package for CR Asia operations_Mar 07 forecast package -CRO Asia" xfId="39895" xr:uid="{65C58759-5E48-47F3-A615-0FF4C5C1D659}"/>
    <cellStyle name="_Mar 06 forecast package for CR Asia operations_Refrigeration Asia Fcst New Template v3" xfId="39896" xr:uid="{E9584FA1-7E44-4F4B-86E2-674EF6904BE6}"/>
    <cellStyle name="_Mar Fcst review package" xfId="39897" xr:uid="{6385A484-7065-4260-9EE2-F333D81D807F}"/>
    <cellStyle name="_Mar Fcst review package_Mar 07 forecast package -CRO Asia" xfId="39898" xr:uid="{E24F4A7E-9946-4C14-9B21-F9BBC4ED436A}"/>
    <cellStyle name="_Mar Fcst review package_Refrigeration Asia Fcst New Template v3" xfId="39899" xr:uid="{7273E491-F644-4A73-ABD8-169FB743D5E3}"/>
    <cellStyle name="_May 06 forecast package - CR Korea" xfId="39900" xr:uid="{4768D682-AC9B-42BD-A787-6B1A45E1D424}"/>
    <cellStyle name="_May 06 forecast package - CR Korea_Mar 07 forecast package -CRO Asia" xfId="39901" xr:uid="{699691F0-D2C8-4E73-A075-5BB146F44D11}"/>
    <cellStyle name="_May 06 forecast package - CR Korea_Refrigeration Asia Fcst New Template v3" xfId="39902" xr:uid="{2E25A2D3-F801-4BCB-8CF5-2047E4CD4AA5}"/>
    <cellStyle name="_May 06 forecast package for CR Asia ops" xfId="39903" xr:uid="{20428367-CF5F-4117-BDB5-4941B5F96A00}"/>
    <cellStyle name="_May 06 forecast package for CR Asia ops_Mar 07 forecast package -CRO Asia" xfId="39904" xr:uid="{6A7581E8-25C8-454A-97EF-6DA6ABDAE48E}"/>
    <cellStyle name="_May 06 forecast package for CR Asia ops_Refrigeration Asia Fcst New Template v3" xfId="39905" xr:uid="{5E744A54-FA2A-4F30-882F-065C9A81FDBD}"/>
    <cellStyle name="_May 2006 Forecast Review_Inventory aging1" xfId="39906" xr:uid="{E6E8778B-BC3A-48A9-8453-3440AAD293B1}"/>
    <cellStyle name="_May 2006 Forecast Review_Inventory aging1_Mar 07 forecast package -CRO Asia" xfId="39907" xr:uid="{C966FACA-53B2-4BDA-914E-31862F4E9392}"/>
    <cellStyle name="_May 2006 Forecast Review_Inventory aging1_Refrigeration Asia Fcst New Template v3" xfId="39908" xr:uid="{E97BA9C6-3476-416A-B20D-6E449230A295}"/>
    <cellStyle name="_Q1 Service Roadmap 02_03_05" xfId="39909" xr:uid="{83D0AEB6-D9DD-471A-9B59-1EA699143DB8}"/>
    <cellStyle name="_Q1 Service Roadmap 02_03_05_Mar 07 forecast package -CRO Asia" xfId="39910" xr:uid="{2926B96D-F3A1-4F69-95F7-A9F3C9BDBDC4}"/>
    <cellStyle name="_Q1 Service Roadmap 02_03_05_Refrigeration Asia Fcst New Template v3" xfId="39911" xr:uid="{DF8260CB-B263-4490-B68A-E45B3C10971A}"/>
    <cellStyle name="_Q1 Service Roadmap 03_06_06" xfId="39912" xr:uid="{FB8468C3-1ECD-4942-B455-2F2230CCF3D1}"/>
    <cellStyle name="_Q1 Service Roadmap 03_06_06_Mar 07 forecast package -CRO Asia" xfId="39913" xr:uid="{2DC0504D-A4F5-4B2E-8512-EAFEA09CAC2E}"/>
    <cellStyle name="_Q1 Service Roadmap 03_06_06_Refrigeration Asia Fcst New Template v3" xfId="39914" xr:uid="{CAEA5E00-DF44-4DFB-AC51-8E146B159046}"/>
    <cellStyle name="_SCFS1q98" xfId="4253" xr:uid="{81688BD9-AB33-4C56-B72D-F24FB15A3BA0}"/>
    <cellStyle name="_SCFS1q98 2" xfId="4254" xr:uid="{17969EE7-32CF-4CEB-AA85-C4C1C897F3A1}"/>
    <cellStyle name="_SCFS1q98_Sheet1" xfId="4255" xr:uid="{16F9E7C3-9832-4E92-9958-3373EC8D6312}"/>
    <cellStyle name="_scfs-1q99final-hongkong" xfId="4256" xr:uid="{C3DFF3E4-5DD6-4499-8D96-152847A3F6A3}"/>
    <cellStyle name="_scfs-1q99final-hongkong 2" xfId="4257" xr:uid="{73C8AD2A-85A9-4D9B-B518-EBE11AF43A41}"/>
    <cellStyle name="_scfs-1q99final-hongkong_Sheet1" xfId="4258" xr:uid="{8F075D10-A0F0-4AEB-B3CB-70F71552A971}"/>
    <cellStyle name="_scfs-699" xfId="4259" xr:uid="{4CA25BBF-129F-4143-B4FA-42EE855AA494}"/>
    <cellStyle name="_scfs-699 2" xfId="4260" xr:uid="{8BB373E2-7361-4D4C-BD0E-32B17D4A980F}"/>
    <cellStyle name="_scfs-699_Sheet1" xfId="4261" xr:uid="{028A25FA-AD37-4F74-A4F2-965F73D4B24D}"/>
    <cellStyle name="_TOKYO CARRIER" xfId="39915" xr:uid="{C0A157E8-A882-4B65-A1D1-7DE9375BEF66}"/>
    <cellStyle name="_Toyo" xfId="39916" xr:uid="{795ECB49-9243-424A-934D-BB771B20E140}"/>
    <cellStyle name="{Comma [0]}" xfId="39917" xr:uid="{586947A0-2826-433B-9473-B10B2687B4A1}"/>
    <cellStyle name="{Comma}" xfId="39918" xr:uid="{08CFE2BE-42C2-475D-9BD8-2CBB2502953A}"/>
    <cellStyle name="{Date}" xfId="39919" xr:uid="{9B89EBEB-A588-40AC-A6D4-08586AA84584}"/>
    <cellStyle name="{Month}" xfId="39920" xr:uid="{A7D46692-293A-4683-AD0F-FD010CB5AC90}"/>
    <cellStyle name="{Percent}" xfId="39921" xr:uid="{01AB4017-CB97-4DC4-9A18-FC633041D271}"/>
    <cellStyle name="{Thousand [0]}" xfId="39922" xr:uid="{49673089-407B-4A87-9A76-9829DDBD8D3E}"/>
    <cellStyle name="{Thousand}" xfId="39923" xr:uid="{E09B8A28-8AE8-486C-9875-1597F08598D7}"/>
    <cellStyle name="{Z'0000(1 dec)}" xfId="39924" xr:uid="{E96F7E93-D148-44D6-A99B-1F1ADCBC10A8}"/>
    <cellStyle name="{Z'0000(4 dec)}" xfId="39925" xr:uid="{9680C3F1-470E-499D-B262-D4F3264B8A7B}"/>
    <cellStyle name="’Ê‰Ý [0.00]_01MY Value Cost Study" xfId="41983" xr:uid="{F17A95D8-FEFF-468D-972F-98D6BF79A314}"/>
    <cellStyle name="’E‰Y [0.00]_Packages and Options (2)" xfId="41984" xr:uid="{78D364E7-8A4B-470D-998F-48391E0111BA}"/>
    <cellStyle name="’Ê‰Ý [0.00]_Sheet1" xfId="41985" xr:uid="{BEA49065-49B8-4D8A-849E-5A86EEA32AEC}"/>
    <cellStyle name="’Ê‰Ý_01MY Value Cost Study" xfId="41986" xr:uid="{8DD2C254-B884-4A07-AE35-09010501EB56}"/>
    <cellStyle name="=D:\WINNT\SYSTEM32\COMMAND.COM" xfId="39926" xr:uid="{FD35DD56-07CB-4C73-A020-4436C199428A}"/>
    <cellStyle name="•\Ž¦Ï‚Ý‚ÌƒnƒCƒp[ƒŠƒ“ƒN" xfId="41987" xr:uid="{51828762-75CC-4604-99CE-B35B41F1CFBE}"/>
    <cellStyle name="•W€_01MY Value Cost Study" xfId="41988" xr:uid="{6A949510-5596-40A2-B8AA-DF5B1F183CC0}"/>
    <cellStyle name="\¦ÏÝÌnCp[N" xfId="41989" xr:uid="{F79190EE-C578-4550-AC2B-56F913056BBE}"/>
    <cellStyle name="aOe [0.00]_Attachment 2 (2)" xfId="41990" xr:uid="{FC6EFAA9-85AA-403D-9C4A-0C33ED517DF9}"/>
    <cellStyle name="aOe_Attachment 2 (2)" xfId="41991" xr:uid="{8428C8B4-12A2-40A6-BA6C-776831C81BC9}"/>
    <cellStyle name="EY [0.00]_Attachment 2 (2)" xfId="41992" xr:uid="{F290638C-EEE6-4CF2-983A-81858F5FFAC4}"/>
    <cellStyle name="ÊÝ [0.00]_Sheet1" xfId="41993" xr:uid="{1EBF2377-84F5-49BC-8146-CE58EA38B194}"/>
    <cellStyle name="EY_Attachment 2 (2)" xfId="41994" xr:uid="{34E12A06-51F3-47EC-B523-16B5694FF4C9}"/>
    <cellStyle name="ÊÝ_Sheet1" xfId="41995" xr:uid="{40562B57-E5CA-4F23-BAC3-FDD21634FDCA}"/>
    <cellStyle name="fEñY [0.00]_?`?p?O???Lñ??\" xfId="41996" xr:uid="{EE24195E-2F46-4DD0-A3E4-232F307A72E1}"/>
    <cellStyle name="fEñY_?`?p?O???Lñ??\" xfId="41997" xr:uid="{FD9E73FA-3BA2-45F4-8468-EBBF98AAFE9E}"/>
    <cellStyle name="nCp[N" xfId="41998" xr:uid="{64E58284-FB4E-4165-8A4A-B0B8F6710DC1}"/>
    <cellStyle name="W_àê (2)" xfId="41999" xr:uid="{8BBCCA07-A97F-4535-B150-F5F203452A58}"/>
    <cellStyle name="0,0_x000d__x000a_NA_x000d__x000a_" xfId="39927" xr:uid="{BC365BD1-4698-4605-BCE3-7A21CE053BD1}"/>
    <cellStyle name="0,0_x000d__x000a_NA_x000d__x000a_ 2" xfId="42000" xr:uid="{B41A35BF-942F-4D81-ADC6-524C1FAF1E1A}"/>
    <cellStyle name="0.0" xfId="42001" xr:uid="{05B0CAAE-E3D3-445D-BA4D-045D5C4B02F4}"/>
    <cellStyle name="1000s (0)" xfId="39928" xr:uid="{E8135537-E812-4D01-A81D-9AA8F6980FA6}"/>
    <cellStyle name="¹éºÐÀ²_°æ¿µÁöÇ¥" xfId="42002" xr:uid="{440BC2AF-DC2E-4696-B768-BC09693EA58B}"/>
    <cellStyle name="20% - Accent1" xfId="1" builtinId="30" customBuiltin="1"/>
    <cellStyle name="20% - Accent1 10" xfId="1496" xr:uid="{C856663D-C57F-4D98-B3B9-EDC64C779BB8}"/>
    <cellStyle name="20% - Accent1 11" xfId="1497" xr:uid="{3C0523A8-8228-4FDC-9B1D-3AACA04E6E81}"/>
    <cellStyle name="20% - Accent1 12" xfId="1498" xr:uid="{F6199F7D-5FE6-49DD-827C-7CE8A0C0EE97}"/>
    <cellStyle name="20% - Accent1 13" xfId="1499" xr:uid="{88E2D95C-BD42-47A0-9576-03A222E68CD1}"/>
    <cellStyle name="20% - Accent1 14" xfId="1500" xr:uid="{E02283C0-2F76-4C7B-A03A-0B969EFA7AFC}"/>
    <cellStyle name="20% - Accent1 15" xfId="1501" xr:uid="{4B9D8FEE-4400-4FFE-93B3-9120346274FC}"/>
    <cellStyle name="20% - Accent1 16" xfId="1502" xr:uid="{7EBE381A-7B56-45ED-AFB0-B8665BCE55BB}"/>
    <cellStyle name="20% - Accent1 17" xfId="1503" xr:uid="{4F6BB152-A536-475B-B965-585917658F0E}"/>
    <cellStyle name="20% - Accent1 18" xfId="1504" xr:uid="{6D140D90-3B37-45FB-965F-2C2898F27948}"/>
    <cellStyle name="20% - Accent1 19" xfId="1505" xr:uid="{C0B618A0-906B-4F70-A8D9-B932769F0458}"/>
    <cellStyle name="20% - Accent1 2" xfId="2" xr:uid="{00000000-0005-0000-0000-000001000000}"/>
    <cellStyle name="20% - Accent1 2 2" xfId="650" xr:uid="{92BB696F-5ACF-42C9-9DD3-5CA97CD846C4}"/>
    <cellStyle name="20% - Accent1 2 2 10" xfId="4263" xr:uid="{A8713CD0-FB77-4AF9-9CDA-A1A4EA07254A}"/>
    <cellStyle name="20% - Accent1 2 2 11" xfId="1507" xr:uid="{D70E3FF5-6672-4387-8C5C-1B1D15BA9D68}"/>
    <cellStyle name="20% - Accent1 2 2 2" xfId="4264" xr:uid="{EB116CB1-E123-4451-82A7-10EA713A0088}"/>
    <cellStyle name="20% - Accent1 2 2 2 2" xfId="4265" xr:uid="{737BAC9C-7BD0-4546-B8B6-C2050B220328}"/>
    <cellStyle name="20% - Accent1 2 2 2 2 2" xfId="4266" xr:uid="{6665A932-B354-44EA-9F1C-613B27B9605C}"/>
    <cellStyle name="20% - Accent1 2 2 2 2 2 2" xfId="4267" xr:uid="{CFDB1AD8-355F-4DDE-A759-85C9EC2F84CB}"/>
    <cellStyle name="20% - Accent1 2 2 2 2 2 2 2" xfId="4268" xr:uid="{589B87C9-8016-47C7-860E-EA96ABFA3F7A}"/>
    <cellStyle name="20% - Accent1 2 2 2 2 2 2 2 2" xfId="4269" xr:uid="{87B6777B-64AC-4AE2-B636-47648B9CB7A5}"/>
    <cellStyle name="20% - Accent1 2 2 2 2 2 2 3" xfId="4270" xr:uid="{DC65A2ED-0B82-49C1-8CFB-B9C63DEE9CA3}"/>
    <cellStyle name="20% - Accent1 2 2 2 2 2 3" xfId="4271" xr:uid="{E5352B03-C602-46AB-B45B-2778DE98391C}"/>
    <cellStyle name="20% - Accent1 2 2 2 2 2 3 2" xfId="4272" xr:uid="{0BE65687-584C-4C55-8F28-0B59DFBAFAFE}"/>
    <cellStyle name="20% - Accent1 2 2 2 2 2 4" xfId="4273" xr:uid="{8B0AAB38-C0F3-4A62-9ABE-DA20FE5DBD13}"/>
    <cellStyle name="20% - Accent1 2 2 2 2 3" xfId="4274" xr:uid="{C76992BB-4DCA-4F99-833B-5E3EEEE8FC23}"/>
    <cellStyle name="20% - Accent1 2 2 2 2 3 2" xfId="4275" xr:uid="{879D8CC8-E7F5-4815-B525-04510906704A}"/>
    <cellStyle name="20% - Accent1 2 2 2 2 3 2 2" xfId="4276" xr:uid="{DF8238ED-968F-4D21-9D1E-0640374DF6C4}"/>
    <cellStyle name="20% - Accent1 2 2 2 2 3 3" xfId="4277" xr:uid="{3B6FBE63-2FD9-4E9C-80E2-BE6BD0B1C63D}"/>
    <cellStyle name="20% - Accent1 2 2 2 2 4" xfId="4278" xr:uid="{56A89324-4327-4FD2-9DC2-440A721887A9}"/>
    <cellStyle name="20% - Accent1 2 2 2 2 4 2" xfId="4279" xr:uid="{304DF552-0EC2-434D-9A94-F9A84E047C0B}"/>
    <cellStyle name="20% - Accent1 2 2 2 2 5" xfId="4280" xr:uid="{7C57D189-5CD6-4686-A484-8E6E5D33AAD8}"/>
    <cellStyle name="20% - Accent1 2 2 2 3" xfId="4281" xr:uid="{1B2D5F07-657F-47CC-8FAD-900B1AE5D22A}"/>
    <cellStyle name="20% - Accent1 2 2 2 3 2" xfId="4282" xr:uid="{A74ED99E-9327-4DF1-9557-C5679D6D7A54}"/>
    <cellStyle name="20% - Accent1 2 2 2 3 2 2" xfId="4283" xr:uid="{520915DE-28C5-4BC6-AB8F-A6680530CB09}"/>
    <cellStyle name="20% - Accent1 2 2 2 3 2 2 2" xfId="4284" xr:uid="{5A894523-434A-4B32-9FA6-276C794F2E48}"/>
    <cellStyle name="20% - Accent1 2 2 2 3 2 3" xfId="4285" xr:uid="{C604506B-A7C5-478B-9609-CDFB4459F18C}"/>
    <cellStyle name="20% - Accent1 2 2 2 3 3" xfId="4286" xr:uid="{51BE7EDB-9AF2-43DD-9856-7E32B1E97536}"/>
    <cellStyle name="20% - Accent1 2 2 2 3 3 2" xfId="4287" xr:uid="{6D1739A1-9D31-4C47-8434-B385E7AA3064}"/>
    <cellStyle name="20% - Accent1 2 2 2 3 4" xfId="4288" xr:uid="{2183CB20-8FAA-4400-B7C3-99D4D78972FD}"/>
    <cellStyle name="20% - Accent1 2 2 2 4" xfId="4289" xr:uid="{97FC7ED2-01B6-49CD-842B-A6FAC0C97F9F}"/>
    <cellStyle name="20% - Accent1 2 2 2 4 2" xfId="4290" xr:uid="{155A757A-438E-4D38-B18C-473C4C3F7D21}"/>
    <cellStyle name="20% - Accent1 2 2 2 4 2 2" xfId="4291" xr:uid="{8ABE74CC-2014-4231-9408-582912A8EFF6}"/>
    <cellStyle name="20% - Accent1 2 2 2 4 3" xfId="4292" xr:uid="{4279F1D3-7A2E-4332-AF12-C2603D708842}"/>
    <cellStyle name="20% - Accent1 2 2 2 5" xfId="4293" xr:uid="{6E80005C-0452-4E7E-9E24-AD5455356003}"/>
    <cellStyle name="20% - Accent1 2 2 2 5 2" xfId="4294" xr:uid="{6CD48129-8EF5-4BD7-87AA-6EB5EC7AA6D9}"/>
    <cellStyle name="20% - Accent1 2 2 2 6" xfId="4295" xr:uid="{5D227AA2-597A-4545-BDC9-11D111D1D767}"/>
    <cellStyle name="20% - Accent1 2 2 2 7" xfId="39930" xr:uid="{80BFAAA2-B2A3-4CB4-A7A3-53A5E4AD62FD}"/>
    <cellStyle name="20% - Accent1 2 2 2 8" xfId="41782" xr:uid="{A893A6C7-1E40-4E11-AA16-43DF1F99B410}"/>
    <cellStyle name="20% - Accent1 2 2 3" xfId="4296" xr:uid="{DD76E51F-DDE8-4636-BFA7-C7D021AA2424}"/>
    <cellStyle name="20% - Accent1 2 2 3 2" xfId="4297" xr:uid="{4E26174B-A46A-4953-816B-5255893A42C6}"/>
    <cellStyle name="20% - Accent1 2 2 3 2 2" xfId="4298" xr:uid="{DB75B4AC-FDD7-44D9-AAAD-E8F17C32842E}"/>
    <cellStyle name="20% - Accent1 2 2 3 2 2 2" xfId="4299" xr:uid="{2F2EB54D-A308-4657-96CC-F03DB33A6C85}"/>
    <cellStyle name="20% - Accent1 2 2 3 2 2 2 2" xfId="4300" xr:uid="{1371CC6D-CDCB-4AED-9FA5-6588CD28383B}"/>
    <cellStyle name="20% - Accent1 2 2 3 2 2 3" xfId="4301" xr:uid="{744B8E28-F325-490B-90FE-E42FA6609AEC}"/>
    <cellStyle name="20% - Accent1 2 2 3 2 3" xfId="4302" xr:uid="{5B59E0A5-D654-4222-AA91-9B987ACA49FB}"/>
    <cellStyle name="20% - Accent1 2 2 3 2 3 2" xfId="4303" xr:uid="{EB3671AF-FC99-439B-9515-8EF463E90115}"/>
    <cellStyle name="20% - Accent1 2 2 3 2 4" xfId="4304" xr:uid="{684C2886-A6FB-42BC-ADE3-8BBB32FB4E5E}"/>
    <cellStyle name="20% - Accent1 2 2 3 3" xfId="4305" xr:uid="{464D5124-29E6-4A3F-88A2-AC41F8EEFFC3}"/>
    <cellStyle name="20% - Accent1 2 2 3 3 2" xfId="4306" xr:uid="{A755C546-C64B-4C28-AF65-570404A800EC}"/>
    <cellStyle name="20% - Accent1 2 2 3 3 2 2" xfId="4307" xr:uid="{4E7A90A8-F37E-4CB6-B00D-64BB3E75845C}"/>
    <cellStyle name="20% - Accent1 2 2 3 3 3" xfId="4308" xr:uid="{B0B1AA80-159D-4CDF-8417-5959BC90D0FF}"/>
    <cellStyle name="20% - Accent1 2 2 3 4" xfId="4309" xr:uid="{0E059789-AE13-4CEC-8247-F0AF0BDEB8E9}"/>
    <cellStyle name="20% - Accent1 2 2 3 4 2" xfId="4310" xr:uid="{9337DFDC-C9C1-4203-A1FF-46DF3A4394C4}"/>
    <cellStyle name="20% - Accent1 2 2 3 5" xfId="4311" xr:uid="{B6A1A1A6-5629-495C-AE31-3E90B574D37B}"/>
    <cellStyle name="20% - Accent1 2 2 4" xfId="4312" xr:uid="{D017850F-16ED-40E2-AD34-270A48BD229F}"/>
    <cellStyle name="20% - Accent1 2 2 4 2" xfId="4313" xr:uid="{8074AA52-EE1E-44CB-B222-CB975EAA32C4}"/>
    <cellStyle name="20% - Accent1 2 2 4 2 2" xfId="4314" xr:uid="{60228FE4-B9D0-4AEB-A770-07F3A9220726}"/>
    <cellStyle name="20% - Accent1 2 2 4 2 2 2" xfId="4315" xr:uid="{6558FBBF-DF09-4752-B625-736E26A8F336}"/>
    <cellStyle name="20% - Accent1 2 2 4 2 3" xfId="4316" xr:uid="{894655C5-5A26-4057-8DAB-3AAFE70A5164}"/>
    <cellStyle name="20% - Accent1 2 2 4 3" xfId="4317" xr:uid="{942C8770-F3D5-471C-B829-F929BBCDD5AD}"/>
    <cellStyle name="20% - Accent1 2 2 4 3 2" xfId="4318" xr:uid="{5DAB85D0-25C0-4AEF-AD62-6188E25491BB}"/>
    <cellStyle name="20% - Accent1 2 2 4 4" xfId="4319" xr:uid="{C0AA7590-06D0-4E74-B717-98687C505AC7}"/>
    <cellStyle name="20% - Accent1 2 2 5" xfId="4320" xr:uid="{358AF8B7-C91D-4040-8D54-6C21370B1601}"/>
    <cellStyle name="20% - Accent1 2 2 5 2" xfId="4321" xr:uid="{5A68D8F6-D630-43E2-B27D-8788FB3BD119}"/>
    <cellStyle name="20% - Accent1 2 2 5 2 2" xfId="4322" xr:uid="{3D9291F0-85CE-430B-939A-42C1C448C2AF}"/>
    <cellStyle name="20% - Accent1 2 2 5 3" xfId="4323" xr:uid="{94A03784-D6F9-47D5-97AF-DC85F139E26C}"/>
    <cellStyle name="20% - Accent1 2 2 6" xfId="4324" xr:uid="{1B7E391A-385D-41A0-9256-D81DB5BB9F2A}"/>
    <cellStyle name="20% - Accent1 2 2 6 2" xfId="4325" xr:uid="{5689C19E-945D-4387-A65A-AC9DB89AE232}"/>
    <cellStyle name="20% - Accent1 2 2 7" xfId="4326" xr:uid="{A00DAD61-2DE2-4F76-B780-B2CA9CDE8DDB}"/>
    <cellStyle name="20% - Accent1 2 2 8" xfId="39929" xr:uid="{BF296AF4-E90A-4079-B628-028EBE3390B0}"/>
    <cellStyle name="20% - Accent1 2 2 9" xfId="41719" xr:uid="{F8981E9F-4ABA-4D66-8AD3-4A5F296FF6E7}"/>
    <cellStyle name="20% - Accent1 2 3" xfId="1101" xr:uid="{95827C2B-E6B2-45DE-B67E-5E6D98E2527C}"/>
    <cellStyle name="20% - Accent1 2 3 2" xfId="1133" xr:uid="{6241A0A7-9D97-4290-9A40-1D460EC92D80}"/>
    <cellStyle name="20% - Accent1 2 3 2 2" xfId="41751" xr:uid="{A94EA973-F884-4BE3-9B82-05D81BA84024}"/>
    <cellStyle name="20% - Accent1 2 4" xfId="1132" xr:uid="{DBBABAA3-6167-459E-8FDD-DB65FED0A889}"/>
    <cellStyle name="20% - Accent1 2 4 2" xfId="4328" xr:uid="{A113CEBA-6B53-423B-9B8C-1A8D106CE42B}"/>
    <cellStyle name="20% - Accent1 2 4 3" xfId="40626" xr:uid="{5D2E0535-A0EE-4F8A-B6E0-1D3BDE220302}"/>
    <cellStyle name="20% - Accent1 2 4 4" xfId="41674" xr:uid="{9D60645C-942B-4979-BD5F-DED15EB474AA}"/>
    <cellStyle name="20% - Accent1 2 4 5" xfId="4327" xr:uid="{9F83036E-2E9B-422A-AB4A-9285FE58A39A}"/>
    <cellStyle name="20% - Accent1 2 5" xfId="4329" xr:uid="{01FAC274-8077-4928-8D8C-3F22DC4BEF61}"/>
    <cellStyle name="20% - Accent1 2 5 2" xfId="44026" xr:uid="{FFD4345E-8AC6-4E58-88E7-213C3CA679DD}"/>
    <cellStyle name="20% - Accent1 2 6" xfId="4262" xr:uid="{E80B9E79-1486-4B07-B168-8B87C97CDC03}"/>
    <cellStyle name="20% - Accent1 2 6 2" xfId="47564" xr:uid="{DD1863B3-AA74-4513-8220-1A4C62805A16}"/>
    <cellStyle name="20% - Accent1 2 6 3" xfId="49010" xr:uid="{1C8151B9-60C8-40F4-AB92-B9B52B3DB41B}"/>
    <cellStyle name="20% - Accent1 2 7" xfId="42003" xr:uid="{57DB3539-AAED-4B80-BCE5-BCFE38874B97}"/>
    <cellStyle name="20% - Accent1 2 8" xfId="3805" xr:uid="{ECDD1376-E4BE-4406-87FA-F8DD6D21993D}"/>
    <cellStyle name="20% - Accent1 2 9" xfId="1506" xr:uid="{F050629E-4F7A-43AA-9EC6-BAE82939C39F}"/>
    <cellStyle name="20% - Accent1 20" xfId="1508" xr:uid="{6080A72A-7ABB-4980-B4D3-47AEAA24DF4F}"/>
    <cellStyle name="20% - Accent1 21" xfId="1509" xr:uid="{F972902C-7D0E-4D8F-B3D2-384977D07009}"/>
    <cellStyle name="20% - Accent1 21 2" xfId="1510" xr:uid="{6EA73D28-4F35-4218-A5C3-16CB8CCC7324}"/>
    <cellStyle name="20% - Accent1 22" xfId="1511" xr:uid="{553DBE22-1D9E-4197-8A99-533A0F18D576}"/>
    <cellStyle name="20% - Accent1 22 2" xfId="1512" xr:uid="{36E991B0-F3DA-474F-A089-06F5C33A8EF3}"/>
    <cellStyle name="20% - Accent1 23" xfId="1513" xr:uid="{ABCA9468-E632-4FAF-B988-6E87F7A6A5DF}"/>
    <cellStyle name="20% - Accent1 23 2" xfId="1514" xr:uid="{C1A791A6-1D62-4720-A2E0-7507477AEDEA}"/>
    <cellStyle name="20% - Accent1 24" xfId="1515" xr:uid="{70797F98-95AE-4CAD-AA65-900134CE8CD5}"/>
    <cellStyle name="20% - Accent1 24 2" xfId="1516" xr:uid="{5F5229A8-A29C-4CDD-BEB7-06B518266CCE}"/>
    <cellStyle name="20% - Accent1 25" xfId="1517" xr:uid="{C5475B90-EBB5-4987-BCDC-6553FB8790A8}"/>
    <cellStyle name="20% - Accent1 26" xfId="1518" xr:uid="{8DB618E6-A657-4981-934C-1CB66A44F281}"/>
    <cellStyle name="20% - Accent1 26 2" xfId="1519" xr:uid="{4B7A372C-E5D8-4BFF-AC17-49E429A283E6}"/>
    <cellStyle name="20% - Accent1 27" xfId="1520" xr:uid="{FF6203CD-1DE4-4BBC-A426-84E6EA250D6A}"/>
    <cellStyle name="20% - Accent1 28" xfId="1521" xr:uid="{3DB10250-55CD-40EF-80D6-93A3B186371A}"/>
    <cellStyle name="20% - Accent1 29" xfId="1276" xr:uid="{0E4802CC-40C1-4865-9329-E0CE5D1A01A5}"/>
    <cellStyle name="20% - Accent1 3" xfId="248" xr:uid="{36B86CAF-A78E-4BD3-90B4-09B5C4A503DE}"/>
    <cellStyle name="20% - Accent1 3 2" xfId="651" xr:uid="{E8D0E70F-12EA-475B-A2EA-BFE2F1E88BB5}"/>
    <cellStyle name="20% - Accent1 3 2 2" xfId="39931" xr:uid="{2532ECCF-6294-484D-AC76-512E107A3FF0}"/>
    <cellStyle name="20% - Accent1 3 2 3" xfId="41766" xr:uid="{354FDB9B-BE56-4931-A522-3F5CB7A7662A}"/>
    <cellStyle name="20% - Accent1 3 2 4" xfId="47523" xr:uid="{BC62E692-A349-4705-A71C-273A798AB0D0}"/>
    <cellStyle name="20% - Accent1 3 2 5" xfId="4330" xr:uid="{5DCADBA4-9478-4F41-BD4E-9394B4E18436}"/>
    <cellStyle name="20% - Accent1 3 3" xfId="1115" xr:uid="{2235E306-1D69-470F-B9A2-8250073BF4EC}"/>
    <cellStyle name="20% - Accent1 3 3 2" xfId="41701" xr:uid="{E08CB99A-20D9-4CB5-BC48-24F08C590E06}"/>
    <cellStyle name="20% - Accent1 3 4" xfId="42703" xr:uid="{F8FDAD66-F4F5-40C1-AAF9-33ED6E82FED1}"/>
    <cellStyle name="20% - Accent1 3 5" xfId="48146" xr:uid="{360E1770-6656-4040-A305-D342E458CA5B}"/>
    <cellStyle name="20% - Accent1 3 6" xfId="3825" xr:uid="{5B9A47C8-7745-48CD-A80B-0A40B973CA53}"/>
    <cellStyle name="20% - Accent1 3 7" xfId="1522" xr:uid="{0FF9D097-691F-4CD6-BD0A-89E14B8AB228}"/>
    <cellStyle name="20% - Accent1 4" xfId="1072" xr:uid="{D89494E0-8111-4559-A7B5-E244F5579532}"/>
    <cellStyle name="20% - Accent1 4 2" xfId="1134" xr:uid="{EDCEF130-3A2F-4B63-AC05-298025809BC8}"/>
    <cellStyle name="20% - Accent1 4 2 2" xfId="4331" xr:uid="{4F948B3C-8778-412B-8F2E-04CD7E0D5A34}"/>
    <cellStyle name="20% - Accent1 4 3" xfId="39932" xr:uid="{C6C16838-F4DA-41EF-8013-403879A9279E}"/>
    <cellStyle name="20% - Accent1 4 4" xfId="41735" xr:uid="{73C1C526-D920-4D10-B715-C31FE6A671C5}"/>
    <cellStyle name="20% - Accent1 4 5" xfId="3846" xr:uid="{B946D01C-0192-46A7-9FA9-AD84B317E4B0}"/>
    <cellStyle name="20% - Accent1 4 6" xfId="1523" xr:uid="{4CF91B82-99ED-4FF6-8685-6654075F5F34}"/>
    <cellStyle name="20% - Accent1 5" xfId="1131" xr:uid="{4AA6FB92-8D57-496D-A0FF-7E9AF84D34E4}"/>
    <cellStyle name="20% - Accent1 5 10" xfId="1524" xr:uid="{7A8B09A7-35EB-4368-ADAB-EAB18204C482}"/>
    <cellStyle name="20% - Accent1 5 2" xfId="4333" xr:uid="{8F08C7BB-5209-435C-9F06-7562F0F82723}"/>
    <cellStyle name="20% - Accent1 5 2 2" xfId="4334" xr:uid="{40594D4B-BF48-41A8-92F7-EB3A5B44A6C6}"/>
    <cellStyle name="20% - Accent1 5 2 2 2" xfId="4335" xr:uid="{8FC1EF64-EA52-43E2-8892-46CF4F9CB4A5}"/>
    <cellStyle name="20% - Accent1 5 2 2 2 2" xfId="4336" xr:uid="{0F9B6DC5-C257-446C-B9BF-2D1777AA949E}"/>
    <cellStyle name="20% - Accent1 5 2 2 2 2 2" xfId="4337" xr:uid="{94F75011-FCD3-48DD-8CE8-73C4698D23FB}"/>
    <cellStyle name="20% - Accent1 5 2 2 2 3" xfId="4338" xr:uid="{C194A892-FAA9-4AA4-A957-A86552AA6F79}"/>
    <cellStyle name="20% - Accent1 5 2 2 3" xfId="4339" xr:uid="{72289773-4738-45B2-B023-B22750B6CABE}"/>
    <cellStyle name="20% - Accent1 5 2 2 3 2" xfId="4340" xr:uid="{C3F691B6-E3A8-4C6D-84DF-CFDA6A8625C8}"/>
    <cellStyle name="20% - Accent1 5 2 2 4" xfId="4341" xr:uid="{119F53F9-ADEA-4DE6-9BC9-3665063F8FB6}"/>
    <cellStyle name="20% - Accent1 5 2 3" xfId="4342" xr:uid="{F6509339-0993-45B3-B82B-FFE9E93FEB9D}"/>
    <cellStyle name="20% - Accent1 5 2 3 2" xfId="4343" xr:uid="{B25BDCAE-AD5D-4FD9-AFE5-C638A6A73FF7}"/>
    <cellStyle name="20% - Accent1 5 2 3 2 2" xfId="4344" xr:uid="{B5D28839-0A80-464A-B831-5246414FC4ED}"/>
    <cellStyle name="20% - Accent1 5 2 3 3" xfId="4345" xr:uid="{4ECC5886-60DD-43D8-8FC2-BE90A98B6AE8}"/>
    <cellStyle name="20% - Accent1 5 2 4" xfId="4346" xr:uid="{62EB5F4F-0F7A-4FDA-BB34-47CF7A4CC18A}"/>
    <cellStyle name="20% - Accent1 5 2 4 2" xfId="4347" xr:uid="{CD5D1403-7175-4EDD-BE01-A7A29D272C5E}"/>
    <cellStyle name="20% - Accent1 5 2 5" xfId="4348" xr:uid="{52549091-5786-4578-AE5D-231B33E270FD}"/>
    <cellStyle name="20% - Accent1 5 3" xfId="4349" xr:uid="{B3821C0D-24F9-43D4-88E4-928F7A306B4A}"/>
    <cellStyle name="20% - Accent1 5 3 2" xfId="4350" xr:uid="{90FE4F7A-89D6-4ADB-8174-C6E885F138F8}"/>
    <cellStyle name="20% - Accent1 5 3 2 2" xfId="4351" xr:uid="{C9DAFEF4-0425-49C3-A071-3BBF98AFE92F}"/>
    <cellStyle name="20% - Accent1 5 3 2 2 2" xfId="4352" xr:uid="{C56633CD-67FC-497B-9AC2-4C836F6FA7E4}"/>
    <cellStyle name="20% - Accent1 5 3 2 3" xfId="4353" xr:uid="{75D3165F-1F4A-48E8-973C-E576FF66EA2A}"/>
    <cellStyle name="20% - Accent1 5 3 3" xfId="4354" xr:uid="{D64A48A9-14D4-46A0-9D8C-45CF97DD5CD9}"/>
    <cellStyle name="20% - Accent1 5 3 3 2" xfId="4355" xr:uid="{431BBFC9-B848-4D5B-BAC5-3131FB49984B}"/>
    <cellStyle name="20% - Accent1 5 3 4" xfId="4356" xr:uid="{F2D6BB52-94B4-4A14-A4E6-F2222AE8065F}"/>
    <cellStyle name="20% - Accent1 5 4" xfId="4357" xr:uid="{0F7B751C-DCE2-4B8B-8D81-7F62F38FF7B3}"/>
    <cellStyle name="20% - Accent1 5 4 2" xfId="4358" xr:uid="{8AC1B80C-7B19-4E5E-8D0C-9183BDDF854E}"/>
    <cellStyle name="20% - Accent1 5 4 2 2" xfId="4359" xr:uid="{34D28C96-0EE2-41D1-8C7C-CAD76B2C6E3E}"/>
    <cellStyle name="20% - Accent1 5 4 3" xfId="4360" xr:uid="{74B51E6E-34AA-4480-B97B-378DF49E2441}"/>
    <cellStyle name="20% - Accent1 5 5" xfId="4361" xr:uid="{3F98ABB5-6F73-46F8-AE20-4EC63C8CFBC1}"/>
    <cellStyle name="20% - Accent1 5 5 2" xfId="4362" xr:uid="{154AD7F4-1446-455B-8030-5B7547FF40F1}"/>
    <cellStyle name="20% - Accent1 5 6" xfId="4363" xr:uid="{216C88C6-5E9D-447F-9214-689D6C8D5B1A}"/>
    <cellStyle name="20% - Accent1 5 7" xfId="39933" xr:uid="{F781F09E-8892-415C-BC33-9CBB5B0D5475}"/>
    <cellStyle name="20% - Accent1 5 8" xfId="41814" xr:uid="{BDDE29A7-3CEE-419E-934F-16939BF7E066}"/>
    <cellStyle name="20% - Accent1 5 9" xfId="4332" xr:uid="{ECEBDDFD-7964-4A0F-9694-D01DF2AD144A}"/>
    <cellStyle name="20% - Accent1 6" xfId="649" xr:uid="{BD4068EC-72FD-4238-A5FA-5F7A47513085}"/>
    <cellStyle name="20% - Accent1 6 2" xfId="4365" xr:uid="{E21138AE-A514-4BAE-ACDA-164ED35345C4}"/>
    <cellStyle name="20% - Accent1 6 2 2" xfId="4366" xr:uid="{A99BDA43-50B3-4A8F-8483-C8992C4A6603}"/>
    <cellStyle name="20% - Accent1 6 2 2 2" xfId="4367" xr:uid="{55922C88-7E01-4EA4-94BB-79BE6FF8F155}"/>
    <cellStyle name="20% - Accent1 6 2 3" xfId="4368" xr:uid="{267651F7-3262-4B81-B134-CBEB2D1343EA}"/>
    <cellStyle name="20% - Accent1 6 3" xfId="4369" xr:uid="{659E7BD4-0559-4C72-A2F6-327AFF0642A5}"/>
    <cellStyle name="20% - Accent1 6 3 2" xfId="4370" xr:uid="{D7310B9C-764C-4577-8E9A-5E75DF80C3B2}"/>
    <cellStyle name="20% - Accent1 6 4" xfId="4371" xr:uid="{72131CE8-4EA8-4EE7-95F0-F765D1F83CAB}"/>
    <cellStyle name="20% - Accent1 6 5" xfId="41839" xr:uid="{3EAC33BA-C7F5-473A-A05C-90590F65981A}"/>
    <cellStyle name="20% - Accent1 6 6" xfId="4364" xr:uid="{414AEA2C-6949-4672-8A2D-FB3FABF3AE8A}"/>
    <cellStyle name="20% - Accent1 6 7" xfId="1525" xr:uid="{FC22A5B5-1D48-4FE8-A1FB-DC25CC592D63}"/>
    <cellStyle name="20% - Accent1 7" xfId="1526" xr:uid="{5BB69E7B-4841-4483-8E57-6E2661D7733B}"/>
    <cellStyle name="20% - Accent1 7 2" xfId="41886" xr:uid="{13C61D02-7875-46D4-AD29-98A1BFC3B066}"/>
    <cellStyle name="20% - Accent1 8" xfId="1527" xr:uid="{7EFF8A0E-F702-4DA2-B000-7E5A3118DF03}"/>
    <cellStyle name="20% - Accent1 8 2" xfId="47977" xr:uid="{BEE4A2A5-D15B-4F47-9C4D-28936D467DFD}"/>
    <cellStyle name="20% - Accent1 9" xfId="1528" xr:uid="{D3E4E2D4-5491-4925-ADEA-1868A21B094B}"/>
    <cellStyle name="20% - Accent2" xfId="3" builtinId="34" customBuiltin="1"/>
    <cellStyle name="20% - Accent2 10" xfId="1529" xr:uid="{92AE2EC9-D33C-4FB1-99AB-CC5A5B1792B9}"/>
    <cellStyle name="20% - Accent2 11" xfId="1530" xr:uid="{2073E2D8-95A3-4204-9917-14AF05173D90}"/>
    <cellStyle name="20% - Accent2 12" xfId="1531" xr:uid="{D0206D6A-EDF5-42BE-98CE-C5BABA7A33BC}"/>
    <cellStyle name="20% - Accent2 13" xfId="1532" xr:uid="{1A140981-E6E5-4C20-8DB2-494A7BD791CC}"/>
    <cellStyle name="20% - Accent2 14" xfId="1533" xr:uid="{E6939C68-CADF-4A11-A7FB-9866A4B2CF60}"/>
    <cellStyle name="20% - Accent2 15" xfId="1534" xr:uid="{6BE60001-20E7-47B6-A0E7-568C292D90B1}"/>
    <cellStyle name="20% - Accent2 16" xfId="1535" xr:uid="{F9EBF85D-C1D9-4A2A-9216-ED7E65379C74}"/>
    <cellStyle name="20% - Accent2 17" xfId="1536" xr:uid="{FB846BFD-C00A-4D1E-AC11-FCD820946D5E}"/>
    <cellStyle name="20% - Accent2 18" xfId="1537" xr:uid="{4762B50A-8DD8-4922-A6A8-204980B2434D}"/>
    <cellStyle name="20% - Accent2 19" xfId="1538" xr:uid="{F25346FA-1928-4EC3-8378-85C15CF2E4C7}"/>
    <cellStyle name="20% - Accent2 2" xfId="4" xr:uid="{00000000-0005-0000-0000-000003000000}"/>
    <cellStyle name="20% - Accent2 2 2" xfId="653" xr:uid="{150FAD64-0BB3-4A1E-BD57-DF96E1D32446}"/>
    <cellStyle name="20% - Accent2 2 2 10" xfId="4373" xr:uid="{171DA3B2-3B53-4246-99B0-414F812E0450}"/>
    <cellStyle name="20% - Accent2 2 2 11" xfId="1540" xr:uid="{1A447062-5C4B-4E87-9006-64562A642171}"/>
    <cellStyle name="20% - Accent2 2 2 2" xfId="4374" xr:uid="{AA124F98-B819-4762-9BE5-7EDDD5646866}"/>
    <cellStyle name="20% - Accent2 2 2 2 2" xfId="4375" xr:uid="{237E60B4-F59C-43DB-BC71-DF2CE5B418F4}"/>
    <cellStyle name="20% - Accent2 2 2 2 2 2" xfId="4376" xr:uid="{65E673B9-B28F-4289-A256-B3400C78B88F}"/>
    <cellStyle name="20% - Accent2 2 2 2 2 2 2" xfId="4377" xr:uid="{B9064BF8-B254-4EE3-85AB-E93DAE0DD36B}"/>
    <cellStyle name="20% - Accent2 2 2 2 2 2 2 2" xfId="4378" xr:uid="{394717B5-21F2-4F37-8A0D-F48CE22E3F03}"/>
    <cellStyle name="20% - Accent2 2 2 2 2 2 2 2 2" xfId="4379" xr:uid="{536BC752-7F47-41AE-B78A-8AF9DACAF3DA}"/>
    <cellStyle name="20% - Accent2 2 2 2 2 2 2 3" xfId="4380" xr:uid="{8D3163F9-DE1F-41B7-BC8C-836D59447D30}"/>
    <cellStyle name="20% - Accent2 2 2 2 2 2 3" xfId="4381" xr:uid="{4D7A9CD9-CE37-45C4-81AB-BB09E5402907}"/>
    <cellStyle name="20% - Accent2 2 2 2 2 2 3 2" xfId="4382" xr:uid="{D29ADBE1-7024-4A75-8E34-FC752421D867}"/>
    <cellStyle name="20% - Accent2 2 2 2 2 2 4" xfId="4383" xr:uid="{60BCD489-EFA6-4307-B3B4-BA08C0CC9018}"/>
    <cellStyle name="20% - Accent2 2 2 2 2 3" xfId="4384" xr:uid="{59A059C8-46EB-4122-B674-86559C189102}"/>
    <cellStyle name="20% - Accent2 2 2 2 2 3 2" xfId="4385" xr:uid="{74F36AE1-D409-4695-93B6-5EC1F8329A46}"/>
    <cellStyle name="20% - Accent2 2 2 2 2 3 2 2" xfId="4386" xr:uid="{9E480388-994B-4219-8170-25D084604A4F}"/>
    <cellStyle name="20% - Accent2 2 2 2 2 3 3" xfId="4387" xr:uid="{3BD201E3-FB92-42B8-9F18-CC17E0FC88FD}"/>
    <cellStyle name="20% - Accent2 2 2 2 2 4" xfId="4388" xr:uid="{75921A56-CDF5-4E8F-B338-B04427E97F32}"/>
    <cellStyle name="20% - Accent2 2 2 2 2 4 2" xfId="4389" xr:uid="{66D0F640-3583-497E-8878-B37C6D32597D}"/>
    <cellStyle name="20% - Accent2 2 2 2 2 5" xfId="4390" xr:uid="{5DD53EF9-839D-4BEE-8DBB-5BB42FC2953F}"/>
    <cellStyle name="20% - Accent2 2 2 2 3" xfId="4391" xr:uid="{363AE9A9-6CE2-4D15-9076-9E4517AF86F6}"/>
    <cellStyle name="20% - Accent2 2 2 2 3 2" xfId="4392" xr:uid="{0CB2C4A8-2A19-43CA-BF1A-DE17F948B382}"/>
    <cellStyle name="20% - Accent2 2 2 2 3 2 2" xfId="4393" xr:uid="{DE07B860-DBF4-4D21-AD92-4C62643445FA}"/>
    <cellStyle name="20% - Accent2 2 2 2 3 2 2 2" xfId="4394" xr:uid="{6714D291-4911-40F3-BE54-989A4B10C954}"/>
    <cellStyle name="20% - Accent2 2 2 2 3 2 3" xfId="4395" xr:uid="{C58FB9DE-2BBB-4306-B416-284788204A7F}"/>
    <cellStyle name="20% - Accent2 2 2 2 3 3" xfId="4396" xr:uid="{95DED280-3032-4741-9CF7-CF9B4F4B41E4}"/>
    <cellStyle name="20% - Accent2 2 2 2 3 3 2" xfId="4397" xr:uid="{1263EA23-F9E8-455C-919B-EE0EDDBEA0FB}"/>
    <cellStyle name="20% - Accent2 2 2 2 3 4" xfId="4398" xr:uid="{271C4685-1FCE-4873-BBF6-4307FFA10F47}"/>
    <cellStyle name="20% - Accent2 2 2 2 4" xfId="4399" xr:uid="{FF60DB4B-B282-47CE-AFC0-5389247807DD}"/>
    <cellStyle name="20% - Accent2 2 2 2 4 2" xfId="4400" xr:uid="{79DF166F-4C37-43FE-83B8-49FECE8F0557}"/>
    <cellStyle name="20% - Accent2 2 2 2 4 2 2" xfId="4401" xr:uid="{51190AE5-1A32-408F-8D9E-8A781C8E2467}"/>
    <cellStyle name="20% - Accent2 2 2 2 4 3" xfId="4402" xr:uid="{B60948D3-FEC4-4EC2-8DDD-483616C73337}"/>
    <cellStyle name="20% - Accent2 2 2 2 5" xfId="4403" xr:uid="{5963F4D9-D96F-4FA5-827A-2D85579C23EA}"/>
    <cellStyle name="20% - Accent2 2 2 2 5 2" xfId="4404" xr:uid="{AC62050E-3DEF-4DB2-A263-4E1F5DC8CB72}"/>
    <cellStyle name="20% - Accent2 2 2 2 6" xfId="4405" xr:uid="{1118CC3F-044C-4051-A4D7-7AE610C1717B}"/>
    <cellStyle name="20% - Accent2 2 2 2 7" xfId="39935" xr:uid="{77A08E56-96F0-4B05-8ECB-8C82389D1572}"/>
    <cellStyle name="20% - Accent2 2 2 2 8" xfId="41784" xr:uid="{BF7840D6-5AF9-4930-9E97-B12897CC0D3D}"/>
    <cellStyle name="20% - Accent2 2 2 3" xfId="4406" xr:uid="{5894CF8E-B6F3-4313-A951-210DD8C877F7}"/>
    <cellStyle name="20% - Accent2 2 2 3 2" xfId="4407" xr:uid="{0F66F71F-75EB-401B-BEA8-9BB32A2BD50C}"/>
    <cellStyle name="20% - Accent2 2 2 3 2 2" xfId="4408" xr:uid="{D94DDEA1-9D50-4C05-B541-C20887A3D7E0}"/>
    <cellStyle name="20% - Accent2 2 2 3 2 2 2" xfId="4409" xr:uid="{9C3F4BDA-27AE-4010-B648-DA20F2838348}"/>
    <cellStyle name="20% - Accent2 2 2 3 2 2 2 2" xfId="4410" xr:uid="{B8590E0D-80A6-41F1-B77F-BEDA1236C029}"/>
    <cellStyle name="20% - Accent2 2 2 3 2 2 3" xfId="4411" xr:uid="{AFD81129-690C-45E2-86F9-E269814E6DDF}"/>
    <cellStyle name="20% - Accent2 2 2 3 2 3" xfId="4412" xr:uid="{4BD27CF7-6897-4DED-8638-0EE80C5E8478}"/>
    <cellStyle name="20% - Accent2 2 2 3 2 3 2" xfId="4413" xr:uid="{83AA904C-701A-4094-A9FF-DAF231E7CCDF}"/>
    <cellStyle name="20% - Accent2 2 2 3 2 4" xfId="4414" xr:uid="{AB92BC0A-D033-4A00-9935-32411BE99A8B}"/>
    <cellStyle name="20% - Accent2 2 2 3 3" xfId="4415" xr:uid="{3A69E34A-31CC-4F59-AEF6-83E366A9E25E}"/>
    <cellStyle name="20% - Accent2 2 2 3 3 2" xfId="4416" xr:uid="{7B8283E9-8052-457F-AF3E-5C7C775B2D6D}"/>
    <cellStyle name="20% - Accent2 2 2 3 3 2 2" xfId="4417" xr:uid="{73AD8DD3-ABC2-402F-96C6-0D369523B930}"/>
    <cellStyle name="20% - Accent2 2 2 3 3 3" xfId="4418" xr:uid="{382CEA45-A4B1-4783-A887-14819E00E277}"/>
    <cellStyle name="20% - Accent2 2 2 3 4" xfId="4419" xr:uid="{9078444A-CAFC-44D2-883A-E27B8627797A}"/>
    <cellStyle name="20% - Accent2 2 2 3 4 2" xfId="4420" xr:uid="{276F3AF3-E928-4D4B-A6A1-B9CE50C53849}"/>
    <cellStyle name="20% - Accent2 2 2 3 5" xfId="4421" xr:uid="{865F015B-7129-4590-853C-34E9BD0FF150}"/>
    <cellStyle name="20% - Accent2 2 2 4" xfId="4422" xr:uid="{54AD86EB-A2C0-458D-A001-4AF5EDAB45F6}"/>
    <cellStyle name="20% - Accent2 2 2 4 2" xfId="4423" xr:uid="{89C11DFA-1037-48B3-87DC-AECC18176CC4}"/>
    <cellStyle name="20% - Accent2 2 2 4 2 2" xfId="4424" xr:uid="{AD72FFCD-2EA7-4D62-8CF1-CD1A73088FD5}"/>
    <cellStyle name="20% - Accent2 2 2 4 2 2 2" xfId="4425" xr:uid="{EAA68121-2BA1-4C77-A8C3-E2E4008A0D1B}"/>
    <cellStyle name="20% - Accent2 2 2 4 2 3" xfId="4426" xr:uid="{2133807A-97E0-490B-ACD6-4012F66A7E9B}"/>
    <cellStyle name="20% - Accent2 2 2 4 3" xfId="4427" xr:uid="{38400E5A-EE01-4C24-A277-A9D32EEF6DAD}"/>
    <cellStyle name="20% - Accent2 2 2 4 3 2" xfId="4428" xr:uid="{124F331F-E208-45E2-BAB1-F891A88BC103}"/>
    <cellStyle name="20% - Accent2 2 2 4 4" xfId="4429" xr:uid="{8979A995-A1D6-46B6-A24D-0F31E7030A59}"/>
    <cellStyle name="20% - Accent2 2 2 5" xfId="4430" xr:uid="{9AEFA929-8AC4-49DA-87DC-138E27E99255}"/>
    <cellStyle name="20% - Accent2 2 2 5 2" xfId="4431" xr:uid="{69916306-1FAA-4B7E-BC2A-9C0F0C8C3B2A}"/>
    <cellStyle name="20% - Accent2 2 2 5 2 2" xfId="4432" xr:uid="{6A57A9E9-9141-4C06-9B6A-D6F45E935FAF}"/>
    <cellStyle name="20% - Accent2 2 2 5 3" xfId="4433" xr:uid="{4BA13683-3B30-4E20-8FF2-4775AF7AD5EF}"/>
    <cellStyle name="20% - Accent2 2 2 6" xfId="4434" xr:uid="{880A61B7-263E-4B27-8D82-3B07A9857F81}"/>
    <cellStyle name="20% - Accent2 2 2 6 2" xfId="4435" xr:uid="{BD210013-DD2F-491D-AC5F-A96E49339B19}"/>
    <cellStyle name="20% - Accent2 2 2 7" xfId="4436" xr:uid="{F3C17CFC-4566-4F75-970C-B6132EFB06FD}"/>
    <cellStyle name="20% - Accent2 2 2 8" xfId="39934" xr:uid="{13190453-9B48-4D6B-ABCC-23190DEFE4F7}"/>
    <cellStyle name="20% - Accent2 2 2 9" xfId="41721" xr:uid="{B499C906-CEFA-48FA-8B2A-7583AFF6133B}"/>
    <cellStyle name="20% - Accent2 2 3" xfId="1103" xr:uid="{30927BE0-0283-4908-9D16-4E5383FCBB93}"/>
    <cellStyle name="20% - Accent2 2 3 2" xfId="1137" xr:uid="{BFD0DED5-3C1D-4CAA-8D5F-EBDA269FE0DD}"/>
    <cellStyle name="20% - Accent2 2 3 2 2" xfId="41753" xr:uid="{1788A1FC-348F-469D-A92D-4C1B792E9B90}"/>
    <cellStyle name="20% - Accent2 2 4" xfId="1136" xr:uid="{E8C30958-E81A-4165-B864-D23FACF26A24}"/>
    <cellStyle name="20% - Accent2 2 4 2" xfId="4438" xr:uid="{C5E3FF6B-FF16-40D1-8055-C20B95710F69}"/>
    <cellStyle name="20% - Accent2 2 4 3" xfId="40627" xr:uid="{EA269E5A-4325-431B-90BA-6395432939F0}"/>
    <cellStyle name="20% - Accent2 2 4 4" xfId="41678" xr:uid="{F2489D4F-B6B8-49A9-A773-29FC1FFBC217}"/>
    <cellStyle name="20% - Accent2 2 4 5" xfId="4437" xr:uid="{F0BB395F-B3A6-4471-9D0D-B5E944CE3BFD}"/>
    <cellStyle name="20% - Accent2 2 5" xfId="4439" xr:uid="{74262AB5-4F65-49BD-8DE8-A283F502493E}"/>
    <cellStyle name="20% - Accent2 2 5 2" xfId="44057" xr:uid="{2BEA926C-83F5-4B01-8A1C-7DB05E1C4138}"/>
    <cellStyle name="20% - Accent2 2 6" xfId="4372" xr:uid="{5149D228-BE44-42DA-8B51-B467C2112FFD}"/>
    <cellStyle name="20% - Accent2 2 6 2" xfId="47568" xr:uid="{6FC54F89-1648-4B6A-A58E-95D5F38E168B}"/>
    <cellStyle name="20% - Accent2 2 6 3" xfId="49012" xr:uid="{9E42D341-30DE-4A57-B246-C6E443B0C700}"/>
    <cellStyle name="20% - Accent2 2 7" xfId="42004" xr:uid="{53CC9F1D-2B08-4346-B362-EEDE89F7A6A3}"/>
    <cellStyle name="20% - Accent2 2 8" xfId="3826" xr:uid="{5DF81790-3916-4168-8EBD-492D95B250C4}"/>
    <cellStyle name="20% - Accent2 2 9" xfId="1539" xr:uid="{A947F0AD-2124-428B-B522-7FE117337D11}"/>
    <cellStyle name="20% - Accent2 20" xfId="1541" xr:uid="{A5E8CCFD-A8F6-4992-9E3C-4EE2032FBFBA}"/>
    <cellStyle name="20% - Accent2 21" xfId="1542" xr:uid="{3DEC3F1D-E143-4F35-90B3-71461B9B93B0}"/>
    <cellStyle name="20% - Accent2 21 2" xfId="1543" xr:uid="{86CDF16B-35F9-4EFF-BDF1-993380EA2CA6}"/>
    <cellStyle name="20% - Accent2 22" xfId="1544" xr:uid="{8DC23BE8-4995-4C4A-9B2E-F322CC349A24}"/>
    <cellStyle name="20% - Accent2 22 2" xfId="1545" xr:uid="{0057BDA1-DE10-4F2B-A339-2454FA5CE929}"/>
    <cellStyle name="20% - Accent2 23" xfId="1546" xr:uid="{D8B90506-EDCB-4A34-974E-152423E923CB}"/>
    <cellStyle name="20% - Accent2 23 2" xfId="1547" xr:uid="{302A358F-17C1-435F-B0D9-E04712446A49}"/>
    <cellStyle name="20% - Accent2 24" xfId="1548" xr:uid="{CE2DFA61-D271-484F-B3BE-4CB5988E1823}"/>
    <cellStyle name="20% - Accent2 24 2" xfId="1549" xr:uid="{C1660EC6-2CFE-43E2-9935-3AF694DACB24}"/>
    <cellStyle name="20% - Accent2 25" xfId="1550" xr:uid="{3F821D49-F30E-4016-A98E-C47BB0C9D315}"/>
    <cellStyle name="20% - Accent2 26" xfId="1551" xr:uid="{587ADBBC-C464-4B46-899B-ECC9E5EF37E6}"/>
    <cellStyle name="20% - Accent2 26 2" xfId="1552" xr:uid="{AE212254-E467-474E-A0F0-0EEFF03B7BC4}"/>
    <cellStyle name="20% - Accent2 27" xfId="1553" xr:uid="{81EA602E-7A01-4C75-9773-32C012F5477B}"/>
    <cellStyle name="20% - Accent2 28" xfId="1554" xr:uid="{A3DE091C-7AF8-40BC-8665-2ED254A79915}"/>
    <cellStyle name="20% - Accent2 29" xfId="1280" xr:uid="{6A77C175-6319-4A0B-8922-7F57E82998D8}"/>
    <cellStyle name="20% - Accent2 3" xfId="249" xr:uid="{432955F9-269F-4D49-97EB-501D69E9E43B}"/>
    <cellStyle name="20% - Accent2 3 2" xfId="654" xr:uid="{72F5AE4F-784E-4C69-BFCB-8B539BBEE1C9}"/>
    <cellStyle name="20% - Accent2 3 2 2" xfId="39936" xr:uid="{19856372-6492-4D5B-A228-FF48729C32AF}"/>
    <cellStyle name="20% - Accent2 3 2 3" xfId="41768" xr:uid="{797AC722-4679-43DC-9E1C-7ABCCE7197A5}"/>
    <cellStyle name="20% - Accent2 3 2 4" xfId="47527" xr:uid="{AA192572-C16C-48CC-9130-93DA6D4A6569}"/>
    <cellStyle name="20% - Accent2 3 2 5" xfId="4440" xr:uid="{4186B835-CC94-4A12-8093-775B87CE5FE1}"/>
    <cellStyle name="20% - Accent2 3 3" xfId="1117" xr:uid="{05A999FE-6496-4DD7-8F49-03609EBA7EB2}"/>
    <cellStyle name="20% - Accent2 3 3 2" xfId="41703" xr:uid="{9ECA0EF2-8653-4918-8C5C-C4D3AB878733}"/>
    <cellStyle name="20% - Accent2 3 4" xfId="42704" xr:uid="{6FB53C8E-9411-4DB4-B160-514BBB662EBE}"/>
    <cellStyle name="20% - Accent2 3 5" xfId="48147" xr:uid="{C16648BB-03A5-4F09-B2E0-AD23325334D9}"/>
    <cellStyle name="20% - Accent2 3 6" xfId="3862" xr:uid="{CD6CE560-37E2-48D4-AD49-3DA4C2DA51A9}"/>
    <cellStyle name="20% - Accent2 3 7" xfId="1555" xr:uid="{5551F8A8-BE24-49A4-BEA3-A0DCD54A2339}"/>
    <cellStyle name="20% - Accent2 4" xfId="1076" xr:uid="{B6A96DAB-5F3B-4E2F-A485-A9BAC48AA430}"/>
    <cellStyle name="20% - Accent2 4 2" xfId="1138" xr:uid="{840CB8E1-1613-4DDF-9773-00D5709AAE4A}"/>
    <cellStyle name="20% - Accent2 4 2 2" xfId="4441" xr:uid="{9CE49494-51F2-4498-8F21-1D13D2F30A3F}"/>
    <cellStyle name="20% - Accent2 4 3" xfId="39937" xr:uid="{DDB059F0-584C-4037-917E-A28B849F445C}"/>
    <cellStyle name="20% - Accent2 4 4" xfId="41737" xr:uid="{AB9AEE81-82AB-4156-9083-4377F5F3F807}"/>
    <cellStyle name="20% - Accent2 4 5" xfId="3849" xr:uid="{F967F4F7-510D-4E88-B4A5-FF9B3CBD17F5}"/>
    <cellStyle name="20% - Accent2 4 6" xfId="1556" xr:uid="{F299A72C-466A-436C-BD9D-91060DEFA7D7}"/>
    <cellStyle name="20% - Accent2 5" xfId="1135" xr:uid="{C2A7DA60-EE79-4D5F-9AB2-F29B7417A0D5}"/>
    <cellStyle name="20% - Accent2 5 10" xfId="1557" xr:uid="{25F8D6FF-A3BC-4D9F-B647-F78B9BAA4BCF}"/>
    <cellStyle name="20% - Accent2 5 2" xfId="4443" xr:uid="{72E7F39E-8E10-46A6-A24C-96F28F5BD354}"/>
    <cellStyle name="20% - Accent2 5 2 2" xfId="4444" xr:uid="{F5DA4EC1-AB2E-4E27-9AA4-9A91006A1967}"/>
    <cellStyle name="20% - Accent2 5 2 2 2" xfId="4445" xr:uid="{AF1E0FAC-1462-4D0C-B5FF-F45A7088F8F9}"/>
    <cellStyle name="20% - Accent2 5 2 2 2 2" xfId="4446" xr:uid="{D4D4A0A5-F2A7-49CD-A387-B0DAC21CD76C}"/>
    <cellStyle name="20% - Accent2 5 2 2 2 2 2" xfId="4447" xr:uid="{EDA5E74D-81BD-4297-A3DE-7D65A699527E}"/>
    <cellStyle name="20% - Accent2 5 2 2 2 3" xfId="4448" xr:uid="{35515F29-3949-4041-9FB2-99CC36FE28BE}"/>
    <cellStyle name="20% - Accent2 5 2 2 3" xfId="4449" xr:uid="{EB76F4A9-61B5-4010-A206-356EE2CE3430}"/>
    <cellStyle name="20% - Accent2 5 2 2 3 2" xfId="4450" xr:uid="{176053E3-35CB-40A2-9531-0F35595D7DE4}"/>
    <cellStyle name="20% - Accent2 5 2 2 4" xfId="4451" xr:uid="{AFC763DC-5EC3-439C-94E7-5E83C5A6D245}"/>
    <cellStyle name="20% - Accent2 5 2 3" xfId="4452" xr:uid="{65BEC649-9093-4B45-9D07-DB3C89FA0EF7}"/>
    <cellStyle name="20% - Accent2 5 2 3 2" xfId="4453" xr:uid="{6CFB2CF8-AF1B-467E-8E0F-2E1E036A1283}"/>
    <cellStyle name="20% - Accent2 5 2 3 2 2" xfId="4454" xr:uid="{CFCDE71E-FE00-4C95-A63B-206B247E4B94}"/>
    <cellStyle name="20% - Accent2 5 2 3 3" xfId="4455" xr:uid="{37CAD13D-BD6E-4FC3-9677-F6CD16F2F1BC}"/>
    <cellStyle name="20% - Accent2 5 2 4" xfId="4456" xr:uid="{C24843AC-3299-4728-AC64-25A2BB71E31F}"/>
    <cellStyle name="20% - Accent2 5 2 4 2" xfId="4457" xr:uid="{56D77F0C-255C-42E3-B2EC-D87D4A81E54B}"/>
    <cellStyle name="20% - Accent2 5 2 5" xfId="4458" xr:uid="{7077CF6E-C7CC-4CBC-A6D0-CAD85676EB18}"/>
    <cellStyle name="20% - Accent2 5 3" xfId="4459" xr:uid="{FF031A75-DA9C-439A-9898-FAE4E40577F4}"/>
    <cellStyle name="20% - Accent2 5 3 2" xfId="4460" xr:uid="{943C6BE1-5BF7-48EE-8A36-E8AF405EC4D7}"/>
    <cellStyle name="20% - Accent2 5 3 2 2" xfId="4461" xr:uid="{E3F2E3EA-29EA-40DD-A43D-7B97650BB654}"/>
    <cellStyle name="20% - Accent2 5 3 2 2 2" xfId="4462" xr:uid="{09751B4E-B9F0-40DE-8353-F85612222960}"/>
    <cellStyle name="20% - Accent2 5 3 2 3" xfId="4463" xr:uid="{9F14A367-F8F0-4FBA-A8D2-972E1C28D252}"/>
    <cellStyle name="20% - Accent2 5 3 3" xfId="4464" xr:uid="{0309EC1F-4EDC-4A74-BD29-C4A0DFC97504}"/>
    <cellStyle name="20% - Accent2 5 3 3 2" xfId="4465" xr:uid="{52C6B5E1-5FF5-4810-AA92-CC5FEBBC8D4C}"/>
    <cellStyle name="20% - Accent2 5 3 4" xfId="4466" xr:uid="{B5101A41-138E-4F43-90BB-8EF8A172E3DD}"/>
    <cellStyle name="20% - Accent2 5 4" xfId="4467" xr:uid="{F2D654A4-74ED-41EA-8D65-B205F6E749C7}"/>
    <cellStyle name="20% - Accent2 5 4 2" xfId="4468" xr:uid="{9EB9CB72-A94D-4391-A73E-E329833ED78E}"/>
    <cellStyle name="20% - Accent2 5 4 2 2" xfId="4469" xr:uid="{03662E2A-95EF-42E1-A216-C4AC9C68A1D7}"/>
    <cellStyle name="20% - Accent2 5 4 3" xfId="4470" xr:uid="{8B0220EE-F7AF-48B1-A753-4D669EF0C2F7}"/>
    <cellStyle name="20% - Accent2 5 5" xfId="4471" xr:uid="{82DA5BB8-0B3B-49C9-BC6D-F59947C04DA6}"/>
    <cellStyle name="20% - Accent2 5 5 2" xfId="4472" xr:uid="{E7222CA6-1403-46C2-8631-898A03D36903}"/>
    <cellStyle name="20% - Accent2 5 6" xfId="4473" xr:uid="{2086CCBB-B618-4C86-9A27-9988E8A58EF7}"/>
    <cellStyle name="20% - Accent2 5 7" xfId="39938" xr:uid="{EDFD4BDE-A78D-48D5-BB15-05BA0841B609}"/>
    <cellStyle name="20% - Accent2 5 8" xfId="41818" xr:uid="{4B2403C3-11D1-4BFD-ACE2-B19D7CFDEA9C}"/>
    <cellStyle name="20% - Accent2 5 9" xfId="4442" xr:uid="{BF848FDA-2B05-4B8D-BE54-EB363E12B2EF}"/>
    <cellStyle name="20% - Accent2 6" xfId="652" xr:uid="{C225C24B-476A-455E-89AB-FC152F03A28A}"/>
    <cellStyle name="20% - Accent2 6 2" xfId="4475" xr:uid="{AF84894A-17DB-42B6-887E-77C8F13042A7}"/>
    <cellStyle name="20% - Accent2 6 2 2" xfId="4476" xr:uid="{BDA3DF1D-EDB2-49AE-85DE-85E088ED5744}"/>
    <cellStyle name="20% - Accent2 6 2 2 2" xfId="4477" xr:uid="{9C940EF3-CE69-4656-8DB7-2D0CAB294C41}"/>
    <cellStyle name="20% - Accent2 6 2 3" xfId="4478" xr:uid="{E27C44C8-B851-46A2-9365-23C37374B67D}"/>
    <cellStyle name="20% - Accent2 6 3" xfId="4479" xr:uid="{08204ED6-3610-4B42-8EC7-0B82C5C9409B}"/>
    <cellStyle name="20% - Accent2 6 3 2" xfId="4480" xr:uid="{75372A94-D27B-4CAC-A31B-669E0E727BB0}"/>
    <cellStyle name="20% - Accent2 6 4" xfId="4481" xr:uid="{70C9513F-5421-42AE-92F8-BF08F95D2273}"/>
    <cellStyle name="20% - Accent2 6 5" xfId="41841" xr:uid="{F1ACDF9C-9B9D-4EB9-A4AC-4C33BC03C38F}"/>
    <cellStyle name="20% - Accent2 6 6" xfId="4474" xr:uid="{105282BA-7F55-43EC-8294-131387B1874E}"/>
    <cellStyle name="20% - Accent2 6 7" xfId="1558" xr:uid="{0E62F934-D4F0-4803-9BE9-1AB3EA910501}"/>
    <cellStyle name="20% - Accent2 7" xfId="1559" xr:uid="{C40394CB-A89A-4828-B9AE-1F4215C42B4C}"/>
    <cellStyle name="20% - Accent2 7 2" xfId="41888" xr:uid="{4FF4C87A-CBE7-426E-B769-1E1377CD5F25}"/>
    <cellStyle name="20% - Accent2 8" xfId="1560" xr:uid="{F7BBBD7F-39A4-4004-94DF-468F7A26F05B}"/>
    <cellStyle name="20% - Accent2 8 2" xfId="47979" xr:uid="{3FD36D92-2A5D-43FB-8B17-F35D7596076A}"/>
    <cellStyle name="20% - Accent2 9" xfId="1561" xr:uid="{34A6DAD1-AFDB-4D47-97D9-F0356732C199}"/>
    <cellStyle name="20% - Accent3" xfId="5" builtinId="38" customBuiltin="1"/>
    <cellStyle name="20% - Accent3 10" xfId="1562" xr:uid="{98D22294-DE34-43E8-9EE0-0E10C1F34B07}"/>
    <cellStyle name="20% - Accent3 11" xfId="1563" xr:uid="{7259DC34-EE86-4CFC-8DBD-9C3CFFBFC579}"/>
    <cellStyle name="20% - Accent3 12" xfId="1564" xr:uid="{94C3FBCA-B942-45DC-8812-D2C753B82FBD}"/>
    <cellStyle name="20% - Accent3 13" xfId="1565" xr:uid="{DFA5AE1B-BB23-4D5D-AFBA-BCF65974641E}"/>
    <cellStyle name="20% - Accent3 14" xfId="1566" xr:uid="{D6A27725-E1B7-4F36-B861-17C7F40530E9}"/>
    <cellStyle name="20% - Accent3 15" xfId="1567" xr:uid="{27287B54-2313-404E-9413-BE342C5C1DA1}"/>
    <cellStyle name="20% - Accent3 16" xfId="1568" xr:uid="{CD18BE4C-DE62-420D-BAEC-48A958DC76F5}"/>
    <cellStyle name="20% - Accent3 17" xfId="1569" xr:uid="{C24B9B07-5109-4E70-BE09-2D040534C2CA}"/>
    <cellStyle name="20% - Accent3 18" xfId="1570" xr:uid="{ADFB5191-152E-4A2F-AD9D-D406484D99A1}"/>
    <cellStyle name="20% - Accent3 19" xfId="1571" xr:uid="{386B9769-5692-413E-B8D0-6934674B6C72}"/>
    <cellStyle name="20% - Accent3 2" xfId="6" xr:uid="{00000000-0005-0000-0000-000005000000}"/>
    <cellStyle name="20% - Accent3 2 2" xfId="656" xr:uid="{C92C8DEA-E1CE-4A32-BC76-EEEBC5CEAEA7}"/>
    <cellStyle name="20% - Accent3 2 2 10" xfId="4483" xr:uid="{BA5221A3-5D7A-4B6C-A615-F923DECD5DAD}"/>
    <cellStyle name="20% - Accent3 2 2 11" xfId="1573" xr:uid="{48C34178-6E31-459F-B095-A0961B8B1A8E}"/>
    <cellStyle name="20% - Accent3 2 2 2" xfId="4484" xr:uid="{CD0A98F1-2830-42E8-9606-130FDF9DC888}"/>
    <cellStyle name="20% - Accent3 2 2 2 2" xfId="4485" xr:uid="{8A30165B-C061-4356-AE97-9D0D5F35261E}"/>
    <cellStyle name="20% - Accent3 2 2 2 2 2" xfId="4486" xr:uid="{C92AEB6F-CBB2-4A23-B2D8-A7DD4466A91D}"/>
    <cellStyle name="20% - Accent3 2 2 2 2 2 2" xfId="4487" xr:uid="{3DB405F4-BD6D-4FC3-8CDA-ED8338583D47}"/>
    <cellStyle name="20% - Accent3 2 2 2 2 2 2 2" xfId="4488" xr:uid="{800731C3-E770-4BD7-93B3-7DDB4816C04A}"/>
    <cellStyle name="20% - Accent3 2 2 2 2 2 2 2 2" xfId="4489" xr:uid="{480C0AFC-9439-44CF-A896-FE5597180708}"/>
    <cellStyle name="20% - Accent3 2 2 2 2 2 2 3" xfId="4490" xr:uid="{2DCDF0FF-917E-49A7-9C7A-586FED882581}"/>
    <cellStyle name="20% - Accent3 2 2 2 2 2 3" xfId="4491" xr:uid="{2A9855B5-462E-4250-A4C5-DB806EA16A47}"/>
    <cellStyle name="20% - Accent3 2 2 2 2 2 3 2" xfId="4492" xr:uid="{A96AA2D3-0AF9-412A-9D4F-500CF007A08A}"/>
    <cellStyle name="20% - Accent3 2 2 2 2 2 4" xfId="4493" xr:uid="{82A0A98D-DA47-45BA-93F4-578AA60E1382}"/>
    <cellStyle name="20% - Accent3 2 2 2 2 3" xfId="4494" xr:uid="{204671D2-6D15-48DF-817A-1270C9569E1B}"/>
    <cellStyle name="20% - Accent3 2 2 2 2 3 2" xfId="4495" xr:uid="{4E1A1E18-4BD0-4F49-89A1-E59C64263978}"/>
    <cellStyle name="20% - Accent3 2 2 2 2 3 2 2" xfId="4496" xr:uid="{E72E3FF5-ECA4-4323-B5D4-DF33B6782DBC}"/>
    <cellStyle name="20% - Accent3 2 2 2 2 3 3" xfId="4497" xr:uid="{0AF32E85-CB03-4AFD-A9A4-56A00B5015A5}"/>
    <cellStyle name="20% - Accent3 2 2 2 2 4" xfId="4498" xr:uid="{23083260-A9EF-4A02-A5D7-48FFF59B1021}"/>
    <cellStyle name="20% - Accent3 2 2 2 2 4 2" xfId="4499" xr:uid="{61101C56-5DE4-4106-BEB5-C51F5BB24ADD}"/>
    <cellStyle name="20% - Accent3 2 2 2 2 5" xfId="4500" xr:uid="{34108CDD-3611-4E12-BB72-E4E9ED8BE7C2}"/>
    <cellStyle name="20% - Accent3 2 2 2 3" xfId="4501" xr:uid="{E773AC7B-63B3-48FD-8BB5-19C908E87B5B}"/>
    <cellStyle name="20% - Accent3 2 2 2 3 2" xfId="4502" xr:uid="{B461AF88-6139-4083-8544-DBD684460EF0}"/>
    <cellStyle name="20% - Accent3 2 2 2 3 2 2" xfId="4503" xr:uid="{16777252-F40C-4A2A-A324-0B6BA2E9BF84}"/>
    <cellStyle name="20% - Accent3 2 2 2 3 2 2 2" xfId="4504" xr:uid="{9D459905-62EF-40EA-BBC6-0CE5FAF0A9EF}"/>
    <cellStyle name="20% - Accent3 2 2 2 3 2 3" xfId="4505" xr:uid="{C2323D2C-D746-4422-8E87-935DC24A3E87}"/>
    <cellStyle name="20% - Accent3 2 2 2 3 3" xfId="4506" xr:uid="{EC038D0E-D168-4BEC-89E8-A960604707C2}"/>
    <cellStyle name="20% - Accent3 2 2 2 3 3 2" xfId="4507" xr:uid="{402BD693-F78E-4E99-8494-28A6EC39F544}"/>
    <cellStyle name="20% - Accent3 2 2 2 3 4" xfId="4508" xr:uid="{F9CAAFA3-0C9F-4958-ADC2-084F17D9B3B8}"/>
    <cellStyle name="20% - Accent3 2 2 2 4" xfId="4509" xr:uid="{4F311136-6F7B-4E39-8E74-FEC259E6C9D5}"/>
    <cellStyle name="20% - Accent3 2 2 2 4 2" xfId="4510" xr:uid="{2B8CA48F-A97D-4F83-86E5-0A05BBD4B539}"/>
    <cellStyle name="20% - Accent3 2 2 2 4 2 2" xfId="4511" xr:uid="{5E9BFECB-7C93-4371-A6F9-270551F1B803}"/>
    <cellStyle name="20% - Accent3 2 2 2 4 3" xfId="4512" xr:uid="{88E58F8E-2197-4AB3-A484-C33215FB8DE2}"/>
    <cellStyle name="20% - Accent3 2 2 2 5" xfId="4513" xr:uid="{CC614F1F-8640-4432-9845-81B7240A424D}"/>
    <cellStyle name="20% - Accent3 2 2 2 5 2" xfId="4514" xr:uid="{0A56B0CF-21D7-4DEE-ABFB-6DDF2D53F789}"/>
    <cellStyle name="20% - Accent3 2 2 2 6" xfId="4515" xr:uid="{8F0B320F-C00F-421B-96DA-8367ACCD1710}"/>
    <cellStyle name="20% - Accent3 2 2 2 7" xfId="39940" xr:uid="{926F5EF4-FA09-431F-8712-2E463B415D90}"/>
    <cellStyle name="20% - Accent3 2 2 2 8" xfId="41786" xr:uid="{DFD9D786-4634-4194-A568-A972168B446D}"/>
    <cellStyle name="20% - Accent3 2 2 3" xfId="4516" xr:uid="{1177599B-CC6E-4B57-80DE-16C49919E7F1}"/>
    <cellStyle name="20% - Accent3 2 2 3 2" xfId="4517" xr:uid="{D7D079DF-E98C-4ED2-86A8-48F1C67F61FE}"/>
    <cellStyle name="20% - Accent3 2 2 3 2 2" xfId="4518" xr:uid="{44E838E8-93A9-41FA-9837-E9D9DF170065}"/>
    <cellStyle name="20% - Accent3 2 2 3 2 2 2" xfId="4519" xr:uid="{18991078-1E40-45B8-9D3F-EF72A4C15AC6}"/>
    <cellStyle name="20% - Accent3 2 2 3 2 2 2 2" xfId="4520" xr:uid="{830A0864-3F7E-45EA-B9F8-CE19BE1810C0}"/>
    <cellStyle name="20% - Accent3 2 2 3 2 2 3" xfId="4521" xr:uid="{0DF92D23-0908-4FFC-B1C4-365A7A3B08F9}"/>
    <cellStyle name="20% - Accent3 2 2 3 2 3" xfId="4522" xr:uid="{33FE4730-0FED-4EEE-AD24-156D33A8FDB0}"/>
    <cellStyle name="20% - Accent3 2 2 3 2 3 2" xfId="4523" xr:uid="{5D2D4474-ABC3-422B-A41D-10D1FABC2396}"/>
    <cellStyle name="20% - Accent3 2 2 3 2 4" xfId="4524" xr:uid="{A99B1DEC-44AB-4F9F-9C60-C9BA9182D53B}"/>
    <cellStyle name="20% - Accent3 2 2 3 3" xfId="4525" xr:uid="{50FD00C4-2FE7-4F62-870C-BB6E4E8776F2}"/>
    <cellStyle name="20% - Accent3 2 2 3 3 2" xfId="4526" xr:uid="{060F9BCA-9B6E-4853-86AB-34CBBB7E07F2}"/>
    <cellStyle name="20% - Accent3 2 2 3 3 2 2" xfId="4527" xr:uid="{B1C6B0C6-E6A8-4C8E-AF19-024B1D09C972}"/>
    <cellStyle name="20% - Accent3 2 2 3 3 3" xfId="4528" xr:uid="{5A83ADAF-CE3D-48AD-86EF-D62C2A820C8E}"/>
    <cellStyle name="20% - Accent3 2 2 3 4" xfId="4529" xr:uid="{E283E5BC-C6D2-4250-AF89-A24DB3677B63}"/>
    <cellStyle name="20% - Accent3 2 2 3 4 2" xfId="4530" xr:uid="{70DEAFD6-B339-4BCE-A68D-D340BEFCE97F}"/>
    <cellStyle name="20% - Accent3 2 2 3 5" xfId="4531" xr:uid="{B1053DDC-E9E7-46E0-BF33-60383949CA42}"/>
    <cellStyle name="20% - Accent3 2 2 4" xfId="4532" xr:uid="{7565CBEE-6896-4EAC-9D7A-49006423D9B2}"/>
    <cellStyle name="20% - Accent3 2 2 4 2" xfId="4533" xr:uid="{89B00591-C215-478D-86A3-81350E656EEA}"/>
    <cellStyle name="20% - Accent3 2 2 4 2 2" xfId="4534" xr:uid="{DEEE9D39-DB03-468A-B5DC-D57F28055182}"/>
    <cellStyle name="20% - Accent3 2 2 4 2 2 2" xfId="4535" xr:uid="{D4AD9AB5-0012-471D-9A23-7C55BEB3EA1A}"/>
    <cellStyle name="20% - Accent3 2 2 4 2 3" xfId="4536" xr:uid="{24076516-3E5C-40B4-9A71-2D186AE64FB8}"/>
    <cellStyle name="20% - Accent3 2 2 4 3" xfId="4537" xr:uid="{498B0D08-F9A4-4BA0-8E5B-EAD934D9A163}"/>
    <cellStyle name="20% - Accent3 2 2 4 3 2" xfId="4538" xr:uid="{9CF144FB-0B47-490D-82AB-0A045ED22887}"/>
    <cellStyle name="20% - Accent3 2 2 4 4" xfId="4539" xr:uid="{2605FB36-7A11-447B-96D1-37021C824ACB}"/>
    <cellStyle name="20% - Accent3 2 2 5" xfId="4540" xr:uid="{88D83E08-AAD4-4B9D-A6FE-239FFF821F14}"/>
    <cellStyle name="20% - Accent3 2 2 5 2" xfId="4541" xr:uid="{2C9E7833-3AF5-4889-B444-DA4FDA230389}"/>
    <cellStyle name="20% - Accent3 2 2 5 2 2" xfId="4542" xr:uid="{352B2751-C983-4501-8C0D-DD9C37937132}"/>
    <cellStyle name="20% - Accent3 2 2 5 3" xfId="4543" xr:uid="{20526178-EA18-4D23-AB74-EDFC172DAD6C}"/>
    <cellStyle name="20% - Accent3 2 2 6" xfId="4544" xr:uid="{FB893FAC-4C41-4087-9DB0-359DC48A6F32}"/>
    <cellStyle name="20% - Accent3 2 2 6 2" xfId="4545" xr:uid="{95CF9434-2BBA-4B50-83A2-FF4C0B0B1F6A}"/>
    <cellStyle name="20% - Accent3 2 2 7" xfId="4546" xr:uid="{4C64BE50-94D5-4548-909C-0476B514FBB8}"/>
    <cellStyle name="20% - Accent3 2 2 8" xfId="39939" xr:uid="{55074652-6607-4578-B55C-E64D5D8313CE}"/>
    <cellStyle name="20% - Accent3 2 2 9" xfId="41723" xr:uid="{04410280-B127-426E-8820-3B54BF21E96A}"/>
    <cellStyle name="20% - Accent3 2 3" xfId="1105" xr:uid="{99810699-9634-4E93-900A-F8105BC1D957}"/>
    <cellStyle name="20% - Accent3 2 3 2" xfId="1141" xr:uid="{BCFF5827-60EA-4FEB-A857-FC087C6A5369}"/>
    <cellStyle name="20% - Accent3 2 3 2 2" xfId="41755" xr:uid="{C98C5A34-69E1-4373-8B0C-B43ABFFB7D5A}"/>
    <cellStyle name="20% - Accent3 2 4" xfId="1140" xr:uid="{2164C754-D8E8-42E7-A31E-911B8BF7DAD1}"/>
    <cellStyle name="20% - Accent3 2 4 2" xfId="4548" xr:uid="{29D1F901-8D17-4887-8751-EC6CFAE71020}"/>
    <cellStyle name="20% - Accent3 2 4 3" xfId="40628" xr:uid="{BC5A3D8B-1D5B-4D5E-9BD4-3E0EEEAF09BC}"/>
    <cellStyle name="20% - Accent3 2 4 4" xfId="41682" xr:uid="{26D0D827-8209-401B-AB28-7CF110E02BCA}"/>
    <cellStyle name="20% - Accent3 2 4 5" xfId="4547" xr:uid="{10D56B5F-515E-452E-8968-EF1E95AE7BEB}"/>
    <cellStyle name="20% - Accent3 2 5" xfId="4549" xr:uid="{C9A3D75D-6B51-4E24-A5E7-3F59C20DB5C9}"/>
    <cellStyle name="20% - Accent3 2 5 2" xfId="44171" xr:uid="{4A6E8E78-8B0E-418F-BD9A-E5C0CA2B42C6}"/>
    <cellStyle name="20% - Accent3 2 6" xfId="4482" xr:uid="{70F46D8A-727F-4335-B116-4F0D2DF0E29D}"/>
    <cellStyle name="20% - Accent3 2 6 2" xfId="47572" xr:uid="{C441C981-C18B-4280-A203-D55D38B0C204}"/>
    <cellStyle name="20% - Accent3 2 6 3" xfId="49014" xr:uid="{E8A0DDAB-8E75-4BE1-9FF7-94F926881384}"/>
    <cellStyle name="20% - Accent3 2 7" xfId="42005" xr:uid="{D9CD58EE-37D3-4C79-B0B7-C08E64D2A14F}"/>
    <cellStyle name="20% - Accent3 2 8" xfId="3802" xr:uid="{8D93B38A-128E-4915-912B-E628A96862CD}"/>
    <cellStyle name="20% - Accent3 2 9" xfId="1572" xr:uid="{8BF3BD33-B8F0-49C2-AEEE-9654A2181281}"/>
    <cellStyle name="20% - Accent3 20" xfId="1574" xr:uid="{3C7B8CA0-C20C-4C1B-95BB-B2C997FFC747}"/>
    <cellStyle name="20% - Accent3 21" xfId="1575" xr:uid="{D33B8488-1759-4C2A-820C-7623ADD8F203}"/>
    <cellStyle name="20% - Accent3 21 2" xfId="1576" xr:uid="{999479AE-A8D2-47D5-BD61-B3620CE05556}"/>
    <cellStyle name="20% - Accent3 22" xfId="1577" xr:uid="{78897209-0158-46E2-B426-5DD01FE95A48}"/>
    <cellStyle name="20% - Accent3 22 2" xfId="1578" xr:uid="{EF1C341A-14D0-4270-910E-CFD77D0F7B5C}"/>
    <cellStyle name="20% - Accent3 23" xfId="1579" xr:uid="{06AADD90-18B1-40C5-AB05-9A5A85DC7584}"/>
    <cellStyle name="20% - Accent3 23 2" xfId="1580" xr:uid="{DEE034FE-2731-4D4B-987A-696AA8C6E234}"/>
    <cellStyle name="20% - Accent3 24" xfId="1581" xr:uid="{5C1BE879-C046-4AC9-99F8-E332AEB94C74}"/>
    <cellStyle name="20% - Accent3 24 2" xfId="1582" xr:uid="{962CE3A6-D167-4E05-A48C-AEF68A40AC00}"/>
    <cellStyle name="20% - Accent3 25" xfId="1583" xr:uid="{023F1775-2096-4CF9-921D-AD0075865077}"/>
    <cellStyle name="20% - Accent3 26" xfId="1584" xr:uid="{BB2C81AD-2F90-4A8A-852C-FFF5E7570952}"/>
    <cellStyle name="20% - Accent3 26 2" xfId="1585" xr:uid="{070B46AC-E2CF-41AC-B8A5-50B10C396232}"/>
    <cellStyle name="20% - Accent3 27" xfId="1586" xr:uid="{E1284608-7A77-43F4-9015-88FB914D2B9A}"/>
    <cellStyle name="20% - Accent3 28" xfId="1587" xr:uid="{7A36B520-6B5F-4CF7-96B0-FF336DE10FB6}"/>
    <cellStyle name="20% - Accent3 29" xfId="1284" xr:uid="{9AB86EE5-6F11-4283-AFD3-22499322387A}"/>
    <cellStyle name="20% - Accent3 3" xfId="250" xr:uid="{952AD539-A622-478E-ADC1-0615FE35A693}"/>
    <cellStyle name="20% - Accent3 3 2" xfId="657" xr:uid="{F20F8991-5A7E-42F3-B268-3D9A1EEB1723}"/>
    <cellStyle name="20% - Accent3 3 2 2" xfId="39941" xr:uid="{5EE7C05E-9D4C-4652-BF39-873756668F10}"/>
    <cellStyle name="20% - Accent3 3 2 3" xfId="41770" xr:uid="{600B13AB-7A00-4E6E-A200-EADB31C732CA}"/>
    <cellStyle name="20% - Accent3 3 2 4" xfId="47531" xr:uid="{C97FBC28-B4A5-408B-B9D3-A410D0E6A410}"/>
    <cellStyle name="20% - Accent3 3 2 5" xfId="4550" xr:uid="{A2E08A29-F2A6-463B-8C1C-8E99E5CBCEA8}"/>
    <cellStyle name="20% - Accent3 3 3" xfId="1119" xr:uid="{A5741F8F-6941-4664-9773-1DC193A1FCE2}"/>
    <cellStyle name="20% - Accent3 3 3 2" xfId="41705" xr:uid="{1F2EC5CF-3C30-4D16-B7C5-47EB47CDF164}"/>
    <cellStyle name="20% - Accent3 3 4" xfId="42705" xr:uid="{7FE35E8F-F47F-4661-9D54-1000572A78AA}"/>
    <cellStyle name="20% - Accent3 3 5" xfId="48148" xr:uid="{89852BA0-4F8B-4ACD-9E11-762664E99FBB}"/>
    <cellStyle name="20% - Accent3 3 6" xfId="3823" xr:uid="{822B71F2-6AA7-4E78-9928-A41AA0E0378B}"/>
    <cellStyle name="20% - Accent3 3 7" xfId="1588" xr:uid="{348494DA-E384-459D-A686-D81D2FA6DF6F}"/>
    <cellStyle name="20% - Accent3 4" xfId="1080" xr:uid="{0F25C634-1D0A-40E2-8084-7800480A63DF}"/>
    <cellStyle name="20% - Accent3 4 2" xfId="1142" xr:uid="{609FCCFA-9EE0-4700-8C89-D2AA5F5A8F7B}"/>
    <cellStyle name="20% - Accent3 4 2 2" xfId="4551" xr:uid="{98E62786-6D13-4998-BB93-0C8F19F51FBA}"/>
    <cellStyle name="20% - Accent3 4 3" xfId="39942" xr:uid="{950BCC21-189B-45CF-BDDC-6B04CAF72A2C}"/>
    <cellStyle name="20% - Accent3 4 4" xfId="41739" xr:uid="{32B3B4F7-0B63-479A-A43C-17942206BC7B}"/>
    <cellStyle name="20% - Accent3 4 5" xfId="3852" xr:uid="{A677D722-BE02-4738-A569-A94E2A734832}"/>
    <cellStyle name="20% - Accent3 4 6" xfId="1589" xr:uid="{2C9D6C39-5882-4012-A510-2AE80F307B84}"/>
    <cellStyle name="20% - Accent3 5" xfId="1139" xr:uid="{A3388616-7D10-4D63-87E2-0AD4106B55F5}"/>
    <cellStyle name="20% - Accent3 5 10" xfId="1590" xr:uid="{5DB8A08A-4FE9-4515-AF62-9C608A0F892A}"/>
    <cellStyle name="20% - Accent3 5 2" xfId="4553" xr:uid="{F3AEA3B8-8AB1-4D27-91F1-930CAB87BC87}"/>
    <cellStyle name="20% - Accent3 5 2 2" xfId="4554" xr:uid="{94F155F0-A3A5-4097-9FD4-9D04A194B8F0}"/>
    <cellStyle name="20% - Accent3 5 2 2 2" xfId="4555" xr:uid="{5FE8617A-9BB1-4801-B82B-E70D8D117262}"/>
    <cellStyle name="20% - Accent3 5 2 2 2 2" xfId="4556" xr:uid="{6963FE48-58A0-4D6A-A2EC-E6BB8EC3A841}"/>
    <cellStyle name="20% - Accent3 5 2 2 2 2 2" xfId="4557" xr:uid="{FB57CA29-8E3D-4818-BF95-B3B2A8ADC204}"/>
    <cellStyle name="20% - Accent3 5 2 2 2 3" xfId="4558" xr:uid="{6084C23F-289B-42CE-8BA7-352B5EF51407}"/>
    <cellStyle name="20% - Accent3 5 2 2 3" xfId="4559" xr:uid="{8CF870E3-9F53-4C67-8B13-980CD9EAA3EA}"/>
    <cellStyle name="20% - Accent3 5 2 2 3 2" xfId="4560" xr:uid="{7DB0802F-88F1-46C8-9A33-790440B8ACDE}"/>
    <cellStyle name="20% - Accent3 5 2 2 4" xfId="4561" xr:uid="{A49C6D1A-9081-4EA1-A1A6-348E08F08D95}"/>
    <cellStyle name="20% - Accent3 5 2 3" xfId="4562" xr:uid="{947500D9-67F3-4E85-B074-9DC22B483E52}"/>
    <cellStyle name="20% - Accent3 5 2 3 2" xfId="4563" xr:uid="{27F22F7B-650B-4EB0-BDD7-CBB107CC88C4}"/>
    <cellStyle name="20% - Accent3 5 2 3 2 2" xfId="4564" xr:uid="{D8C0DCDC-E840-4EDC-9798-C01AE3B685F8}"/>
    <cellStyle name="20% - Accent3 5 2 3 3" xfId="4565" xr:uid="{403F2820-B0AC-4C47-9693-840B9F1E82D5}"/>
    <cellStyle name="20% - Accent3 5 2 4" xfId="4566" xr:uid="{24177D49-7296-4B54-BF15-B2B60493337D}"/>
    <cellStyle name="20% - Accent3 5 2 4 2" xfId="4567" xr:uid="{659AD4F8-3E2B-4D3A-A8B6-9CBB5EEE14A9}"/>
    <cellStyle name="20% - Accent3 5 2 5" xfId="4568" xr:uid="{F6D56AAC-D145-423F-BEAD-74CB53B80A1C}"/>
    <cellStyle name="20% - Accent3 5 3" xfId="4569" xr:uid="{625F6A9E-356E-4798-BAF7-8A52279E68BA}"/>
    <cellStyle name="20% - Accent3 5 3 2" xfId="4570" xr:uid="{EB2D24CB-A0FB-4D4B-B0F3-B3F9AFBFE12B}"/>
    <cellStyle name="20% - Accent3 5 3 2 2" xfId="4571" xr:uid="{60826DBA-099C-4132-B1D9-7D33FA170C77}"/>
    <cellStyle name="20% - Accent3 5 3 2 2 2" xfId="4572" xr:uid="{12531360-5D14-46F9-8005-B87921A2179A}"/>
    <cellStyle name="20% - Accent3 5 3 2 3" xfId="4573" xr:uid="{DEB7491D-2D53-414E-9D8E-A5E19CE89B6F}"/>
    <cellStyle name="20% - Accent3 5 3 3" xfId="4574" xr:uid="{AC93889B-8FDB-430C-9AC2-56FA700E9870}"/>
    <cellStyle name="20% - Accent3 5 3 3 2" xfId="4575" xr:uid="{20FB17AA-E3BE-4C3F-9CF9-35424C404D83}"/>
    <cellStyle name="20% - Accent3 5 3 4" xfId="4576" xr:uid="{EFBAC69C-2026-40AA-BEB9-D86A223C38FE}"/>
    <cellStyle name="20% - Accent3 5 4" xfId="4577" xr:uid="{836E77F8-1367-4829-B461-A5AF1901FD0C}"/>
    <cellStyle name="20% - Accent3 5 4 2" xfId="4578" xr:uid="{F74178C9-0E9B-423D-A119-198A06E9E889}"/>
    <cellStyle name="20% - Accent3 5 4 2 2" xfId="4579" xr:uid="{44662BB2-0151-4A6B-AECA-C6B07B1DCD35}"/>
    <cellStyle name="20% - Accent3 5 4 3" xfId="4580" xr:uid="{2B23EF2B-A9B3-4AE9-9AF3-FD6D42427540}"/>
    <cellStyle name="20% - Accent3 5 5" xfId="4581" xr:uid="{80F4F4A0-FE69-403D-81CA-41663AFF2ACD}"/>
    <cellStyle name="20% - Accent3 5 5 2" xfId="4582" xr:uid="{243BB457-9357-45C7-93FD-ECCEBDB97366}"/>
    <cellStyle name="20% - Accent3 5 6" xfId="4583" xr:uid="{D7D124FD-CEA4-4BAD-9C7D-929658842DF3}"/>
    <cellStyle name="20% - Accent3 5 7" xfId="39943" xr:uid="{D52102B6-4599-4125-982C-D774E35AF61B}"/>
    <cellStyle name="20% - Accent3 5 8" xfId="41822" xr:uid="{5900DA96-71FD-4870-9C74-B07574982619}"/>
    <cellStyle name="20% - Accent3 5 9" xfId="4552" xr:uid="{7DC47807-B621-42F6-9B4C-97F61F58A9FD}"/>
    <cellStyle name="20% - Accent3 6" xfId="655" xr:uid="{00132741-D09A-4AF6-ABC3-336C302DD664}"/>
    <cellStyle name="20% - Accent3 6 2" xfId="4585" xr:uid="{4BC4126C-FB50-4F17-B80D-294B98A2E12A}"/>
    <cellStyle name="20% - Accent3 6 2 2" xfId="4586" xr:uid="{0A02E85E-DC14-4437-A882-98F79342A62B}"/>
    <cellStyle name="20% - Accent3 6 2 2 2" xfId="4587" xr:uid="{DDEB5A59-40EF-49A7-B4EE-771587673143}"/>
    <cellStyle name="20% - Accent3 6 2 3" xfId="4588" xr:uid="{33495E14-9B66-48FA-B2B7-4A5524005543}"/>
    <cellStyle name="20% - Accent3 6 3" xfId="4589" xr:uid="{FAF6E49E-D122-4B2A-9BF7-A2C48DDB9658}"/>
    <cellStyle name="20% - Accent3 6 3 2" xfId="4590" xr:uid="{289D1B55-6D9D-40C5-9AA8-14D3D3E4A3AD}"/>
    <cellStyle name="20% - Accent3 6 4" xfId="4591" xr:uid="{E2004F1E-52D8-4ECD-9F21-59D8AD4A2036}"/>
    <cellStyle name="20% - Accent3 6 5" xfId="41843" xr:uid="{F68F717C-7B72-4FBD-A02A-9B19651CC6E3}"/>
    <cellStyle name="20% - Accent3 6 6" xfId="4584" xr:uid="{9DA43EBF-95AF-414A-AE75-90BA575E5FE3}"/>
    <cellStyle name="20% - Accent3 6 7" xfId="1591" xr:uid="{AE07B04A-FA9C-41C5-AF98-3921F0332160}"/>
    <cellStyle name="20% - Accent3 7" xfId="1592" xr:uid="{915F208A-4047-496F-8536-EF36EAB1FABE}"/>
    <cellStyle name="20% - Accent3 7 2" xfId="41890" xr:uid="{2DFFA929-CE6F-4B87-9416-5B199A4A7BF0}"/>
    <cellStyle name="20% - Accent3 8" xfId="1593" xr:uid="{86A69F08-A96A-4183-B2A6-36B796B30E81}"/>
    <cellStyle name="20% - Accent3 8 2" xfId="47981" xr:uid="{8A53BF72-147E-40D6-8F24-E1B5B914540B}"/>
    <cellStyle name="20% - Accent3 9" xfId="1594" xr:uid="{C5F95CA8-7E05-4406-8087-DD9C883181E4}"/>
    <cellStyle name="20% - Accent4" xfId="7" builtinId="42" customBuiltin="1"/>
    <cellStyle name="20% - Accent4 10" xfId="1595" xr:uid="{54F68B0C-8743-4CE1-9F72-86BF9B663E6A}"/>
    <cellStyle name="20% - Accent4 11" xfId="1596" xr:uid="{E7668EA2-BF25-4F79-A1C7-FC8DD5574C10}"/>
    <cellStyle name="20% - Accent4 12" xfId="1597" xr:uid="{DF2AAC68-0722-47F6-A3B6-F604A7A665FB}"/>
    <cellStyle name="20% - Accent4 13" xfId="1598" xr:uid="{6D994E41-61BC-44D0-9FC5-470B599A1D07}"/>
    <cellStyle name="20% - Accent4 14" xfId="1599" xr:uid="{9E077070-0B0A-446E-9CC8-4DC7B65F6D24}"/>
    <cellStyle name="20% - Accent4 15" xfId="1600" xr:uid="{2C01F0D7-78FC-441F-AC6D-E3F54A8B9E86}"/>
    <cellStyle name="20% - Accent4 16" xfId="1601" xr:uid="{1942CCC2-4792-405A-A051-FF787D7270F0}"/>
    <cellStyle name="20% - Accent4 17" xfId="1602" xr:uid="{3F73898A-A96C-4856-99E8-F494AB94A022}"/>
    <cellStyle name="20% - Accent4 18" xfId="1603" xr:uid="{DD107DAB-89DF-40EC-8677-23F08FA7749B}"/>
    <cellStyle name="20% - Accent4 19" xfId="1604" xr:uid="{F96F7722-EAA6-4C64-A7D0-E03B631FFB4A}"/>
    <cellStyle name="20% - Accent4 2" xfId="8" xr:uid="{00000000-0005-0000-0000-000007000000}"/>
    <cellStyle name="20% - Accent4 2 2" xfId="659" xr:uid="{E0D34F2B-AD61-4D62-A9BB-9D475D7E1D68}"/>
    <cellStyle name="20% - Accent4 2 2 10" xfId="4593" xr:uid="{E43E69F4-BC4F-430D-A77D-A8A6F1C872AF}"/>
    <cellStyle name="20% - Accent4 2 2 11" xfId="1606" xr:uid="{56AC8746-6C0C-4F19-B263-AF9CD6AB9B73}"/>
    <cellStyle name="20% - Accent4 2 2 2" xfId="4594" xr:uid="{FBDF9896-FCED-4F9D-BEAB-6EE23988D9D1}"/>
    <cellStyle name="20% - Accent4 2 2 2 2" xfId="4595" xr:uid="{2D9D738A-650A-4AE6-B8DF-A28B014DBBB9}"/>
    <cellStyle name="20% - Accent4 2 2 2 2 2" xfId="4596" xr:uid="{278235CF-5A86-48A9-BF55-7DC1897B84B3}"/>
    <cellStyle name="20% - Accent4 2 2 2 2 2 2" xfId="4597" xr:uid="{3D1167D1-1FDE-48A8-975E-C4B54F685BBA}"/>
    <cellStyle name="20% - Accent4 2 2 2 2 2 2 2" xfId="4598" xr:uid="{2E1B7B3A-82DE-4F00-957E-979274380919}"/>
    <cellStyle name="20% - Accent4 2 2 2 2 2 2 2 2" xfId="4599" xr:uid="{C8FBFF84-EBE2-42EF-807F-DF102CEE45D7}"/>
    <cellStyle name="20% - Accent4 2 2 2 2 2 2 3" xfId="4600" xr:uid="{F22B8D90-C15B-496F-ACBE-E56EB218FA7D}"/>
    <cellStyle name="20% - Accent4 2 2 2 2 2 3" xfId="4601" xr:uid="{6E2CAF86-1731-409B-8B0B-4F9E631B4211}"/>
    <cellStyle name="20% - Accent4 2 2 2 2 2 3 2" xfId="4602" xr:uid="{988D1D85-CDF6-4174-A7D5-65853F192CA2}"/>
    <cellStyle name="20% - Accent4 2 2 2 2 2 4" xfId="4603" xr:uid="{1CD28F3B-8C4F-43DE-8E15-A33DFD943865}"/>
    <cellStyle name="20% - Accent4 2 2 2 2 3" xfId="4604" xr:uid="{A25B6304-70A8-4C9A-AE4E-FBA8EA8E5303}"/>
    <cellStyle name="20% - Accent4 2 2 2 2 3 2" xfId="4605" xr:uid="{8D0BF094-0CD9-44FE-87BD-9FC2A1A48F13}"/>
    <cellStyle name="20% - Accent4 2 2 2 2 3 2 2" xfId="4606" xr:uid="{793B14BE-6210-45B3-A239-FFC79A3A1644}"/>
    <cellStyle name="20% - Accent4 2 2 2 2 3 3" xfId="4607" xr:uid="{7F461A2D-A1A0-494D-B681-5D24355776B4}"/>
    <cellStyle name="20% - Accent4 2 2 2 2 4" xfId="4608" xr:uid="{08805837-A129-4B8B-82AE-AE86E3594495}"/>
    <cellStyle name="20% - Accent4 2 2 2 2 4 2" xfId="4609" xr:uid="{AF161CE0-75B6-4FF2-A0DC-D30841E14579}"/>
    <cellStyle name="20% - Accent4 2 2 2 2 5" xfId="4610" xr:uid="{34FF2E91-6C94-4059-B850-4DDF2CE2781E}"/>
    <cellStyle name="20% - Accent4 2 2 2 3" xfId="4611" xr:uid="{E942A4B2-8519-445B-AA89-D2362063B845}"/>
    <cellStyle name="20% - Accent4 2 2 2 3 2" xfId="4612" xr:uid="{3ED117D6-F822-41BD-8C62-C7562D25C444}"/>
    <cellStyle name="20% - Accent4 2 2 2 3 2 2" xfId="4613" xr:uid="{18E5A3F0-DB6C-4F8C-9255-7CD7A6596371}"/>
    <cellStyle name="20% - Accent4 2 2 2 3 2 2 2" xfId="4614" xr:uid="{03CB1C1F-F3C7-40CC-99CA-D4AC62DB3D5B}"/>
    <cellStyle name="20% - Accent4 2 2 2 3 2 3" xfId="4615" xr:uid="{732F75A8-CA62-4752-BE49-48E4D40D5342}"/>
    <cellStyle name="20% - Accent4 2 2 2 3 3" xfId="4616" xr:uid="{F00B77FE-2C0F-4C62-9E8A-499154F9B364}"/>
    <cellStyle name="20% - Accent4 2 2 2 3 3 2" xfId="4617" xr:uid="{A4E130F1-524F-49BC-B2C8-2BDCCF3E4E9E}"/>
    <cellStyle name="20% - Accent4 2 2 2 3 4" xfId="4618" xr:uid="{7ACFF23F-39F9-4632-B39E-21C6FC58DDBB}"/>
    <cellStyle name="20% - Accent4 2 2 2 4" xfId="4619" xr:uid="{B43EB11B-0398-4350-A5A8-7AFD3BC1C9CD}"/>
    <cellStyle name="20% - Accent4 2 2 2 4 2" xfId="4620" xr:uid="{CC7DC6D8-88D1-4D6C-BBF7-3DB7F02A40A0}"/>
    <cellStyle name="20% - Accent4 2 2 2 4 2 2" xfId="4621" xr:uid="{1600F64A-74FC-4D46-9C03-ADD5480018DE}"/>
    <cellStyle name="20% - Accent4 2 2 2 4 3" xfId="4622" xr:uid="{D49CB2D4-EAD7-4782-AE03-F2E1705C04B2}"/>
    <cellStyle name="20% - Accent4 2 2 2 5" xfId="4623" xr:uid="{460977C9-CB3F-4090-AF8B-907693818E5B}"/>
    <cellStyle name="20% - Accent4 2 2 2 5 2" xfId="4624" xr:uid="{1AF842F9-9487-4945-BEF0-0D00B9B53756}"/>
    <cellStyle name="20% - Accent4 2 2 2 6" xfId="4625" xr:uid="{265EA319-6E8B-43EF-92FE-839D1AF60B7C}"/>
    <cellStyle name="20% - Accent4 2 2 2 7" xfId="39945" xr:uid="{10962BEF-4393-41A6-8FFD-A927D06B4953}"/>
    <cellStyle name="20% - Accent4 2 2 2 8" xfId="41788" xr:uid="{8D918CFD-EEE0-40DC-AE82-CDFE6C275931}"/>
    <cellStyle name="20% - Accent4 2 2 3" xfId="4626" xr:uid="{6B772EF7-81D1-4C57-9BA2-9FBD8E879E42}"/>
    <cellStyle name="20% - Accent4 2 2 3 2" xfId="4627" xr:uid="{46777BAB-75F2-4831-84EB-C884D4D6DAA7}"/>
    <cellStyle name="20% - Accent4 2 2 3 2 2" xfId="4628" xr:uid="{BE39BFAD-C0E7-49FB-9F31-0C46243BBD0F}"/>
    <cellStyle name="20% - Accent4 2 2 3 2 2 2" xfId="4629" xr:uid="{B8D9E58C-40C7-44C3-B969-DA67B66B2726}"/>
    <cellStyle name="20% - Accent4 2 2 3 2 2 2 2" xfId="4630" xr:uid="{4AFCD751-0A0D-40F4-A758-8B1187045583}"/>
    <cellStyle name="20% - Accent4 2 2 3 2 2 3" xfId="4631" xr:uid="{0EE3997F-7E9A-4576-A364-DC8161A652B2}"/>
    <cellStyle name="20% - Accent4 2 2 3 2 3" xfId="4632" xr:uid="{236F1648-06E7-4BBA-9477-138FCD83953F}"/>
    <cellStyle name="20% - Accent4 2 2 3 2 3 2" xfId="4633" xr:uid="{E421186E-B26F-45AD-9D31-EE96B7C4D52E}"/>
    <cellStyle name="20% - Accent4 2 2 3 2 4" xfId="4634" xr:uid="{A40E8607-C45C-41BD-8F7E-BA27D75EF650}"/>
    <cellStyle name="20% - Accent4 2 2 3 3" xfId="4635" xr:uid="{A34B4CCF-B199-404D-91C9-C48EA262FC1D}"/>
    <cellStyle name="20% - Accent4 2 2 3 3 2" xfId="4636" xr:uid="{55FE7693-BE3B-4CD1-B0DF-DA3652565930}"/>
    <cellStyle name="20% - Accent4 2 2 3 3 2 2" xfId="4637" xr:uid="{49E87B67-CD62-4E74-9DB3-9652D35B41DD}"/>
    <cellStyle name="20% - Accent4 2 2 3 3 3" xfId="4638" xr:uid="{D468D60D-A214-40F2-9246-D9C7B14A17CA}"/>
    <cellStyle name="20% - Accent4 2 2 3 4" xfId="4639" xr:uid="{597E2F60-1225-4DF2-B53A-38D465017E78}"/>
    <cellStyle name="20% - Accent4 2 2 3 4 2" xfId="4640" xr:uid="{D0A5E926-2517-433E-9D2F-DC781BAB45B9}"/>
    <cellStyle name="20% - Accent4 2 2 3 5" xfId="4641" xr:uid="{E241C432-C605-4457-99E9-C80C5905A131}"/>
    <cellStyle name="20% - Accent4 2 2 4" xfId="4642" xr:uid="{2660E3C5-42C1-48CC-8FA2-E186CBEB0B67}"/>
    <cellStyle name="20% - Accent4 2 2 4 2" xfId="4643" xr:uid="{679CAD6A-0D8A-4571-A933-FF25078A2A2C}"/>
    <cellStyle name="20% - Accent4 2 2 4 2 2" xfId="4644" xr:uid="{E9FF6C48-5F37-4B59-B94B-45FE1CC95E48}"/>
    <cellStyle name="20% - Accent4 2 2 4 2 2 2" xfId="4645" xr:uid="{64F98DB4-DA68-4A50-B94E-589FC6997996}"/>
    <cellStyle name="20% - Accent4 2 2 4 2 3" xfId="4646" xr:uid="{BAAAA89E-D9B6-4602-BF6C-3DD2267511DD}"/>
    <cellStyle name="20% - Accent4 2 2 4 3" xfId="4647" xr:uid="{899DDA7D-40C7-48F2-8105-2EA8E5762EE4}"/>
    <cellStyle name="20% - Accent4 2 2 4 3 2" xfId="4648" xr:uid="{57F7B847-D204-45DB-AA22-B80F62C256EF}"/>
    <cellStyle name="20% - Accent4 2 2 4 4" xfId="4649" xr:uid="{98B2C742-E689-4D16-8978-48EC1725EB03}"/>
    <cellStyle name="20% - Accent4 2 2 5" xfId="4650" xr:uid="{D996BC6A-753C-48AB-B792-BA7913E89CED}"/>
    <cellStyle name="20% - Accent4 2 2 5 2" xfId="4651" xr:uid="{DC142076-1803-4C8A-8E4F-4AE3D97165B8}"/>
    <cellStyle name="20% - Accent4 2 2 5 2 2" xfId="4652" xr:uid="{46DEEED1-76FF-414B-956E-3971E29DC983}"/>
    <cellStyle name="20% - Accent4 2 2 5 3" xfId="4653" xr:uid="{217DC142-AB0F-4A9F-B5A6-BAF5FAEB9D1F}"/>
    <cellStyle name="20% - Accent4 2 2 6" xfId="4654" xr:uid="{15E13717-9CBC-4B7F-A7DC-7D8FD273BFBC}"/>
    <cellStyle name="20% - Accent4 2 2 6 2" xfId="4655" xr:uid="{ADBB6573-5A43-4B12-B8F1-0E05F0473B52}"/>
    <cellStyle name="20% - Accent4 2 2 7" xfId="4656" xr:uid="{93054ED1-D9DB-4FB9-8585-D5DDFD33B660}"/>
    <cellStyle name="20% - Accent4 2 2 8" xfId="39944" xr:uid="{B8E55245-3F77-4FCB-8DBF-8C7C0A066576}"/>
    <cellStyle name="20% - Accent4 2 2 9" xfId="41725" xr:uid="{B603EBAF-FF8F-48E7-B12D-DD9C5EF7F5B9}"/>
    <cellStyle name="20% - Accent4 2 3" xfId="1107" xr:uid="{1FAD0DE0-565F-42C5-A452-A4933B7A1E93}"/>
    <cellStyle name="20% - Accent4 2 3 2" xfId="1145" xr:uid="{A4F35E4D-8D8D-484E-B542-A23336EE9944}"/>
    <cellStyle name="20% - Accent4 2 3 2 2" xfId="41757" xr:uid="{BABD9691-7CA6-4643-AB62-D4072F874E02}"/>
    <cellStyle name="20% - Accent4 2 4" xfId="1144" xr:uid="{5E26F06C-929A-4F53-BE98-B25F2D30B1E7}"/>
    <cellStyle name="20% - Accent4 2 4 2" xfId="4658" xr:uid="{4150DAAA-EC3A-471D-B05E-D6D4C958D284}"/>
    <cellStyle name="20% - Accent4 2 4 3" xfId="40629" xr:uid="{FFD1CFFC-3E52-4D31-9B89-B9649C38AA42}"/>
    <cellStyle name="20% - Accent4 2 4 4" xfId="41686" xr:uid="{8DDFC301-E7C8-4852-A48D-ACA327A70BC7}"/>
    <cellStyle name="20% - Accent4 2 4 5" xfId="4657" xr:uid="{62D816A3-3640-40E0-B2EC-C17EF7F76070}"/>
    <cellStyle name="20% - Accent4 2 5" xfId="4659" xr:uid="{95C71D34-00FE-42B3-B4CC-51EB20C14C05}"/>
    <cellStyle name="20% - Accent4 2 5 2" xfId="44011" xr:uid="{9CCCB305-2D60-443E-A074-9E3BD933FEBC}"/>
    <cellStyle name="20% - Accent4 2 6" xfId="4592" xr:uid="{3DC0F27D-2ACB-4FFF-A197-7B2A6E612BDD}"/>
    <cellStyle name="20% - Accent4 2 6 2" xfId="47576" xr:uid="{B56948A4-700F-4D14-9D39-910B842841D1}"/>
    <cellStyle name="20% - Accent4 2 6 3" xfId="49016" xr:uid="{A10DFBE2-00EB-4285-98A5-E6CAB2BCEADB}"/>
    <cellStyle name="20% - Accent4 2 7" xfId="42006" xr:uid="{94381797-4F51-49DA-A729-8C7DD0ED096F}"/>
    <cellStyle name="20% - Accent4 2 8" xfId="3857" xr:uid="{FCD9374F-92A5-408A-869B-62FA774C70D7}"/>
    <cellStyle name="20% - Accent4 2 9" xfId="1605" xr:uid="{84AC7DAC-2855-469E-AEA8-6085EBD8D71A}"/>
    <cellStyle name="20% - Accent4 20" xfId="1607" xr:uid="{0AA9BAD0-8EFF-49E6-920A-BAC2204113F2}"/>
    <cellStyle name="20% - Accent4 21" xfId="1608" xr:uid="{AB9229E4-D9E6-4EB6-BC19-810DD310ABF9}"/>
    <cellStyle name="20% - Accent4 21 2" xfId="1609" xr:uid="{1CAC693C-4363-49CC-8571-525DBED25629}"/>
    <cellStyle name="20% - Accent4 22" xfId="1610" xr:uid="{4047CC78-E9B8-43B5-8126-FE1D567A0517}"/>
    <cellStyle name="20% - Accent4 22 2" xfId="1611" xr:uid="{52281D98-87A7-41CB-A7EE-0CB5B61A1290}"/>
    <cellStyle name="20% - Accent4 23" xfId="1612" xr:uid="{3939DEC9-D185-4773-8A13-FE0DAC8EB329}"/>
    <cellStyle name="20% - Accent4 23 2" xfId="1613" xr:uid="{E150B10E-3D92-478C-BDAF-BE0375D9A445}"/>
    <cellStyle name="20% - Accent4 24" xfId="1614" xr:uid="{D4BE12BE-DD4E-4FEB-B47B-A1018B107F2C}"/>
    <cellStyle name="20% - Accent4 24 2" xfId="1615" xr:uid="{B215EED7-7977-4819-A532-38DA934AFD79}"/>
    <cellStyle name="20% - Accent4 25" xfId="1616" xr:uid="{F834A038-6C7E-4A07-8C4F-B29F03987164}"/>
    <cellStyle name="20% - Accent4 26" xfId="1617" xr:uid="{67C86955-8738-44B4-96CE-05A943513696}"/>
    <cellStyle name="20% - Accent4 26 2" xfId="1618" xr:uid="{FA078908-6087-4D7F-A0DC-441378E87872}"/>
    <cellStyle name="20% - Accent4 27" xfId="1619" xr:uid="{417440AA-6260-4224-B49B-452E483CDC17}"/>
    <cellStyle name="20% - Accent4 28" xfId="1620" xr:uid="{DD0D2EA6-1FAB-46F5-93F0-54478FCECA02}"/>
    <cellStyle name="20% - Accent4 29" xfId="1288" xr:uid="{F417AE65-C88A-471C-B4ED-C65A300AE862}"/>
    <cellStyle name="20% - Accent4 3" xfId="251" xr:uid="{0F319825-D731-474A-B18B-6071BE8F5369}"/>
    <cellStyle name="20% - Accent4 3 2" xfId="660" xr:uid="{508D77EE-19F1-40FF-9C38-CDEFFE66220C}"/>
    <cellStyle name="20% - Accent4 3 2 2" xfId="39946" xr:uid="{D8EEA0ED-A94E-4D4A-9307-1FDCECD77621}"/>
    <cellStyle name="20% - Accent4 3 2 3" xfId="41772" xr:uid="{F76361AE-F937-4B75-8C77-C22425AC940D}"/>
    <cellStyle name="20% - Accent4 3 2 4" xfId="47535" xr:uid="{BD2CB440-B6E2-4CC0-87E5-760AF3F0F875}"/>
    <cellStyle name="20% - Accent4 3 2 5" xfId="4660" xr:uid="{521FCF1E-3354-43FD-A72E-20B11B37F2B7}"/>
    <cellStyle name="20% - Accent4 3 3" xfId="1121" xr:uid="{E9F2FF47-F16A-4CEE-9F2A-60A3754D30C6}"/>
    <cellStyle name="20% - Accent4 3 3 2" xfId="41707" xr:uid="{AEE9E7AC-ADAE-4F72-B4FB-4AF5C7BBD348}"/>
    <cellStyle name="20% - Accent4 3 4" xfId="42706" xr:uid="{2F2C94BF-A1AD-4474-9E3D-4041EC6D7B45}"/>
    <cellStyle name="20% - Accent4 3 5" xfId="48149" xr:uid="{EAC5051A-60D9-4A26-8DCD-32393FD9400E}"/>
    <cellStyle name="20% - Accent4 3 6" xfId="3807" xr:uid="{8A729375-BE15-4D84-8A30-22F81BEE8610}"/>
    <cellStyle name="20% - Accent4 3 7" xfId="1621" xr:uid="{1C96911B-C202-4CFF-A0AC-2DF748B0B55D}"/>
    <cellStyle name="20% - Accent4 4" xfId="1084" xr:uid="{FF083BC4-88D8-43E4-9706-A915219F66A3}"/>
    <cellStyle name="20% - Accent4 4 2" xfId="1146" xr:uid="{F5201509-F964-4BA7-B29E-3255FDD585E6}"/>
    <cellStyle name="20% - Accent4 4 2 2" xfId="4661" xr:uid="{9E18C6A2-F87A-4FDD-8CC3-90BBB7559EB1}"/>
    <cellStyle name="20% - Accent4 4 3" xfId="39947" xr:uid="{9468B682-3B66-4139-BBB5-0B8587AD8D3A}"/>
    <cellStyle name="20% - Accent4 4 4" xfId="41741" xr:uid="{72AD4C2C-6051-43D1-AA65-BAB3809B9C4E}"/>
    <cellStyle name="20% - Accent4 4 5" xfId="3818" xr:uid="{F2F61E41-353A-4573-9718-D4CB87D67AA1}"/>
    <cellStyle name="20% - Accent4 4 6" xfId="1622" xr:uid="{AA85A49F-9638-49E1-A1C6-B103DB6FE1C4}"/>
    <cellStyle name="20% - Accent4 5" xfId="1143" xr:uid="{0400F477-BEC9-4F81-B8E5-70972BAAF0BC}"/>
    <cellStyle name="20% - Accent4 5 10" xfId="1623" xr:uid="{696969F4-407E-4F89-9F2F-2C8E5CADB840}"/>
    <cellStyle name="20% - Accent4 5 2" xfId="4663" xr:uid="{4266BBB4-1D32-4F6D-B14E-34C56F946A34}"/>
    <cellStyle name="20% - Accent4 5 2 2" xfId="4664" xr:uid="{0CEC8E9B-D19A-47DB-BA67-2EE522DBF907}"/>
    <cellStyle name="20% - Accent4 5 2 2 2" xfId="4665" xr:uid="{73F4ED75-3C10-43B5-BB96-B1EB422B32E9}"/>
    <cellStyle name="20% - Accent4 5 2 2 2 2" xfId="4666" xr:uid="{A15123BF-0F99-40C9-AE9D-3CA3A0C5758C}"/>
    <cellStyle name="20% - Accent4 5 2 2 2 2 2" xfId="4667" xr:uid="{4D526C83-8975-4999-840E-445F7B2C79EC}"/>
    <cellStyle name="20% - Accent4 5 2 2 2 3" xfId="4668" xr:uid="{355D14FA-5071-49C8-BEFB-BE76FE920263}"/>
    <cellStyle name="20% - Accent4 5 2 2 3" xfId="4669" xr:uid="{F9814AB8-00BF-4621-8BCA-903C4BDEA92F}"/>
    <cellStyle name="20% - Accent4 5 2 2 3 2" xfId="4670" xr:uid="{F4D7C1C9-D710-46D2-A38B-6B1168BC9040}"/>
    <cellStyle name="20% - Accent4 5 2 2 4" xfId="4671" xr:uid="{C285CA2A-D3FA-437E-9461-70EE4C13BF52}"/>
    <cellStyle name="20% - Accent4 5 2 3" xfId="4672" xr:uid="{07CAC804-8958-42EC-B84C-B2BC60EF0139}"/>
    <cellStyle name="20% - Accent4 5 2 3 2" xfId="4673" xr:uid="{A8400CA9-3E67-442F-B16A-B226EA78D6FE}"/>
    <cellStyle name="20% - Accent4 5 2 3 2 2" xfId="4674" xr:uid="{AA9289F8-3692-4CA4-8954-68C1B005E0B7}"/>
    <cellStyle name="20% - Accent4 5 2 3 3" xfId="4675" xr:uid="{D7983AA8-A54C-4727-B9B9-A4DCE4F7D6C1}"/>
    <cellStyle name="20% - Accent4 5 2 4" xfId="4676" xr:uid="{3D6E01D7-E158-4D04-AF07-115BB7C015C9}"/>
    <cellStyle name="20% - Accent4 5 2 4 2" xfId="4677" xr:uid="{6C67E004-89F2-4760-8D2D-70860C75CF75}"/>
    <cellStyle name="20% - Accent4 5 2 5" xfId="4678" xr:uid="{2A0BF9E6-52FE-495B-8A60-7B6F9B605CDB}"/>
    <cellStyle name="20% - Accent4 5 3" xfId="4679" xr:uid="{EB3506C2-56AD-43C4-94D9-97E99AE57EF8}"/>
    <cellStyle name="20% - Accent4 5 3 2" xfId="4680" xr:uid="{D9D804A4-43CA-4696-8FEE-AE94FF1BA7BE}"/>
    <cellStyle name="20% - Accent4 5 3 2 2" xfId="4681" xr:uid="{A504B890-C137-4599-9978-B50049E7E20E}"/>
    <cellStyle name="20% - Accent4 5 3 2 2 2" xfId="4682" xr:uid="{D1A1EFBC-E282-425D-B546-985452B6F178}"/>
    <cellStyle name="20% - Accent4 5 3 2 3" xfId="4683" xr:uid="{A5535A87-7494-4008-8A30-D1CCD31D2112}"/>
    <cellStyle name="20% - Accent4 5 3 3" xfId="4684" xr:uid="{1D6673A2-CDAD-4B2E-B133-0335871D28AB}"/>
    <cellStyle name="20% - Accent4 5 3 3 2" xfId="4685" xr:uid="{659A5D96-C374-4DD0-A249-84CA5B9EC200}"/>
    <cellStyle name="20% - Accent4 5 3 4" xfId="4686" xr:uid="{29A7700B-2459-4DC7-BE4D-3EC1B012C160}"/>
    <cellStyle name="20% - Accent4 5 4" xfId="4687" xr:uid="{C25EE290-8FE5-4B74-9BB5-8D30798D6215}"/>
    <cellStyle name="20% - Accent4 5 4 2" xfId="4688" xr:uid="{5AFB2157-7E9C-474D-B4E6-4A298D4AD8DE}"/>
    <cellStyle name="20% - Accent4 5 4 2 2" xfId="4689" xr:uid="{01BFA055-9010-4EE3-B609-7258ABE90045}"/>
    <cellStyle name="20% - Accent4 5 4 3" xfId="4690" xr:uid="{0EA9432E-4C20-429B-9D25-871666A96EDB}"/>
    <cellStyle name="20% - Accent4 5 5" xfId="4691" xr:uid="{EABA53CB-D64D-4B7F-89C0-0511EF0FDC29}"/>
    <cellStyle name="20% - Accent4 5 5 2" xfId="4692" xr:uid="{AA8BFEDD-CE2F-4411-8615-9B0DB6D13180}"/>
    <cellStyle name="20% - Accent4 5 6" xfId="4693" xr:uid="{ABB2A85A-A479-4C93-8C9B-9449E9AE25A3}"/>
    <cellStyle name="20% - Accent4 5 7" xfId="39948" xr:uid="{A67AED7A-7D0E-44A9-8BF1-4DC92CC43C05}"/>
    <cellStyle name="20% - Accent4 5 8" xfId="41826" xr:uid="{594A4C83-246B-48B7-9C43-ED9D0A3CFB7F}"/>
    <cellStyle name="20% - Accent4 5 9" xfId="4662" xr:uid="{621E056C-53C5-434F-95B6-F6D622B1E6C0}"/>
    <cellStyle name="20% - Accent4 6" xfId="658" xr:uid="{C8E48E95-1FD9-4B43-B12A-5FD1BEADE868}"/>
    <cellStyle name="20% - Accent4 6 2" xfId="4695" xr:uid="{8DDB210A-01DD-45FD-AA35-BC4E8C59E43A}"/>
    <cellStyle name="20% - Accent4 6 2 2" xfId="4696" xr:uid="{2A2450E5-6CC5-44BD-828B-6F18F751A522}"/>
    <cellStyle name="20% - Accent4 6 2 2 2" xfId="4697" xr:uid="{E4E382C4-0003-4CEB-AE12-F6CAF5E0D07E}"/>
    <cellStyle name="20% - Accent4 6 2 3" xfId="4698" xr:uid="{CE98901D-DEE5-4BC0-B029-4F54CB44762F}"/>
    <cellStyle name="20% - Accent4 6 3" xfId="4699" xr:uid="{792D9471-9DB8-4415-A696-4F6EFE080267}"/>
    <cellStyle name="20% - Accent4 6 3 2" xfId="4700" xr:uid="{89C02EE4-0875-42F8-A577-ED364CDB3A43}"/>
    <cellStyle name="20% - Accent4 6 4" xfId="4701" xr:uid="{85C20956-411F-4C9A-899C-5506823B883D}"/>
    <cellStyle name="20% - Accent4 6 5" xfId="41845" xr:uid="{D97FE2CC-6E6C-4AD7-8B23-E81152380D98}"/>
    <cellStyle name="20% - Accent4 6 6" xfId="4694" xr:uid="{90ADB11B-1244-4C0D-AAC6-76AB3760DCCF}"/>
    <cellStyle name="20% - Accent4 6 7" xfId="1624" xr:uid="{3EB00047-CAA4-4CD0-8870-E9015B733A0B}"/>
    <cellStyle name="20% - Accent4 7" xfId="1625" xr:uid="{EB313B07-5A88-4477-B3A2-8A45F0D3D100}"/>
    <cellStyle name="20% - Accent4 7 2" xfId="41893" xr:uid="{6D9DA9C7-B3A7-4ACC-B43E-471E2F0B8C6C}"/>
    <cellStyle name="20% - Accent4 8" xfId="1626" xr:uid="{D27D462F-1E2F-4D7C-A245-47F936CBC96B}"/>
    <cellStyle name="20% - Accent4 8 2" xfId="47983" xr:uid="{E799218B-C44A-4864-87F3-05E97E2DDC06}"/>
    <cellStyle name="20% - Accent4 9" xfId="1627" xr:uid="{BA4C2763-9538-4D3B-A751-FD63694F3B17}"/>
    <cellStyle name="20% - Accent5" xfId="9" builtinId="46" customBuiltin="1"/>
    <cellStyle name="20% - Accent5 10" xfId="1628" xr:uid="{BA5D962D-0514-4392-8384-12B0C413DCAA}"/>
    <cellStyle name="20% - Accent5 11" xfId="1629" xr:uid="{85924D86-0F3A-4FE0-B60B-EF8CBF89C33A}"/>
    <cellStyle name="20% - Accent5 12" xfId="1630" xr:uid="{414E0EDE-10BA-43CB-931E-D8C697730CA4}"/>
    <cellStyle name="20% - Accent5 13" xfId="1631" xr:uid="{61BF9FC8-0820-4AD7-8ABD-D5268226C3B5}"/>
    <cellStyle name="20% - Accent5 14" xfId="1632" xr:uid="{0B2EFD74-9C1B-45A5-B5D9-0780DADB5906}"/>
    <cellStyle name="20% - Accent5 15" xfId="1633" xr:uid="{6BF62FBE-517C-4DC2-B532-7FF2785988E7}"/>
    <cellStyle name="20% - Accent5 16" xfId="1634" xr:uid="{4AB93FFE-7643-475A-830B-0FB302636C3F}"/>
    <cellStyle name="20% - Accent5 17" xfId="1635" xr:uid="{704BDF08-1701-4594-BAD0-F9E9B8F87632}"/>
    <cellStyle name="20% - Accent5 18" xfId="1636" xr:uid="{262406D1-1040-4AD8-B27D-F4E5A04F0910}"/>
    <cellStyle name="20% - Accent5 19" xfId="1637" xr:uid="{AC11D116-5BBC-4713-8AD7-866B811751FF}"/>
    <cellStyle name="20% - Accent5 2" xfId="10" xr:uid="{00000000-0005-0000-0000-000009000000}"/>
    <cellStyle name="20% - Accent5 2 2" xfId="662" xr:uid="{ED71FC6D-7A93-494D-A34E-C787FC976F4D}"/>
    <cellStyle name="20% - Accent5 2 2 10" xfId="4703" xr:uid="{CFA57B66-F79A-45D4-B425-CA896C1A8C01}"/>
    <cellStyle name="20% - Accent5 2 2 11" xfId="1638" xr:uid="{57CB1714-C1C4-40D0-A4AF-09571A9CEE96}"/>
    <cellStyle name="20% - Accent5 2 2 2" xfId="4704" xr:uid="{3F1BEA24-9171-4C8D-8781-C6BED142F00A}"/>
    <cellStyle name="20% - Accent5 2 2 2 2" xfId="4705" xr:uid="{0C1D74A8-2418-4920-99FC-22B61923ABBE}"/>
    <cellStyle name="20% - Accent5 2 2 2 2 2" xfId="4706" xr:uid="{3DEAAF84-8FE6-4668-AA4F-497D622B99D8}"/>
    <cellStyle name="20% - Accent5 2 2 2 2 2 2" xfId="4707" xr:uid="{03A63E74-6B10-4F7F-B9D4-B1DB4A922F3D}"/>
    <cellStyle name="20% - Accent5 2 2 2 2 2 2 2" xfId="4708" xr:uid="{4F6B39B8-9EE3-4E3F-BC30-C6E578CF99D7}"/>
    <cellStyle name="20% - Accent5 2 2 2 2 2 2 2 2" xfId="4709" xr:uid="{8ECDDE68-1378-4B75-9B52-79F42525ACE1}"/>
    <cellStyle name="20% - Accent5 2 2 2 2 2 2 3" xfId="4710" xr:uid="{68C25F77-5D11-4576-9A1A-496A7348B0DA}"/>
    <cellStyle name="20% - Accent5 2 2 2 2 2 3" xfId="4711" xr:uid="{453D56D0-37CA-49A3-8ADF-5667309D8DB8}"/>
    <cellStyle name="20% - Accent5 2 2 2 2 2 3 2" xfId="4712" xr:uid="{ADCA861C-FDFD-4B6D-AD31-9B7D8748428A}"/>
    <cellStyle name="20% - Accent5 2 2 2 2 2 4" xfId="4713" xr:uid="{D8822A13-1220-46D6-9E71-3961FB300329}"/>
    <cellStyle name="20% - Accent5 2 2 2 2 3" xfId="4714" xr:uid="{C366E20B-7E0B-4ADF-A38D-25EC1E58321C}"/>
    <cellStyle name="20% - Accent5 2 2 2 2 3 2" xfId="4715" xr:uid="{FD706C6B-D976-4837-8AE2-29E3837B6D05}"/>
    <cellStyle name="20% - Accent5 2 2 2 2 3 2 2" xfId="4716" xr:uid="{71A67F84-13BA-42C5-A6AC-EAB31D2099DF}"/>
    <cellStyle name="20% - Accent5 2 2 2 2 3 3" xfId="4717" xr:uid="{4B68F86A-F20E-4E0B-BF1B-66E664DCF9DE}"/>
    <cellStyle name="20% - Accent5 2 2 2 2 4" xfId="4718" xr:uid="{F0133AD7-D271-4722-BDB9-1C322126B962}"/>
    <cellStyle name="20% - Accent5 2 2 2 2 4 2" xfId="4719" xr:uid="{60BA506B-B46E-4F67-86B3-7CF12BFC2A7F}"/>
    <cellStyle name="20% - Accent5 2 2 2 2 5" xfId="4720" xr:uid="{4A1E367A-A3CD-4D83-A281-EEC7DF90BDB2}"/>
    <cellStyle name="20% - Accent5 2 2 2 3" xfId="4721" xr:uid="{272BE515-DA8B-4CF7-963B-E8121BF4FACA}"/>
    <cellStyle name="20% - Accent5 2 2 2 3 2" xfId="4722" xr:uid="{697B578C-A720-49AF-9F76-175F58F3BE1E}"/>
    <cellStyle name="20% - Accent5 2 2 2 3 2 2" xfId="4723" xr:uid="{1830E31C-0BED-4048-9D4B-9D79548D24CB}"/>
    <cellStyle name="20% - Accent5 2 2 2 3 2 2 2" xfId="4724" xr:uid="{82436D6F-1020-471C-AFB8-E2926ED26E39}"/>
    <cellStyle name="20% - Accent5 2 2 2 3 2 3" xfId="4725" xr:uid="{45A4139D-5216-4AE4-9F2E-BEBAB38165AB}"/>
    <cellStyle name="20% - Accent5 2 2 2 3 3" xfId="4726" xr:uid="{8B614081-BB64-4AD7-8BB3-7EE7645E8D55}"/>
    <cellStyle name="20% - Accent5 2 2 2 3 3 2" xfId="4727" xr:uid="{094D0688-5949-4BA5-B3B3-3E3B3B59B361}"/>
    <cellStyle name="20% - Accent5 2 2 2 3 4" xfId="4728" xr:uid="{D2DE5DC0-DD5E-4FD7-8C0C-920F25B8A5CF}"/>
    <cellStyle name="20% - Accent5 2 2 2 4" xfId="4729" xr:uid="{D1C0F30D-27B1-49F6-9B8D-52C97166E1BF}"/>
    <cellStyle name="20% - Accent5 2 2 2 4 2" xfId="4730" xr:uid="{F9C1A956-79F4-4A46-A24C-519399E51DE6}"/>
    <cellStyle name="20% - Accent5 2 2 2 4 2 2" xfId="4731" xr:uid="{CC0B0DC9-8B06-46D3-BD6E-B3A17632CDD1}"/>
    <cellStyle name="20% - Accent5 2 2 2 4 3" xfId="4732" xr:uid="{9BA1A19A-ACF4-422B-8010-A6CBA25BC1DF}"/>
    <cellStyle name="20% - Accent5 2 2 2 5" xfId="4733" xr:uid="{7E7126B7-C796-4AFB-8DEB-C08BB03990D5}"/>
    <cellStyle name="20% - Accent5 2 2 2 5 2" xfId="4734" xr:uid="{2D2A77C9-EE3C-43AD-9EA8-79E7C266C941}"/>
    <cellStyle name="20% - Accent5 2 2 2 6" xfId="4735" xr:uid="{D30784F1-857E-42B3-811A-377236AA89E7}"/>
    <cellStyle name="20% - Accent5 2 2 2 7" xfId="39950" xr:uid="{6D923DA7-9494-4D17-81F5-673499798EFF}"/>
    <cellStyle name="20% - Accent5 2 2 2 8" xfId="41790" xr:uid="{27FD3380-490A-40C0-9615-76A9156EDA45}"/>
    <cellStyle name="20% - Accent5 2 2 3" xfId="4736" xr:uid="{9629D3C2-B7A8-4CDA-89CB-168DDB3E9410}"/>
    <cellStyle name="20% - Accent5 2 2 3 2" xfId="4737" xr:uid="{89438081-4AE5-4A22-A25E-18D0DF0428D3}"/>
    <cellStyle name="20% - Accent5 2 2 3 2 2" xfId="4738" xr:uid="{2236FB9F-1E9D-48BD-8D16-0B99506AFB78}"/>
    <cellStyle name="20% - Accent5 2 2 3 2 2 2" xfId="4739" xr:uid="{CA4ECB71-8074-4FCB-ABE4-2BE6541EDC3E}"/>
    <cellStyle name="20% - Accent5 2 2 3 2 2 2 2" xfId="4740" xr:uid="{CD300D42-011E-4E61-B150-DD946C7CDD39}"/>
    <cellStyle name="20% - Accent5 2 2 3 2 2 3" xfId="4741" xr:uid="{B8C8D81E-8A55-4939-814A-1D599AAE8ED9}"/>
    <cellStyle name="20% - Accent5 2 2 3 2 3" xfId="4742" xr:uid="{92C939FF-5670-4FB4-926B-41D24F95E7EB}"/>
    <cellStyle name="20% - Accent5 2 2 3 2 3 2" xfId="4743" xr:uid="{49515DFF-5BE7-4794-A2BE-75EFDD60DB25}"/>
    <cellStyle name="20% - Accent5 2 2 3 2 4" xfId="4744" xr:uid="{42EBDA37-62F6-4197-B19F-2624A4CA0F2C}"/>
    <cellStyle name="20% - Accent5 2 2 3 3" xfId="4745" xr:uid="{E406F4E3-A595-4DCD-B5EF-8CDEFE571EB1}"/>
    <cellStyle name="20% - Accent5 2 2 3 3 2" xfId="4746" xr:uid="{459358D7-96DD-4387-831C-5A231C639CFD}"/>
    <cellStyle name="20% - Accent5 2 2 3 3 2 2" xfId="4747" xr:uid="{E90D7ED8-68EC-4046-87B4-2E25622D24DA}"/>
    <cellStyle name="20% - Accent5 2 2 3 3 3" xfId="4748" xr:uid="{1070A461-3162-4562-BC1E-DD7CF9633990}"/>
    <cellStyle name="20% - Accent5 2 2 3 4" xfId="4749" xr:uid="{5876A3CE-FD50-4BE7-96FC-B4311CF3FF38}"/>
    <cellStyle name="20% - Accent5 2 2 3 4 2" xfId="4750" xr:uid="{8C4E09C5-FC54-4C7D-8B1D-09701C115196}"/>
    <cellStyle name="20% - Accent5 2 2 3 5" xfId="4751" xr:uid="{A21909F1-7897-4F99-8BCE-B2F44B5B7434}"/>
    <cellStyle name="20% - Accent5 2 2 4" xfId="4752" xr:uid="{DC7AB796-47F0-42D2-9E29-274F5971BAC3}"/>
    <cellStyle name="20% - Accent5 2 2 4 2" xfId="4753" xr:uid="{2B86A216-1B75-4073-9891-0FA747194CFB}"/>
    <cellStyle name="20% - Accent5 2 2 4 2 2" xfId="4754" xr:uid="{7DE8AD4B-3D0F-4610-BC1D-17418FED9ECE}"/>
    <cellStyle name="20% - Accent5 2 2 4 2 2 2" xfId="4755" xr:uid="{A30BC87F-5D60-4247-817D-BDE63EEB650D}"/>
    <cellStyle name="20% - Accent5 2 2 4 2 3" xfId="4756" xr:uid="{9DFDF50C-CDF8-4282-AC87-7CEBF9341BE8}"/>
    <cellStyle name="20% - Accent5 2 2 4 3" xfId="4757" xr:uid="{F3E12B65-D97F-426C-9FE3-6BF7F46FB3C6}"/>
    <cellStyle name="20% - Accent5 2 2 4 3 2" xfId="4758" xr:uid="{84F676D3-F4CC-4AB8-9AFC-6C8C625D1088}"/>
    <cellStyle name="20% - Accent5 2 2 4 4" xfId="4759" xr:uid="{DD64EBF4-1627-467D-8DD7-A13C7E2051C7}"/>
    <cellStyle name="20% - Accent5 2 2 5" xfId="4760" xr:uid="{8430F7D6-279F-4E81-B8F0-9D0F6487630A}"/>
    <cellStyle name="20% - Accent5 2 2 5 2" xfId="4761" xr:uid="{79E243C2-4FD8-4468-A7B5-AB34CDB38B07}"/>
    <cellStyle name="20% - Accent5 2 2 5 2 2" xfId="4762" xr:uid="{C772795D-487E-4E80-8761-493FEFEC479C}"/>
    <cellStyle name="20% - Accent5 2 2 5 3" xfId="4763" xr:uid="{6778E20E-389D-4C0D-A471-79E264ADD5D8}"/>
    <cellStyle name="20% - Accent5 2 2 6" xfId="4764" xr:uid="{8F47EAEB-B2DC-40EB-84FB-6676F018FF8D}"/>
    <cellStyle name="20% - Accent5 2 2 6 2" xfId="4765" xr:uid="{0B7702B2-E1C3-439D-A853-3EA93D8FE309}"/>
    <cellStyle name="20% - Accent5 2 2 7" xfId="4766" xr:uid="{555A6561-2924-43E3-B014-A80FD626738F}"/>
    <cellStyle name="20% - Accent5 2 2 8" xfId="39949" xr:uid="{BBCE3C6E-B1DB-41D3-A13C-8A460D8B11EB}"/>
    <cellStyle name="20% - Accent5 2 2 9" xfId="41727" xr:uid="{06D1680E-9CDC-4E91-A779-043AF1EA4985}"/>
    <cellStyle name="20% - Accent5 2 3" xfId="1109" xr:uid="{7CC95868-6B72-473E-8300-A09050CF7589}"/>
    <cellStyle name="20% - Accent5 2 3 2" xfId="41759" xr:uid="{E31EA847-5F91-4687-A58C-64E5919D8B11}"/>
    <cellStyle name="20% - Accent5 2 4" xfId="4767" xr:uid="{BCA2D658-334B-4321-B10C-1988A521F44B}"/>
    <cellStyle name="20% - Accent5 2 4 2" xfId="4768" xr:uid="{332B6203-7732-4361-AE7F-50AC281EF3B8}"/>
    <cellStyle name="20% - Accent5 2 4 3" xfId="40630" xr:uid="{5A93EFEC-AEF8-4FF0-9E4F-9646B529686B}"/>
    <cellStyle name="20% - Accent5 2 4 4" xfId="41690" xr:uid="{B0661B13-F2B5-48A1-A7F7-1CCBBDB71252}"/>
    <cellStyle name="20% - Accent5 2 5" xfId="4769" xr:uid="{601325A9-B49E-4EEF-9BE5-9FB737D9312B}"/>
    <cellStyle name="20% - Accent5 2 5 2" xfId="44114" xr:uid="{2F5A87A4-76E3-43B7-949D-37968254042C}"/>
    <cellStyle name="20% - Accent5 2 6" xfId="4702" xr:uid="{1630947A-7420-40A0-AC40-D9EB12FF6542}"/>
    <cellStyle name="20% - Accent5 2 6 2" xfId="47580" xr:uid="{652F3E32-7A7A-4B6A-B658-CA23741F95DA}"/>
    <cellStyle name="20% - Accent5 2 6 3" xfId="49018" xr:uid="{F10E81A4-438F-45FA-80D9-DA92FE7EF2F6}"/>
    <cellStyle name="20% - Accent5 2 7" xfId="42007" xr:uid="{3E8C5908-91F1-4944-8978-CDC60D2B3C3A}"/>
    <cellStyle name="20% - Accent5 20" xfId="1639" xr:uid="{74C307ED-A96E-4381-8182-03244BAC7F0F}"/>
    <cellStyle name="20% - Accent5 21" xfId="1640" xr:uid="{FA59DFAF-E175-48F1-9654-DCE12E52D7AE}"/>
    <cellStyle name="20% - Accent5 21 2" xfId="1641" xr:uid="{DFC34E40-1259-4575-8539-94C8B2A68BBD}"/>
    <cellStyle name="20% - Accent5 22" xfId="1642" xr:uid="{6344B8A8-4FC3-42BA-BD2F-8D46BB035202}"/>
    <cellStyle name="20% - Accent5 22 2" xfId="1643" xr:uid="{1472C35B-F65C-4512-A4FE-C49267866594}"/>
    <cellStyle name="20% - Accent5 23" xfId="1644" xr:uid="{C561717A-9CFE-4EB0-8908-B7F696DAF653}"/>
    <cellStyle name="20% - Accent5 23 2" xfId="1645" xr:uid="{D6225B00-D544-4768-B554-E2EA97039E24}"/>
    <cellStyle name="20% - Accent5 24" xfId="1646" xr:uid="{FDB40553-9D3F-4DB7-9523-643E51902A1D}"/>
    <cellStyle name="20% - Accent5 24 2" xfId="1647" xr:uid="{A39C30D2-3AB9-47AA-8435-F66D376B3262}"/>
    <cellStyle name="20% - Accent5 25" xfId="1648" xr:uid="{01375B32-C211-4365-B881-E12EAD84FD47}"/>
    <cellStyle name="20% - Accent5 26" xfId="1649" xr:uid="{1E6545D9-1DAD-4462-B4E2-B60CF5795344}"/>
    <cellStyle name="20% - Accent5 26 2" xfId="1650" xr:uid="{86DFDB30-0D78-488F-95C6-49C9BDEB8528}"/>
    <cellStyle name="20% - Accent5 27" xfId="1651" xr:uid="{BEEC9EFF-145D-48C9-B89C-7406D5082F79}"/>
    <cellStyle name="20% - Accent5 28" xfId="1652" xr:uid="{D0DADFFD-91E8-4DAA-B0E4-F407BB6DAD68}"/>
    <cellStyle name="20% - Accent5 29" xfId="1292" xr:uid="{2429CA41-EEE2-446E-A9E7-432819225A2F}"/>
    <cellStyle name="20% - Accent5 3" xfId="252" xr:uid="{5DA96C9D-B807-4842-ADF0-CD648CA3D688}"/>
    <cellStyle name="20% - Accent5 3 2" xfId="1123" xr:uid="{63607F1C-6D90-4967-9E39-10B17C38E0BB}"/>
    <cellStyle name="20% - Accent5 3 2 2" xfId="39951" xr:uid="{14F0F008-4B3B-4928-86EE-9D9E988BD753}"/>
    <cellStyle name="20% - Accent5 3 2 3" xfId="41774" xr:uid="{22228291-4750-4DCF-945D-B31ADE7E44B8}"/>
    <cellStyle name="20% - Accent5 3 2 4" xfId="47539" xr:uid="{F480F1EE-E259-4061-8940-3D59B70FADC9}"/>
    <cellStyle name="20% - Accent5 3 2 5" xfId="4770" xr:uid="{147C92CF-3059-4C45-ADD0-D04D62F27428}"/>
    <cellStyle name="20% - Accent5 3 3" xfId="41709" xr:uid="{7BA8AD49-5C38-4D51-BCB8-557F62E26667}"/>
    <cellStyle name="20% - Accent5 3 4" xfId="42707" xr:uid="{1F88760E-BEB0-48E7-B3FB-462AAEC31ED7}"/>
    <cellStyle name="20% - Accent5 3 5" xfId="48150" xr:uid="{73FA3F46-76EF-4363-B0C2-13A96A6E2BEB}"/>
    <cellStyle name="20% - Accent5 4" xfId="1088" xr:uid="{99C4F8DE-A970-4CFC-BEFA-6D7188666D26}"/>
    <cellStyle name="20% - Accent5 4 2" xfId="4771" xr:uid="{709FB580-3B90-48E1-BE18-604E3A6E543E}"/>
    <cellStyle name="20% - Accent5 4 3" xfId="39952" xr:uid="{8D741A6C-CAFA-4C02-97AA-2676D1327D31}"/>
    <cellStyle name="20% - Accent5 4 4" xfId="41743" xr:uid="{0930FE11-23D2-4E1C-B49A-D3415FA441B4}"/>
    <cellStyle name="20% - Accent5 4 5" xfId="3824" xr:uid="{0EFADC4B-C7CF-4B8A-A6D0-CE298D031AE5}"/>
    <cellStyle name="20% - Accent5 5" xfId="1147" xr:uid="{1F9F44BA-8BFE-47C9-B3F5-41DC0F9E5899}"/>
    <cellStyle name="20% - Accent5 5 2" xfId="4773" xr:uid="{47B10355-5B0D-4902-B009-B68867A57C96}"/>
    <cellStyle name="20% - Accent5 5 2 2" xfId="4774" xr:uid="{0B05EA54-AE1A-4762-B32E-2BC885ACC410}"/>
    <cellStyle name="20% - Accent5 5 2 2 2" xfId="4775" xr:uid="{8FF6DC8E-1B17-4EB4-912B-74A1AB2E5C13}"/>
    <cellStyle name="20% - Accent5 5 2 2 2 2" xfId="4776" xr:uid="{0FB626BC-F0E2-4E63-9FA6-B4A8548907F1}"/>
    <cellStyle name="20% - Accent5 5 2 2 2 2 2" xfId="4777" xr:uid="{516E5C50-88F2-4868-BB95-A84DEF695122}"/>
    <cellStyle name="20% - Accent5 5 2 2 2 3" xfId="4778" xr:uid="{A4B1AC7A-704E-42D5-BB29-79E260D7938F}"/>
    <cellStyle name="20% - Accent5 5 2 2 3" xfId="4779" xr:uid="{500CB35A-9184-4F8A-B4FF-E880D9D9BDD4}"/>
    <cellStyle name="20% - Accent5 5 2 2 3 2" xfId="4780" xr:uid="{CA99036A-12A0-40B9-92D5-323F1C35FC61}"/>
    <cellStyle name="20% - Accent5 5 2 2 4" xfId="4781" xr:uid="{A5EB41BC-D9C1-4CC6-A576-FA3F39F720E8}"/>
    <cellStyle name="20% - Accent5 5 2 3" xfId="4782" xr:uid="{B3A1801D-5392-4F34-80D3-54CD07CD947F}"/>
    <cellStyle name="20% - Accent5 5 2 3 2" xfId="4783" xr:uid="{1E37C6B5-3E39-4F85-AE3A-1126574B6464}"/>
    <cellStyle name="20% - Accent5 5 2 3 2 2" xfId="4784" xr:uid="{54AA73CE-816E-4391-A3CC-3464CC5647DA}"/>
    <cellStyle name="20% - Accent5 5 2 3 3" xfId="4785" xr:uid="{13EAD39B-A422-451F-8F38-45C860F613BB}"/>
    <cellStyle name="20% - Accent5 5 2 4" xfId="4786" xr:uid="{3C4F28C4-E7E1-46F4-B239-9552CD441E0C}"/>
    <cellStyle name="20% - Accent5 5 2 4 2" xfId="4787" xr:uid="{53841271-50B8-49EA-9825-EAE5F0DA802E}"/>
    <cellStyle name="20% - Accent5 5 2 5" xfId="4788" xr:uid="{33F79C20-70C8-4E09-A6BE-2998DBA02292}"/>
    <cellStyle name="20% - Accent5 5 3" xfId="4789" xr:uid="{1A4E60D2-CDA3-4D6E-A0BB-8126045F9D65}"/>
    <cellStyle name="20% - Accent5 5 3 2" xfId="4790" xr:uid="{93FE446D-6034-4670-974D-849FF5E60771}"/>
    <cellStyle name="20% - Accent5 5 3 2 2" xfId="4791" xr:uid="{5515AAC6-54E6-427F-9551-02DE63B26684}"/>
    <cellStyle name="20% - Accent5 5 3 2 2 2" xfId="4792" xr:uid="{762CDF60-7D68-45AF-AB60-AE63DF95528E}"/>
    <cellStyle name="20% - Accent5 5 3 2 3" xfId="4793" xr:uid="{A8C985A2-7812-4DD7-945A-B290BBA8C73D}"/>
    <cellStyle name="20% - Accent5 5 3 3" xfId="4794" xr:uid="{BDA5132F-F750-4CE8-8B26-5F25816D4615}"/>
    <cellStyle name="20% - Accent5 5 3 3 2" xfId="4795" xr:uid="{47FFB7A8-35C2-4923-B0FF-FA8C7DF8744A}"/>
    <cellStyle name="20% - Accent5 5 3 4" xfId="4796" xr:uid="{584ABDFA-FA38-4EC2-97C8-20FEFA408F5E}"/>
    <cellStyle name="20% - Accent5 5 4" xfId="4797" xr:uid="{C9FD3F04-C662-461D-A164-F42EDDCD59ED}"/>
    <cellStyle name="20% - Accent5 5 4 2" xfId="4798" xr:uid="{7320CC6B-7562-46AB-BC82-F8D3EB755510}"/>
    <cellStyle name="20% - Accent5 5 4 2 2" xfId="4799" xr:uid="{19F5FADB-595A-4AEE-9299-53EAB6D2DE19}"/>
    <cellStyle name="20% - Accent5 5 4 3" xfId="4800" xr:uid="{9841F4C7-B858-48E3-B89A-E3F3718A17A1}"/>
    <cellStyle name="20% - Accent5 5 5" xfId="4801" xr:uid="{D097CAEC-E780-46E7-BF89-91F86313263D}"/>
    <cellStyle name="20% - Accent5 5 5 2" xfId="4802" xr:uid="{EEA8AE43-EF36-4456-B90D-F1C5E2FEEAB6}"/>
    <cellStyle name="20% - Accent5 5 6" xfId="4803" xr:uid="{939C4CC5-2B37-4FF6-A101-69C07D555492}"/>
    <cellStyle name="20% - Accent5 5 7" xfId="39953" xr:uid="{75D4774D-2D75-4807-B82E-FAD719FCAA66}"/>
    <cellStyle name="20% - Accent5 5 8" xfId="41830" xr:uid="{41257095-6FAC-4E4B-BA5A-438EAD1DE9D2}"/>
    <cellStyle name="20% - Accent5 5 9" xfId="4772" xr:uid="{B7B7AA06-4927-41BC-B6E0-37DFA6FBAEAA}"/>
    <cellStyle name="20% - Accent5 6" xfId="661" xr:uid="{0E057CEF-4A22-4823-AE4E-417112F3DF46}"/>
    <cellStyle name="20% - Accent5 6 2" xfId="4805" xr:uid="{526C33C4-D3D2-4CC8-B35D-9DCF293C3E9C}"/>
    <cellStyle name="20% - Accent5 6 2 2" xfId="4806" xr:uid="{A68A67A1-6C38-42E0-8F03-4660E9C0813C}"/>
    <cellStyle name="20% - Accent5 6 2 2 2" xfId="4807" xr:uid="{4984AA75-3A5B-40D7-89D8-6689B749CBBE}"/>
    <cellStyle name="20% - Accent5 6 2 3" xfId="4808" xr:uid="{464EEC38-C260-462A-81AA-5C3EC16E338A}"/>
    <cellStyle name="20% - Accent5 6 3" xfId="4809" xr:uid="{F3C43F86-0A30-4DCC-A137-38C4D4EFCFDA}"/>
    <cellStyle name="20% - Accent5 6 3 2" xfId="4810" xr:uid="{87D65417-D9E8-474E-BDFD-3F7D5AF5C98B}"/>
    <cellStyle name="20% - Accent5 6 4" xfId="4811" xr:uid="{10921466-EE24-4380-9EC2-D3CD3C017625}"/>
    <cellStyle name="20% - Accent5 6 5" xfId="41847" xr:uid="{A543D2B6-FDCA-4C11-A262-D187D69445CA}"/>
    <cellStyle name="20% - Accent5 6 6" xfId="4804" xr:uid="{ABD4AD8F-6490-4F63-9F44-9AACAA91E160}"/>
    <cellStyle name="20% - Accent5 6 7" xfId="1653" xr:uid="{C32A778E-65C3-45E8-98FB-A0C5F2B9E59D}"/>
    <cellStyle name="20% - Accent5 7" xfId="1654" xr:uid="{CF9BEEBB-CA5B-45EC-AF5D-312F5BC1B1CF}"/>
    <cellStyle name="20% - Accent5 7 2" xfId="41895" xr:uid="{4B63DADE-AC87-4C96-8438-AD2616930212}"/>
    <cellStyle name="20% - Accent5 8" xfId="1655" xr:uid="{8AFCECE4-1C48-40D8-83FF-4BFF02B4025F}"/>
    <cellStyle name="20% - Accent5 8 2" xfId="47985" xr:uid="{A854CCB8-B10A-4F5B-88EA-4E49CF59AF61}"/>
    <cellStyle name="20% - Accent5 9" xfId="1656" xr:uid="{69E531FD-6E73-409F-88B6-7F6F82ACDEE0}"/>
    <cellStyle name="20% - Accent6" xfId="11" builtinId="50" customBuiltin="1"/>
    <cellStyle name="20% - Accent6 10" xfId="1657" xr:uid="{BA955D0F-0EC2-469F-BC7E-1AD6C2C814BA}"/>
    <cellStyle name="20% - Accent6 11" xfId="1658" xr:uid="{EDC3888B-12BD-49CA-88F0-77EAF388A872}"/>
    <cellStyle name="20% - Accent6 12" xfId="1659" xr:uid="{D7BF05CC-8C34-4A82-88B0-2678F7BDB909}"/>
    <cellStyle name="20% - Accent6 13" xfId="1660" xr:uid="{9ADC8658-1358-4011-9310-D66B89849B87}"/>
    <cellStyle name="20% - Accent6 14" xfId="1661" xr:uid="{7F5E2EAD-2762-4F0D-9FB4-199345791FC0}"/>
    <cellStyle name="20% - Accent6 15" xfId="1662" xr:uid="{BE0AA106-E8D0-4C72-90FC-300E2FDC3226}"/>
    <cellStyle name="20% - Accent6 16" xfId="1663" xr:uid="{C759F247-E0BD-4B52-8EDA-C9327B01E954}"/>
    <cellStyle name="20% - Accent6 17" xfId="1664" xr:uid="{7E1D2346-8292-4C82-BBC8-C633B8DC0895}"/>
    <cellStyle name="20% - Accent6 18" xfId="1665" xr:uid="{3BDECFA1-9DA6-4AA9-8855-A81759F3733C}"/>
    <cellStyle name="20% - Accent6 19" xfId="1666" xr:uid="{61C9FBE8-1678-41F6-81E3-A341C8BDFA44}"/>
    <cellStyle name="20% - Accent6 2" xfId="12" xr:uid="{00000000-0005-0000-0000-00000B000000}"/>
    <cellStyle name="20% - Accent6 2 2" xfId="664" xr:uid="{9059AD70-B6A1-4EA2-AA23-0A11F637E2EE}"/>
    <cellStyle name="20% - Accent6 2 2 10" xfId="4813" xr:uid="{FD97747A-E002-4F33-92D1-AB09D55F9D61}"/>
    <cellStyle name="20% - Accent6 2 2 11" xfId="1667" xr:uid="{B4807D12-AFED-4CD9-B14F-D7FD1A097D82}"/>
    <cellStyle name="20% - Accent6 2 2 2" xfId="4814" xr:uid="{1A93375D-0521-4B70-8755-DE7D6919CE20}"/>
    <cellStyle name="20% - Accent6 2 2 2 2" xfId="4815" xr:uid="{32ED1BE1-115F-4DF0-AB08-9D93899280E7}"/>
    <cellStyle name="20% - Accent6 2 2 2 2 2" xfId="4816" xr:uid="{DE1B4977-E2CA-458E-9301-1B7314D7BDA7}"/>
    <cellStyle name="20% - Accent6 2 2 2 2 2 2" xfId="4817" xr:uid="{B3558330-559E-4C3B-899A-9B24AF0672CC}"/>
    <cellStyle name="20% - Accent6 2 2 2 2 2 2 2" xfId="4818" xr:uid="{159AFAEC-25E6-4F28-B485-D2F031D8945C}"/>
    <cellStyle name="20% - Accent6 2 2 2 2 2 2 2 2" xfId="4819" xr:uid="{2439C82E-3EA2-44F1-AD3D-A4876ABED811}"/>
    <cellStyle name="20% - Accent6 2 2 2 2 2 2 3" xfId="4820" xr:uid="{A969969A-095B-460A-9EBE-25DA9C7E1790}"/>
    <cellStyle name="20% - Accent6 2 2 2 2 2 3" xfId="4821" xr:uid="{A0658280-37B9-4ADA-9CBF-87E245B27BE3}"/>
    <cellStyle name="20% - Accent6 2 2 2 2 2 3 2" xfId="4822" xr:uid="{D60A0C12-A647-44CE-A318-05E170DAAD33}"/>
    <cellStyle name="20% - Accent6 2 2 2 2 2 4" xfId="4823" xr:uid="{77F05B36-C7EB-4744-BF63-9A09AEA456D7}"/>
    <cellStyle name="20% - Accent6 2 2 2 2 3" xfId="4824" xr:uid="{F8CE66F7-9FE1-4D07-9FD0-2E60900E25CF}"/>
    <cellStyle name="20% - Accent6 2 2 2 2 3 2" xfId="4825" xr:uid="{85B5AFCB-7F39-47DE-B77F-6BE4D6794B34}"/>
    <cellStyle name="20% - Accent6 2 2 2 2 3 2 2" xfId="4826" xr:uid="{5F544EC8-13B0-4F74-BB0F-207316685183}"/>
    <cellStyle name="20% - Accent6 2 2 2 2 3 3" xfId="4827" xr:uid="{E8C8E504-CC13-4E5F-AB8D-4984749F7C90}"/>
    <cellStyle name="20% - Accent6 2 2 2 2 4" xfId="4828" xr:uid="{14310FE6-5B7D-43EC-879A-EBD29ABB9BF9}"/>
    <cellStyle name="20% - Accent6 2 2 2 2 4 2" xfId="4829" xr:uid="{81CAD4A7-63D3-471E-AAC7-1000F6886C12}"/>
    <cellStyle name="20% - Accent6 2 2 2 2 5" xfId="4830" xr:uid="{36F04844-69B2-492A-8FB1-DE43899F655B}"/>
    <cellStyle name="20% - Accent6 2 2 2 3" xfId="4831" xr:uid="{10B0D26C-91D9-43E1-B467-1AEFF62E6635}"/>
    <cellStyle name="20% - Accent6 2 2 2 3 2" xfId="4832" xr:uid="{DB176F1E-7282-428D-80CA-87E2DA1B696F}"/>
    <cellStyle name="20% - Accent6 2 2 2 3 2 2" xfId="4833" xr:uid="{509FD23E-4821-440F-A4B4-130770A0655B}"/>
    <cellStyle name="20% - Accent6 2 2 2 3 2 2 2" xfId="4834" xr:uid="{81E4203B-544A-4D04-AE77-198B358620B7}"/>
    <cellStyle name="20% - Accent6 2 2 2 3 2 3" xfId="4835" xr:uid="{CB342AE0-E98D-4952-B2DE-92F03973A331}"/>
    <cellStyle name="20% - Accent6 2 2 2 3 3" xfId="4836" xr:uid="{BC8385AF-B4A6-4256-9B9B-7B994EC86DDB}"/>
    <cellStyle name="20% - Accent6 2 2 2 3 3 2" xfId="4837" xr:uid="{6AD9D354-4AF5-4914-9222-59C9C1163472}"/>
    <cellStyle name="20% - Accent6 2 2 2 3 4" xfId="4838" xr:uid="{69A8A3C3-F6B0-45F3-8E10-BA31E3189D8E}"/>
    <cellStyle name="20% - Accent6 2 2 2 4" xfId="4839" xr:uid="{53B42845-9A52-4BA2-8BD2-493BC92E4C91}"/>
    <cellStyle name="20% - Accent6 2 2 2 4 2" xfId="4840" xr:uid="{7D8E9053-4D29-4531-9603-3B164E9EAE54}"/>
    <cellStyle name="20% - Accent6 2 2 2 4 2 2" xfId="4841" xr:uid="{5C83997C-DBB8-4BA4-8D1B-9FAF76921B8F}"/>
    <cellStyle name="20% - Accent6 2 2 2 4 3" xfId="4842" xr:uid="{B13CBA6C-E6A3-4D62-8286-83CE8A2B5F02}"/>
    <cellStyle name="20% - Accent6 2 2 2 5" xfId="4843" xr:uid="{E6E5076D-CC41-4F7F-917A-3CF0B3432790}"/>
    <cellStyle name="20% - Accent6 2 2 2 5 2" xfId="4844" xr:uid="{741AFA57-1A98-498F-A1DF-45222F2D3694}"/>
    <cellStyle name="20% - Accent6 2 2 2 6" xfId="4845" xr:uid="{65273290-795E-438A-A28F-9404215172DA}"/>
    <cellStyle name="20% - Accent6 2 2 2 7" xfId="39955" xr:uid="{384378B6-4137-4548-8E72-3DA19BD03ECA}"/>
    <cellStyle name="20% - Accent6 2 2 2 8" xfId="41792" xr:uid="{F0794BBD-6AD7-4881-AC2B-5D89386BC8B6}"/>
    <cellStyle name="20% - Accent6 2 2 3" xfId="4846" xr:uid="{65A63EC8-8150-465C-B64C-CC78F35E5552}"/>
    <cellStyle name="20% - Accent6 2 2 3 2" xfId="4847" xr:uid="{DB770A33-52D5-417E-95BF-08505A939331}"/>
    <cellStyle name="20% - Accent6 2 2 3 2 2" xfId="4848" xr:uid="{B727CBB0-0572-4699-873E-AA9C4B5586EE}"/>
    <cellStyle name="20% - Accent6 2 2 3 2 2 2" xfId="4849" xr:uid="{F3119294-2632-4414-BED6-09DA5F30EEB2}"/>
    <cellStyle name="20% - Accent6 2 2 3 2 2 2 2" xfId="4850" xr:uid="{245B65D6-0944-49E9-81DE-0B32CCB633B2}"/>
    <cellStyle name="20% - Accent6 2 2 3 2 2 3" xfId="4851" xr:uid="{A7B45FC2-7FBF-41CC-AF09-93394D15CA0B}"/>
    <cellStyle name="20% - Accent6 2 2 3 2 3" xfId="4852" xr:uid="{BB229DB7-6D84-4017-B7A1-0D723E701DD0}"/>
    <cellStyle name="20% - Accent6 2 2 3 2 3 2" xfId="4853" xr:uid="{8927B97E-4866-4A0D-8C33-5BAD176A42DD}"/>
    <cellStyle name="20% - Accent6 2 2 3 2 4" xfId="4854" xr:uid="{83B46B8A-F7E8-4305-9321-D4E8861A8DC9}"/>
    <cellStyle name="20% - Accent6 2 2 3 3" xfId="4855" xr:uid="{5533734B-CD5F-4FA7-BDE2-31853D9EFE7D}"/>
    <cellStyle name="20% - Accent6 2 2 3 3 2" xfId="4856" xr:uid="{42F5D5F3-0534-474D-993D-B333060A44CD}"/>
    <cellStyle name="20% - Accent6 2 2 3 3 2 2" xfId="4857" xr:uid="{09FD6EAA-A0ED-4565-9DD0-2EDFEA3541A5}"/>
    <cellStyle name="20% - Accent6 2 2 3 3 3" xfId="4858" xr:uid="{C1E57511-6A14-4873-B40A-39F8E4E857EF}"/>
    <cellStyle name="20% - Accent6 2 2 3 4" xfId="4859" xr:uid="{1FB3A5AF-34B6-4F41-B90B-E1E300538C41}"/>
    <cellStyle name="20% - Accent6 2 2 3 4 2" xfId="4860" xr:uid="{A2FCA1C7-3D26-4565-9741-FE00AA43B78B}"/>
    <cellStyle name="20% - Accent6 2 2 3 5" xfId="4861" xr:uid="{44A96DBB-7369-4C4F-B16E-01E2A07128F4}"/>
    <cellStyle name="20% - Accent6 2 2 4" xfId="4862" xr:uid="{17FDDFF7-64BE-4C9A-B5A9-62D9CFEA11E6}"/>
    <cellStyle name="20% - Accent6 2 2 4 2" xfId="4863" xr:uid="{86CB22E6-9971-4D36-B12E-D5A602D441A6}"/>
    <cellStyle name="20% - Accent6 2 2 4 2 2" xfId="4864" xr:uid="{7B0A707A-471B-474F-836E-2CE9EF363821}"/>
    <cellStyle name="20% - Accent6 2 2 4 2 2 2" xfId="4865" xr:uid="{BB88F909-26F2-42D4-AC02-096E60E6AF1F}"/>
    <cellStyle name="20% - Accent6 2 2 4 2 3" xfId="4866" xr:uid="{102E0013-0FDB-440C-B9F4-FC317264838C}"/>
    <cellStyle name="20% - Accent6 2 2 4 3" xfId="4867" xr:uid="{C61C5410-FBE9-4B6A-A81E-EF1E632F0C20}"/>
    <cellStyle name="20% - Accent6 2 2 4 3 2" xfId="4868" xr:uid="{7B6A99A3-A675-49A7-ACE7-33E6478321C4}"/>
    <cellStyle name="20% - Accent6 2 2 4 4" xfId="4869" xr:uid="{64B387CE-853B-4043-B580-1A3081B83121}"/>
    <cellStyle name="20% - Accent6 2 2 5" xfId="4870" xr:uid="{272BB189-D460-41EA-8802-92DC974FB98F}"/>
    <cellStyle name="20% - Accent6 2 2 5 2" xfId="4871" xr:uid="{93733705-55C2-4B2A-A6A4-062C2E02E7F9}"/>
    <cellStyle name="20% - Accent6 2 2 5 2 2" xfId="4872" xr:uid="{FE84BEC9-1A1B-4EDF-9656-4F0D77EB477E}"/>
    <cellStyle name="20% - Accent6 2 2 5 3" xfId="4873" xr:uid="{A99A190B-9CAF-4DD9-99A2-A6380A592219}"/>
    <cellStyle name="20% - Accent6 2 2 6" xfId="4874" xr:uid="{0A2CEE46-455B-4ECE-9C2D-EAD8E2B82957}"/>
    <cellStyle name="20% - Accent6 2 2 6 2" xfId="4875" xr:uid="{BB768EC0-2768-4723-96E5-5497D8C6DFD7}"/>
    <cellStyle name="20% - Accent6 2 2 7" xfId="4876" xr:uid="{BCAEABB5-9A9F-45D0-965D-8624E15D0AFC}"/>
    <cellStyle name="20% - Accent6 2 2 8" xfId="39954" xr:uid="{4C60A434-E941-47BF-893E-57BB9FD6D61D}"/>
    <cellStyle name="20% - Accent6 2 2 9" xfId="41729" xr:uid="{E310E409-E10A-486C-8325-B8C3C3DFDEE5}"/>
    <cellStyle name="20% - Accent6 2 3" xfId="1111" xr:uid="{E57E3637-C31C-4A8F-BD6F-7CA5E4E4715E}"/>
    <cellStyle name="20% - Accent6 2 3 2" xfId="1150" xr:uid="{68DFC030-8D49-4CF9-B2CD-12579887D6BE}"/>
    <cellStyle name="20% - Accent6 2 3 2 2" xfId="41761" xr:uid="{D27193C1-2A0E-407F-ABA7-E3643C9A7AD1}"/>
    <cellStyle name="20% - Accent6 2 4" xfId="1149" xr:uid="{F0C16C48-77F6-4547-A5B3-1CAF725F1D96}"/>
    <cellStyle name="20% - Accent6 2 4 2" xfId="4878" xr:uid="{5852455C-807B-44C7-8517-BBC0BE733590}"/>
    <cellStyle name="20% - Accent6 2 4 3" xfId="40631" xr:uid="{5EB08539-3E17-40ED-BFC3-265437468B5A}"/>
    <cellStyle name="20% - Accent6 2 4 4" xfId="41694" xr:uid="{02F8ED8D-E830-4D3C-9453-97F55B2A9FD4}"/>
    <cellStyle name="20% - Accent6 2 4 5" xfId="4877" xr:uid="{AB8E70F7-498D-4461-8255-FAA7B93BE00F}"/>
    <cellStyle name="20% - Accent6 2 5" xfId="4879" xr:uid="{66D130FA-0441-4683-950D-6BDA11303F5F}"/>
    <cellStyle name="20% - Accent6 2 5 2" xfId="44096" xr:uid="{971E5D26-6664-48DE-BBF0-D3A1A7A4D39E}"/>
    <cellStyle name="20% - Accent6 2 6" xfId="4812" xr:uid="{AF5A010F-D97B-4C19-9993-9BC57FA824A2}"/>
    <cellStyle name="20% - Accent6 2 6 2" xfId="47584" xr:uid="{D54B8C55-3D30-4A18-A608-CDD3C6AC67BC}"/>
    <cellStyle name="20% - Accent6 2 6 3" xfId="49020" xr:uid="{41B31786-7C4F-4C3B-977D-A05D36D8C05F}"/>
    <cellStyle name="20% - Accent6 2 7" xfId="42008" xr:uid="{F6A72BE3-DA04-4A6F-9D00-2545BF3431AF}"/>
    <cellStyle name="20% - Accent6 20" xfId="1668" xr:uid="{31631013-F6E6-48CA-AA75-767DDADA5765}"/>
    <cellStyle name="20% - Accent6 21" xfId="1669" xr:uid="{EBEC400C-6665-47E2-AAA4-C8BB3C97711C}"/>
    <cellStyle name="20% - Accent6 21 2" xfId="1670" xr:uid="{732B0541-0FCC-40B8-AAF2-0938B0337F38}"/>
    <cellStyle name="20% - Accent6 22" xfId="1671" xr:uid="{E343C210-399C-4B84-BECA-5B7B359AFBDC}"/>
    <cellStyle name="20% - Accent6 22 2" xfId="1672" xr:uid="{56691AE4-A383-45A5-BFDF-5F055AB48F05}"/>
    <cellStyle name="20% - Accent6 23" xfId="1673" xr:uid="{8D2C45EE-43DD-461D-B495-9E5E3489EF3E}"/>
    <cellStyle name="20% - Accent6 23 2" xfId="1674" xr:uid="{7DC0AE64-8FD9-42DC-9706-6573AAC33016}"/>
    <cellStyle name="20% - Accent6 24" xfId="1675" xr:uid="{DC04A323-D19C-47D6-B3E3-E2B26389C6C7}"/>
    <cellStyle name="20% - Accent6 24 2" xfId="1676" xr:uid="{2F97DC20-288C-4A7C-9CE2-5868A9F10CE4}"/>
    <cellStyle name="20% - Accent6 25" xfId="1677" xr:uid="{864BBB1C-5C6D-411D-B86B-B01773811C0D}"/>
    <cellStyle name="20% - Accent6 26" xfId="1678" xr:uid="{877CA10D-543E-41E4-90A0-AA18BA256AFA}"/>
    <cellStyle name="20% - Accent6 26 2" xfId="1679" xr:uid="{42A8F837-AAE8-4F37-8034-C8766A6BE972}"/>
    <cellStyle name="20% - Accent6 27" xfId="1680" xr:uid="{685BC4E2-F598-44FA-A091-489910DB3EC1}"/>
    <cellStyle name="20% - Accent6 28" xfId="1681" xr:uid="{9E7FB70B-048F-4B39-9D0D-998C79C81895}"/>
    <cellStyle name="20% - Accent6 29" xfId="1296" xr:uid="{16B1ADAE-4221-4227-90CB-479C522626FE}"/>
    <cellStyle name="20% - Accent6 3" xfId="253" xr:uid="{BD245524-6B83-4690-B2A4-A4118EFFB44A}"/>
    <cellStyle name="20% - Accent6 3 2" xfId="665" xr:uid="{30BDCB4C-F2EC-4AD4-826B-D0E095664389}"/>
    <cellStyle name="20% - Accent6 3 2 2" xfId="39956" xr:uid="{0DD97F63-D506-4BF5-9DE2-9A449B8DFBDD}"/>
    <cellStyle name="20% - Accent6 3 2 3" xfId="41776" xr:uid="{98681120-5F3A-4C2D-A371-68B2F2212B31}"/>
    <cellStyle name="20% - Accent6 3 2 4" xfId="47543" xr:uid="{61A7F996-F540-4F29-BD30-23E1B7D41E8D}"/>
    <cellStyle name="20% - Accent6 3 2 5" xfId="4880" xr:uid="{4DBFA829-8865-43BC-9AD1-821CCF4A14E3}"/>
    <cellStyle name="20% - Accent6 3 3" xfId="1125" xr:uid="{65F881B9-0238-4949-9D1F-72509A22A4CB}"/>
    <cellStyle name="20% - Accent6 3 3 2" xfId="41711" xr:uid="{15399D3F-09E0-4751-A253-DEAF2B77BB48}"/>
    <cellStyle name="20% - Accent6 3 4" xfId="42708" xr:uid="{65BFF680-336D-4A66-A6AF-C1BF3400BCA9}"/>
    <cellStyle name="20% - Accent6 3 5" xfId="48151" xr:uid="{56B99E64-62D0-403E-A34B-FF997704268B}"/>
    <cellStyle name="20% - Accent6 4" xfId="1092" xr:uid="{7B199D4F-BA1F-4BFD-A3A9-D673B3BC5E6D}"/>
    <cellStyle name="20% - Accent6 4 2" xfId="1151" xr:uid="{636573EF-259C-4F33-B1CF-E4564F79A474}"/>
    <cellStyle name="20% - Accent6 4 2 2" xfId="4881" xr:uid="{AFD63076-8C67-458D-A95C-B117B2FEF801}"/>
    <cellStyle name="20% - Accent6 4 3" xfId="39957" xr:uid="{BD7187FE-5ACF-48D4-B092-4654CC1EDBBB}"/>
    <cellStyle name="20% - Accent6 4 4" xfId="41745" xr:uid="{22554C15-82C1-41EB-9F82-97BDA70660D6}"/>
    <cellStyle name="20% - Accent6 4 5" xfId="3867" xr:uid="{A2BCBE88-A4C8-4F58-818B-4F6D48B06F6F}"/>
    <cellStyle name="20% - Accent6 5" xfId="1148" xr:uid="{54B5B1EB-7044-4EA6-A20D-935D46AEB4BC}"/>
    <cellStyle name="20% - Accent6 5 2" xfId="4883" xr:uid="{7D4BB302-D4CC-465B-B229-DBAC63206A64}"/>
    <cellStyle name="20% - Accent6 5 2 2" xfId="4884" xr:uid="{8D3FEBE0-38BC-41AA-A0E8-5E54CCA880F4}"/>
    <cellStyle name="20% - Accent6 5 2 2 2" xfId="4885" xr:uid="{2BC5F8FC-3B38-441C-B991-4B9CB70C3F3B}"/>
    <cellStyle name="20% - Accent6 5 2 2 2 2" xfId="4886" xr:uid="{66BA2C81-C7C0-47C6-9DB7-BC96877FD808}"/>
    <cellStyle name="20% - Accent6 5 2 2 2 2 2" xfId="4887" xr:uid="{B226D765-4B22-429A-A9D0-B4246BDFB902}"/>
    <cellStyle name="20% - Accent6 5 2 2 2 3" xfId="4888" xr:uid="{17BEEA51-905A-42BC-92B1-DB1BFEDFEBA6}"/>
    <cellStyle name="20% - Accent6 5 2 2 3" xfId="4889" xr:uid="{2F02EF3E-3C85-40F8-AA24-2D5899F09AED}"/>
    <cellStyle name="20% - Accent6 5 2 2 3 2" xfId="4890" xr:uid="{EFC40A72-4925-424B-B897-ED3CA22F7068}"/>
    <cellStyle name="20% - Accent6 5 2 2 4" xfId="4891" xr:uid="{AC35768B-3175-437E-9510-AFD54DEE41C7}"/>
    <cellStyle name="20% - Accent6 5 2 3" xfId="4892" xr:uid="{231546CE-7BC0-4F38-A7B0-F780E57589D2}"/>
    <cellStyle name="20% - Accent6 5 2 3 2" xfId="4893" xr:uid="{FDB9EFC7-BCD5-4D8C-A91B-BF2B25F0E036}"/>
    <cellStyle name="20% - Accent6 5 2 3 2 2" xfId="4894" xr:uid="{6E86B828-876D-4A50-8324-1F463C4398EC}"/>
    <cellStyle name="20% - Accent6 5 2 3 3" xfId="4895" xr:uid="{01A767CE-EA95-4E2F-8365-B55424A6E600}"/>
    <cellStyle name="20% - Accent6 5 2 4" xfId="4896" xr:uid="{D6C88AD8-18AB-40F3-BE91-275D8CA46A47}"/>
    <cellStyle name="20% - Accent6 5 2 4 2" xfId="4897" xr:uid="{B99805B2-A9CD-412A-9C8E-879B6219F912}"/>
    <cellStyle name="20% - Accent6 5 2 5" xfId="4898" xr:uid="{610D7DCC-83F5-408C-B496-16E56B11C135}"/>
    <cellStyle name="20% - Accent6 5 3" xfId="4899" xr:uid="{D90951AE-8873-4D74-A5E8-6150AE434A21}"/>
    <cellStyle name="20% - Accent6 5 3 2" xfId="4900" xr:uid="{FD0EF801-8A5D-4E1F-9B5E-A7DDF361CC26}"/>
    <cellStyle name="20% - Accent6 5 3 2 2" xfId="4901" xr:uid="{1EBF58C0-0BF1-4D25-9B8C-28E5255AD52C}"/>
    <cellStyle name="20% - Accent6 5 3 2 2 2" xfId="4902" xr:uid="{C16FA9E8-1FF2-42F8-A7CA-BE358215FE87}"/>
    <cellStyle name="20% - Accent6 5 3 2 3" xfId="4903" xr:uid="{496D9EE6-BBA0-48CD-8F1B-F3BA12E8540D}"/>
    <cellStyle name="20% - Accent6 5 3 3" xfId="4904" xr:uid="{5A5F456B-ACFA-424F-A27A-9BEEF6589188}"/>
    <cellStyle name="20% - Accent6 5 3 3 2" xfId="4905" xr:uid="{1F76C7DD-DFCC-4B80-BADE-B95A2DDC9E5E}"/>
    <cellStyle name="20% - Accent6 5 3 4" xfId="4906" xr:uid="{D224F6AA-D481-41F5-B76D-536293AB5735}"/>
    <cellStyle name="20% - Accent6 5 4" xfId="4907" xr:uid="{EF401562-F874-43EE-B438-30182EE70737}"/>
    <cellStyle name="20% - Accent6 5 4 2" xfId="4908" xr:uid="{328C2F0E-10BB-42F0-B0BB-7F29E0AAD5A8}"/>
    <cellStyle name="20% - Accent6 5 4 2 2" xfId="4909" xr:uid="{70A59BF1-C398-4265-8291-AE05C53BB9A7}"/>
    <cellStyle name="20% - Accent6 5 4 3" xfId="4910" xr:uid="{CC0E7E41-C833-490F-A7B8-736F4725B9F6}"/>
    <cellStyle name="20% - Accent6 5 5" xfId="4911" xr:uid="{E1217192-EB57-4BAF-83C0-39DCF1C60B6C}"/>
    <cellStyle name="20% - Accent6 5 5 2" xfId="4912" xr:uid="{6959E06B-1DE9-4376-9428-BAF74C28537A}"/>
    <cellStyle name="20% - Accent6 5 6" xfId="4913" xr:uid="{15AD568F-C677-476A-8CEA-0BA11F5844BF}"/>
    <cellStyle name="20% - Accent6 5 7" xfId="39958" xr:uid="{4E8DFD1F-FCBD-4F4A-9550-F3F11442C904}"/>
    <cellStyle name="20% - Accent6 5 8" xfId="41834" xr:uid="{DDD4A561-99B4-4D69-BDCF-CCC926F238F0}"/>
    <cellStyle name="20% - Accent6 5 9" xfId="4882" xr:uid="{B9BBFAB6-705F-4D97-8C5B-4EAF55438C88}"/>
    <cellStyle name="20% - Accent6 6" xfId="663" xr:uid="{B016F3E7-C0E2-4DE1-834D-BA5F918465A2}"/>
    <cellStyle name="20% - Accent6 6 2" xfId="4915" xr:uid="{1C846CC9-DFCC-4521-A93F-CC43F3C508BC}"/>
    <cellStyle name="20% - Accent6 6 2 2" xfId="4916" xr:uid="{9764A57E-3B72-407D-9BB6-00FD3AE770E0}"/>
    <cellStyle name="20% - Accent6 6 2 2 2" xfId="4917" xr:uid="{0E180DB1-9211-4841-89BA-FFF714877750}"/>
    <cellStyle name="20% - Accent6 6 2 3" xfId="4918" xr:uid="{1E8CAAD3-5D24-4EFD-B023-F58BC62E579F}"/>
    <cellStyle name="20% - Accent6 6 3" xfId="4919" xr:uid="{1ECF8CA0-9304-492F-890F-3103D334CF08}"/>
    <cellStyle name="20% - Accent6 6 3 2" xfId="4920" xr:uid="{77E60A9B-BE1C-430B-BF11-289E140E16E8}"/>
    <cellStyle name="20% - Accent6 6 4" xfId="4921" xr:uid="{4F763DCC-2B4E-43DA-8B13-7CAE431F8969}"/>
    <cellStyle name="20% - Accent6 6 5" xfId="41849" xr:uid="{E8461438-ED18-4E34-B94E-4C501E01F246}"/>
    <cellStyle name="20% - Accent6 6 6" xfId="4914" xr:uid="{25BFC989-9180-438C-A637-3AC2E8E3235E}"/>
    <cellStyle name="20% - Accent6 6 7" xfId="1682" xr:uid="{828C48BF-F126-49FA-ABC9-E62FAE6F1A4B}"/>
    <cellStyle name="20% - Accent6 7" xfId="1683" xr:uid="{C84A8504-3317-4CF1-B04F-5F8638C1C741}"/>
    <cellStyle name="20% - Accent6 7 2" xfId="41897" xr:uid="{DA646FF8-4CFA-481D-8354-8CD2E5F48E46}"/>
    <cellStyle name="20% - Accent6 8" xfId="1684" xr:uid="{7D7DD693-21E7-4E14-B053-F2558F369466}"/>
    <cellStyle name="20% - Accent6 8 2" xfId="47987" xr:uid="{E11EFFB2-68C9-480B-A6CC-14FED30FD269}"/>
    <cellStyle name="20% - Accent6 9" xfId="1685" xr:uid="{A97433DC-CA04-4986-8008-C72359891A9A}"/>
    <cellStyle name="20% - Akzent1" xfId="42009" xr:uid="{8D0A444C-A680-4147-B4E1-E8B39A5D6DEC}"/>
    <cellStyle name="20% - Akzent2" xfId="42010" xr:uid="{C91004C8-AD58-475A-A074-F39BEC81BE78}"/>
    <cellStyle name="20% - Akzent3" xfId="42011" xr:uid="{C7317209-86D0-475B-99F7-87BB88944799}"/>
    <cellStyle name="20% - Akzent4" xfId="42012" xr:uid="{CD06ED08-FAEE-46D9-82BF-77CB9E5DF799}"/>
    <cellStyle name="20% - Akzent5" xfId="42013" xr:uid="{CD8C4247-1E27-4889-BD3C-0988327E3A6E}"/>
    <cellStyle name="20% - Akzent6" xfId="42014" xr:uid="{A7E174BF-4A36-48AA-84C2-544521A9648A}"/>
    <cellStyle name="20% - アクセント 1" xfId="42015" xr:uid="{DD001EBB-8102-4261-BE2C-41A5D1B90324}"/>
    <cellStyle name="20% - アクセント 2" xfId="42016" xr:uid="{DB78032D-035B-42F1-AD2D-458B1A3C9FB1}"/>
    <cellStyle name="20% - アクセント 3" xfId="42017" xr:uid="{31F249C4-3DA5-46F0-B69F-16AE0967B39F}"/>
    <cellStyle name="20% - アクセント 4" xfId="42018" xr:uid="{C9E56EC8-5C5C-4557-AB75-B857177FE0FD}"/>
    <cellStyle name="20% - アクセント 5" xfId="42019" xr:uid="{3B041617-9DCA-4B10-AFE3-47141A301F60}"/>
    <cellStyle name="20% - アクセント 6" xfId="42020" xr:uid="{4A406EBE-FC0D-4A5B-9781-96DF47D3E232}"/>
    <cellStyle name="20% - ส่วนที่ถูกเน้น1" xfId="3623" xr:uid="{F5B4DFEB-D8CD-42AB-AA49-858802A8B876}"/>
    <cellStyle name="20% - ส่วนที่ถูกเน้น1 2" xfId="44115" xr:uid="{15E2D0A0-FB8D-45DF-8F67-F9D3228BCBA7}"/>
    <cellStyle name="20% - ส่วนที่ถูกเน้น2" xfId="3624" xr:uid="{A06AB813-F12A-4C34-99B2-A4503204A87F}"/>
    <cellStyle name="20% - ส่วนที่ถูกเน้น2 2" xfId="44116" xr:uid="{E95EB2DD-586D-4821-BDE8-C7D8B1E1BA14}"/>
    <cellStyle name="20% - ส่วนที่ถูกเน้น3" xfId="3625" xr:uid="{9ABAC749-3053-470D-BCED-C0A77474B24E}"/>
    <cellStyle name="20% - ส่วนที่ถูกเน้น3 2" xfId="44181" xr:uid="{44C68B5D-E8C7-4BB2-ADE2-9E50C7403A21}"/>
    <cellStyle name="20% - ส่วนที่ถูกเน้น4" xfId="3626" xr:uid="{D538ACEC-B9E4-438B-BA14-051E1D920CF5}"/>
    <cellStyle name="20% - ส่วนที่ถูกเน้น4 2" xfId="44182" xr:uid="{6508EC86-3D12-4A64-AD21-ADD759A1C17B}"/>
    <cellStyle name="20% - ส่วนที่ถูกเน้น5" xfId="3627" xr:uid="{07D7CD28-35CC-4433-889C-562956FDB2C0}"/>
    <cellStyle name="20% - ส่วนที่ถูกเน้น5 2" xfId="44183" xr:uid="{8996605D-9328-4CC8-A5ED-55291F07178A}"/>
    <cellStyle name="20% - ส่วนที่ถูกเน้น6" xfId="3628" xr:uid="{BA88949D-4C7A-4566-AB9D-D3F2EBC67295}"/>
    <cellStyle name="20% - ส่วนที่ถูกเน้น6 2" xfId="44184" xr:uid="{46C239EA-E4BB-40D7-B4B5-9CFBF3721E08}"/>
    <cellStyle name="20% - 輔色1" xfId="40682" xr:uid="{CDE34EB0-42B9-4290-8534-C264F10C6AC6}"/>
    <cellStyle name="20% - 輔色2" xfId="40683" xr:uid="{4B0DE167-11E4-441D-A38B-ABD595BEED22}"/>
    <cellStyle name="20% - 輔色3" xfId="40684" xr:uid="{4C81FB2E-1C89-48DC-898E-22D1B33E6363}"/>
    <cellStyle name="20% - 輔色4" xfId="40685" xr:uid="{C388693C-14F4-4DFB-96DF-2351D2A21987}"/>
    <cellStyle name="20% - 輔色5" xfId="40686" xr:uid="{8982E1D5-8FBE-4C65-A84F-85C443370EA8}"/>
    <cellStyle name="20% - 輔色6" xfId="40687" xr:uid="{3E1CC30E-083B-42D2-BAAC-4A9AE8997AED}"/>
    <cellStyle name="²ndefined" xfId="13" xr:uid="{00000000-0005-0000-0000-00000C000000}"/>
    <cellStyle name="40% - Accent1" xfId="14" builtinId="31" customBuiltin="1"/>
    <cellStyle name="40% - Accent1 10" xfId="1686" xr:uid="{2E62D4F1-CC46-45F1-B342-597DE2D20B62}"/>
    <cellStyle name="40% - Accent1 11" xfId="1687" xr:uid="{2F4F12BF-9093-40B8-992C-E6923379A964}"/>
    <cellStyle name="40% - Accent1 12" xfId="1688" xr:uid="{88FFA448-53D4-4126-9235-189D26B996AD}"/>
    <cellStyle name="40% - Accent1 13" xfId="1689" xr:uid="{3A96F4A6-DBBB-46B3-8D01-E8D2DA8A28DF}"/>
    <cellStyle name="40% - Accent1 14" xfId="1690" xr:uid="{01400D33-7A9A-4C1D-9F29-30246C8A89E3}"/>
    <cellStyle name="40% - Accent1 15" xfId="1691" xr:uid="{82B6844F-77E8-46D7-BA5E-D7114D5AEE5E}"/>
    <cellStyle name="40% - Accent1 16" xfId="1692" xr:uid="{641B8D39-6A5A-4226-90E1-1FFA44BE7434}"/>
    <cellStyle name="40% - Accent1 17" xfId="1693" xr:uid="{74B28678-7349-4F66-8102-B21D343D41E2}"/>
    <cellStyle name="40% - Accent1 18" xfId="1694" xr:uid="{BC26498D-7713-42D0-9C68-A31A16AE4C8A}"/>
    <cellStyle name="40% - Accent1 19" xfId="1695" xr:uid="{BF4CB15C-C652-47E0-941D-C66E89BF2D39}"/>
    <cellStyle name="40% - Accent1 2" xfId="15" xr:uid="{00000000-0005-0000-0000-00000E000000}"/>
    <cellStyle name="40% - Accent1 2 2" xfId="667" xr:uid="{8F344359-2367-45CE-82FF-D030C2AB03ED}"/>
    <cellStyle name="40% - Accent1 2 2 10" xfId="4923" xr:uid="{ADF7189D-5486-47AF-8866-D6AE5B97C446}"/>
    <cellStyle name="40% - Accent1 2 2 11" xfId="1696" xr:uid="{B289129B-BD0E-45D8-A662-B30DDB3B8413}"/>
    <cellStyle name="40% - Accent1 2 2 2" xfId="4924" xr:uid="{C1E14263-93EC-49B9-B137-F1AFF6A3C335}"/>
    <cellStyle name="40% - Accent1 2 2 2 2" xfId="4925" xr:uid="{C4D89AFC-2A18-4080-AD14-1F9BCF561857}"/>
    <cellStyle name="40% - Accent1 2 2 2 2 2" xfId="4926" xr:uid="{F8BDD9DB-04DC-4A5F-A105-B06778A102AC}"/>
    <cellStyle name="40% - Accent1 2 2 2 2 2 2" xfId="4927" xr:uid="{5DF41507-7477-475E-9743-31D5F8800C55}"/>
    <cellStyle name="40% - Accent1 2 2 2 2 2 2 2" xfId="4928" xr:uid="{16F82506-1F24-4118-A110-B46DC7DA7ABD}"/>
    <cellStyle name="40% - Accent1 2 2 2 2 2 2 2 2" xfId="4929" xr:uid="{E2F4701E-7B2E-4FA4-B563-F3724D828796}"/>
    <cellStyle name="40% - Accent1 2 2 2 2 2 2 3" xfId="4930" xr:uid="{D5134431-A999-451A-B324-915F644F5CE8}"/>
    <cellStyle name="40% - Accent1 2 2 2 2 2 3" xfId="4931" xr:uid="{884812B4-FB82-4B57-8DCE-03FAB8139473}"/>
    <cellStyle name="40% - Accent1 2 2 2 2 2 3 2" xfId="4932" xr:uid="{ABD1786A-2D12-436C-9661-B1EC5CDF621E}"/>
    <cellStyle name="40% - Accent1 2 2 2 2 2 4" xfId="4933" xr:uid="{B503BD8C-D09C-4360-BF18-9521AF58084E}"/>
    <cellStyle name="40% - Accent1 2 2 2 2 3" xfId="4934" xr:uid="{A11EF393-6C4E-490F-85E5-1362DF171BDF}"/>
    <cellStyle name="40% - Accent1 2 2 2 2 3 2" xfId="4935" xr:uid="{5B118D71-B66E-4444-9326-92F60A984FDA}"/>
    <cellStyle name="40% - Accent1 2 2 2 2 3 2 2" xfId="4936" xr:uid="{EB3C557C-1E75-4A9D-9A95-D5888576B999}"/>
    <cellStyle name="40% - Accent1 2 2 2 2 3 3" xfId="4937" xr:uid="{B9075901-1D69-4265-9452-261DD61C5814}"/>
    <cellStyle name="40% - Accent1 2 2 2 2 4" xfId="4938" xr:uid="{EDEFE761-BDD0-44CB-BE1F-D4CA33543F82}"/>
    <cellStyle name="40% - Accent1 2 2 2 2 4 2" xfId="4939" xr:uid="{32F2AFAE-9CE0-43EC-846E-33AC008FB5E4}"/>
    <cellStyle name="40% - Accent1 2 2 2 2 5" xfId="4940" xr:uid="{BE0E5040-ECF0-42AE-BA5F-EF3BC0E63B16}"/>
    <cellStyle name="40% - Accent1 2 2 2 3" xfId="4941" xr:uid="{4A32057C-CC92-41A4-B78D-3AABD377032C}"/>
    <cellStyle name="40% - Accent1 2 2 2 3 2" xfId="4942" xr:uid="{D2FC6F15-D3CC-4E9F-89A1-4C96A501D7FE}"/>
    <cellStyle name="40% - Accent1 2 2 2 3 2 2" xfId="4943" xr:uid="{1F1151AE-6A69-4A94-8AF4-5DB9352B4B83}"/>
    <cellStyle name="40% - Accent1 2 2 2 3 2 2 2" xfId="4944" xr:uid="{FCF089E8-6FDD-4348-A568-CC8D542C04A3}"/>
    <cellStyle name="40% - Accent1 2 2 2 3 2 3" xfId="4945" xr:uid="{D26CBE7A-4431-43B7-98CA-B5D592CF4899}"/>
    <cellStyle name="40% - Accent1 2 2 2 3 3" xfId="4946" xr:uid="{299B3D73-FF1D-4E3B-94EC-A924DC9112AE}"/>
    <cellStyle name="40% - Accent1 2 2 2 3 3 2" xfId="4947" xr:uid="{3F70B991-234C-48CE-97CF-AAC1E445066E}"/>
    <cellStyle name="40% - Accent1 2 2 2 3 4" xfId="4948" xr:uid="{38A9AC63-B1A1-430A-8DA4-4342E7C58C80}"/>
    <cellStyle name="40% - Accent1 2 2 2 4" xfId="4949" xr:uid="{5F4425C4-DA8A-4B8F-B1B0-E2B18DC9A24D}"/>
    <cellStyle name="40% - Accent1 2 2 2 4 2" xfId="4950" xr:uid="{E2365E44-1289-4889-B93C-4753139F211B}"/>
    <cellStyle name="40% - Accent1 2 2 2 4 2 2" xfId="4951" xr:uid="{D3913196-8E96-4FCD-AB9A-576AE577AECD}"/>
    <cellStyle name="40% - Accent1 2 2 2 4 3" xfId="4952" xr:uid="{363A1D9D-8746-4550-98C7-2DBC0188FBE2}"/>
    <cellStyle name="40% - Accent1 2 2 2 5" xfId="4953" xr:uid="{E5876542-73CC-4F64-AFE0-2D7EF4810FD3}"/>
    <cellStyle name="40% - Accent1 2 2 2 5 2" xfId="4954" xr:uid="{3B7CA28B-9437-4404-A8E3-8FC3F46FF0F7}"/>
    <cellStyle name="40% - Accent1 2 2 2 6" xfId="4955" xr:uid="{5FFDDD0A-778A-4006-8540-305CD7456A6F}"/>
    <cellStyle name="40% - Accent1 2 2 2 7" xfId="39960" xr:uid="{69D31E97-80EC-4E9A-9D11-62C9AC3EDB52}"/>
    <cellStyle name="40% - Accent1 2 2 2 8" xfId="41783" xr:uid="{07595B2A-CA92-4B81-94DC-A622F80EB240}"/>
    <cellStyle name="40% - Accent1 2 2 3" xfId="4956" xr:uid="{2F32E2E0-FE9A-4355-BB38-E36F8D5C3ABA}"/>
    <cellStyle name="40% - Accent1 2 2 3 2" xfId="4957" xr:uid="{B8BDA547-3059-4DBD-AD6D-C0F0B986D40C}"/>
    <cellStyle name="40% - Accent1 2 2 3 2 2" xfId="4958" xr:uid="{AA2D278F-A521-4D3A-93CC-12CA3E44BA01}"/>
    <cellStyle name="40% - Accent1 2 2 3 2 2 2" xfId="4959" xr:uid="{CBF7EB11-98BC-431B-8119-690ABE65684B}"/>
    <cellStyle name="40% - Accent1 2 2 3 2 2 2 2" xfId="4960" xr:uid="{7C00FD52-47F9-4233-B741-F01F9BC47314}"/>
    <cellStyle name="40% - Accent1 2 2 3 2 2 3" xfId="4961" xr:uid="{54670B75-F339-4B45-96F8-C05B21ADFBE9}"/>
    <cellStyle name="40% - Accent1 2 2 3 2 3" xfId="4962" xr:uid="{3A5EF603-6EEF-4F9D-93E5-46C161109A01}"/>
    <cellStyle name="40% - Accent1 2 2 3 2 3 2" xfId="4963" xr:uid="{BB6CE4A6-83B1-4171-A3C4-51256E7EF92D}"/>
    <cellStyle name="40% - Accent1 2 2 3 2 4" xfId="4964" xr:uid="{80F199D4-CA6E-41C5-9C85-F8DAF58D6969}"/>
    <cellStyle name="40% - Accent1 2 2 3 3" xfId="4965" xr:uid="{DFFA8F23-3D87-4489-8A1E-E840DDAE01FA}"/>
    <cellStyle name="40% - Accent1 2 2 3 3 2" xfId="4966" xr:uid="{493AA7E6-8322-4A38-A352-328E34CF6F6F}"/>
    <cellStyle name="40% - Accent1 2 2 3 3 2 2" xfId="4967" xr:uid="{C9E06C65-91EE-43B7-BD5D-06475100B62F}"/>
    <cellStyle name="40% - Accent1 2 2 3 3 3" xfId="4968" xr:uid="{7A8A480F-7C0B-4E8D-B3D1-D17D2C4BF6C3}"/>
    <cellStyle name="40% - Accent1 2 2 3 4" xfId="4969" xr:uid="{88442840-BEF6-478C-9113-ECAAEB33D89C}"/>
    <cellStyle name="40% - Accent1 2 2 3 4 2" xfId="4970" xr:uid="{F74A9D07-86B1-4B92-A146-D0967D5B1784}"/>
    <cellStyle name="40% - Accent1 2 2 3 5" xfId="4971" xr:uid="{A5A502DF-3DC9-4F7D-A05D-868D5BBF8329}"/>
    <cellStyle name="40% - Accent1 2 2 4" xfId="4972" xr:uid="{6CFD85B0-F162-4677-A407-59D3433A78FE}"/>
    <cellStyle name="40% - Accent1 2 2 4 2" xfId="4973" xr:uid="{4ADB2486-2928-44FA-972C-C0A2B9CAA5A8}"/>
    <cellStyle name="40% - Accent1 2 2 4 2 2" xfId="4974" xr:uid="{BF8510CE-D929-4F29-8547-CEECA5D03E51}"/>
    <cellStyle name="40% - Accent1 2 2 4 2 2 2" xfId="4975" xr:uid="{3A7C40A7-1567-4EEC-9A6D-3C80DB5D4CD4}"/>
    <cellStyle name="40% - Accent1 2 2 4 2 3" xfId="4976" xr:uid="{3623C9A0-CB4B-40F4-8611-2162DE0814FE}"/>
    <cellStyle name="40% - Accent1 2 2 4 3" xfId="4977" xr:uid="{8B70FAE3-0469-441C-8473-3B99E3D7882A}"/>
    <cellStyle name="40% - Accent1 2 2 4 3 2" xfId="4978" xr:uid="{AAB28BDB-E991-4541-9F62-1457C93A00B8}"/>
    <cellStyle name="40% - Accent1 2 2 4 4" xfId="4979" xr:uid="{037F06D2-A642-44FF-981A-4A3C93B2C930}"/>
    <cellStyle name="40% - Accent1 2 2 5" xfId="4980" xr:uid="{4EFFE3E9-6A53-423F-ACDD-3094FDEA7E9D}"/>
    <cellStyle name="40% - Accent1 2 2 5 2" xfId="4981" xr:uid="{793C1FB6-27FF-481B-81B9-4A8E61B66A1D}"/>
    <cellStyle name="40% - Accent1 2 2 5 2 2" xfId="4982" xr:uid="{41A73CBC-F1E8-4572-AF91-8D13B46C69CC}"/>
    <cellStyle name="40% - Accent1 2 2 5 3" xfId="4983" xr:uid="{30DB69B4-B7B4-4DE2-8BBC-2340BF98BACD}"/>
    <cellStyle name="40% - Accent1 2 2 6" xfId="4984" xr:uid="{E850E108-451F-461D-BA71-6DEF13B9C096}"/>
    <cellStyle name="40% - Accent1 2 2 6 2" xfId="4985" xr:uid="{65DC7A08-20EB-41D2-AE74-933549034D29}"/>
    <cellStyle name="40% - Accent1 2 2 7" xfId="4986" xr:uid="{51F46668-DF3B-4F48-90BD-F8C64C915D5C}"/>
    <cellStyle name="40% - Accent1 2 2 8" xfId="39959" xr:uid="{9B1534DE-2F15-42FA-AFC6-D97B888660C4}"/>
    <cellStyle name="40% - Accent1 2 2 9" xfId="41720" xr:uid="{7348CEDA-A0CA-49B6-9730-F5E32D89E986}"/>
    <cellStyle name="40% - Accent1 2 3" xfId="1102" xr:uid="{E85655C3-4BA6-49D6-8D55-2A0F07005134}"/>
    <cellStyle name="40% - Accent1 2 3 2" xfId="1154" xr:uid="{BAC40968-22CB-44A6-82FD-94A6CC8FE60F}"/>
    <cellStyle name="40% - Accent1 2 3 2 2" xfId="41752" xr:uid="{B4BB1A93-30FB-4C55-84AF-140E638410FD}"/>
    <cellStyle name="40% - Accent1 2 4" xfId="1153" xr:uid="{7C259D68-7328-4E7B-9DAC-5ED4BDF19939}"/>
    <cellStyle name="40% - Accent1 2 4 2" xfId="4988" xr:uid="{2ACBF0C1-5C63-4626-AE14-1A7D0C7256F6}"/>
    <cellStyle name="40% - Accent1 2 4 3" xfId="40632" xr:uid="{9E5AEDCA-DE06-4DD7-8CDE-BED519B125A1}"/>
    <cellStyle name="40% - Accent1 2 4 4" xfId="41675" xr:uid="{9FDA6CD5-151A-481C-A0D0-175D8714398E}"/>
    <cellStyle name="40% - Accent1 2 4 5" xfId="4987" xr:uid="{642A76D6-0B74-4200-856D-50680CF305F0}"/>
    <cellStyle name="40% - Accent1 2 5" xfId="4989" xr:uid="{3135F23C-801E-4786-A5D7-2BAB5EBEEFD1}"/>
    <cellStyle name="40% - Accent1 2 5 2" xfId="44185" xr:uid="{2BF9545D-40EC-4FEA-B4E4-D331991BECBB}"/>
    <cellStyle name="40% - Accent1 2 6" xfId="4922" xr:uid="{8AE165D2-E087-4788-8889-4E247FEB0D63}"/>
    <cellStyle name="40% - Accent1 2 6 2" xfId="47565" xr:uid="{25AD71E0-8662-4589-AF20-A0E1087511A0}"/>
    <cellStyle name="40% - Accent1 2 6 3" xfId="49011" xr:uid="{52D679D1-3EB2-4C1B-89AB-235255F19A3B}"/>
    <cellStyle name="40% - Accent1 2 7" xfId="42021" xr:uid="{454B8D4D-CB6B-4D25-A042-481A5324CF97}"/>
    <cellStyle name="40% - Accent1 20" xfId="1697" xr:uid="{BF2B24AA-CCD3-4877-90DF-3A9B1C8F5A34}"/>
    <cellStyle name="40% - Accent1 21" xfId="1698" xr:uid="{FB065470-CBA3-4916-A9D2-4BF061465E50}"/>
    <cellStyle name="40% - Accent1 21 2" xfId="1699" xr:uid="{0611D591-E041-4EF1-957A-BE1F31EE445B}"/>
    <cellStyle name="40% - Accent1 22" xfId="1700" xr:uid="{C2003B41-6DAD-48DF-9907-AF83BFF62C5B}"/>
    <cellStyle name="40% - Accent1 22 2" xfId="1701" xr:uid="{F53F8FFE-A874-4BCA-8BE1-5D55D76FFCA9}"/>
    <cellStyle name="40% - Accent1 23" xfId="1702" xr:uid="{8453BCE7-1D6C-4789-9E1C-3AF2B8B5B4E8}"/>
    <cellStyle name="40% - Accent1 23 2" xfId="1703" xr:uid="{2316A233-7F4D-4D8D-AB0C-38A166EAB6A6}"/>
    <cellStyle name="40% - Accent1 24" xfId="1704" xr:uid="{14A1FF8F-8DEA-429A-9D98-D3C13C541C48}"/>
    <cellStyle name="40% - Accent1 24 2" xfId="1705" xr:uid="{DE78E3D4-38F1-4325-A057-616E2CC3E188}"/>
    <cellStyle name="40% - Accent1 25" xfId="1706" xr:uid="{3D319AE4-9AA0-47F6-8B33-E6F1604A4601}"/>
    <cellStyle name="40% - Accent1 26" xfId="1707" xr:uid="{FE76A30F-67E6-4345-AC68-E5E62286C34A}"/>
    <cellStyle name="40% - Accent1 26 2" xfId="1708" xr:uid="{C9400734-1473-4798-9152-4C51E93FAF4A}"/>
    <cellStyle name="40% - Accent1 27" xfId="1709" xr:uid="{8F10CB12-E802-4BAD-A11C-46E944162F12}"/>
    <cellStyle name="40% - Accent1 28" xfId="1710" xr:uid="{87791AFA-F223-46AA-ACF7-D6E8191A3DA3}"/>
    <cellStyle name="40% - Accent1 29" xfId="1277" xr:uid="{41F068DB-124B-4D0B-8405-29B9C73AB41C}"/>
    <cellStyle name="40% - Accent1 3" xfId="254" xr:uid="{E37B3C02-F997-42C3-8488-FC6E5C3B5A40}"/>
    <cellStyle name="40% - Accent1 3 2" xfId="668" xr:uid="{3FE72135-F612-4D17-89E3-535732B851E3}"/>
    <cellStyle name="40% - Accent1 3 2 2" xfId="39961" xr:uid="{5FA46610-DFD9-4572-8D13-8E84753002D2}"/>
    <cellStyle name="40% - Accent1 3 2 3" xfId="41767" xr:uid="{7BAE2F40-CCF8-4DAD-8A68-67FD4488DEAE}"/>
    <cellStyle name="40% - Accent1 3 2 4" xfId="47524" xr:uid="{5A4CE670-1944-484B-93C3-7C53321C1786}"/>
    <cellStyle name="40% - Accent1 3 2 5" xfId="4990" xr:uid="{8DC8AE29-AF00-4A7A-817D-D60C2508D20E}"/>
    <cellStyle name="40% - Accent1 3 3" xfId="1116" xr:uid="{CE8A1289-B36A-448D-B357-DF7E6239A853}"/>
    <cellStyle name="40% - Accent1 3 3 2" xfId="41702" xr:uid="{33B3221F-CF73-4406-BEF7-F278003D4047}"/>
    <cellStyle name="40% - Accent1 3 4" xfId="42709" xr:uid="{15EE2DA9-E185-4128-BB46-D7D7CD65DA20}"/>
    <cellStyle name="40% - Accent1 3 5" xfId="48152" xr:uid="{BED67031-446A-44EB-9F94-F6328605B14D}"/>
    <cellStyle name="40% - Accent1 4" xfId="1073" xr:uid="{1D33875A-9740-4245-8777-ACFECF2958D8}"/>
    <cellStyle name="40% - Accent1 4 2" xfId="1155" xr:uid="{AA32C577-8056-48D6-A5EE-EEFEDF01112A}"/>
    <cellStyle name="40% - Accent1 4 2 2" xfId="4991" xr:uid="{BFB37A7C-F7BB-4226-B0ED-0CF3FC4F2DD3}"/>
    <cellStyle name="40% - Accent1 4 3" xfId="39962" xr:uid="{3FF077C1-90B6-4A65-B575-76566FD5281A}"/>
    <cellStyle name="40% - Accent1 4 4" xfId="41736" xr:uid="{59F459FB-9876-437C-AF92-BEE2A56EB182}"/>
    <cellStyle name="40% - Accent1 4 5" xfId="3847" xr:uid="{932AE7E9-BA0A-4B9C-9765-B9F15D01CB36}"/>
    <cellStyle name="40% - Accent1 5" xfId="1152" xr:uid="{1D3A2A5C-B4C3-4046-B3C5-79200EB8684B}"/>
    <cellStyle name="40% - Accent1 5 2" xfId="4993" xr:uid="{178F1EFA-11AB-4FD0-9B40-3B4FED3AEB91}"/>
    <cellStyle name="40% - Accent1 5 2 2" xfId="4994" xr:uid="{C534BAB0-CD07-4899-A455-2E6DF812AD53}"/>
    <cellStyle name="40% - Accent1 5 2 2 2" xfId="4995" xr:uid="{7F81085D-7C0B-4F68-B87A-923A3CA7004E}"/>
    <cellStyle name="40% - Accent1 5 2 2 2 2" xfId="4996" xr:uid="{933FBCC9-7A80-4275-BCD5-ECFB8864AB78}"/>
    <cellStyle name="40% - Accent1 5 2 2 2 2 2" xfId="4997" xr:uid="{A3E52339-48D1-4A4D-B690-030CBBCCD8A7}"/>
    <cellStyle name="40% - Accent1 5 2 2 2 3" xfId="4998" xr:uid="{94F57420-C9B1-48A4-9426-BB6AF747ECAF}"/>
    <cellStyle name="40% - Accent1 5 2 2 3" xfId="4999" xr:uid="{116C6143-7BF7-44C3-91EC-A03DBCC1B0C7}"/>
    <cellStyle name="40% - Accent1 5 2 2 3 2" xfId="5000" xr:uid="{F17FC074-D7D1-47CB-AF76-95806A8C7EBE}"/>
    <cellStyle name="40% - Accent1 5 2 2 4" xfId="5001" xr:uid="{EBBFAA13-1E8E-471E-9795-5AFCC7343F1C}"/>
    <cellStyle name="40% - Accent1 5 2 3" xfId="5002" xr:uid="{604EEAE6-E3A4-4FC4-8FCB-F25893CFA8D3}"/>
    <cellStyle name="40% - Accent1 5 2 3 2" xfId="5003" xr:uid="{FCA9BB7B-0224-498D-B8C2-3B894EE2CB78}"/>
    <cellStyle name="40% - Accent1 5 2 3 2 2" xfId="5004" xr:uid="{EB066C04-64A3-4D07-906E-6143DE8D7477}"/>
    <cellStyle name="40% - Accent1 5 2 3 3" xfId="5005" xr:uid="{B44C3184-2E86-49BD-8BEC-34009F5B144D}"/>
    <cellStyle name="40% - Accent1 5 2 4" xfId="5006" xr:uid="{55386909-FE38-493C-868C-0C26CC0D9343}"/>
    <cellStyle name="40% - Accent1 5 2 4 2" xfId="5007" xr:uid="{B3429E9F-F1AD-4509-A732-589177DDA33C}"/>
    <cellStyle name="40% - Accent1 5 2 5" xfId="5008" xr:uid="{AE2D8450-3938-4B8F-AD5D-3AAA12C314F2}"/>
    <cellStyle name="40% - Accent1 5 3" xfId="5009" xr:uid="{4044DA04-378D-4084-ABE7-9EE8AF96363D}"/>
    <cellStyle name="40% - Accent1 5 3 2" xfId="5010" xr:uid="{1C149537-7909-4CC1-A69F-A2EE3AA8B916}"/>
    <cellStyle name="40% - Accent1 5 3 2 2" xfId="5011" xr:uid="{0564DD0A-6A12-49BD-A4CD-8BDD9CE779C6}"/>
    <cellStyle name="40% - Accent1 5 3 2 2 2" xfId="5012" xr:uid="{A17F5732-DEAF-4C52-B398-F54536108F23}"/>
    <cellStyle name="40% - Accent1 5 3 2 3" xfId="5013" xr:uid="{A8141AE4-E50D-4F25-B495-BE416EAF8795}"/>
    <cellStyle name="40% - Accent1 5 3 3" xfId="5014" xr:uid="{9B95068E-A204-4DAB-9E9C-110D568575AD}"/>
    <cellStyle name="40% - Accent1 5 3 3 2" xfId="5015" xr:uid="{686C049E-7C4C-4655-9B2A-0ACB03907E07}"/>
    <cellStyle name="40% - Accent1 5 3 4" xfId="5016" xr:uid="{6D440EDD-4F00-4FFA-B1DE-109938342675}"/>
    <cellStyle name="40% - Accent1 5 4" xfId="5017" xr:uid="{30FF9E09-5139-4AFE-9F26-8E3762F17C0B}"/>
    <cellStyle name="40% - Accent1 5 4 2" xfId="5018" xr:uid="{6421A0BA-506A-4E6C-B62B-EA9F98BBFDE7}"/>
    <cellStyle name="40% - Accent1 5 4 2 2" xfId="5019" xr:uid="{4E399851-36B7-41BD-BD79-A386A4996BE6}"/>
    <cellStyle name="40% - Accent1 5 4 3" xfId="5020" xr:uid="{8EBDCB18-5394-4D52-945E-796FE325E733}"/>
    <cellStyle name="40% - Accent1 5 5" xfId="5021" xr:uid="{90BC2912-C526-45FE-BC5C-8D80FA9D7302}"/>
    <cellStyle name="40% - Accent1 5 5 2" xfId="5022" xr:uid="{01E04969-2A7D-497C-9FE4-E408F0C0AF81}"/>
    <cellStyle name="40% - Accent1 5 6" xfId="5023" xr:uid="{ECC75AD6-99A8-46B2-907E-92C72F64F2A0}"/>
    <cellStyle name="40% - Accent1 5 7" xfId="39963" xr:uid="{13BE2D47-09D7-4934-A3E5-B43A28DD461A}"/>
    <cellStyle name="40% - Accent1 5 8" xfId="41815" xr:uid="{E4AF38FA-9D07-4E00-B088-79B492B29271}"/>
    <cellStyle name="40% - Accent1 5 9" xfId="4992" xr:uid="{728B919A-8F33-4EC5-AA6F-F968B4D47009}"/>
    <cellStyle name="40% - Accent1 6" xfId="666" xr:uid="{AAF7AA6A-F9CF-4D2F-B3B0-24AD1CED84DC}"/>
    <cellStyle name="40% - Accent1 6 2" xfId="5025" xr:uid="{438D805A-D006-4056-A782-377BF9B1BD9F}"/>
    <cellStyle name="40% - Accent1 6 2 2" xfId="5026" xr:uid="{CBBB1EF1-199E-44DF-8691-13FA8103540F}"/>
    <cellStyle name="40% - Accent1 6 2 2 2" xfId="5027" xr:uid="{635D81F3-7F94-443E-A05A-8E43B480EB82}"/>
    <cellStyle name="40% - Accent1 6 2 3" xfId="5028" xr:uid="{8BEE67D5-A766-4F62-AA92-B4A503565207}"/>
    <cellStyle name="40% - Accent1 6 3" xfId="5029" xr:uid="{88739E72-29FE-4FAF-8D7B-1114F5FBDB82}"/>
    <cellStyle name="40% - Accent1 6 3 2" xfId="5030" xr:uid="{477166D7-AA8A-4B1E-942E-1AF8B59C1DCA}"/>
    <cellStyle name="40% - Accent1 6 4" xfId="5031" xr:uid="{CE45511F-C62E-4C65-8259-0B1221BF7463}"/>
    <cellStyle name="40% - Accent1 6 5" xfId="41840" xr:uid="{7B402803-EB12-4A61-B559-21B58852B1E8}"/>
    <cellStyle name="40% - Accent1 6 6" xfId="5024" xr:uid="{70B73CFD-AFC0-4B30-9515-C1DA491CE612}"/>
    <cellStyle name="40% - Accent1 6 7" xfId="1711" xr:uid="{B8B86EC5-1ECB-4EA3-8938-269C81D4D633}"/>
    <cellStyle name="40% - Accent1 7" xfId="1712" xr:uid="{0012360B-175D-4313-8A8F-A601CC545ACC}"/>
    <cellStyle name="40% - Accent1 7 2" xfId="41887" xr:uid="{7A83431D-9863-470B-BDB6-3218BA6377BA}"/>
    <cellStyle name="40% - Accent1 8" xfId="1713" xr:uid="{DACA9825-373A-47FD-9BEC-7F619B60624D}"/>
    <cellStyle name="40% - Accent1 8 2" xfId="47978" xr:uid="{E1F17BEB-EB64-49DA-A1E5-0CB20518A355}"/>
    <cellStyle name="40% - Accent1 9" xfId="1714" xr:uid="{A2B57092-2B63-4039-AA48-4F0AA66003B6}"/>
    <cellStyle name="40% - Accent2" xfId="16" builtinId="35" customBuiltin="1"/>
    <cellStyle name="40% - Accent2 10" xfId="1715" xr:uid="{1316D40D-3278-4649-BCA4-714EEBF98F5B}"/>
    <cellStyle name="40% - Accent2 11" xfId="1716" xr:uid="{A0AB63A2-ACEA-4162-911D-2C974C532C3A}"/>
    <cellStyle name="40% - Accent2 12" xfId="1717" xr:uid="{0C2252F5-9D57-47DB-816E-C3209B76D2F1}"/>
    <cellStyle name="40% - Accent2 13" xfId="1718" xr:uid="{E9926D12-31D8-4467-88AD-5E005AA6E589}"/>
    <cellStyle name="40% - Accent2 14" xfId="1719" xr:uid="{7E660179-4AC3-47C8-907E-7C46B2AA1F43}"/>
    <cellStyle name="40% - Accent2 15" xfId="1720" xr:uid="{0B6CCAEA-5471-4C97-BE80-9211A346A6B9}"/>
    <cellStyle name="40% - Accent2 16" xfId="1721" xr:uid="{F35A1A64-4FF4-46DD-8584-319B967F7C45}"/>
    <cellStyle name="40% - Accent2 17" xfId="1722" xr:uid="{1B0D1EFF-367C-458C-BDB7-33441024BA30}"/>
    <cellStyle name="40% - Accent2 18" xfId="1723" xr:uid="{5E2526CA-DB71-4988-ABC5-69234B16FF90}"/>
    <cellStyle name="40% - Accent2 19" xfId="1724" xr:uid="{F1CB9F28-5F18-4E85-BE55-9C634BF484F8}"/>
    <cellStyle name="40% - Accent2 2" xfId="17" xr:uid="{00000000-0005-0000-0000-000010000000}"/>
    <cellStyle name="40% - Accent2 2 2" xfId="670" xr:uid="{1C581FFC-AD88-458D-85FB-9024572CA1EA}"/>
    <cellStyle name="40% - Accent2 2 2 10" xfId="3811" xr:uid="{82CD77AD-66FC-43CF-AC59-7026A17ECE72}"/>
    <cellStyle name="40% - Accent2 2 2 11" xfId="1725" xr:uid="{79EEF380-9E77-4D93-BD34-32CD4CC76BF8}"/>
    <cellStyle name="40% - Accent2 2 2 2" xfId="5034" xr:uid="{3C3A3BB4-CB22-4CD1-8E3A-0E3C87488BA1}"/>
    <cellStyle name="40% - Accent2 2 2 2 2" xfId="5035" xr:uid="{6307C777-8FE4-435A-82D5-D723B3A5C6AE}"/>
    <cellStyle name="40% - Accent2 2 2 2 2 2" xfId="5036" xr:uid="{181E36CA-BA22-45D5-B748-E3A9E70BCB25}"/>
    <cellStyle name="40% - Accent2 2 2 2 2 2 2" xfId="5037" xr:uid="{8669D095-546A-43B4-94CD-6066B5C105D6}"/>
    <cellStyle name="40% - Accent2 2 2 2 2 2 2 2" xfId="5038" xr:uid="{9BBAE9EF-AA04-421B-9823-9BB0BCDB6106}"/>
    <cellStyle name="40% - Accent2 2 2 2 2 2 2 2 2" xfId="5039" xr:uid="{57130B38-3848-43E9-995F-C6C07A583EFD}"/>
    <cellStyle name="40% - Accent2 2 2 2 2 2 2 3" xfId="5040" xr:uid="{23AF142C-C9D0-4E44-8FA9-BE9DD35F8A9C}"/>
    <cellStyle name="40% - Accent2 2 2 2 2 2 3" xfId="5041" xr:uid="{4A8930C4-CF86-4397-AF32-91CB7780CB4A}"/>
    <cellStyle name="40% - Accent2 2 2 2 2 2 3 2" xfId="5042" xr:uid="{2C20F4B2-D542-45B6-9BB3-2C98F98373B4}"/>
    <cellStyle name="40% - Accent2 2 2 2 2 2 4" xfId="5043" xr:uid="{A20BB651-34DB-4D2A-807D-68E4209FD06D}"/>
    <cellStyle name="40% - Accent2 2 2 2 2 3" xfId="5044" xr:uid="{60C9C262-7CE6-4FFF-B9F2-FFD23773E4BE}"/>
    <cellStyle name="40% - Accent2 2 2 2 2 3 2" xfId="5045" xr:uid="{D38E70F0-85E6-4C5E-A609-46FF8424D759}"/>
    <cellStyle name="40% - Accent2 2 2 2 2 3 2 2" xfId="5046" xr:uid="{F0302CD6-D44B-4925-9AB1-ABAD77DC45B3}"/>
    <cellStyle name="40% - Accent2 2 2 2 2 3 3" xfId="5047" xr:uid="{59D8995F-4568-4274-A26E-32DA21485CB9}"/>
    <cellStyle name="40% - Accent2 2 2 2 2 4" xfId="5048" xr:uid="{54B8DB70-A745-4408-B0E4-8FF84589D799}"/>
    <cellStyle name="40% - Accent2 2 2 2 2 4 2" xfId="5049" xr:uid="{156ED757-0212-4027-9D2F-E9443BFDC681}"/>
    <cellStyle name="40% - Accent2 2 2 2 2 5" xfId="5050" xr:uid="{B07182E0-7E64-4937-9140-F578E859AE31}"/>
    <cellStyle name="40% - Accent2 2 2 2 3" xfId="5051" xr:uid="{375EE30F-3E02-4BD2-9D9A-82BC8E30D9EA}"/>
    <cellStyle name="40% - Accent2 2 2 2 3 2" xfId="5052" xr:uid="{63AFA87F-4395-4A6D-AF92-F6E2F7BC7D37}"/>
    <cellStyle name="40% - Accent2 2 2 2 3 2 2" xfId="5053" xr:uid="{AE52B2FF-6810-4383-9891-2429B479C453}"/>
    <cellStyle name="40% - Accent2 2 2 2 3 2 2 2" xfId="5054" xr:uid="{EC82FE19-FA7B-40F8-BBDE-2B4A06ACF00D}"/>
    <cellStyle name="40% - Accent2 2 2 2 3 2 3" xfId="5055" xr:uid="{93399FEF-7245-45F5-89CF-B656B4177630}"/>
    <cellStyle name="40% - Accent2 2 2 2 3 3" xfId="5056" xr:uid="{251C58B0-9980-4596-AE4A-EB879A5443E0}"/>
    <cellStyle name="40% - Accent2 2 2 2 3 3 2" xfId="5057" xr:uid="{02A95CF9-0D0D-4117-A5A7-70A045774323}"/>
    <cellStyle name="40% - Accent2 2 2 2 3 4" xfId="5058" xr:uid="{F3621A83-FBF2-4EDB-A9C7-6C6838D58AB0}"/>
    <cellStyle name="40% - Accent2 2 2 2 4" xfId="5059" xr:uid="{F057405D-3799-4EFE-801C-72C74C4D56B8}"/>
    <cellStyle name="40% - Accent2 2 2 2 4 2" xfId="5060" xr:uid="{47D9A6E0-47C8-4D7D-9266-C84FC464A6F5}"/>
    <cellStyle name="40% - Accent2 2 2 2 4 2 2" xfId="5061" xr:uid="{AC5E581C-10ED-4B99-AF70-D2DC6A34BD1B}"/>
    <cellStyle name="40% - Accent2 2 2 2 4 3" xfId="5062" xr:uid="{1752B452-31CB-41AC-BF9F-3059FA1511D8}"/>
    <cellStyle name="40% - Accent2 2 2 2 5" xfId="5063" xr:uid="{3EF80A8B-D6F7-4D17-8C13-5F1A18A5964A}"/>
    <cellStyle name="40% - Accent2 2 2 2 5 2" xfId="5064" xr:uid="{D5EA59AD-62CA-4DAD-A75E-E1500B859199}"/>
    <cellStyle name="40% - Accent2 2 2 2 6" xfId="5065" xr:uid="{5677215B-6185-479A-85C5-971C655AEFEC}"/>
    <cellStyle name="40% - Accent2 2 2 2 7" xfId="39964" xr:uid="{C2FC4C19-54DE-40BF-9F6A-65AE01DFA59F}"/>
    <cellStyle name="40% - Accent2 2 2 2 8" xfId="41785" xr:uid="{1B659EBF-FF35-4509-9524-24A3365FA1AE}"/>
    <cellStyle name="40% - Accent2 2 2 3" xfId="5066" xr:uid="{AF57EA84-1157-483D-9010-41B5757EBB2B}"/>
    <cellStyle name="40% - Accent2 2 2 3 2" xfId="5067" xr:uid="{8E7E9D31-0E9D-419D-B41E-ED7A7EA6FD7E}"/>
    <cellStyle name="40% - Accent2 2 2 3 2 2" xfId="5068" xr:uid="{E4130593-01F8-4513-87C7-8878FBBD2E31}"/>
    <cellStyle name="40% - Accent2 2 2 3 2 2 2" xfId="5069" xr:uid="{732C371D-7823-4687-B6B5-604B9E51D797}"/>
    <cellStyle name="40% - Accent2 2 2 3 2 2 2 2" xfId="5070" xr:uid="{DBBEFB53-9268-4A9D-B5A3-8E8D3F8EB6DC}"/>
    <cellStyle name="40% - Accent2 2 2 3 2 2 3" xfId="5071" xr:uid="{26035B34-FDDD-47C3-AB62-E08D6EA779A2}"/>
    <cellStyle name="40% - Accent2 2 2 3 2 3" xfId="5072" xr:uid="{25AB3608-1293-432C-A537-E9402D5C0B4D}"/>
    <cellStyle name="40% - Accent2 2 2 3 2 3 2" xfId="5073" xr:uid="{00028DE6-A3DE-4983-984D-E33378BC3E22}"/>
    <cellStyle name="40% - Accent2 2 2 3 2 4" xfId="5074" xr:uid="{C459EECB-6A37-4FA6-B783-A5A78760D98D}"/>
    <cellStyle name="40% - Accent2 2 2 3 3" xfId="5075" xr:uid="{F0301887-F89F-4283-8A22-BE1C787D10FB}"/>
    <cellStyle name="40% - Accent2 2 2 3 3 2" xfId="5076" xr:uid="{AF9AFC7E-E06B-46AB-893F-11274128EC94}"/>
    <cellStyle name="40% - Accent2 2 2 3 3 2 2" xfId="5077" xr:uid="{9525733E-FDA5-4C12-B2DE-BA5970ED1F7E}"/>
    <cellStyle name="40% - Accent2 2 2 3 3 3" xfId="5078" xr:uid="{1D483C4C-738E-4E87-9983-3EA070BA692C}"/>
    <cellStyle name="40% - Accent2 2 2 3 4" xfId="5079" xr:uid="{5287EC32-8D49-4D4F-91C3-34B4BA3C7E42}"/>
    <cellStyle name="40% - Accent2 2 2 3 4 2" xfId="5080" xr:uid="{5BD91ACD-8403-42E2-A48F-2DBD3D6347AD}"/>
    <cellStyle name="40% - Accent2 2 2 3 5" xfId="5081" xr:uid="{8A255DC7-4E49-4454-8D00-F775504F071F}"/>
    <cellStyle name="40% - Accent2 2 2 4" xfId="5082" xr:uid="{0E66372F-2CE4-4096-B9ED-9E2EC630F052}"/>
    <cellStyle name="40% - Accent2 2 2 4 2" xfId="5083" xr:uid="{17DC954C-82D6-4AD6-9FD1-7FAC0DF6E24E}"/>
    <cellStyle name="40% - Accent2 2 2 4 2 2" xfId="5084" xr:uid="{145E80DE-8480-44CC-98A7-1FE3E667FFFB}"/>
    <cellStyle name="40% - Accent2 2 2 4 2 2 2" xfId="5085" xr:uid="{DE772148-208D-4AA3-906C-F13B127E6182}"/>
    <cellStyle name="40% - Accent2 2 2 4 2 3" xfId="5086" xr:uid="{5C3B5159-D4FD-44A9-835F-72A68596D774}"/>
    <cellStyle name="40% - Accent2 2 2 4 3" xfId="5087" xr:uid="{44E6F871-4C16-421A-9E32-CDF5E031A5EC}"/>
    <cellStyle name="40% - Accent2 2 2 4 3 2" xfId="5088" xr:uid="{E78AD207-5665-430A-BC24-CDC258696440}"/>
    <cellStyle name="40% - Accent2 2 2 4 4" xfId="5089" xr:uid="{2995326B-AD6A-45DD-A43E-16A0AA4ADEDB}"/>
    <cellStyle name="40% - Accent2 2 2 5" xfId="5090" xr:uid="{E1BB9544-A41A-4705-BA83-578B390C9792}"/>
    <cellStyle name="40% - Accent2 2 2 5 2" xfId="5091" xr:uid="{3E9B0630-5CFF-4AA9-B51A-E0E4FEFCBB3C}"/>
    <cellStyle name="40% - Accent2 2 2 5 2 2" xfId="5092" xr:uid="{38EAE8F9-CA4B-45FC-A544-078DDA826960}"/>
    <cellStyle name="40% - Accent2 2 2 5 3" xfId="5093" xr:uid="{DD0F0E65-8C79-4C24-8DF7-4A9AFE866545}"/>
    <cellStyle name="40% - Accent2 2 2 6" xfId="5094" xr:uid="{4C673BFC-BC7B-4F87-8284-E85DB97DC04A}"/>
    <cellStyle name="40% - Accent2 2 2 6 2" xfId="5095" xr:uid="{3F183EC2-E82D-4EEC-9860-0DBFD1B5F36D}"/>
    <cellStyle name="40% - Accent2 2 2 7" xfId="5096" xr:uid="{8D667B48-8CC5-43E8-9C35-8D803135E971}"/>
    <cellStyle name="40% - Accent2 2 2 8" xfId="5033" xr:uid="{5F062F02-4027-49C0-82DA-759724EE8359}"/>
    <cellStyle name="40% - Accent2 2 2 9" xfId="41722" xr:uid="{A147ED78-221C-4BAD-A84D-92F5F57C3478}"/>
    <cellStyle name="40% - Accent2 2 3" xfId="1104" xr:uid="{B820DB13-CCB2-4481-BF87-D6E09994D116}"/>
    <cellStyle name="40% - Accent2 2 3 2" xfId="41754" xr:uid="{F9CF6886-9C42-40B7-9869-7FF8895C83ED}"/>
    <cellStyle name="40% - Accent2 2 4" xfId="5097" xr:uid="{025A2B2D-B7CF-4327-8BD9-15CA60791BCD}"/>
    <cellStyle name="40% - Accent2 2 4 2" xfId="5098" xr:uid="{8F2D1D12-84CF-4E5C-8096-CF3C9D26FBEC}"/>
    <cellStyle name="40% - Accent2 2 4 3" xfId="40633" xr:uid="{C2ECC8C5-470C-4DDA-B75B-A618B5CC1F2F}"/>
    <cellStyle name="40% - Accent2 2 4 4" xfId="41679" xr:uid="{D8E2682A-455D-47ED-B105-3FAD19C1110E}"/>
    <cellStyle name="40% - Accent2 2 5" xfId="5099" xr:uid="{D4872FF5-6B54-4B8A-8250-939FBE11A34D}"/>
    <cellStyle name="40% - Accent2 2 5 2" xfId="44118" xr:uid="{531BEF54-548D-4E4B-B625-44D93B309599}"/>
    <cellStyle name="40% - Accent2 2 6" xfId="5032" xr:uid="{5DECED51-AA9A-4930-AC1A-9AB40BF9B19C}"/>
    <cellStyle name="40% - Accent2 2 6 2" xfId="47569" xr:uid="{D754FDA8-C65D-46F3-847F-76F61391C207}"/>
    <cellStyle name="40% - Accent2 2 6 3" xfId="49013" xr:uid="{37396A1F-FD9C-412A-9FEB-80790C0C9BB7}"/>
    <cellStyle name="40% - Accent2 2 7" xfId="42022" xr:uid="{B26F1660-FE41-4C25-901B-5DBC1A9EE078}"/>
    <cellStyle name="40% - Accent2 2 8" xfId="3696" xr:uid="{4F425BAB-2D9E-4F06-9035-7D35FC973A11}"/>
    <cellStyle name="40% - Accent2 20" xfId="1726" xr:uid="{2E312702-CD8E-4B03-959D-A177F075F76E}"/>
    <cellStyle name="40% - Accent2 21" xfId="1727" xr:uid="{6CF3CA26-BB0A-4042-884C-409955156DD2}"/>
    <cellStyle name="40% - Accent2 21 2" xfId="1728" xr:uid="{4089382F-3586-4723-A075-3626ED8A2B27}"/>
    <cellStyle name="40% - Accent2 22" xfId="1729" xr:uid="{2F0F6D29-6D3E-4747-BD9F-19627CD7C90A}"/>
    <cellStyle name="40% - Accent2 22 2" xfId="1730" xr:uid="{B29DDBE6-F7A3-4D30-BD2E-D1688704545E}"/>
    <cellStyle name="40% - Accent2 23" xfId="1731" xr:uid="{6BADBCB5-CD19-4F36-A055-A5CB6548CEDF}"/>
    <cellStyle name="40% - Accent2 23 2" xfId="1732" xr:uid="{C93E4EF5-DED0-46B8-9119-7ECA559284EC}"/>
    <cellStyle name="40% - Accent2 24" xfId="1733" xr:uid="{8F8F97A4-2A7A-48E7-811D-DB017C88CA6C}"/>
    <cellStyle name="40% - Accent2 24 2" xfId="1734" xr:uid="{6B202E4F-9D7B-42DF-BD7E-081BD44E8E6A}"/>
    <cellStyle name="40% - Accent2 25" xfId="1735" xr:uid="{4E9D7BD9-C3E7-4770-83CA-3908E4EAD179}"/>
    <cellStyle name="40% - Accent2 26" xfId="1736" xr:uid="{24295B0D-B676-45F3-9079-3DC77ECC6997}"/>
    <cellStyle name="40% - Accent2 26 2" xfId="1737" xr:uid="{F53FA45B-827E-4B4A-BA16-AEC123D33E17}"/>
    <cellStyle name="40% - Accent2 27" xfId="1738" xr:uid="{0E852156-F06F-406F-A3DB-05946CC55FA1}"/>
    <cellStyle name="40% - Accent2 28" xfId="1739" xr:uid="{33176AF7-E596-40D1-B7A3-72F10BA33A53}"/>
    <cellStyle name="40% - Accent2 29" xfId="1281" xr:uid="{70DE4657-D61F-4D0D-AAFD-88400A42F12C}"/>
    <cellStyle name="40% - Accent2 3" xfId="255" xr:uid="{0CDD9A13-C48F-438E-AA24-95E995880570}"/>
    <cellStyle name="40% - Accent2 3 2" xfId="1118" xr:uid="{48E71FA0-9E41-47DD-A097-BD82378538D6}"/>
    <cellStyle name="40% - Accent2 3 2 2" xfId="39965" xr:uid="{75C65F83-6585-438C-B9D6-64AB980FFB2E}"/>
    <cellStyle name="40% - Accent2 3 2 3" xfId="41769" xr:uid="{17C68798-3394-42FA-86C7-F61BE2B3DDF4}"/>
    <cellStyle name="40% - Accent2 3 2 4" xfId="47528" xr:uid="{CD79DA74-494A-4C39-A920-F5AF294721AC}"/>
    <cellStyle name="40% - Accent2 3 2 5" xfId="5100" xr:uid="{0B3B2CB4-8590-4934-B7BC-BB0F17B82C66}"/>
    <cellStyle name="40% - Accent2 3 3" xfId="41704" xr:uid="{5139AA59-9724-4DB8-A1A1-F1D215C72364}"/>
    <cellStyle name="40% - Accent2 3 4" xfId="42710" xr:uid="{227AA091-7E43-49E7-A726-4817711B0448}"/>
    <cellStyle name="40% - Accent2 3 5" xfId="48153" xr:uid="{F78C3582-07EC-46E2-8543-73F7420BEC63}"/>
    <cellStyle name="40% - Accent2 4" xfId="1077" xr:uid="{5294DC78-4399-45D3-90F8-9DB1CAEC92EE}"/>
    <cellStyle name="40% - Accent2 4 2" xfId="5101" xr:uid="{DD202E55-50D6-45A6-BB14-CB37476ED27D}"/>
    <cellStyle name="40% - Accent2 4 3" xfId="39966" xr:uid="{CAD4A379-DEB8-4E4A-9B6F-5F13274FC339}"/>
    <cellStyle name="40% - Accent2 4 4" xfId="41738" xr:uid="{F57B526A-EDEE-435B-B398-54D2657F57BD}"/>
    <cellStyle name="40% - Accent2 4 5" xfId="3859" xr:uid="{4F733C20-34F5-49DC-809A-7175411C22D0}"/>
    <cellStyle name="40% - Accent2 5" xfId="1156" xr:uid="{0122E088-90BA-4041-AF46-6FB29C67FF77}"/>
    <cellStyle name="40% - Accent2 5 2" xfId="5103" xr:uid="{112CE6D4-D0F9-4055-8EF2-3EEE0E743300}"/>
    <cellStyle name="40% - Accent2 5 2 2" xfId="5104" xr:uid="{2E371814-E6E0-404B-B6AB-EDEDAFC7CE6C}"/>
    <cellStyle name="40% - Accent2 5 2 2 2" xfId="5105" xr:uid="{C2164927-37F8-4148-B9D9-F82A4CC1EAFD}"/>
    <cellStyle name="40% - Accent2 5 2 2 2 2" xfId="5106" xr:uid="{ED18D9CB-0702-4ADA-90B9-0D9DE207F8ED}"/>
    <cellStyle name="40% - Accent2 5 2 2 2 2 2" xfId="5107" xr:uid="{F713C494-69D8-4FFD-84C8-A074E8D4EC08}"/>
    <cellStyle name="40% - Accent2 5 2 2 2 3" xfId="5108" xr:uid="{532A15E2-9C0E-40B7-BF8B-D629F308CD9D}"/>
    <cellStyle name="40% - Accent2 5 2 2 3" xfId="5109" xr:uid="{7F7D9E42-E6E4-4802-9D66-C0BF79F6B3DD}"/>
    <cellStyle name="40% - Accent2 5 2 2 3 2" xfId="5110" xr:uid="{1CD54990-2429-49DF-AC02-4994DE0C30DC}"/>
    <cellStyle name="40% - Accent2 5 2 2 4" xfId="5111" xr:uid="{2A4DDC96-F975-4D69-9895-29C21B442EEC}"/>
    <cellStyle name="40% - Accent2 5 2 3" xfId="5112" xr:uid="{79738429-F59B-45A7-9AF5-92BE63A6540C}"/>
    <cellStyle name="40% - Accent2 5 2 3 2" xfId="5113" xr:uid="{31919AF2-A0B0-4206-87C6-9FBF71C7BCD2}"/>
    <cellStyle name="40% - Accent2 5 2 3 2 2" xfId="5114" xr:uid="{7757BAAD-D138-4218-9576-6262EB5041B4}"/>
    <cellStyle name="40% - Accent2 5 2 3 3" xfId="5115" xr:uid="{A92B11FB-2BD4-42D2-9513-C40B58412740}"/>
    <cellStyle name="40% - Accent2 5 2 4" xfId="5116" xr:uid="{4356E78A-7AA1-44F7-92B2-A5B236A24731}"/>
    <cellStyle name="40% - Accent2 5 2 4 2" xfId="5117" xr:uid="{45ED5B88-7331-426D-926A-58BA5D14C61D}"/>
    <cellStyle name="40% - Accent2 5 2 5" xfId="5118" xr:uid="{9D924489-9713-4418-A131-829E884DD815}"/>
    <cellStyle name="40% - Accent2 5 3" xfId="5119" xr:uid="{52922353-4FDE-4332-9425-71ACD56B63FE}"/>
    <cellStyle name="40% - Accent2 5 3 2" xfId="5120" xr:uid="{FBFB48BB-FF96-4207-B2BB-407317E543C5}"/>
    <cellStyle name="40% - Accent2 5 3 2 2" xfId="5121" xr:uid="{1CC30CE0-24A5-401F-BA91-4FD9F0F265B3}"/>
    <cellStyle name="40% - Accent2 5 3 2 2 2" xfId="5122" xr:uid="{48A758BE-D88C-4CA4-B432-E1DFA25C83FD}"/>
    <cellStyle name="40% - Accent2 5 3 2 3" xfId="5123" xr:uid="{A2C7359F-2468-4377-8DD0-AF50369E10B5}"/>
    <cellStyle name="40% - Accent2 5 3 3" xfId="5124" xr:uid="{845733C4-C876-46AB-8EE6-EF188EE86580}"/>
    <cellStyle name="40% - Accent2 5 3 3 2" xfId="5125" xr:uid="{ED9059B7-66F4-4058-8579-7210456388C3}"/>
    <cellStyle name="40% - Accent2 5 3 4" xfId="5126" xr:uid="{51E8984C-67D1-4E4B-9D91-27BDCD04BC3E}"/>
    <cellStyle name="40% - Accent2 5 4" xfId="5127" xr:uid="{731AC5D9-4CBF-4FD5-A25E-B2BF9E3C0C1B}"/>
    <cellStyle name="40% - Accent2 5 4 2" xfId="5128" xr:uid="{57A0012F-8C1E-4E79-B7EF-2839B63C769B}"/>
    <cellStyle name="40% - Accent2 5 4 2 2" xfId="5129" xr:uid="{6DBFF55D-11A2-4349-90A4-51317D67FDFF}"/>
    <cellStyle name="40% - Accent2 5 4 3" xfId="5130" xr:uid="{99BAAB64-E5DC-4164-ACEF-4F18CC03261D}"/>
    <cellStyle name="40% - Accent2 5 5" xfId="5131" xr:uid="{1446A936-6475-47B5-B171-2A4C78D24401}"/>
    <cellStyle name="40% - Accent2 5 5 2" xfId="5132" xr:uid="{FEDDCFD2-A7DA-48ED-882F-5DB1FCAB7F5B}"/>
    <cellStyle name="40% - Accent2 5 6" xfId="5133" xr:uid="{C781B7A4-376E-48A1-91A1-0DE0876788D0}"/>
    <cellStyle name="40% - Accent2 5 7" xfId="39967" xr:uid="{353940F4-9A70-43B3-A11C-8533A2798E52}"/>
    <cellStyle name="40% - Accent2 5 8" xfId="41819" xr:uid="{13926689-B7EA-47A3-AB28-C09194B2C288}"/>
    <cellStyle name="40% - Accent2 5 9" xfId="5102" xr:uid="{B917C907-70A3-4250-AD76-44C3B47405F5}"/>
    <cellStyle name="40% - Accent2 6" xfId="669" xr:uid="{5FD5D316-9DD2-42DF-828B-4281F4B08226}"/>
    <cellStyle name="40% - Accent2 6 2" xfId="5135" xr:uid="{391BD186-60A8-4407-A5BA-007B9DC41B30}"/>
    <cellStyle name="40% - Accent2 6 2 2" xfId="5136" xr:uid="{73906AEF-D2DD-4B97-A0EE-953DA65F84C3}"/>
    <cellStyle name="40% - Accent2 6 2 2 2" xfId="5137" xr:uid="{34033CB4-9882-4234-BB56-177EF89F4178}"/>
    <cellStyle name="40% - Accent2 6 2 3" xfId="5138" xr:uid="{0650778F-527D-4EA2-BCC5-6EB7EA332CF4}"/>
    <cellStyle name="40% - Accent2 6 3" xfId="5139" xr:uid="{D7DDBC90-0AA1-4F8E-B2B1-E9D586B1F0B8}"/>
    <cellStyle name="40% - Accent2 6 3 2" xfId="5140" xr:uid="{04C60110-1F32-423C-9A5C-F032A30A09B8}"/>
    <cellStyle name="40% - Accent2 6 4" xfId="5141" xr:uid="{3B97B7A6-DCBF-4EF5-A440-977E1F0A9B9C}"/>
    <cellStyle name="40% - Accent2 6 5" xfId="41842" xr:uid="{746CAC45-7243-406C-B879-7DB7E9F1C61D}"/>
    <cellStyle name="40% - Accent2 6 6" xfId="5134" xr:uid="{736B7AE1-9439-483F-B6FF-FA5CC33AB535}"/>
    <cellStyle name="40% - Accent2 6 7" xfId="1740" xr:uid="{9D245774-7A91-457E-83F9-17905F4080BC}"/>
    <cellStyle name="40% - Accent2 7" xfId="1741" xr:uid="{6A6F230C-4D69-4BC2-9671-4C7B8753322E}"/>
    <cellStyle name="40% - Accent2 7 2" xfId="41889" xr:uid="{57B4FD39-C47C-41DE-925C-6B5FCE825F90}"/>
    <cellStyle name="40% - Accent2 8" xfId="1742" xr:uid="{AD878A8D-D227-42B6-B65D-91018CCBF48A}"/>
    <cellStyle name="40% - Accent2 8 2" xfId="47980" xr:uid="{5101F54C-CD6D-471B-96F3-7FCB0DFEA2B6}"/>
    <cellStyle name="40% - Accent2 9" xfId="1743" xr:uid="{E29263BB-977D-45C3-BE92-257003BAE4F5}"/>
    <cellStyle name="40% - Accent3" xfId="18" builtinId="39" customBuiltin="1"/>
    <cellStyle name="40% - Accent3 10" xfId="1744" xr:uid="{31D9D2D6-5A12-4D1D-A01C-32355ECFB025}"/>
    <cellStyle name="40% - Accent3 11" xfId="1745" xr:uid="{B8C87CFC-0F35-41DC-A896-26FADA810EB1}"/>
    <cellStyle name="40% - Accent3 12" xfId="1746" xr:uid="{CE63F8A8-81A4-4D59-86AF-3A77807A885C}"/>
    <cellStyle name="40% - Accent3 13" xfId="1747" xr:uid="{5E67FA25-45A0-4C19-B8D5-838D48561335}"/>
    <cellStyle name="40% - Accent3 14" xfId="1748" xr:uid="{50A8E131-3AF0-4D2F-85C5-55079B9C3E33}"/>
    <cellStyle name="40% - Accent3 15" xfId="1749" xr:uid="{671F90D1-25EB-46C4-A461-38BB50AFED51}"/>
    <cellStyle name="40% - Accent3 16" xfId="1750" xr:uid="{2EDCCA5B-90F2-4624-BB12-C749297DF5C7}"/>
    <cellStyle name="40% - Accent3 17" xfId="1751" xr:uid="{ABEE9C40-7F02-46F0-9C64-7D5EDD686E41}"/>
    <cellStyle name="40% - Accent3 18" xfId="1752" xr:uid="{2B99CAD6-25B2-4819-BD09-ACB5D4590A2A}"/>
    <cellStyle name="40% - Accent3 19" xfId="1753" xr:uid="{3AA83F5C-621B-49F9-BF90-FCEB264B2847}"/>
    <cellStyle name="40% - Accent3 2" xfId="19" xr:uid="{00000000-0005-0000-0000-000012000000}"/>
    <cellStyle name="40% - Accent3 2 2" xfId="672" xr:uid="{84B23DBA-EDDA-43F3-BE66-8733FF8EF2FC}"/>
    <cellStyle name="40% - Accent3 2 2 10" xfId="5143" xr:uid="{89449FE6-DA5A-4E40-8CB3-3C753B7E7B39}"/>
    <cellStyle name="40% - Accent3 2 2 11" xfId="1755" xr:uid="{BB564757-649C-4FB2-82D3-B3C00FC6F911}"/>
    <cellStyle name="40% - Accent3 2 2 2" xfId="5144" xr:uid="{1FB4D2F7-36AF-4920-8150-F1CD0691CD8C}"/>
    <cellStyle name="40% - Accent3 2 2 2 2" xfId="5145" xr:uid="{08862FB1-C982-4DF5-A38A-AFC7C6D6621B}"/>
    <cellStyle name="40% - Accent3 2 2 2 2 2" xfId="5146" xr:uid="{0319C086-3516-491C-A74E-AD5804B70C12}"/>
    <cellStyle name="40% - Accent3 2 2 2 2 2 2" xfId="5147" xr:uid="{7D3D8F60-A319-4F58-B9DB-F198DD0FB0B6}"/>
    <cellStyle name="40% - Accent3 2 2 2 2 2 2 2" xfId="5148" xr:uid="{5F682807-88D0-428A-850E-0FFFCF0FF71D}"/>
    <cellStyle name="40% - Accent3 2 2 2 2 2 2 2 2" xfId="5149" xr:uid="{A3FC0093-B2CF-443B-8ED7-8AD83DC7D603}"/>
    <cellStyle name="40% - Accent3 2 2 2 2 2 2 3" xfId="5150" xr:uid="{924274DE-F7C2-45EB-B169-6363EDA5D73F}"/>
    <cellStyle name="40% - Accent3 2 2 2 2 2 3" xfId="5151" xr:uid="{6498B978-76DC-4B37-A161-EB9C2FDA428B}"/>
    <cellStyle name="40% - Accent3 2 2 2 2 2 3 2" xfId="5152" xr:uid="{4DCB9F37-8910-4A0C-A40B-5676D37835CB}"/>
    <cellStyle name="40% - Accent3 2 2 2 2 2 4" xfId="5153" xr:uid="{08C80178-CD58-4696-8DB3-84CF64BB3C68}"/>
    <cellStyle name="40% - Accent3 2 2 2 2 3" xfId="5154" xr:uid="{BA206210-78F8-4947-9DDD-9F4C629D6F20}"/>
    <cellStyle name="40% - Accent3 2 2 2 2 3 2" xfId="5155" xr:uid="{0986D03B-6801-451B-98E4-B59FA32FA577}"/>
    <cellStyle name="40% - Accent3 2 2 2 2 3 2 2" xfId="5156" xr:uid="{19656B90-D699-40A8-B3EE-8717B28DFAF1}"/>
    <cellStyle name="40% - Accent3 2 2 2 2 3 3" xfId="5157" xr:uid="{060BCA5B-7F87-4C17-8EDC-0AE1E8383AEB}"/>
    <cellStyle name="40% - Accent3 2 2 2 2 4" xfId="5158" xr:uid="{CE9EDFC4-00A5-4D9C-99A7-5AA8F079F5CF}"/>
    <cellStyle name="40% - Accent3 2 2 2 2 4 2" xfId="5159" xr:uid="{145AE723-22EF-4C30-A3F4-2EFC8FC68EB2}"/>
    <cellStyle name="40% - Accent3 2 2 2 2 5" xfId="5160" xr:uid="{0AB2C5F1-2C06-4208-8A54-E576527D20D6}"/>
    <cellStyle name="40% - Accent3 2 2 2 3" xfId="5161" xr:uid="{4DCFB9FD-2769-4F7F-BADE-486D252A98F5}"/>
    <cellStyle name="40% - Accent3 2 2 2 3 2" xfId="5162" xr:uid="{B5175C28-DEF6-4D9E-A38F-85D2A0A7BDF5}"/>
    <cellStyle name="40% - Accent3 2 2 2 3 2 2" xfId="5163" xr:uid="{28439D94-3390-49A8-A6B5-38F1803630A3}"/>
    <cellStyle name="40% - Accent3 2 2 2 3 2 2 2" xfId="5164" xr:uid="{1A83C5C7-6D95-43DB-9E51-4F074043A240}"/>
    <cellStyle name="40% - Accent3 2 2 2 3 2 3" xfId="5165" xr:uid="{C2DDA4DD-F0F3-4F8E-8264-464BEA4E11FA}"/>
    <cellStyle name="40% - Accent3 2 2 2 3 3" xfId="5166" xr:uid="{2ABF1912-CA16-44E1-82F4-0548C2EB1116}"/>
    <cellStyle name="40% - Accent3 2 2 2 3 3 2" xfId="5167" xr:uid="{2BF2EBE8-699E-4F4D-9C3C-A39EE87FB3FE}"/>
    <cellStyle name="40% - Accent3 2 2 2 3 4" xfId="5168" xr:uid="{3D5A9A9D-11F1-4DC8-8242-F3C3C8513726}"/>
    <cellStyle name="40% - Accent3 2 2 2 4" xfId="5169" xr:uid="{05A09672-C6CC-4439-A50F-704AE5292282}"/>
    <cellStyle name="40% - Accent3 2 2 2 4 2" xfId="5170" xr:uid="{95009B57-712B-4CD4-8437-732F2C24C41B}"/>
    <cellStyle name="40% - Accent3 2 2 2 4 2 2" xfId="5171" xr:uid="{8DA13778-38E2-44A2-A08E-5DD1040D6EB5}"/>
    <cellStyle name="40% - Accent3 2 2 2 4 3" xfId="5172" xr:uid="{FDC90A21-2097-4A5E-AA11-9EF11044E354}"/>
    <cellStyle name="40% - Accent3 2 2 2 5" xfId="5173" xr:uid="{9208E622-8A59-448E-AAC6-3826EAD5EE53}"/>
    <cellStyle name="40% - Accent3 2 2 2 5 2" xfId="5174" xr:uid="{78AF1279-FE5D-4C17-A9AF-8D65DD762121}"/>
    <cellStyle name="40% - Accent3 2 2 2 6" xfId="5175" xr:uid="{9E4407AA-156E-4B7F-B3C4-B075D0755C0D}"/>
    <cellStyle name="40% - Accent3 2 2 2 7" xfId="39969" xr:uid="{5C4133C2-870F-4106-AE0B-3A2EBCE44D72}"/>
    <cellStyle name="40% - Accent3 2 2 2 8" xfId="41787" xr:uid="{979CD14F-A98B-4F93-A067-A9BE5680C781}"/>
    <cellStyle name="40% - Accent3 2 2 3" xfId="5176" xr:uid="{007E11A4-8D4F-44D9-B912-685D2F28926A}"/>
    <cellStyle name="40% - Accent3 2 2 3 2" xfId="5177" xr:uid="{BF69F980-16D6-43F0-8949-3E195E438338}"/>
    <cellStyle name="40% - Accent3 2 2 3 2 2" xfId="5178" xr:uid="{13092AE7-46BD-457C-851F-A4E2B1440986}"/>
    <cellStyle name="40% - Accent3 2 2 3 2 2 2" xfId="5179" xr:uid="{034124D4-45CC-494C-976C-4F372A5E72DB}"/>
    <cellStyle name="40% - Accent3 2 2 3 2 2 2 2" xfId="5180" xr:uid="{78BE6497-EFE6-4ED1-97FE-539C223032CE}"/>
    <cellStyle name="40% - Accent3 2 2 3 2 2 3" xfId="5181" xr:uid="{FC846F43-9DF7-4739-AC03-935BA8EA07C5}"/>
    <cellStyle name="40% - Accent3 2 2 3 2 3" xfId="5182" xr:uid="{32C08ABF-2BC7-4E65-8A3F-78F9B5AE55D2}"/>
    <cellStyle name="40% - Accent3 2 2 3 2 3 2" xfId="5183" xr:uid="{0CCA76D4-2329-4086-A2ED-995953BC6533}"/>
    <cellStyle name="40% - Accent3 2 2 3 2 4" xfId="5184" xr:uid="{766AD4F1-F6CF-4D65-9454-322BD47D1B76}"/>
    <cellStyle name="40% - Accent3 2 2 3 3" xfId="5185" xr:uid="{88613244-9A8C-48B5-9DAF-4D3035F417E5}"/>
    <cellStyle name="40% - Accent3 2 2 3 3 2" xfId="5186" xr:uid="{571836D0-50B9-43E3-86F7-31CCBB33802F}"/>
    <cellStyle name="40% - Accent3 2 2 3 3 2 2" xfId="5187" xr:uid="{F4284A0D-2EA9-4C9A-8257-E462C47238A2}"/>
    <cellStyle name="40% - Accent3 2 2 3 3 3" xfId="5188" xr:uid="{0ABC17AD-A254-4E9E-A1DC-2ABE737102ED}"/>
    <cellStyle name="40% - Accent3 2 2 3 4" xfId="5189" xr:uid="{907E576B-B072-4DA9-9BE6-DAD492F79BC1}"/>
    <cellStyle name="40% - Accent3 2 2 3 4 2" xfId="5190" xr:uid="{46ECE4FF-F6BB-465F-96A0-0126C5E5B82E}"/>
    <cellStyle name="40% - Accent3 2 2 3 5" xfId="5191" xr:uid="{A14394B6-B319-41BE-9A81-FB9BBD6894FC}"/>
    <cellStyle name="40% - Accent3 2 2 4" xfId="5192" xr:uid="{BFDB0455-39A2-488B-A77C-1A152D2A271E}"/>
    <cellStyle name="40% - Accent3 2 2 4 2" xfId="5193" xr:uid="{E36A2F12-C77F-49FC-BA58-4381E6EC4DCB}"/>
    <cellStyle name="40% - Accent3 2 2 4 2 2" xfId="5194" xr:uid="{ED6714D3-E76D-4728-BEA2-5E47A033B6F7}"/>
    <cellStyle name="40% - Accent3 2 2 4 2 2 2" xfId="5195" xr:uid="{B82F8547-B2F1-4FB1-AAD2-197B76C43F35}"/>
    <cellStyle name="40% - Accent3 2 2 4 2 3" xfId="5196" xr:uid="{7F92B999-CB2E-43DB-BD51-FB8F74BE5A7E}"/>
    <cellStyle name="40% - Accent3 2 2 4 3" xfId="5197" xr:uid="{D2D011C5-FB87-4FBD-82D4-C1D2EF974289}"/>
    <cellStyle name="40% - Accent3 2 2 4 3 2" xfId="5198" xr:uid="{81A667C3-EFED-4F47-8391-C8597937D9FD}"/>
    <cellStyle name="40% - Accent3 2 2 4 4" xfId="5199" xr:uid="{B4486158-FD57-4DD0-A815-033EF3FA0307}"/>
    <cellStyle name="40% - Accent3 2 2 5" xfId="5200" xr:uid="{2C44E16C-63E4-4A0C-97F3-AE3A4FB2D2D6}"/>
    <cellStyle name="40% - Accent3 2 2 5 2" xfId="5201" xr:uid="{CD1755EA-D25D-4EBA-A791-E6BBA2E72674}"/>
    <cellStyle name="40% - Accent3 2 2 5 2 2" xfId="5202" xr:uid="{AFBC0FFB-90DF-4EE4-9715-07E55787F226}"/>
    <cellStyle name="40% - Accent3 2 2 5 3" xfId="5203" xr:uid="{339FCFA8-FCC4-436C-B8CA-A81ADADE7176}"/>
    <cellStyle name="40% - Accent3 2 2 6" xfId="5204" xr:uid="{F604A481-1EF3-423F-8A9F-58117CEA12BF}"/>
    <cellStyle name="40% - Accent3 2 2 6 2" xfId="5205" xr:uid="{6F448C8C-352D-45E1-B96D-CBFED914C416}"/>
    <cellStyle name="40% - Accent3 2 2 7" xfId="5206" xr:uid="{06A6BEEA-28B0-4FDE-B014-5F4655200856}"/>
    <cellStyle name="40% - Accent3 2 2 8" xfId="39968" xr:uid="{F981A56A-D6F9-4D6A-8208-A3BD17CFA549}"/>
    <cellStyle name="40% - Accent3 2 2 9" xfId="41724" xr:uid="{4708C443-4CAB-4ED6-8691-DB7B191BE2BC}"/>
    <cellStyle name="40% - Accent3 2 3" xfId="1106" xr:uid="{A5093E98-5EF2-4779-B8DB-6C9DDF4E524A}"/>
    <cellStyle name="40% - Accent3 2 3 2" xfId="1159" xr:uid="{3AFF8455-12A1-424F-9363-3F3D2C3D5C83}"/>
    <cellStyle name="40% - Accent3 2 3 2 2" xfId="41756" xr:uid="{FEF011C9-AF39-48B1-BE54-249CCCC62A1E}"/>
    <cellStyle name="40% - Accent3 2 4" xfId="1158" xr:uid="{E33F56B8-7AF8-4630-A4CF-19EF62A57DA3}"/>
    <cellStyle name="40% - Accent3 2 4 2" xfId="5208" xr:uid="{F4741745-A2EF-4449-912E-F6D84E28F374}"/>
    <cellStyle name="40% - Accent3 2 4 3" xfId="40634" xr:uid="{A793C966-F0EB-4BC4-9C86-DF1693511610}"/>
    <cellStyle name="40% - Accent3 2 4 4" xfId="41683" xr:uid="{E159907C-1D84-4024-B515-75C84768E442}"/>
    <cellStyle name="40% - Accent3 2 4 5" xfId="5207" xr:uid="{DC976D23-CEFF-41D3-9BC7-AB42554F5473}"/>
    <cellStyle name="40% - Accent3 2 5" xfId="5209" xr:uid="{D973B3E2-9613-4491-B0B0-E8A15885AF2B}"/>
    <cellStyle name="40% - Accent3 2 5 2" xfId="44186" xr:uid="{433E8ACA-05CD-413B-8952-10D1AD7792F4}"/>
    <cellStyle name="40% - Accent3 2 6" xfId="5142" xr:uid="{052CCB73-7BE3-4B5D-9C5A-1484F2EBDC59}"/>
    <cellStyle name="40% - Accent3 2 6 2" xfId="47573" xr:uid="{3FF36B08-C32A-4A82-A1BE-F8B3792D3B75}"/>
    <cellStyle name="40% - Accent3 2 6 3" xfId="49015" xr:uid="{D2BE6CB8-9D72-431F-B8F8-CBF6050BFFC3}"/>
    <cellStyle name="40% - Accent3 2 7" xfId="42023" xr:uid="{1D1FDDFD-F6FB-444A-800D-DC14B04B1BE1}"/>
    <cellStyle name="40% - Accent3 2 8" xfId="3812" xr:uid="{C77D2E62-45B0-449E-9138-6834AD9075F7}"/>
    <cellStyle name="40% - Accent3 2 9" xfId="1754" xr:uid="{F4B47E9D-A001-45C1-ADB9-300488DA3F48}"/>
    <cellStyle name="40% - Accent3 20" xfId="1756" xr:uid="{972B95F5-25F1-4221-99B5-96CA5F7AFA6C}"/>
    <cellStyle name="40% - Accent3 21" xfId="1757" xr:uid="{ACBE43C4-43DD-450B-809D-08FD3B0B19FD}"/>
    <cellStyle name="40% - Accent3 21 2" xfId="1758" xr:uid="{F8EF93E1-1842-4F83-A02E-A0A3F7546903}"/>
    <cellStyle name="40% - Accent3 22" xfId="1759" xr:uid="{F4B6DE65-FE87-455B-91FF-72296677020D}"/>
    <cellStyle name="40% - Accent3 22 2" xfId="1760" xr:uid="{76D13A23-5049-4E9F-855B-E68FED458CEB}"/>
    <cellStyle name="40% - Accent3 23" xfId="1761" xr:uid="{3217E6C3-9C73-4058-921F-A64F36FAE72E}"/>
    <cellStyle name="40% - Accent3 23 2" xfId="1762" xr:uid="{428A98B9-98AA-44A1-9432-DC5F93F6D6DC}"/>
    <cellStyle name="40% - Accent3 24" xfId="1763" xr:uid="{E345CDDC-6669-46D9-A225-0A269341CE38}"/>
    <cellStyle name="40% - Accent3 24 2" xfId="1764" xr:uid="{B220ADB2-B916-4443-A5C2-AF7F8AD30286}"/>
    <cellStyle name="40% - Accent3 25" xfId="1765" xr:uid="{53D278F4-87EC-4750-842D-A76E77543708}"/>
    <cellStyle name="40% - Accent3 26" xfId="1766" xr:uid="{745DCD9F-8730-4884-8E0F-3EC7935497D2}"/>
    <cellStyle name="40% - Accent3 26 2" xfId="1767" xr:uid="{B3F76A25-4489-413E-B54B-FF754299B421}"/>
    <cellStyle name="40% - Accent3 27" xfId="1768" xr:uid="{0D42EC46-060F-41B3-9BDE-1CC6C4F6C704}"/>
    <cellStyle name="40% - Accent3 28" xfId="1769" xr:uid="{EABB087B-8A13-456D-B713-0F648CF091C7}"/>
    <cellStyle name="40% - Accent3 29" xfId="1285" xr:uid="{147FE3BF-8162-4B2D-97BF-2302B45E3428}"/>
    <cellStyle name="40% - Accent3 3" xfId="256" xr:uid="{D6BFB726-900A-4BF2-BFDF-03072979F993}"/>
    <cellStyle name="40% - Accent3 3 2" xfId="673" xr:uid="{205DBCCB-C80B-4508-A4E4-3FB4C20F7270}"/>
    <cellStyle name="40% - Accent3 3 2 2" xfId="39970" xr:uid="{B29A42EC-6D4F-4AD3-9204-31A6826C8326}"/>
    <cellStyle name="40% - Accent3 3 2 3" xfId="41771" xr:uid="{9D884C7F-3A06-4305-A9C9-172BF116ACEB}"/>
    <cellStyle name="40% - Accent3 3 2 4" xfId="47532" xr:uid="{43A5FCC0-2104-4545-8D99-01CF68651D88}"/>
    <cellStyle name="40% - Accent3 3 2 5" xfId="5210" xr:uid="{43E814D0-7491-4013-83E5-36BA81A904E6}"/>
    <cellStyle name="40% - Accent3 3 3" xfId="1120" xr:uid="{448C598A-7280-4EB1-8255-C104B6B4F294}"/>
    <cellStyle name="40% - Accent3 3 3 2" xfId="41706" xr:uid="{D741491B-24A0-4E85-8EB4-47BC20E44832}"/>
    <cellStyle name="40% - Accent3 3 4" xfId="42711" xr:uid="{BDAF1BB1-AB63-48E0-83E8-D4CF9EBDD816}"/>
    <cellStyle name="40% - Accent3 3 5" xfId="48154" xr:uid="{94832979-B704-420A-AC5E-54AC38587766}"/>
    <cellStyle name="40% - Accent3 3 6" xfId="3813" xr:uid="{136025A0-51CC-4D55-9AFC-BD4650E88AE1}"/>
    <cellStyle name="40% - Accent3 3 7" xfId="1770" xr:uid="{F2949BED-52BE-4BB3-AB80-DA55112C8F85}"/>
    <cellStyle name="40% - Accent3 4" xfId="1081" xr:uid="{14412672-34A0-49F4-8A30-9946E5953E48}"/>
    <cellStyle name="40% - Accent3 4 2" xfId="1160" xr:uid="{4A4524EE-5CC5-49C1-8699-D160ACCCD6F2}"/>
    <cellStyle name="40% - Accent3 4 2 2" xfId="5211" xr:uid="{82157A83-D8F1-48BD-9732-9FCB36A615B5}"/>
    <cellStyle name="40% - Accent3 4 3" xfId="39971" xr:uid="{01B5E660-96FA-4DC8-96DC-816F7BEA4019}"/>
    <cellStyle name="40% - Accent3 4 4" xfId="41740" xr:uid="{81541504-7FD5-4F9E-A85D-EC6D9BFE823A}"/>
    <cellStyle name="40% - Accent3 4 5" xfId="3864" xr:uid="{1A3F5130-84EE-44D5-87DB-4D4520483C8E}"/>
    <cellStyle name="40% - Accent3 4 6" xfId="1771" xr:uid="{A4DA452C-0038-474B-A8EF-BB73616CE1FE}"/>
    <cellStyle name="40% - Accent3 5" xfId="1157" xr:uid="{10A73C97-D1BF-4D7B-B0D3-D39B64C50A1A}"/>
    <cellStyle name="40% - Accent3 5 10" xfId="1772" xr:uid="{CDD461A9-829B-4220-A6ED-A78A9A97EDB5}"/>
    <cellStyle name="40% - Accent3 5 2" xfId="5213" xr:uid="{35192B14-3669-4B58-8C9F-52A113214F7F}"/>
    <cellStyle name="40% - Accent3 5 2 2" xfId="5214" xr:uid="{45D9AA2C-A49F-4BBC-8767-7720121DC2FA}"/>
    <cellStyle name="40% - Accent3 5 2 2 2" xfId="5215" xr:uid="{8516FD2D-5B34-4FB4-BCB6-BD008E8A1875}"/>
    <cellStyle name="40% - Accent3 5 2 2 2 2" xfId="5216" xr:uid="{4B2BB5B9-600E-4F28-8FBA-7696817200AB}"/>
    <cellStyle name="40% - Accent3 5 2 2 2 2 2" xfId="5217" xr:uid="{4A839055-165A-4ABD-A572-B1DBDF5D50CA}"/>
    <cellStyle name="40% - Accent3 5 2 2 2 3" xfId="5218" xr:uid="{50A54D11-0778-4C07-93F6-475D155EE36D}"/>
    <cellStyle name="40% - Accent3 5 2 2 3" xfId="5219" xr:uid="{0F09E611-B171-4F98-8628-E83BBB790FE8}"/>
    <cellStyle name="40% - Accent3 5 2 2 3 2" xfId="5220" xr:uid="{3A580CAC-B4E3-4BD8-9689-ECC326EF79A0}"/>
    <cellStyle name="40% - Accent3 5 2 2 4" xfId="5221" xr:uid="{E1BE29F4-2FAB-4788-BE60-923489C71928}"/>
    <cellStyle name="40% - Accent3 5 2 3" xfId="5222" xr:uid="{59EF6C26-3AC9-4428-AC4E-0EF73CEFA2D4}"/>
    <cellStyle name="40% - Accent3 5 2 3 2" xfId="5223" xr:uid="{2410B119-19EC-45D2-99BF-B4F35DE2E630}"/>
    <cellStyle name="40% - Accent3 5 2 3 2 2" xfId="5224" xr:uid="{4FA3876A-0DAF-4E72-9F01-44D4B45E4139}"/>
    <cellStyle name="40% - Accent3 5 2 3 3" xfId="5225" xr:uid="{4C0CC552-ED19-4D87-A764-236EE5231F2C}"/>
    <cellStyle name="40% - Accent3 5 2 4" xfId="5226" xr:uid="{A6742D65-5AC7-4DCA-A5D6-89FD6843CA56}"/>
    <cellStyle name="40% - Accent3 5 2 4 2" xfId="5227" xr:uid="{4D11AB69-C76E-4193-893A-49D94E474D04}"/>
    <cellStyle name="40% - Accent3 5 2 5" xfId="5228" xr:uid="{2EBA782B-5086-4C9B-9B69-91712B191C72}"/>
    <cellStyle name="40% - Accent3 5 3" xfId="5229" xr:uid="{1F315F3E-39FD-4B89-AF4A-517210F18AE9}"/>
    <cellStyle name="40% - Accent3 5 3 2" xfId="5230" xr:uid="{A3610A21-715E-4F14-B74A-666301E59F41}"/>
    <cellStyle name="40% - Accent3 5 3 2 2" xfId="5231" xr:uid="{2B2B1BF2-681A-4046-8F27-56CD57E2BEDD}"/>
    <cellStyle name="40% - Accent3 5 3 2 2 2" xfId="5232" xr:uid="{F9A03AB6-052D-4150-91E1-D4905C4B31E5}"/>
    <cellStyle name="40% - Accent3 5 3 2 3" xfId="5233" xr:uid="{74CE6233-18BB-4E2C-8CE3-903F643A618E}"/>
    <cellStyle name="40% - Accent3 5 3 3" xfId="5234" xr:uid="{DB605345-13C5-4B74-9AE2-169C3D8FA621}"/>
    <cellStyle name="40% - Accent3 5 3 3 2" xfId="5235" xr:uid="{5C2B0D19-7798-4040-A138-843020379FDA}"/>
    <cellStyle name="40% - Accent3 5 3 4" xfId="5236" xr:uid="{8FFD4E39-118B-4AF4-9439-FC95EB66807C}"/>
    <cellStyle name="40% - Accent3 5 4" xfId="5237" xr:uid="{B63775B4-B2AF-4333-9DD3-2B1A7E23508E}"/>
    <cellStyle name="40% - Accent3 5 4 2" xfId="5238" xr:uid="{62EF9B69-07C4-40C3-B562-5BAFE607D048}"/>
    <cellStyle name="40% - Accent3 5 4 2 2" xfId="5239" xr:uid="{0B2ED305-5E05-4718-83EA-FAAA5E1C83CD}"/>
    <cellStyle name="40% - Accent3 5 4 3" xfId="5240" xr:uid="{E58B0A90-01F6-4A48-9408-BE4450EA0A0F}"/>
    <cellStyle name="40% - Accent3 5 5" xfId="5241" xr:uid="{18EF3EB8-3DF1-4C50-9B9F-36413D675AC1}"/>
    <cellStyle name="40% - Accent3 5 5 2" xfId="5242" xr:uid="{0BF64236-C6F4-46CE-9E55-26BC59CBE5A7}"/>
    <cellStyle name="40% - Accent3 5 6" xfId="5243" xr:uid="{AB386E52-2CB8-4B07-B662-FC8F04ACA5E0}"/>
    <cellStyle name="40% - Accent3 5 7" xfId="39972" xr:uid="{2A0A64B4-94DE-4714-BE4D-29B3C7E8D75F}"/>
    <cellStyle name="40% - Accent3 5 8" xfId="41823" xr:uid="{00938749-DB82-4B5E-96FC-86E7B8A08C93}"/>
    <cellStyle name="40% - Accent3 5 9" xfId="5212" xr:uid="{FAA6A2AD-E090-4DB5-AF35-DAE7C6ABFFBD}"/>
    <cellStyle name="40% - Accent3 6" xfId="671" xr:uid="{8E6214B9-A1E2-44D4-880F-2282F6AE4D2F}"/>
    <cellStyle name="40% - Accent3 6 2" xfId="5245" xr:uid="{6B41F138-536F-4501-8D04-93A2D6C6C123}"/>
    <cellStyle name="40% - Accent3 6 2 2" xfId="5246" xr:uid="{CAB3277C-2714-4A1A-BF8F-AD6577C5465E}"/>
    <cellStyle name="40% - Accent3 6 2 2 2" xfId="5247" xr:uid="{FFEB82A8-F6BB-4770-A5D3-F5E8A791A521}"/>
    <cellStyle name="40% - Accent3 6 2 3" xfId="5248" xr:uid="{F5A4B192-CCC7-49C8-9C46-A93922FABEBA}"/>
    <cellStyle name="40% - Accent3 6 3" xfId="5249" xr:uid="{76360778-6CEF-478D-AB58-5AEB040B0E3E}"/>
    <cellStyle name="40% - Accent3 6 3 2" xfId="5250" xr:uid="{3BE0FABB-5A42-4FC9-926F-D81D39AA98F6}"/>
    <cellStyle name="40% - Accent3 6 4" xfId="5251" xr:uid="{759E5876-C21D-4772-A75F-F295101D37D5}"/>
    <cellStyle name="40% - Accent3 6 5" xfId="41844" xr:uid="{1E9BB6ED-2AAD-4A1B-9A30-DC49DF4E48F9}"/>
    <cellStyle name="40% - Accent3 6 6" xfId="5244" xr:uid="{5F7076B5-C252-4F95-BBAC-E8803894D202}"/>
    <cellStyle name="40% - Accent3 6 7" xfId="1773" xr:uid="{FA5F304D-3C18-43D6-8345-0CD091B0D93B}"/>
    <cellStyle name="40% - Accent3 7" xfId="1774" xr:uid="{E48EC599-752C-4396-9607-EDB3458E6EEC}"/>
    <cellStyle name="40% - Accent3 7 2" xfId="41891" xr:uid="{762964DF-B79D-4775-A461-655E8C2EDA50}"/>
    <cellStyle name="40% - Accent3 8" xfId="1775" xr:uid="{1BE6CDE3-05AF-467E-8EF2-F6F4BDEC3058}"/>
    <cellStyle name="40% - Accent3 8 2" xfId="47982" xr:uid="{6B27140C-5853-40A0-BC17-699BEF58F83D}"/>
    <cellStyle name="40% - Accent3 9" xfId="1776" xr:uid="{2E5BB363-3616-4B6A-B4B2-121C2438124F}"/>
    <cellStyle name="40% - Accent4" xfId="20" builtinId="43" customBuiltin="1"/>
    <cellStyle name="40% - Accent4 10" xfId="1777" xr:uid="{2F92785C-64A1-4034-9F7C-4EF16D41F623}"/>
    <cellStyle name="40% - Accent4 11" xfId="1778" xr:uid="{2B22DA96-ED90-47D1-89FC-C79EFA3A3188}"/>
    <cellStyle name="40% - Accent4 12" xfId="1779" xr:uid="{66EF3B6A-C0BF-4F2B-92A5-01DDF6BD0761}"/>
    <cellStyle name="40% - Accent4 13" xfId="1780" xr:uid="{EF8996FA-2951-46DD-9DC9-1D4F8D79B66D}"/>
    <cellStyle name="40% - Accent4 14" xfId="1781" xr:uid="{40351A23-BDC3-494F-B96C-51D560D36DE4}"/>
    <cellStyle name="40% - Accent4 15" xfId="1782" xr:uid="{83C6368F-D14B-45EF-9C3B-A64D9C85829E}"/>
    <cellStyle name="40% - Accent4 16" xfId="1783" xr:uid="{F452C59F-8C30-46CE-9C0D-B242DF365C54}"/>
    <cellStyle name="40% - Accent4 17" xfId="1784" xr:uid="{BF7DAA69-4FE6-423C-BCB1-99AB3BE04BF3}"/>
    <cellStyle name="40% - Accent4 18" xfId="1785" xr:uid="{9B293654-8B3E-469C-A374-561C1E0710E6}"/>
    <cellStyle name="40% - Accent4 19" xfId="1786" xr:uid="{467133CC-6016-4F64-9D41-BC16D6630D8A}"/>
    <cellStyle name="40% - Accent4 2" xfId="21" xr:uid="{00000000-0005-0000-0000-000014000000}"/>
    <cellStyle name="40% - Accent4 2 2" xfId="675" xr:uid="{CD7AA829-4E9F-41EA-B8AC-5D444740D28B}"/>
    <cellStyle name="40% - Accent4 2 2 10" xfId="5253" xr:uid="{9AF81B88-1452-4693-93A7-86D8FC3EA5F7}"/>
    <cellStyle name="40% - Accent4 2 2 11" xfId="1787" xr:uid="{0D43ED1A-C23A-4564-808C-ED677F052F48}"/>
    <cellStyle name="40% - Accent4 2 2 2" xfId="5254" xr:uid="{FEBD5600-C45C-4892-BCBB-C7ACDD2A512B}"/>
    <cellStyle name="40% - Accent4 2 2 2 2" xfId="5255" xr:uid="{6272DA6B-0A46-4FDC-B66C-DE12CBE5F4CC}"/>
    <cellStyle name="40% - Accent4 2 2 2 2 2" xfId="5256" xr:uid="{845C5ECE-1AFA-410A-8902-5DC6A85006E8}"/>
    <cellStyle name="40% - Accent4 2 2 2 2 2 2" xfId="5257" xr:uid="{5A83B1F6-2E29-4434-ACC5-96A4E9F642BB}"/>
    <cellStyle name="40% - Accent4 2 2 2 2 2 2 2" xfId="5258" xr:uid="{8274FE4F-2CB8-4F73-8CCB-64A51D72944A}"/>
    <cellStyle name="40% - Accent4 2 2 2 2 2 2 2 2" xfId="5259" xr:uid="{79F8BEEF-2737-463B-9432-5A9A3F3702F0}"/>
    <cellStyle name="40% - Accent4 2 2 2 2 2 2 3" xfId="5260" xr:uid="{8E4460F0-F7D8-4787-88EA-4C1E656BFA18}"/>
    <cellStyle name="40% - Accent4 2 2 2 2 2 3" xfId="5261" xr:uid="{6A572706-F6EA-454E-8ED0-EF377DF1734D}"/>
    <cellStyle name="40% - Accent4 2 2 2 2 2 3 2" xfId="5262" xr:uid="{2DE97E93-B025-4D35-B204-B72AE8671D96}"/>
    <cellStyle name="40% - Accent4 2 2 2 2 2 4" xfId="5263" xr:uid="{6BAD405A-EBB7-4331-B888-484597FB5D37}"/>
    <cellStyle name="40% - Accent4 2 2 2 2 3" xfId="5264" xr:uid="{1793B8BB-662A-4936-A85E-1E294E170473}"/>
    <cellStyle name="40% - Accent4 2 2 2 2 3 2" xfId="5265" xr:uid="{5E0481F4-ED47-401A-9766-59ED42D36941}"/>
    <cellStyle name="40% - Accent4 2 2 2 2 3 2 2" xfId="5266" xr:uid="{38A4BAF8-2E27-4397-962E-2B1B4C18126C}"/>
    <cellStyle name="40% - Accent4 2 2 2 2 3 3" xfId="5267" xr:uid="{B7938220-1B55-4AA4-B2F3-9230D31900CC}"/>
    <cellStyle name="40% - Accent4 2 2 2 2 4" xfId="5268" xr:uid="{29D0235D-CB1F-4689-A5E8-08731F765715}"/>
    <cellStyle name="40% - Accent4 2 2 2 2 4 2" xfId="5269" xr:uid="{652AC525-B14C-4152-BA3A-C6948E444892}"/>
    <cellStyle name="40% - Accent4 2 2 2 2 5" xfId="5270" xr:uid="{4E7807FB-F7DA-4516-8A24-76A2E906AFB2}"/>
    <cellStyle name="40% - Accent4 2 2 2 3" xfId="5271" xr:uid="{2832D25F-27BB-42EA-BA82-C4CA5AACAEDE}"/>
    <cellStyle name="40% - Accent4 2 2 2 3 2" xfId="5272" xr:uid="{E5B74AD2-43CE-418B-8517-DC0C8F8E5069}"/>
    <cellStyle name="40% - Accent4 2 2 2 3 2 2" xfId="5273" xr:uid="{F1C2D154-8CFE-4212-8A73-A58E5A4252A8}"/>
    <cellStyle name="40% - Accent4 2 2 2 3 2 2 2" xfId="5274" xr:uid="{6317BA3D-BC7D-42C5-B43F-92FC8132B7E4}"/>
    <cellStyle name="40% - Accent4 2 2 2 3 2 3" xfId="5275" xr:uid="{77FB414B-3403-4E02-B570-C01F4708E83A}"/>
    <cellStyle name="40% - Accent4 2 2 2 3 3" xfId="5276" xr:uid="{4FDFF37D-BA71-4CD9-8FFA-E517ECAEB1B6}"/>
    <cellStyle name="40% - Accent4 2 2 2 3 3 2" xfId="5277" xr:uid="{56909E76-097C-44F2-A5A7-42765D98E0A0}"/>
    <cellStyle name="40% - Accent4 2 2 2 3 4" xfId="5278" xr:uid="{E7C62227-184D-4F3E-AC4F-6A6E733BC736}"/>
    <cellStyle name="40% - Accent4 2 2 2 4" xfId="5279" xr:uid="{286F456E-91C2-4370-B64B-4C85CFCABF0F}"/>
    <cellStyle name="40% - Accent4 2 2 2 4 2" xfId="5280" xr:uid="{19F34974-DE00-4F6E-927B-707CBA546221}"/>
    <cellStyle name="40% - Accent4 2 2 2 4 2 2" xfId="5281" xr:uid="{C7623D9F-4554-488B-B648-C51B09D83940}"/>
    <cellStyle name="40% - Accent4 2 2 2 4 3" xfId="5282" xr:uid="{D0F1FDBF-7665-4CC3-8EB4-0078AE30C287}"/>
    <cellStyle name="40% - Accent4 2 2 2 5" xfId="5283" xr:uid="{00435F3E-0E7C-4B6E-BB71-066A62E425BE}"/>
    <cellStyle name="40% - Accent4 2 2 2 5 2" xfId="5284" xr:uid="{566EA634-2492-468D-9E64-1D96FD1D23F6}"/>
    <cellStyle name="40% - Accent4 2 2 2 6" xfId="5285" xr:uid="{F2D7056B-D11C-47D0-A1FB-A80BCC8A4FFB}"/>
    <cellStyle name="40% - Accent4 2 2 2 7" xfId="39974" xr:uid="{36F00983-0F85-433F-81CB-E0E1949FE40F}"/>
    <cellStyle name="40% - Accent4 2 2 2 8" xfId="41789" xr:uid="{A3136A7B-AA9B-4626-8872-614D51979E50}"/>
    <cellStyle name="40% - Accent4 2 2 3" xfId="5286" xr:uid="{9DA290A2-F27C-43AD-91B3-2A0C94C5E1C0}"/>
    <cellStyle name="40% - Accent4 2 2 3 2" xfId="5287" xr:uid="{C44948C6-6A16-4174-A2CC-403B9B76A0E7}"/>
    <cellStyle name="40% - Accent4 2 2 3 2 2" xfId="5288" xr:uid="{FD4E889A-335F-47DD-958A-277CC889DB41}"/>
    <cellStyle name="40% - Accent4 2 2 3 2 2 2" xfId="5289" xr:uid="{0F12087A-94E2-4802-A8DC-FC3A133837BB}"/>
    <cellStyle name="40% - Accent4 2 2 3 2 2 2 2" xfId="5290" xr:uid="{02EABB50-6CE3-4D7F-ABBC-37D3DEAA27F5}"/>
    <cellStyle name="40% - Accent4 2 2 3 2 2 3" xfId="5291" xr:uid="{24138CBC-199D-4B6E-A652-2E9BBBAC6E1C}"/>
    <cellStyle name="40% - Accent4 2 2 3 2 3" xfId="5292" xr:uid="{29195E03-F2CF-4307-BDA3-6626BB4564DB}"/>
    <cellStyle name="40% - Accent4 2 2 3 2 3 2" xfId="5293" xr:uid="{AE252DD3-93A1-402B-A3A2-4BB896BDC70C}"/>
    <cellStyle name="40% - Accent4 2 2 3 2 4" xfId="5294" xr:uid="{7C4EB9E4-70AC-4C41-83FA-6532F5E384F6}"/>
    <cellStyle name="40% - Accent4 2 2 3 3" xfId="5295" xr:uid="{E15AFEFE-2A69-445E-894A-F3F3BCEBA6B4}"/>
    <cellStyle name="40% - Accent4 2 2 3 3 2" xfId="5296" xr:uid="{42509148-27A8-4077-9B85-D9E07B56BD30}"/>
    <cellStyle name="40% - Accent4 2 2 3 3 2 2" xfId="5297" xr:uid="{00BEC33F-FE67-4F66-B6AB-7ED04D2C23E4}"/>
    <cellStyle name="40% - Accent4 2 2 3 3 3" xfId="5298" xr:uid="{2153D188-428F-467D-96C6-1A4A93FF139D}"/>
    <cellStyle name="40% - Accent4 2 2 3 4" xfId="5299" xr:uid="{6D4C0B1F-23E1-43B8-8DD3-495872EA0485}"/>
    <cellStyle name="40% - Accent4 2 2 3 4 2" xfId="5300" xr:uid="{45802185-228F-4F5D-99B7-F4557778ECA9}"/>
    <cellStyle name="40% - Accent4 2 2 3 5" xfId="5301" xr:uid="{0FBB5135-2E1A-4F75-9965-B997D53B3B80}"/>
    <cellStyle name="40% - Accent4 2 2 4" xfId="5302" xr:uid="{7D07267D-2E23-42FD-A4D6-FE715CD6B570}"/>
    <cellStyle name="40% - Accent4 2 2 4 2" xfId="5303" xr:uid="{B5F926EC-0158-44FE-8EBB-A33457D466D2}"/>
    <cellStyle name="40% - Accent4 2 2 4 2 2" xfId="5304" xr:uid="{63C97ADE-E668-4CF5-84F7-E7F459A33194}"/>
    <cellStyle name="40% - Accent4 2 2 4 2 2 2" xfId="5305" xr:uid="{09FAE984-424E-453A-9D94-CA58EDC0B198}"/>
    <cellStyle name="40% - Accent4 2 2 4 2 3" xfId="5306" xr:uid="{7A9570DE-4DF5-46DB-BFBE-08C9B253CD77}"/>
    <cellStyle name="40% - Accent4 2 2 4 3" xfId="5307" xr:uid="{D54BC453-9E7B-49A2-BA81-AF45ADD36D7D}"/>
    <cellStyle name="40% - Accent4 2 2 4 3 2" xfId="5308" xr:uid="{8E344B68-2FC0-423D-A0E8-6E48781E6C76}"/>
    <cellStyle name="40% - Accent4 2 2 4 4" xfId="5309" xr:uid="{1C59332A-04E3-401C-B819-5DC58A907694}"/>
    <cellStyle name="40% - Accent4 2 2 5" xfId="5310" xr:uid="{CABF09BF-2764-4C24-A7FC-5787115205D7}"/>
    <cellStyle name="40% - Accent4 2 2 5 2" xfId="5311" xr:uid="{BEAF5D5E-22DC-4A81-A525-DE48426FD227}"/>
    <cellStyle name="40% - Accent4 2 2 5 2 2" xfId="5312" xr:uid="{5ABBA285-2C2E-4018-B7B7-1E40661A2960}"/>
    <cellStyle name="40% - Accent4 2 2 5 3" xfId="5313" xr:uid="{DC09A8CC-7C89-412A-89E2-5F60A94491E2}"/>
    <cellStyle name="40% - Accent4 2 2 6" xfId="5314" xr:uid="{EE09D6FC-6127-4553-94F6-5FE6FFF5BF9B}"/>
    <cellStyle name="40% - Accent4 2 2 6 2" xfId="5315" xr:uid="{3DAC2796-6F6C-4B7D-9DF5-0B94E89D0068}"/>
    <cellStyle name="40% - Accent4 2 2 7" xfId="5316" xr:uid="{604261E5-0171-4527-BFE2-847D852A66A5}"/>
    <cellStyle name="40% - Accent4 2 2 8" xfId="39973" xr:uid="{6F612217-A04E-493B-A1F1-D6D7F1AE4BAC}"/>
    <cellStyle name="40% - Accent4 2 2 9" xfId="41726" xr:uid="{D6FBF2F6-6064-4A06-AEDC-37F737B9601B}"/>
    <cellStyle name="40% - Accent4 2 3" xfId="1108" xr:uid="{42C3E574-1C99-484A-931B-BAC5BC19F8A9}"/>
    <cellStyle name="40% - Accent4 2 3 2" xfId="1163" xr:uid="{7A8F99F1-5EC7-4570-A478-1B6EE9DDF8FA}"/>
    <cellStyle name="40% - Accent4 2 3 2 2" xfId="41758" xr:uid="{E358E069-4884-47EF-8452-39E299CAE143}"/>
    <cellStyle name="40% - Accent4 2 4" xfId="1162" xr:uid="{E02BD26C-4AE8-4958-92E5-48F24E78BC79}"/>
    <cellStyle name="40% - Accent4 2 4 2" xfId="5318" xr:uid="{92B13FC4-5BFD-4511-A09B-E2D031A05B51}"/>
    <cellStyle name="40% - Accent4 2 4 3" xfId="40635" xr:uid="{FB2A31F7-E506-4D20-B551-7CD7C24DBADA}"/>
    <cellStyle name="40% - Accent4 2 4 4" xfId="41687" xr:uid="{B8A75BDA-6BE3-4B3C-B368-2E5429FF7140}"/>
    <cellStyle name="40% - Accent4 2 4 5" xfId="5317" xr:uid="{FF9B75E8-3AFE-4546-A351-CAC1A63CB56B}"/>
    <cellStyle name="40% - Accent4 2 5" xfId="5319" xr:uid="{50621096-D199-4343-B9A0-BF49248CC736}"/>
    <cellStyle name="40% - Accent4 2 5 2" xfId="44187" xr:uid="{89DBD183-9DA2-4593-BE3B-E60D900BC4C6}"/>
    <cellStyle name="40% - Accent4 2 6" xfId="5252" xr:uid="{6AABADD0-206B-4242-A011-780940B75AA0}"/>
    <cellStyle name="40% - Accent4 2 6 2" xfId="47577" xr:uid="{F93CA4E4-CAB7-43C2-9C2A-AD80D29040E0}"/>
    <cellStyle name="40% - Accent4 2 6 3" xfId="49017" xr:uid="{301D2E51-78D4-40E4-A33E-70E51FF35291}"/>
    <cellStyle name="40% - Accent4 2 7" xfId="42024" xr:uid="{FB6A27C0-858B-49ED-9445-866705468ADA}"/>
    <cellStyle name="40% - Accent4 20" xfId="1788" xr:uid="{7C1D378B-CAEE-450E-9D0E-6A8C0F095E4D}"/>
    <cellStyle name="40% - Accent4 21" xfId="1789" xr:uid="{598144C0-D05D-4C8B-AD65-ADCFB76FFEDE}"/>
    <cellStyle name="40% - Accent4 21 2" xfId="1790" xr:uid="{B71EE13C-95FD-40A9-8D3A-FF5886626C1B}"/>
    <cellStyle name="40% - Accent4 22" xfId="1791" xr:uid="{98F56511-9975-465D-934C-DB15F2C3E570}"/>
    <cellStyle name="40% - Accent4 22 2" xfId="1792" xr:uid="{94E35DFE-65EF-433F-876F-5DB5F97B3D6C}"/>
    <cellStyle name="40% - Accent4 23" xfId="1793" xr:uid="{95EE2DC9-B807-495A-B1D4-AC6C355D2EAA}"/>
    <cellStyle name="40% - Accent4 23 2" xfId="1794" xr:uid="{5E20A7FA-2DCE-4C86-AC0B-8CE791F78E1A}"/>
    <cellStyle name="40% - Accent4 24" xfId="1795" xr:uid="{1407260C-E8FE-4B96-AB30-A9581FF97886}"/>
    <cellStyle name="40% - Accent4 24 2" xfId="1796" xr:uid="{1DD2C8E0-C1CD-45EB-A7BF-503ECFF0D163}"/>
    <cellStyle name="40% - Accent4 25" xfId="1797" xr:uid="{0AB0F0B0-4D19-4EDB-B0D7-B7E9155B4A6C}"/>
    <cellStyle name="40% - Accent4 26" xfId="1798" xr:uid="{C204BD9D-FA71-4A99-BC8F-3A486C80C38C}"/>
    <cellStyle name="40% - Accent4 26 2" xfId="1799" xr:uid="{C5EEB0AF-A576-4E0B-A514-819C73A0C531}"/>
    <cellStyle name="40% - Accent4 27" xfId="1800" xr:uid="{4F713BEE-E03B-4DAB-A1CE-C1E13B126C68}"/>
    <cellStyle name="40% - Accent4 28" xfId="1801" xr:uid="{ED3C1FE1-9277-40FA-B0B0-3B837092797F}"/>
    <cellStyle name="40% - Accent4 29" xfId="1289" xr:uid="{861439D5-0267-494D-8C43-B24F712FACB4}"/>
    <cellStyle name="40% - Accent4 3" xfId="257" xr:uid="{AB472D47-4060-4692-909B-00A12749C48A}"/>
    <cellStyle name="40% - Accent4 3 2" xfId="676" xr:uid="{A4DCE74E-1537-4275-9540-2FDF80C5216B}"/>
    <cellStyle name="40% - Accent4 3 2 2" xfId="39975" xr:uid="{563922DC-DF68-465D-BD7F-A4A9918C901A}"/>
    <cellStyle name="40% - Accent4 3 2 3" xfId="41773" xr:uid="{C4AC0952-F594-44A8-AE49-917549EE3254}"/>
    <cellStyle name="40% - Accent4 3 2 4" xfId="47536" xr:uid="{CDDF8338-19CE-4596-BA1E-4DA2EEE8EEF6}"/>
    <cellStyle name="40% - Accent4 3 2 5" xfId="5320" xr:uid="{3449B99F-A87F-4D86-B189-7765B73BF974}"/>
    <cellStyle name="40% - Accent4 3 3" xfId="1122" xr:uid="{A6321CCC-CC16-46C0-87B4-1FA34DAA7761}"/>
    <cellStyle name="40% - Accent4 3 3 2" xfId="41708" xr:uid="{70C48B0C-8B5C-4107-98F5-3B4710E6E2AD}"/>
    <cellStyle name="40% - Accent4 3 4" xfId="42712" xr:uid="{720EA96E-F5B2-4673-B628-ABC6F27653B0}"/>
    <cellStyle name="40% - Accent4 3 5" xfId="48155" xr:uid="{6B5AE689-5F63-439B-9778-2C9F944AE12F}"/>
    <cellStyle name="40% - Accent4 4" xfId="1085" xr:uid="{32AA894B-B458-4932-B75B-DDCC2DF3B752}"/>
    <cellStyle name="40% - Accent4 4 2" xfId="1164" xr:uid="{934617FA-BC6C-4D31-885E-60A645650CE8}"/>
    <cellStyle name="40% - Accent4 4 2 2" xfId="5321" xr:uid="{99E02024-E938-4BA6-9A3A-1E243BE1F53C}"/>
    <cellStyle name="40% - Accent4 4 3" xfId="39976" xr:uid="{7A622B2B-BE67-4CBC-81A9-76C36A8757F4}"/>
    <cellStyle name="40% - Accent4 4 4" xfId="41742" xr:uid="{C403D816-0F82-4A49-A74F-F435D4A55BC8}"/>
    <cellStyle name="40% - Accent4 4 5" xfId="3821" xr:uid="{2921BA5A-223B-4DF5-ABCB-0A21191DC1C2}"/>
    <cellStyle name="40% - Accent4 5" xfId="1161" xr:uid="{E3C97DD4-3253-412C-8BA0-AE0C1F8D785D}"/>
    <cellStyle name="40% - Accent4 5 2" xfId="5323" xr:uid="{54B1963A-61FF-4E96-91A4-F6C0B72F1480}"/>
    <cellStyle name="40% - Accent4 5 2 2" xfId="5324" xr:uid="{801F37B7-D1AC-465E-8672-8DD4D33A9B4E}"/>
    <cellStyle name="40% - Accent4 5 2 2 2" xfId="5325" xr:uid="{1A659028-5C3A-48A1-A5D1-2EF344789667}"/>
    <cellStyle name="40% - Accent4 5 2 2 2 2" xfId="5326" xr:uid="{24DA908D-B831-44F3-AC38-F5804C299B01}"/>
    <cellStyle name="40% - Accent4 5 2 2 2 2 2" xfId="5327" xr:uid="{E1F7E89D-04CE-4FDA-BAF8-E0F64127CDBD}"/>
    <cellStyle name="40% - Accent4 5 2 2 2 3" xfId="5328" xr:uid="{D21F8175-831E-4A30-BA09-EA4B8E0EE643}"/>
    <cellStyle name="40% - Accent4 5 2 2 3" xfId="5329" xr:uid="{C9769558-03ED-4D45-B214-9452A172F77E}"/>
    <cellStyle name="40% - Accent4 5 2 2 3 2" xfId="5330" xr:uid="{85805176-F7F9-4BF2-ABA5-01DDE3DEB018}"/>
    <cellStyle name="40% - Accent4 5 2 2 4" xfId="5331" xr:uid="{6C20B9F7-F5EA-47BC-8B73-ADE62DBD2703}"/>
    <cellStyle name="40% - Accent4 5 2 3" xfId="5332" xr:uid="{B9E5A56A-6B80-4805-8D23-28E2F3B3A0F8}"/>
    <cellStyle name="40% - Accent4 5 2 3 2" xfId="5333" xr:uid="{8EE28786-6950-4243-9A1D-5F6B10CED53A}"/>
    <cellStyle name="40% - Accent4 5 2 3 2 2" xfId="5334" xr:uid="{AB7DCC8F-7287-4451-B11A-8BD0CC13EB08}"/>
    <cellStyle name="40% - Accent4 5 2 3 3" xfId="5335" xr:uid="{2D24335E-035B-4CD0-9B41-3E5CB7EFF56C}"/>
    <cellStyle name="40% - Accent4 5 2 4" xfId="5336" xr:uid="{E6C881A6-FC3A-42F3-8DB5-1F7C5985457F}"/>
    <cellStyle name="40% - Accent4 5 2 4 2" xfId="5337" xr:uid="{45A813A8-0574-4C16-896A-95DA57C671E3}"/>
    <cellStyle name="40% - Accent4 5 2 5" xfId="5338" xr:uid="{6F1A8556-F997-4F2E-BE49-5457BFD9A6F1}"/>
    <cellStyle name="40% - Accent4 5 3" xfId="5339" xr:uid="{08E6F622-B171-439C-B497-FD3307959C62}"/>
    <cellStyle name="40% - Accent4 5 3 2" xfId="5340" xr:uid="{27ED0229-B97B-4DE5-A752-519DE2679309}"/>
    <cellStyle name="40% - Accent4 5 3 2 2" xfId="5341" xr:uid="{5985D843-B566-4B53-929C-FBAEECCF1A2B}"/>
    <cellStyle name="40% - Accent4 5 3 2 2 2" xfId="5342" xr:uid="{22BA122E-2287-4200-B54F-4F6BE7A17BE0}"/>
    <cellStyle name="40% - Accent4 5 3 2 3" xfId="5343" xr:uid="{0A4656CE-5822-4367-B7A3-54A875E8FD01}"/>
    <cellStyle name="40% - Accent4 5 3 3" xfId="5344" xr:uid="{3C51A43D-6557-4217-A597-C2240BC46F73}"/>
    <cellStyle name="40% - Accent4 5 3 3 2" xfId="5345" xr:uid="{040B85CA-4ABF-478D-A2E3-F9A4A56E7CD5}"/>
    <cellStyle name="40% - Accent4 5 3 4" xfId="5346" xr:uid="{393ABC04-7224-4691-99A0-ECABB7EEECC1}"/>
    <cellStyle name="40% - Accent4 5 4" xfId="5347" xr:uid="{529942FF-D1ED-4C45-B2F5-2E27B7C8CB76}"/>
    <cellStyle name="40% - Accent4 5 4 2" xfId="5348" xr:uid="{B6F6F8EB-406F-45E5-94E6-EE58526D8969}"/>
    <cellStyle name="40% - Accent4 5 4 2 2" xfId="5349" xr:uid="{1A753A2C-DA94-4307-8AE3-52C9CA0EE2BE}"/>
    <cellStyle name="40% - Accent4 5 4 3" xfId="5350" xr:uid="{76581106-9384-415C-9116-98C8EBA73A8F}"/>
    <cellStyle name="40% - Accent4 5 5" xfId="5351" xr:uid="{DD0BA20C-2F9B-4D5E-B5A1-132D7A9EBCD1}"/>
    <cellStyle name="40% - Accent4 5 5 2" xfId="5352" xr:uid="{646CBEEA-386B-4E0C-A6C7-9113FE2EAD07}"/>
    <cellStyle name="40% - Accent4 5 6" xfId="5353" xr:uid="{BA605888-6AE5-460E-AF6A-E854DC2194B7}"/>
    <cellStyle name="40% - Accent4 5 7" xfId="39977" xr:uid="{46793F86-BC76-441A-9A49-C445D09CCCDD}"/>
    <cellStyle name="40% - Accent4 5 8" xfId="41827" xr:uid="{B1C13DB5-2488-4D99-BF08-BECE58524D5A}"/>
    <cellStyle name="40% - Accent4 5 9" xfId="5322" xr:uid="{AADED86C-3DC0-4A7F-A68C-A27F4C7281EA}"/>
    <cellStyle name="40% - Accent4 6" xfId="674" xr:uid="{DA78FB8B-AF20-484C-9573-4945FBFF2FCE}"/>
    <cellStyle name="40% - Accent4 6 2" xfId="5355" xr:uid="{EEAB24F7-FF7B-43A0-94A2-89B0334A9836}"/>
    <cellStyle name="40% - Accent4 6 2 2" xfId="5356" xr:uid="{9B93226F-C05C-4145-B779-FC3488059B38}"/>
    <cellStyle name="40% - Accent4 6 2 2 2" xfId="5357" xr:uid="{CF20470C-9567-4C8C-A89A-40CAA0E52EF0}"/>
    <cellStyle name="40% - Accent4 6 2 3" xfId="5358" xr:uid="{1A5E1466-8478-4C55-89AB-34C051DB1F22}"/>
    <cellStyle name="40% - Accent4 6 3" xfId="5359" xr:uid="{BB95C9C0-EE19-42C1-B248-8843EF29A65A}"/>
    <cellStyle name="40% - Accent4 6 3 2" xfId="5360" xr:uid="{FBF7EE93-EF0C-47B8-A025-3D41ADAD8D97}"/>
    <cellStyle name="40% - Accent4 6 4" xfId="5361" xr:uid="{635A07BF-9471-40FD-8CED-104B70DAA48D}"/>
    <cellStyle name="40% - Accent4 6 5" xfId="41846" xr:uid="{A4944748-6AB9-477B-920D-E87EC87F5B9B}"/>
    <cellStyle name="40% - Accent4 6 6" xfId="5354" xr:uid="{1E81178F-0224-4F13-9C0C-0F0A8BA273EB}"/>
    <cellStyle name="40% - Accent4 6 7" xfId="1802" xr:uid="{4E732492-08BE-4EB6-ADCF-88C2E96CCFB3}"/>
    <cellStyle name="40% - Accent4 7" xfId="1803" xr:uid="{5096915C-8FF2-401A-8857-4E42A93F9C1A}"/>
    <cellStyle name="40% - Accent4 7 2" xfId="41894" xr:uid="{B7A2E650-7807-465C-B4C2-621866E3F112}"/>
    <cellStyle name="40% - Accent4 8" xfId="1804" xr:uid="{40D7B5AD-0279-418B-AE25-8672FF3544BA}"/>
    <cellStyle name="40% - Accent4 8 2" xfId="47984" xr:uid="{F9A74D23-C641-446A-9C13-8E2E1F2C799B}"/>
    <cellStyle name="40% - Accent4 9" xfId="1805" xr:uid="{DF880035-E158-40C7-B173-10AAC9EB5D54}"/>
    <cellStyle name="40% - Accent5" xfId="22" builtinId="47" customBuiltin="1"/>
    <cellStyle name="40% - Accent5 10" xfId="1806" xr:uid="{A2F7EC7E-0957-4A2F-B8CF-CDC3239092F5}"/>
    <cellStyle name="40% - Accent5 11" xfId="1807" xr:uid="{4A0D763D-D10E-4109-8972-F49B78CC8F76}"/>
    <cellStyle name="40% - Accent5 12" xfId="1808" xr:uid="{937FB242-E353-4C49-A32E-8AE76DF70505}"/>
    <cellStyle name="40% - Accent5 13" xfId="1809" xr:uid="{2F79C7FF-9F48-4BF5-87BF-3FE0626D773C}"/>
    <cellStyle name="40% - Accent5 14" xfId="1810" xr:uid="{D482B902-DDB6-4D4E-8F3D-D7C87A2A813E}"/>
    <cellStyle name="40% - Accent5 15" xfId="1811" xr:uid="{7F0FA258-095D-4511-BF5D-12E33EB11805}"/>
    <cellStyle name="40% - Accent5 16" xfId="1812" xr:uid="{564A6E4A-C4F3-4425-A20F-DB52F365B4C4}"/>
    <cellStyle name="40% - Accent5 17" xfId="1813" xr:uid="{1AD6397A-69E8-48D2-BABD-DEC385AC1D64}"/>
    <cellStyle name="40% - Accent5 18" xfId="1814" xr:uid="{7196E5D2-D781-44F5-A7BF-02330EBAE10A}"/>
    <cellStyle name="40% - Accent5 19" xfId="1815" xr:uid="{32FAF142-5707-4EEF-84C7-3E97750C1BA6}"/>
    <cellStyle name="40% - Accent5 2" xfId="23" xr:uid="{00000000-0005-0000-0000-000016000000}"/>
    <cellStyle name="40% - Accent5 2 2" xfId="678" xr:uid="{0FB9E790-0913-4AFF-87D6-923601EF3030}"/>
    <cellStyle name="40% - Accent5 2 2 10" xfId="5363" xr:uid="{C7B47236-43B6-4C2E-9697-5C93B71EF2AC}"/>
    <cellStyle name="40% - Accent5 2 2 11" xfId="1816" xr:uid="{A8F6F5F5-9769-439D-86AE-4811E0C343D0}"/>
    <cellStyle name="40% - Accent5 2 2 2" xfId="5364" xr:uid="{8AD26E56-E211-4105-9BC8-5EA37615916D}"/>
    <cellStyle name="40% - Accent5 2 2 2 2" xfId="5365" xr:uid="{D01EA0A4-7C5A-478A-8881-1EE70EF75EE5}"/>
    <cellStyle name="40% - Accent5 2 2 2 2 2" xfId="5366" xr:uid="{050487B9-D6DD-4D03-B74D-1196CEC8A26F}"/>
    <cellStyle name="40% - Accent5 2 2 2 2 2 2" xfId="5367" xr:uid="{5EBF75BD-CEBD-4ABF-A2A1-9E79E3CD7985}"/>
    <cellStyle name="40% - Accent5 2 2 2 2 2 2 2" xfId="5368" xr:uid="{33DAFD6F-1721-4BE7-9EB1-CCDA15E5ABD1}"/>
    <cellStyle name="40% - Accent5 2 2 2 2 2 2 2 2" xfId="5369" xr:uid="{F511888E-C8E0-4AC9-90BC-0F7AEAD33E5B}"/>
    <cellStyle name="40% - Accent5 2 2 2 2 2 2 3" xfId="5370" xr:uid="{B9081B66-AE36-45F1-8F50-11AABDAF3F7D}"/>
    <cellStyle name="40% - Accent5 2 2 2 2 2 3" xfId="5371" xr:uid="{DEDC7305-09FF-479D-9C8B-87CD476E29A5}"/>
    <cellStyle name="40% - Accent5 2 2 2 2 2 3 2" xfId="5372" xr:uid="{00784223-C0DB-4AD6-B1A8-C880145ACECE}"/>
    <cellStyle name="40% - Accent5 2 2 2 2 2 4" xfId="5373" xr:uid="{5A18DCC1-A0BF-4BB8-9292-C70B1E8A9CEF}"/>
    <cellStyle name="40% - Accent5 2 2 2 2 3" xfId="5374" xr:uid="{07BF7049-5F98-49CF-B251-4AB666800702}"/>
    <cellStyle name="40% - Accent5 2 2 2 2 3 2" xfId="5375" xr:uid="{C3D042CD-5C9F-4C78-AADE-FE5ACBEA2DC5}"/>
    <cellStyle name="40% - Accent5 2 2 2 2 3 2 2" xfId="5376" xr:uid="{AE2075CE-302D-4FA1-A9DB-DE4281E39D28}"/>
    <cellStyle name="40% - Accent5 2 2 2 2 3 3" xfId="5377" xr:uid="{54CEFA44-46C8-44BD-96F8-1D3035134E04}"/>
    <cellStyle name="40% - Accent5 2 2 2 2 4" xfId="5378" xr:uid="{34A43CF6-51E6-448B-9119-77745ACF4580}"/>
    <cellStyle name="40% - Accent5 2 2 2 2 4 2" xfId="5379" xr:uid="{343EF4B5-96FE-4B48-9718-FC6154D79BFD}"/>
    <cellStyle name="40% - Accent5 2 2 2 2 5" xfId="5380" xr:uid="{AE4CC802-9FE4-4FF0-B93F-DB424064ABA4}"/>
    <cellStyle name="40% - Accent5 2 2 2 3" xfId="5381" xr:uid="{CD0D52F0-8316-46F1-94D8-A60D93AF2B0D}"/>
    <cellStyle name="40% - Accent5 2 2 2 3 2" xfId="5382" xr:uid="{3CC2794D-1F50-4F66-B44F-F8CDC94ED39E}"/>
    <cellStyle name="40% - Accent5 2 2 2 3 2 2" xfId="5383" xr:uid="{12CD7511-5407-42AB-BF85-188D43DFE6DC}"/>
    <cellStyle name="40% - Accent5 2 2 2 3 2 2 2" xfId="5384" xr:uid="{E575A15D-A834-4F36-95CD-0510A6C9AE94}"/>
    <cellStyle name="40% - Accent5 2 2 2 3 2 3" xfId="5385" xr:uid="{60F11A08-E04A-4678-A7C6-CC13C0B8D974}"/>
    <cellStyle name="40% - Accent5 2 2 2 3 3" xfId="5386" xr:uid="{201B298D-8BCF-4718-92A4-A6CDCF602512}"/>
    <cellStyle name="40% - Accent5 2 2 2 3 3 2" xfId="5387" xr:uid="{F09A2E05-9BED-4562-9925-7C6682453058}"/>
    <cellStyle name="40% - Accent5 2 2 2 3 4" xfId="5388" xr:uid="{CBB36AC1-8F4B-4CC7-964F-35B5985E0756}"/>
    <cellStyle name="40% - Accent5 2 2 2 4" xfId="5389" xr:uid="{E664A976-A1E8-46D3-98E6-285DFF0D67D3}"/>
    <cellStyle name="40% - Accent5 2 2 2 4 2" xfId="5390" xr:uid="{BD318A02-AEDB-4C2F-B6BB-92E7D20110B5}"/>
    <cellStyle name="40% - Accent5 2 2 2 4 2 2" xfId="5391" xr:uid="{7C504414-3BBB-401D-BF12-59EEDE0E2AB3}"/>
    <cellStyle name="40% - Accent5 2 2 2 4 3" xfId="5392" xr:uid="{22DCA0F2-B01F-44D2-B25C-87BCAE16ACF7}"/>
    <cellStyle name="40% - Accent5 2 2 2 5" xfId="5393" xr:uid="{D5C5CA54-7850-430F-A418-FB803A493A9D}"/>
    <cellStyle name="40% - Accent5 2 2 2 5 2" xfId="5394" xr:uid="{8754504A-EB69-4F02-844E-2792DDF9987A}"/>
    <cellStyle name="40% - Accent5 2 2 2 6" xfId="5395" xr:uid="{D3E058EE-969A-4FD0-BB9C-F8741AEB1DD9}"/>
    <cellStyle name="40% - Accent5 2 2 2 7" xfId="39979" xr:uid="{C31A334E-6EE9-4DC1-B888-00CCB0962D6E}"/>
    <cellStyle name="40% - Accent5 2 2 2 8" xfId="41791" xr:uid="{7A1BDC02-2EDB-4E21-AB8E-B5F02E072123}"/>
    <cellStyle name="40% - Accent5 2 2 3" xfId="5396" xr:uid="{C5D48F54-33B0-4779-8F4E-81A09C0D5502}"/>
    <cellStyle name="40% - Accent5 2 2 3 2" xfId="5397" xr:uid="{AEF17B46-87DD-4201-8B52-01D359FDA727}"/>
    <cellStyle name="40% - Accent5 2 2 3 2 2" xfId="5398" xr:uid="{8B5FB4CA-6E90-46B0-BEC1-D3FF90B56B46}"/>
    <cellStyle name="40% - Accent5 2 2 3 2 2 2" xfId="5399" xr:uid="{588A17F3-4F8F-4178-85E4-B636FA6FC978}"/>
    <cellStyle name="40% - Accent5 2 2 3 2 2 2 2" xfId="5400" xr:uid="{ED7E377C-5B4F-4D56-A49A-417074F2AFFC}"/>
    <cellStyle name="40% - Accent5 2 2 3 2 2 3" xfId="5401" xr:uid="{B94013B3-980C-4D6E-A4DE-0E9D79ED84EF}"/>
    <cellStyle name="40% - Accent5 2 2 3 2 3" xfId="5402" xr:uid="{C67A57A1-EE03-4EF2-BCDA-317072CFD624}"/>
    <cellStyle name="40% - Accent5 2 2 3 2 3 2" xfId="5403" xr:uid="{A3B561E2-300F-4426-A0A0-6BAB424EA03D}"/>
    <cellStyle name="40% - Accent5 2 2 3 2 4" xfId="5404" xr:uid="{0E118F33-1C94-4422-9155-50528E7A5EB1}"/>
    <cellStyle name="40% - Accent5 2 2 3 3" xfId="5405" xr:uid="{EA05997F-6826-46A7-A112-60F7B730A1DD}"/>
    <cellStyle name="40% - Accent5 2 2 3 3 2" xfId="5406" xr:uid="{DAFECEFD-CAD2-40CB-B250-8F95B404C814}"/>
    <cellStyle name="40% - Accent5 2 2 3 3 2 2" xfId="5407" xr:uid="{4760CEAC-4D4B-45AD-83E0-09232C95F344}"/>
    <cellStyle name="40% - Accent5 2 2 3 3 3" xfId="5408" xr:uid="{939B2191-6727-4544-85F4-3445F35B6FC2}"/>
    <cellStyle name="40% - Accent5 2 2 3 4" xfId="5409" xr:uid="{4273506E-391D-41A1-95D2-36B7BFB176E9}"/>
    <cellStyle name="40% - Accent5 2 2 3 4 2" xfId="5410" xr:uid="{9FA10CC6-B36C-459C-B88B-6B2E954A8A76}"/>
    <cellStyle name="40% - Accent5 2 2 3 5" xfId="5411" xr:uid="{37DAC6D1-CF58-421D-AA3B-157D379611FB}"/>
    <cellStyle name="40% - Accent5 2 2 4" xfId="5412" xr:uid="{41B5833C-F75F-4E00-BC5E-C0CC775F949C}"/>
    <cellStyle name="40% - Accent5 2 2 4 2" xfId="5413" xr:uid="{A7F21902-7076-41F0-B0C5-9E4523C8F752}"/>
    <cellStyle name="40% - Accent5 2 2 4 2 2" xfId="5414" xr:uid="{AA0B7505-2C8A-4EF2-B3E1-168316D47148}"/>
    <cellStyle name="40% - Accent5 2 2 4 2 2 2" xfId="5415" xr:uid="{43059D36-AED1-4710-AA25-5973924F0382}"/>
    <cellStyle name="40% - Accent5 2 2 4 2 3" xfId="5416" xr:uid="{5EA55A92-F54B-4217-9E88-FD6632D05399}"/>
    <cellStyle name="40% - Accent5 2 2 4 3" xfId="5417" xr:uid="{13F5015B-2E23-4060-BA88-ED2E5E88EC0B}"/>
    <cellStyle name="40% - Accent5 2 2 4 3 2" xfId="5418" xr:uid="{325E7C63-541F-4919-82EF-38287F4F4108}"/>
    <cellStyle name="40% - Accent5 2 2 4 4" xfId="5419" xr:uid="{88AFE012-3527-4F41-9EB7-56B6EA57C36C}"/>
    <cellStyle name="40% - Accent5 2 2 5" xfId="5420" xr:uid="{CD0E8C1F-16FB-4075-8BFA-1C8C235C2F58}"/>
    <cellStyle name="40% - Accent5 2 2 5 2" xfId="5421" xr:uid="{A38D5395-67EF-4586-8017-1BBEF4D488A1}"/>
    <cellStyle name="40% - Accent5 2 2 5 2 2" xfId="5422" xr:uid="{AE274A62-6860-4408-AC73-07B98F704DAB}"/>
    <cellStyle name="40% - Accent5 2 2 5 3" xfId="5423" xr:uid="{26D9D5F9-D344-4A9C-94C2-C90AFF473043}"/>
    <cellStyle name="40% - Accent5 2 2 6" xfId="5424" xr:uid="{625DE442-98EE-4DE6-83D1-AA5DCE5CCA5D}"/>
    <cellStyle name="40% - Accent5 2 2 6 2" xfId="5425" xr:uid="{A686544B-CA41-4452-ACB9-E1873A0C8BA6}"/>
    <cellStyle name="40% - Accent5 2 2 7" xfId="5426" xr:uid="{2FC36BBF-2C0E-441E-895D-97FE7BC36847}"/>
    <cellStyle name="40% - Accent5 2 2 8" xfId="39978" xr:uid="{07D1CB25-C243-4D83-811E-F6F48C5EA9DA}"/>
    <cellStyle name="40% - Accent5 2 2 9" xfId="41728" xr:uid="{97426365-5F9B-42E5-AB70-22B801747DD6}"/>
    <cellStyle name="40% - Accent5 2 3" xfId="1110" xr:uid="{92D4EC85-2E65-4FDB-A6E9-8AFFD521CDA1}"/>
    <cellStyle name="40% - Accent5 2 3 2" xfId="41760" xr:uid="{C9CE623B-DC63-42A7-B2A0-F876B7F6E5BA}"/>
    <cellStyle name="40% - Accent5 2 4" xfId="5427" xr:uid="{798DFC87-1370-445C-809C-1B9E5D9B62D5}"/>
    <cellStyle name="40% - Accent5 2 4 2" xfId="5428" xr:uid="{C284C0F0-6C59-43A8-A446-BFAC262A3B75}"/>
    <cellStyle name="40% - Accent5 2 4 3" xfId="40636" xr:uid="{B78406E0-F486-48B1-8AC9-4E6C8D78775F}"/>
    <cellStyle name="40% - Accent5 2 4 4" xfId="41691" xr:uid="{C6DAE04F-79CB-46D3-8598-BC1C322CB7F6}"/>
    <cellStyle name="40% - Accent5 2 5" xfId="5429" xr:uid="{8DB5B55F-CADB-4BC7-87C3-38E385CDD03E}"/>
    <cellStyle name="40% - Accent5 2 5 2" xfId="44188" xr:uid="{F9AD1A02-81CB-4E28-B1AB-843DECC19977}"/>
    <cellStyle name="40% - Accent5 2 6" xfId="5362" xr:uid="{A532AD94-3374-4F96-86BF-AFA250D9902C}"/>
    <cellStyle name="40% - Accent5 2 6 2" xfId="47581" xr:uid="{C6B0ED99-F8FA-4F8F-8AC7-268BB34BADF9}"/>
    <cellStyle name="40% - Accent5 2 6 3" xfId="49019" xr:uid="{4F4FB518-E2FE-440F-9249-9D6AD520D911}"/>
    <cellStyle name="40% - Accent5 2 7" xfId="42025" xr:uid="{B879554A-5E3E-4DF7-BF6B-0A5C32126AB4}"/>
    <cellStyle name="40% - Accent5 20" xfId="1817" xr:uid="{BB1CD136-8811-420F-8CCB-EFDFE2FAD3AD}"/>
    <cellStyle name="40% - Accent5 21" xfId="1818" xr:uid="{7294130F-DCA8-40A0-8948-FAD1EDC576B7}"/>
    <cellStyle name="40% - Accent5 21 2" xfId="1819" xr:uid="{1254FA9E-18F7-4F85-AF90-73CAE3217C5D}"/>
    <cellStyle name="40% - Accent5 22" xfId="1820" xr:uid="{7456DBA5-3C8A-48C7-A892-BC6BF997634F}"/>
    <cellStyle name="40% - Accent5 22 2" xfId="1821" xr:uid="{C26FBB9A-3420-4AE0-8E73-374BB24E8402}"/>
    <cellStyle name="40% - Accent5 23" xfId="1822" xr:uid="{6DE0DD0D-9FBB-465A-83A1-3887DAD7FDCD}"/>
    <cellStyle name="40% - Accent5 23 2" xfId="1823" xr:uid="{8D9D274C-BF13-4395-B687-EF17F99DC917}"/>
    <cellStyle name="40% - Accent5 24" xfId="1824" xr:uid="{7E272F75-A371-4D9B-A468-781CE3A0248B}"/>
    <cellStyle name="40% - Accent5 24 2" xfId="1825" xr:uid="{402C529F-A3AE-4C4F-A111-4020ED1F39A3}"/>
    <cellStyle name="40% - Accent5 25" xfId="1826" xr:uid="{C86D6F32-437E-411C-90A8-862C1341F241}"/>
    <cellStyle name="40% - Accent5 26" xfId="1827" xr:uid="{5D47282E-F10D-4E54-B650-05E5FA2F2D86}"/>
    <cellStyle name="40% - Accent5 26 2" xfId="1828" xr:uid="{9EE34288-7A56-4250-86C5-FD05C1A7931A}"/>
    <cellStyle name="40% - Accent5 27" xfId="1829" xr:uid="{0D6BD905-BE84-4A10-A3C9-9EDCB8CE95C5}"/>
    <cellStyle name="40% - Accent5 28" xfId="1830" xr:uid="{4519B57F-8C8C-47E3-9B83-92419317CE0C}"/>
    <cellStyle name="40% - Accent5 29" xfId="1293" xr:uid="{278BFC30-72E3-4525-A349-A39D844B6C21}"/>
    <cellStyle name="40% - Accent5 3" xfId="258" xr:uid="{755894AB-0DF1-41ED-8CAF-AA0563853265}"/>
    <cellStyle name="40% - Accent5 3 2" xfId="1124" xr:uid="{B010F9D4-5F4F-47E8-AC15-1995448DA659}"/>
    <cellStyle name="40% - Accent5 3 2 2" xfId="39980" xr:uid="{34BD2158-1954-4E8B-AF50-197E330AD8B8}"/>
    <cellStyle name="40% - Accent5 3 2 3" xfId="41775" xr:uid="{C96BA762-1364-4B9F-9B8C-95CD9459EE6D}"/>
    <cellStyle name="40% - Accent5 3 2 4" xfId="47540" xr:uid="{5B032579-8B4D-41A2-9276-C651511679E2}"/>
    <cellStyle name="40% - Accent5 3 2 5" xfId="5430" xr:uid="{4FB2C3B6-8CAD-47E3-A600-A879DE3F40C4}"/>
    <cellStyle name="40% - Accent5 3 3" xfId="41710" xr:uid="{0EC1E0AD-5FFA-42A5-9EB6-B19ADB0801C1}"/>
    <cellStyle name="40% - Accent5 3 4" xfId="42713" xr:uid="{9EC912F3-0E7C-47C6-8D4F-8E24525B7207}"/>
    <cellStyle name="40% - Accent5 3 5" xfId="48156" xr:uid="{DE939FB2-2E5B-497D-821A-E119DD740AA8}"/>
    <cellStyle name="40% - Accent5 4" xfId="1089" xr:uid="{4624BCDC-52BE-46FE-9DA8-73BFE4A4793F}"/>
    <cellStyle name="40% - Accent5 4 2" xfId="5431" xr:uid="{0EE294A0-D2AF-4A9E-A084-2E84BC91C1B8}"/>
    <cellStyle name="40% - Accent5 4 3" xfId="39981" xr:uid="{091DD843-9A8B-4233-A2AB-3F78872EC36C}"/>
    <cellStyle name="40% - Accent5 4 4" xfId="41744" xr:uid="{F5E34E6F-7755-46C4-ADC2-9D4981544AD7}"/>
    <cellStyle name="40% - Accent5 4 5" xfId="3863" xr:uid="{92DE1ADB-FA34-4499-B966-942F74F0541F}"/>
    <cellStyle name="40% - Accent5 5" xfId="1165" xr:uid="{B83434E6-8B16-4312-87DA-7AFD1F5A1D21}"/>
    <cellStyle name="40% - Accent5 5 2" xfId="5433" xr:uid="{6581E692-ABFA-41F7-9089-10DA7A2F2A70}"/>
    <cellStyle name="40% - Accent5 5 2 2" xfId="5434" xr:uid="{3C704692-3387-4EB2-A759-EF23AD1EF0DC}"/>
    <cellStyle name="40% - Accent5 5 2 2 2" xfId="5435" xr:uid="{505E6E63-9631-487C-ACC5-1222037F6FA1}"/>
    <cellStyle name="40% - Accent5 5 2 2 2 2" xfId="5436" xr:uid="{BD375697-A9EA-4F88-8E2D-9793D9188360}"/>
    <cellStyle name="40% - Accent5 5 2 2 2 2 2" xfId="5437" xr:uid="{350E6265-B7FF-40DF-A4CB-D49A3D81B27D}"/>
    <cellStyle name="40% - Accent5 5 2 2 2 3" xfId="5438" xr:uid="{CAB0C1DB-2E67-4060-B512-5172E83DC6D1}"/>
    <cellStyle name="40% - Accent5 5 2 2 3" xfId="5439" xr:uid="{40C02B2B-CD67-433A-940C-D427CE1AE41E}"/>
    <cellStyle name="40% - Accent5 5 2 2 3 2" xfId="5440" xr:uid="{71C05373-3ACE-4659-A34C-1D5E4FB65AFE}"/>
    <cellStyle name="40% - Accent5 5 2 2 4" xfId="5441" xr:uid="{8F276743-BBBC-4D16-8CC8-6145CF157335}"/>
    <cellStyle name="40% - Accent5 5 2 3" xfId="5442" xr:uid="{120BEC94-5A0D-4373-87BE-81577BA4CF39}"/>
    <cellStyle name="40% - Accent5 5 2 3 2" xfId="5443" xr:uid="{CB5606AD-0032-4C99-B312-6F66B7565B1A}"/>
    <cellStyle name="40% - Accent5 5 2 3 2 2" xfId="5444" xr:uid="{48CBED9F-723F-4F30-BDAC-FBC140B96BBF}"/>
    <cellStyle name="40% - Accent5 5 2 3 3" xfId="5445" xr:uid="{17D73726-6856-4083-B61A-ECB3207E56EF}"/>
    <cellStyle name="40% - Accent5 5 2 4" xfId="5446" xr:uid="{ADAAE60A-3345-431E-B06B-882B81988DAF}"/>
    <cellStyle name="40% - Accent5 5 2 4 2" xfId="5447" xr:uid="{0EBC751F-8F73-4596-851E-8B7A3AF561CC}"/>
    <cellStyle name="40% - Accent5 5 2 5" xfId="5448" xr:uid="{5201782C-D898-4EE9-AA16-BA56D54E0B28}"/>
    <cellStyle name="40% - Accent5 5 3" xfId="5449" xr:uid="{B196926D-908C-4248-A322-0D4A9DE8614A}"/>
    <cellStyle name="40% - Accent5 5 3 2" xfId="5450" xr:uid="{39F0826B-B63F-4314-8720-9A51069C2C5F}"/>
    <cellStyle name="40% - Accent5 5 3 2 2" xfId="5451" xr:uid="{7B0B18FB-4548-464A-933A-54FD21A7DB36}"/>
    <cellStyle name="40% - Accent5 5 3 2 2 2" xfId="5452" xr:uid="{5CC2AEEA-8008-40DF-A7BA-3B995D6F2308}"/>
    <cellStyle name="40% - Accent5 5 3 2 3" xfId="5453" xr:uid="{921ABF02-BE76-4EF3-AB10-BBC3C5E56FE8}"/>
    <cellStyle name="40% - Accent5 5 3 3" xfId="5454" xr:uid="{9D9170E4-1035-4978-A914-B3694001C8FC}"/>
    <cellStyle name="40% - Accent5 5 3 3 2" xfId="5455" xr:uid="{94EC5C45-99BC-4B45-A5F8-EBDE7C4DCEDC}"/>
    <cellStyle name="40% - Accent5 5 3 4" xfId="5456" xr:uid="{1744EF6E-E769-4574-9FB8-4AE1CE212B4E}"/>
    <cellStyle name="40% - Accent5 5 4" xfId="5457" xr:uid="{509A42EB-0650-4D8E-AC31-018A2A75A386}"/>
    <cellStyle name="40% - Accent5 5 4 2" xfId="5458" xr:uid="{CC2D2710-6E99-438A-B236-2FFE98FC496A}"/>
    <cellStyle name="40% - Accent5 5 4 2 2" xfId="5459" xr:uid="{1C6B3D6D-8BE2-4E20-815C-A3EC80CF9C6B}"/>
    <cellStyle name="40% - Accent5 5 4 3" xfId="5460" xr:uid="{1D8AFE09-0413-4479-AA89-A15C1BB0DCEB}"/>
    <cellStyle name="40% - Accent5 5 5" xfId="5461" xr:uid="{D7F2B608-4746-43DF-979C-5A3F0EC9F266}"/>
    <cellStyle name="40% - Accent5 5 5 2" xfId="5462" xr:uid="{492E6E7B-52A6-4D7B-AFD5-15671DEAA327}"/>
    <cellStyle name="40% - Accent5 5 6" xfId="5463" xr:uid="{EA6A022D-B950-402A-A94D-61E331494A37}"/>
    <cellStyle name="40% - Accent5 5 7" xfId="39982" xr:uid="{DBF849B7-3D63-48CA-AD19-8F5D62CC4714}"/>
    <cellStyle name="40% - Accent5 5 8" xfId="41831" xr:uid="{E9BD1A62-3AFA-4866-8834-74866801A565}"/>
    <cellStyle name="40% - Accent5 5 9" xfId="5432" xr:uid="{9F0A238F-C532-4E34-B648-7A7052001E8E}"/>
    <cellStyle name="40% - Accent5 6" xfId="677" xr:uid="{FBD41163-C992-4A01-8DEA-86DF6CBD5C8A}"/>
    <cellStyle name="40% - Accent5 6 2" xfId="5465" xr:uid="{B2A8ED41-0F4F-49BC-AFA6-26D5EB0D9828}"/>
    <cellStyle name="40% - Accent5 6 2 2" xfId="5466" xr:uid="{5B115D5F-0231-4ED2-BD3F-206E79B23203}"/>
    <cellStyle name="40% - Accent5 6 2 2 2" xfId="5467" xr:uid="{B0723E16-757E-4F07-A182-5E141F442904}"/>
    <cellStyle name="40% - Accent5 6 2 3" xfId="5468" xr:uid="{CDD8F081-1517-4EAA-B345-768F84E3A8F5}"/>
    <cellStyle name="40% - Accent5 6 3" xfId="5469" xr:uid="{42B1789F-0EE9-4421-B38F-C9706DDE2890}"/>
    <cellStyle name="40% - Accent5 6 3 2" xfId="5470" xr:uid="{6FCE9C10-1CA7-47A5-A92A-F9384D1EAD99}"/>
    <cellStyle name="40% - Accent5 6 4" xfId="5471" xr:uid="{8C0EE5E4-071C-4F02-A556-8C6B9219F6A1}"/>
    <cellStyle name="40% - Accent5 6 5" xfId="41848" xr:uid="{08002BDD-EFB8-4E7A-A047-41C4AC36DF3E}"/>
    <cellStyle name="40% - Accent5 6 6" xfId="5464" xr:uid="{59D85B04-81C0-4FC6-9D3B-75B58918ECE6}"/>
    <cellStyle name="40% - Accent5 6 7" xfId="1831" xr:uid="{1F8CF19F-317A-495C-95F5-628FE46F8389}"/>
    <cellStyle name="40% - Accent5 7" xfId="1832" xr:uid="{D30271A7-4CCE-4846-AA17-7C6ABD75EA67}"/>
    <cellStyle name="40% - Accent5 7 2" xfId="41896" xr:uid="{D9CF8104-8FD8-4284-B591-7A9B6EEE8490}"/>
    <cellStyle name="40% - Accent5 8" xfId="1833" xr:uid="{B468EEF6-EB59-4D9B-8834-6C3C6074BD30}"/>
    <cellStyle name="40% - Accent5 8 2" xfId="47986" xr:uid="{7DCBBA89-9252-45E4-A998-15D6CD576E64}"/>
    <cellStyle name="40% - Accent5 9" xfId="1834" xr:uid="{76D1CC7D-8CB3-4CA9-B609-5958FAF5ED09}"/>
    <cellStyle name="40% - Accent6" xfId="24" builtinId="51" customBuiltin="1"/>
    <cellStyle name="40% - Accent6 10" xfId="1835" xr:uid="{0DF083E4-7281-4822-BD47-401C2EF9A986}"/>
    <cellStyle name="40% - Accent6 11" xfId="1836" xr:uid="{2038F70B-E672-4A17-9F04-0A795FAE80FA}"/>
    <cellStyle name="40% - Accent6 12" xfId="1837" xr:uid="{F00F9088-653C-49FD-937C-E24311E4B479}"/>
    <cellStyle name="40% - Accent6 13" xfId="1838" xr:uid="{110437DD-436E-4A9F-9A05-21E4DE7B1809}"/>
    <cellStyle name="40% - Accent6 14" xfId="1839" xr:uid="{6CC9CF26-62C0-43FA-83F6-5E1B8F598AD3}"/>
    <cellStyle name="40% - Accent6 15" xfId="1840" xr:uid="{AC0147E6-C9B5-4EFE-B796-717E2295E46B}"/>
    <cellStyle name="40% - Accent6 16" xfId="1841" xr:uid="{54690290-EF11-46BC-8846-F315FDD4AB0A}"/>
    <cellStyle name="40% - Accent6 17" xfId="1842" xr:uid="{5A8817F7-C161-4CC0-A0EE-7F00882E4226}"/>
    <cellStyle name="40% - Accent6 18" xfId="1843" xr:uid="{5287C04D-B5F0-4B15-9821-943ED17883BF}"/>
    <cellStyle name="40% - Accent6 19" xfId="1844" xr:uid="{5973618C-2346-4E0B-A52E-941AACD9CDE2}"/>
    <cellStyle name="40% - Accent6 2" xfId="25" xr:uid="{00000000-0005-0000-0000-000018000000}"/>
    <cellStyle name="40% - Accent6 2 2" xfId="680" xr:uid="{4855F8DE-331E-41FF-B720-C5758C62E146}"/>
    <cellStyle name="40% - Accent6 2 2 10" xfId="5473" xr:uid="{42036E98-402C-49D7-B05D-B31FBAD4D858}"/>
    <cellStyle name="40% - Accent6 2 2 11" xfId="1845" xr:uid="{A2F34B35-60BC-456E-972D-D95D2214CEBA}"/>
    <cellStyle name="40% - Accent6 2 2 2" xfId="5474" xr:uid="{CE25F264-C8F0-4026-828F-0B6B68B8F403}"/>
    <cellStyle name="40% - Accent6 2 2 2 2" xfId="5475" xr:uid="{D1366414-7279-4A1F-B46C-7BC450D47CF6}"/>
    <cellStyle name="40% - Accent6 2 2 2 2 2" xfId="5476" xr:uid="{C25B1F47-AC04-4690-A990-8D11C9359135}"/>
    <cellStyle name="40% - Accent6 2 2 2 2 2 2" xfId="5477" xr:uid="{097A69EC-5EBA-43D5-ACC4-E8C2D1EDD266}"/>
    <cellStyle name="40% - Accent6 2 2 2 2 2 2 2" xfId="5478" xr:uid="{6EB4F4C8-8EAF-4DE5-9602-4D4AEAA5D128}"/>
    <cellStyle name="40% - Accent6 2 2 2 2 2 2 2 2" xfId="5479" xr:uid="{C13AA32F-3DF7-4DFC-BC83-E37DDF105675}"/>
    <cellStyle name="40% - Accent6 2 2 2 2 2 2 3" xfId="5480" xr:uid="{657ADD28-9897-47DA-A097-C04FCA04E372}"/>
    <cellStyle name="40% - Accent6 2 2 2 2 2 3" xfId="5481" xr:uid="{F974B192-3491-4D50-A54D-917404377F5B}"/>
    <cellStyle name="40% - Accent6 2 2 2 2 2 3 2" xfId="5482" xr:uid="{89892F26-3D35-4DFB-AA5E-2432893E33E2}"/>
    <cellStyle name="40% - Accent6 2 2 2 2 2 4" xfId="5483" xr:uid="{74A794B0-11A8-4CE9-AA4C-3C59F05B67D9}"/>
    <cellStyle name="40% - Accent6 2 2 2 2 3" xfId="5484" xr:uid="{00373C77-FAE8-4B01-B12A-79C89ABD0D16}"/>
    <cellStyle name="40% - Accent6 2 2 2 2 3 2" xfId="5485" xr:uid="{4EF228F9-CE1B-428F-AA63-A312302DA0D4}"/>
    <cellStyle name="40% - Accent6 2 2 2 2 3 2 2" xfId="5486" xr:uid="{4ECE0AAA-6302-4B48-99BA-DA1EDE2DA011}"/>
    <cellStyle name="40% - Accent6 2 2 2 2 3 3" xfId="5487" xr:uid="{D443A42D-FE81-4416-9965-3094C868BBB6}"/>
    <cellStyle name="40% - Accent6 2 2 2 2 4" xfId="5488" xr:uid="{11A8582B-861F-4C5A-998F-1471BA00713A}"/>
    <cellStyle name="40% - Accent6 2 2 2 2 4 2" xfId="5489" xr:uid="{DB39B17E-ABFC-4F99-9CE7-AE54E7B74E1E}"/>
    <cellStyle name="40% - Accent6 2 2 2 2 5" xfId="5490" xr:uid="{78F08696-B263-462F-9B5E-4B59E797A749}"/>
    <cellStyle name="40% - Accent6 2 2 2 3" xfId="5491" xr:uid="{3217AC70-CBB9-4D72-B2BA-8A7860E7DEDB}"/>
    <cellStyle name="40% - Accent6 2 2 2 3 2" xfId="5492" xr:uid="{FF0568A7-7DFB-4291-8DAC-7BFC599632CC}"/>
    <cellStyle name="40% - Accent6 2 2 2 3 2 2" xfId="5493" xr:uid="{571F3178-48BF-4791-9A5F-44819ADC5E0F}"/>
    <cellStyle name="40% - Accent6 2 2 2 3 2 2 2" xfId="5494" xr:uid="{C9EBC51B-CEB1-435C-86B7-C0F2787C5524}"/>
    <cellStyle name="40% - Accent6 2 2 2 3 2 3" xfId="5495" xr:uid="{7783A553-03DE-431E-AC3D-9D6514EA39D1}"/>
    <cellStyle name="40% - Accent6 2 2 2 3 3" xfId="5496" xr:uid="{D5995645-3B31-483A-ACAA-0B0E42FB1FD4}"/>
    <cellStyle name="40% - Accent6 2 2 2 3 3 2" xfId="5497" xr:uid="{701504AB-D53F-4C96-A913-EA1DCD04D8D2}"/>
    <cellStyle name="40% - Accent6 2 2 2 3 4" xfId="5498" xr:uid="{7B2FE4CA-A4DD-4483-A6C3-343BE4E4CC56}"/>
    <cellStyle name="40% - Accent6 2 2 2 4" xfId="5499" xr:uid="{E1AD5B60-9642-4AA9-B488-A3115E58E890}"/>
    <cellStyle name="40% - Accent6 2 2 2 4 2" xfId="5500" xr:uid="{224E12F6-4AEE-47EF-AE4B-BA44A6140CDF}"/>
    <cellStyle name="40% - Accent6 2 2 2 4 2 2" xfId="5501" xr:uid="{B70BB97E-6B6E-4D75-AB36-D87B7AF0E600}"/>
    <cellStyle name="40% - Accent6 2 2 2 4 3" xfId="5502" xr:uid="{166E4166-2974-4A47-9B36-ED0A8FEF9DFE}"/>
    <cellStyle name="40% - Accent6 2 2 2 5" xfId="5503" xr:uid="{DCA22D00-65B2-4101-8646-25F11DCB61B2}"/>
    <cellStyle name="40% - Accent6 2 2 2 5 2" xfId="5504" xr:uid="{25E21B22-39D3-44BC-A3D5-279C09C607AB}"/>
    <cellStyle name="40% - Accent6 2 2 2 6" xfId="5505" xr:uid="{A63FAB40-FA5D-42CB-8A6C-FB896EE4758D}"/>
    <cellStyle name="40% - Accent6 2 2 2 7" xfId="39984" xr:uid="{81DC1BF4-2E9B-45DE-B589-C4E576AF63B5}"/>
    <cellStyle name="40% - Accent6 2 2 2 8" xfId="41793" xr:uid="{E22DA5C4-8CAC-4AB5-BAF5-E3F013BE6889}"/>
    <cellStyle name="40% - Accent6 2 2 3" xfId="5506" xr:uid="{A77EF93D-AF34-4BCF-8FE9-1982F5F3D67A}"/>
    <cellStyle name="40% - Accent6 2 2 3 2" xfId="5507" xr:uid="{29058E56-7FE4-46A8-B8EA-D3FB2EED1DDD}"/>
    <cellStyle name="40% - Accent6 2 2 3 2 2" xfId="5508" xr:uid="{16C67114-0663-44FA-BF1B-648228F4DE0A}"/>
    <cellStyle name="40% - Accent6 2 2 3 2 2 2" xfId="5509" xr:uid="{D8073162-99BC-4561-BA62-CDBDC0B776A1}"/>
    <cellStyle name="40% - Accent6 2 2 3 2 2 2 2" xfId="5510" xr:uid="{777AE346-CDBD-49F0-9816-92450B7B5398}"/>
    <cellStyle name="40% - Accent6 2 2 3 2 2 3" xfId="5511" xr:uid="{F813A0C4-D539-44A3-ABE2-50960455F7D2}"/>
    <cellStyle name="40% - Accent6 2 2 3 2 3" xfId="5512" xr:uid="{4195EF6A-78AB-4F8A-92BF-3AD2EFDD97EE}"/>
    <cellStyle name="40% - Accent6 2 2 3 2 3 2" xfId="5513" xr:uid="{FA13F9D2-F762-45A7-AD95-057672BEB7E3}"/>
    <cellStyle name="40% - Accent6 2 2 3 2 4" xfId="5514" xr:uid="{AF1B7E30-3F21-4179-B316-EDC3AC28F2C9}"/>
    <cellStyle name="40% - Accent6 2 2 3 3" xfId="5515" xr:uid="{3179D7EA-8F38-44E0-B75E-75D0D28F8A08}"/>
    <cellStyle name="40% - Accent6 2 2 3 3 2" xfId="5516" xr:uid="{6116B0FD-DEC0-4FE0-93BD-F37E9A72815B}"/>
    <cellStyle name="40% - Accent6 2 2 3 3 2 2" xfId="5517" xr:uid="{9930C87C-3FDE-4E73-8202-765077707EB1}"/>
    <cellStyle name="40% - Accent6 2 2 3 3 3" xfId="5518" xr:uid="{898DEE1A-B098-4B87-87DE-65ECBD63FB6C}"/>
    <cellStyle name="40% - Accent6 2 2 3 4" xfId="5519" xr:uid="{95467D44-3535-4216-A3BD-A485114FE7B1}"/>
    <cellStyle name="40% - Accent6 2 2 3 4 2" xfId="5520" xr:uid="{9A520F33-95CE-4702-A89F-4C604A7DB4F6}"/>
    <cellStyle name="40% - Accent6 2 2 3 5" xfId="5521" xr:uid="{4F422D62-A616-405D-8815-8068105C4B4D}"/>
    <cellStyle name="40% - Accent6 2 2 4" xfId="5522" xr:uid="{BC039324-E006-4683-BA97-E5B149B408CF}"/>
    <cellStyle name="40% - Accent6 2 2 4 2" xfId="5523" xr:uid="{61C66DDB-9DD3-4B4A-AADB-7959E82219D8}"/>
    <cellStyle name="40% - Accent6 2 2 4 2 2" xfId="5524" xr:uid="{1D18617B-F578-415D-921D-B587B7697036}"/>
    <cellStyle name="40% - Accent6 2 2 4 2 2 2" xfId="5525" xr:uid="{66249116-5C20-4BEE-ACA6-040074469943}"/>
    <cellStyle name="40% - Accent6 2 2 4 2 3" xfId="5526" xr:uid="{38BD6436-C5CC-444E-97DE-446AA8B07117}"/>
    <cellStyle name="40% - Accent6 2 2 4 3" xfId="5527" xr:uid="{456399A0-FCB0-4450-87D4-AB106F5D95C1}"/>
    <cellStyle name="40% - Accent6 2 2 4 3 2" xfId="5528" xr:uid="{6E58FE58-B7C2-4ADC-A970-6004175AC8F0}"/>
    <cellStyle name="40% - Accent6 2 2 4 4" xfId="5529" xr:uid="{D637EADC-0AAA-4BCC-85F6-23225A401AB4}"/>
    <cellStyle name="40% - Accent6 2 2 5" xfId="5530" xr:uid="{F1D55A35-E8B8-4218-8D3E-595B2B8EEBC9}"/>
    <cellStyle name="40% - Accent6 2 2 5 2" xfId="5531" xr:uid="{835C63FA-03F9-4A71-B699-1AAEF38D187B}"/>
    <cellStyle name="40% - Accent6 2 2 5 2 2" xfId="5532" xr:uid="{7DF116E5-B0B6-4629-90C8-26C1CC65A084}"/>
    <cellStyle name="40% - Accent6 2 2 5 3" xfId="5533" xr:uid="{107B8C7D-BE54-45F1-8308-0B95C5C6BCAA}"/>
    <cellStyle name="40% - Accent6 2 2 6" xfId="5534" xr:uid="{DA7E7B52-2ED3-42F8-A121-AFFB178D6CF9}"/>
    <cellStyle name="40% - Accent6 2 2 6 2" xfId="5535" xr:uid="{98B42B99-AB57-4B59-B80B-5DB56D76D1B2}"/>
    <cellStyle name="40% - Accent6 2 2 7" xfId="5536" xr:uid="{74E04C44-BE16-43CF-8060-9A23B98327F9}"/>
    <cellStyle name="40% - Accent6 2 2 8" xfId="39983" xr:uid="{98F7D2E8-81EB-4E6F-B00E-370271AD8418}"/>
    <cellStyle name="40% - Accent6 2 2 9" xfId="41730" xr:uid="{F1A642F5-7C87-4A52-A83D-1F87BDC15A16}"/>
    <cellStyle name="40% - Accent6 2 3" xfId="1112" xr:uid="{CC0BB50B-79F9-4C64-B694-61CA03F0221C}"/>
    <cellStyle name="40% - Accent6 2 3 2" xfId="1168" xr:uid="{0383C648-7C7B-483F-B82E-88E4EA3B9A9F}"/>
    <cellStyle name="40% - Accent6 2 3 2 2" xfId="41762" xr:uid="{EAC4EE95-4530-4318-A7F6-D2D2AEE93C8F}"/>
    <cellStyle name="40% - Accent6 2 4" xfId="1167" xr:uid="{1C047EF5-B9FE-4B5C-8334-1449038BB42E}"/>
    <cellStyle name="40% - Accent6 2 4 2" xfId="5538" xr:uid="{510485EC-4113-40FF-9D36-25716A91E42B}"/>
    <cellStyle name="40% - Accent6 2 4 3" xfId="40637" xr:uid="{FEF40873-211C-42AE-9BEF-F47E97C7359E}"/>
    <cellStyle name="40% - Accent6 2 4 4" xfId="41695" xr:uid="{DC24E05A-DC6F-4E3E-92EB-640144224495}"/>
    <cellStyle name="40% - Accent6 2 4 5" xfId="5537" xr:uid="{17EEFBE1-E305-4BE2-AA6A-4DF04F5FD2C0}"/>
    <cellStyle name="40% - Accent6 2 5" xfId="5539" xr:uid="{8A14A4AC-6FEB-4BBC-8F90-662F31233BCA}"/>
    <cellStyle name="40% - Accent6 2 5 2" xfId="44189" xr:uid="{DF71B114-81B5-45C0-8220-E23FFF97AABF}"/>
    <cellStyle name="40% - Accent6 2 6" xfId="5472" xr:uid="{BCAE114D-2BBB-4048-9F63-F8B3DFC34109}"/>
    <cellStyle name="40% - Accent6 2 6 2" xfId="47585" xr:uid="{C8F2F140-923E-449F-B68D-F8951F86D34F}"/>
    <cellStyle name="40% - Accent6 2 6 3" xfId="49021" xr:uid="{77EF8EB9-0613-4812-BA61-EA1A5E62350D}"/>
    <cellStyle name="40% - Accent6 2 7" xfId="42026" xr:uid="{C759CAFB-A2BF-4107-8810-EBB2F3D3FAA3}"/>
    <cellStyle name="40% - Accent6 20" xfId="1846" xr:uid="{4487C854-CD89-4637-8F3B-1F6993C0A542}"/>
    <cellStyle name="40% - Accent6 21" xfId="1847" xr:uid="{AD0F10F3-1116-401D-92F9-7AD59922C1D1}"/>
    <cellStyle name="40% - Accent6 21 2" xfId="1848" xr:uid="{C32A775A-D3F4-447C-B73B-B175501DB889}"/>
    <cellStyle name="40% - Accent6 22" xfId="1849" xr:uid="{2391FC52-9130-4AC5-90DA-93632115497F}"/>
    <cellStyle name="40% - Accent6 22 2" xfId="1850" xr:uid="{8390B182-7810-4F45-B754-FB99D791D26F}"/>
    <cellStyle name="40% - Accent6 23" xfId="1851" xr:uid="{D9467240-DE79-45EC-BA98-DBFCC9BCD659}"/>
    <cellStyle name="40% - Accent6 23 2" xfId="1852" xr:uid="{A784B121-C8BC-4DDC-B9FD-D27534630647}"/>
    <cellStyle name="40% - Accent6 24" xfId="1853" xr:uid="{7B019BF2-4705-4236-9BE3-EF69C5294937}"/>
    <cellStyle name="40% - Accent6 24 2" xfId="1854" xr:uid="{FFF4FACE-E628-4BA8-A240-60D7CD46F40A}"/>
    <cellStyle name="40% - Accent6 25" xfId="1855" xr:uid="{B8D419CA-104F-42AC-AD05-0C0F34608603}"/>
    <cellStyle name="40% - Accent6 26" xfId="1856" xr:uid="{298CE580-46C9-4834-841D-950D48CF42D0}"/>
    <cellStyle name="40% - Accent6 26 2" xfId="1857" xr:uid="{86A08E97-2513-42DD-A4FC-9436397B27EA}"/>
    <cellStyle name="40% - Accent6 27" xfId="1858" xr:uid="{7A9F1E9B-F9F9-4E3A-A710-9DF840697C73}"/>
    <cellStyle name="40% - Accent6 28" xfId="1859" xr:uid="{F0105DF4-D007-4DEF-8D61-47CB37CBBDDA}"/>
    <cellStyle name="40% - Accent6 29" xfId="1297" xr:uid="{9A360EBA-64D8-463E-820E-AF3BE304A9FF}"/>
    <cellStyle name="40% - Accent6 3" xfId="259" xr:uid="{4125E208-AC87-4328-A43C-EEEC64514D6D}"/>
    <cellStyle name="40% - Accent6 3 2" xfId="681" xr:uid="{76410183-470F-4D2D-8772-A2392D768B96}"/>
    <cellStyle name="40% - Accent6 3 2 2" xfId="39985" xr:uid="{AF7B7AF5-CF5D-49E0-9C3D-A6BD4DB27B9B}"/>
    <cellStyle name="40% - Accent6 3 2 3" xfId="41777" xr:uid="{77D4AB1D-1ED9-4E76-AAFD-8378D16D13A6}"/>
    <cellStyle name="40% - Accent6 3 2 4" xfId="47544" xr:uid="{BEBFD6A4-8EA3-470A-93D7-0472670A7C8E}"/>
    <cellStyle name="40% - Accent6 3 2 5" xfId="5540" xr:uid="{9EEB5D27-5B42-4683-A13F-4FCB6EE90312}"/>
    <cellStyle name="40% - Accent6 3 3" xfId="1126" xr:uid="{147D3D5A-6A56-4014-9230-0E27CB0F162F}"/>
    <cellStyle name="40% - Accent6 3 3 2" xfId="41712" xr:uid="{33182DBF-A79B-4F4C-88AB-8108AE9FBCE5}"/>
    <cellStyle name="40% - Accent6 3 4" xfId="42714" xr:uid="{51051B45-7EE3-43C3-A1B4-679FFD140481}"/>
    <cellStyle name="40% - Accent6 3 5" xfId="48157" xr:uid="{AAAEE93B-B26D-4A8D-9776-E14575013B8D}"/>
    <cellStyle name="40% - Accent6 4" xfId="1093" xr:uid="{7F5338A4-A48E-482A-A99E-10E7330673E1}"/>
    <cellStyle name="40% - Accent6 4 2" xfId="1169" xr:uid="{346B7956-4A30-4E37-8B18-C643216699A1}"/>
    <cellStyle name="40% - Accent6 4 2 2" xfId="5541" xr:uid="{47A8C9B6-7ED8-479C-B9F5-122198200599}"/>
    <cellStyle name="40% - Accent6 4 3" xfId="39986" xr:uid="{46D13A85-CB36-4156-9E3A-AF181190FC40}"/>
    <cellStyle name="40% - Accent6 4 4" xfId="41746" xr:uid="{E485FB37-0787-4E7C-8065-9E0CA076818B}"/>
    <cellStyle name="40% - Accent6 4 5" xfId="3868" xr:uid="{52FA5902-408C-45A9-B502-83DCA7BCEBFC}"/>
    <cellStyle name="40% - Accent6 5" xfId="1166" xr:uid="{D3FDC450-4A43-404A-8478-8F4471B46D75}"/>
    <cellStyle name="40% - Accent6 5 2" xfId="5543" xr:uid="{5A0A1EAC-2D6D-49F3-AC98-6269F0ADBEFC}"/>
    <cellStyle name="40% - Accent6 5 2 2" xfId="5544" xr:uid="{9BC4AA78-A9D5-4B90-9B50-57A4A80332A9}"/>
    <cellStyle name="40% - Accent6 5 2 2 2" xfId="5545" xr:uid="{396EEC88-0A75-4B05-B01D-AF8ED91F6963}"/>
    <cellStyle name="40% - Accent6 5 2 2 2 2" xfId="5546" xr:uid="{6B0668C6-199E-4731-B880-AFC3EA3EA5D4}"/>
    <cellStyle name="40% - Accent6 5 2 2 2 2 2" xfId="5547" xr:uid="{D08940CA-1083-431D-BC86-FC4EBD24F1F4}"/>
    <cellStyle name="40% - Accent6 5 2 2 2 3" xfId="5548" xr:uid="{173A2D0B-05F5-4AC3-92E1-0CC6E4B2A4EA}"/>
    <cellStyle name="40% - Accent6 5 2 2 3" xfId="5549" xr:uid="{6D86D0F4-D829-496C-9DFC-4E34BFE99843}"/>
    <cellStyle name="40% - Accent6 5 2 2 3 2" xfId="5550" xr:uid="{880C12F1-77AE-450B-A8D1-88BCDFF4B603}"/>
    <cellStyle name="40% - Accent6 5 2 2 4" xfId="5551" xr:uid="{9545B54A-6799-4EAD-8BF2-DF9AB2B0B266}"/>
    <cellStyle name="40% - Accent6 5 2 3" xfId="5552" xr:uid="{D0EBC166-A112-4D09-AD45-7F8CF0279A00}"/>
    <cellStyle name="40% - Accent6 5 2 3 2" xfId="5553" xr:uid="{B50B0B09-86EF-40C6-9FBA-88F308CA2049}"/>
    <cellStyle name="40% - Accent6 5 2 3 2 2" xfId="5554" xr:uid="{F52F32C5-6A81-44B7-8E6C-D98A2AFA33F9}"/>
    <cellStyle name="40% - Accent6 5 2 3 3" xfId="5555" xr:uid="{04265FB8-F2F9-4274-8880-551912AF3358}"/>
    <cellStyle name="40% - Accent6 5 2 4" xfId="5556" xr:uid="{6CF6611E-1DCB-4352-818C-3EC10D8FED71}"/>
    <cellStyle name="40% - Accent6 5 2 4 2" xfId="5557" xr:uid="{F047DA75-1ABE-4B9B-9754-9931B52229AB}"/>
    <cellStyle name="40% - Accent6 5 2 5" xfId="5558" xr:uid="{D8B1E826-7101-4F4E-81B4-5DF7DC39A1CD}"/>
    <cellStyle name="40% - Accent6 5 3" xfId="5559" xr:uid="{B8B9C202-4F81-4283-930E-C48E4E792265}"/>
    <cellStyle name="40% - Accent6 5 3 2" xfId="5560" xr:uid="{E1134AED-ECDE-4FFD-9A24-4475BF9866D1}"/>
    <cellStyle name="40% - Accent6 5 3 2 2" xfId="5561" xr:uid="{73B1BF83-5633-464A-9148-E1B6C30144B1}"/>
    <cellStyle name="40% - Accent6 5 3 2 2 2" xfId="5562" xr:uid="{756DE85D-21B8-4004-A08B-067170651E0A}"/>
    <cellStyle name="40% - Accent6 5 3 2 3" xfId="5563" xr:uid="{B369AD25-BAC0-4C6F-B96E-85F686132523}"/>
    <cellStyle name="40% - Accent6 5 3 3" xfId="5564" xr:uid="{2A235F2B-EA86-452A-B556-A44020CF55F0}"/>
    <cellStyle name="40% - Accent6 5 3 3 2" xfId="5565" xr:uid="{8659E594-C7D3-43A7-85D6-6B90E0B8B4DC}"/>
    <cellStyle name="40% - Accent6 5 3 4" xfId="5566" xr:uid="{7D7ED176-D2CC-41E5-8F97-B002EF656B23}"/>
    <cellStyle name="40% - Accent6 5 4" xfId="5567" xr:uid="{F1CACB9C-DB96-46C5-A112-8DEC6544F1D6}"/>
    <cellStyle name="40% - Accent6 5 4 2" xfId="5568" xr:uid="{54CEC15B-95AA-408E-89CF-CA4FC0EF6F48}"/>
    <cellStyle name="40% - Accent6 5 4 2 2" xfId="5569" xr:uid="{80DAD460-E253-4A6C-884C-FC966B59249E}"/>
    <cellStyle name="40% - Accent6 5 4 3" xfId="5570" xr:uid="{BE04845E-E8AF-457E-B9B9-B21BCC0BF300}"/>
    <cellStyle name="40% - Accent6 5 5" xfId="5571" xr:uid="{EF89517B-30D1-45B6-BDA8-D19DA566F6CA}"/>
    <cellStyle name="40% - Accent6 5 5 2" xfId="5572" xr:uid="{2F3FFB53-77A2-443C-BDD4-07F87BF79D31}"/>
    <cellStyle name="40% - Accent6 5 6" xfId="5573" xr:uid="{18E7401D-2C94-4384-A678-875C58EF3FC5}"/>
    <cellStyle name="40% - Accent6 5 7" xfId="39987" xr:uid="{5B44D714-4932-4B15-AF89-570DA8592A68}"/>
    <cellStyle name="40% - Accent6 5 8" xfId="41835" xr:uid="{09D01FA5-A788-4D0D-BCC2-932EE6071A9F}"/>
    <cellStyle name="40% - Accent6 5 9" xfId="5542" xr:uid="{553B59EA-D73D-497A-8B39-CDBC76F30A0B}"/>
    <cellStyle name="40% - Accent6 6" xfId="679" xr:uid="{20F4522D-C2FC-495D-A4A6-814EE11B504F}"/>
    <cellStyle name="40% - Accent6 6 2" xfId="5575" xr:uid="{7C41BBA3-6575-4E42-8B22-A89B6AF48C70}"/>
    <cellStyle name="40% - Accent6 6 2 2" xfId="5576" xr:uid="{A47364AF-1BB2-44D5-87F6-AF46E6915B2E}"/>
    <cellStyle name="40% - Accent6 6 2 2 2" xfId="5577" xr:uid="{C88915AF-3D19-48C7-A3C9-3618DCD4A10E}"/>
    <cellStyle name="40% - Accent6 6 2 3" xfId="5578" xr:uid="{EB364C66-DDD9-453B-90D3-F1D3929EDFDD}"/>
    <cellStyle name="40% - Accent6 6 3" xfId="5579" xr:uid="{159091D7-24A1-425A-8CDB-33BF601555FB}"/>
    <cellStyle name="40% - Accent6 6 3 2" xfId="5580" xr:uid="{F5DE94FB-D6A9-4B32-8CD0-7E4FD91E7E1B}"/>
    <cellStyle name="40% - Accent6 6 4" xfId="5581" xr:uid="{0BAC9866-DAF3-4253-8974-DF9D6027CDE2}"/>
    <cellStyle name="40% - Accent6 6 5" xfId="41850" xr:uid="{7A61F0A3-11E8-484D-8472-E3DD897BDD19}"/>
    <cellStyle name="40% - Accent6 6 6" xfId="5574" xr:uid="{F2E4CC36-B222-4E37-AE1D-B5E09965055C}"/>
    <cellStyle name="40% - Accent6 6 7" xfId="1860" xr:uid="{C1447DDA-ECFF-436A-AD46-FC087A1C4B7D}"/>
    <cellStyle name="40% - Accent6 7" xfId="1861" xr:uid="{E3ECE2B7-092C-44EA-A2E0-B383E3EFBB7C}"/>
    <cellStyle name="40% - Accent6 7 2" xfId="41898" xr:uid="{71C73E9D-1A8F-4F30-A4FB-424723C62690}"/>
    <cellStyle name="40% - Accent6 8" xfId="1862" xr:uid="{FF1BC31A-49E6-4F4A-8E68-BB880C681F4A}"/>
    <cellStyle name="40% - Accent6 8 2" xfId="47988" xr:uid="{9F52BF64-C34E-4B4E-8E2F-A7788096E819}"/>
    <cellStyle name="40% - Accent6 9" xfId="1863" xr:uid="{ED6C2F36-E284-4BD6-8E73-30AFE29E9087}"/>
    <cellStyle name="40% - Akzent1" xfId="42027" xr:uid="{5E826EF0-7F0B-45E3-9350-E961E6BA81DE}"/>
    <cellStyle name="40% - Akzent2" xfId="42028" xr:uid="{79284577-32BA-4DE0-B0E2-41C0A1BA35C6}"/>
    <cellStyle name="40% - Akzent3" xfId="42029" xr:uid="{2C12894E-C5C7-4A79-9F89-50F338D485CA}"/>
    <cellStyle name="40% - Akzent4" xfId="42030" xr:uid="{D0E251B8-9D5D-4EE3-9CFE-B334EF50C53B}"/>
    <cellStyle name="40% - Akzent5" xfId="42031" xr:uid="{3A98DA6A-9BA7-4027-A093-C69177B8C0A2}"/>
    <cellStyle name="40% - Akzent6" xfId="42032" xr:uid="{E242154B-F07D-49AC-80FD-525F1A3FCE2B}"/>
    <cellStyle name="40% - アクセント 1" xfId="42033" xr:uid="{F00DF85E-3BC7-4D0D-803B-E978F685DF8C}"/>
    <cellStyle name="40% - アクセント 2" xfId="42034" xr:uid="{30A04106-86FD-472C-87EB-8710F513269A}"/>
    <cellStyle name="40% - アクセント 3" xfId="42035" xr:uid="{768C5D5A-87E1-49DA-8891-A84D563B7CA5}"/>
    <cellStyle name="40% - アクセント 4" xfId="42036" xr:uid="{47854C30-1C7C-48A2-821F-2658D9C018A7}"/>
    <cellStyle name="40% - アクセント 5" xfId="42037" xr:uid="{16047956-ADB7-4545-98CF-37187163AB36}"/>
    <cellStyle name="40% - アクセント 6" xfId="42038" xr:uid="{28474ADD-698D-4984-9DAB-9ED27C314A89}"/>
    <cellStyle name="40% - ส่วนที่ถูกเน้น1" xfId="3629" xr:uid="{CBE87FB2-775D-49B3-B685-F2EEAE4FED0D}"/>
    <cellStyle name="40% - ส่วนที่ถูกเน้น1 2" xfId="44119" xr:uid="{AB66C472-4E70-447C-A9B7-EBEFD31CD8EE}"/>
    <cellStyle name="40% - ส่วนที่ถูกเน้น2" xfId="3630" xr:uid="{81499A0C-F3D4-4753-ABAC-A68636727051}"/>
    <cellStyle name="40% - ส่วนที่ถูกเน้น2 2" xfId="44190" xr:uid="{B8FB42D7-06D3-41D5-809B-8A6E0F2E9C09}"/>
    <cellStyle name="40% - ส่วนที่ถูกเน้น3" xfId="3631" xr:uid="{EA8CB7FD-C0D4-42F0-9439-AD3F32868201}"/>
    <cellStyle name="40% - ส่วนที่ถูกเน้น3 2" xfId="44191" xr:uid="{7DE180F6-535E-46F9-BFC2-A856E5D83BC5}"/>
    <cellStyle name="40% - ส่วนที่ถูกเน้น4" xfId="3632" xr:uid="{F580A2FB-8DDE-491E-B83D-29BF59AC8738}"/>
    <cellStyle name="40% - ส่วนที่ถูกเน้น4 2" xfId="44192" xr:uid="{1B048D77-8F6E-4D8F-9F6E-DC424C6676C7}"/>
    <cellStyle name="40% - ส่วนที่ถูกเน้น5" xfId="3633" xr:uid="{D2881684-1EBF-45AF-A35E-5F62F59A9992}"/>
    <cellStyle name="40% - ส่วนที่ถูกเน้น5 2" xfId="44193" xr:uid="{C3915435-8FF4-446D-90D8-E3F7E3430CEB}"/>
    <cellStyle name="40% - ส่วนที่ถูกเน้น6" xfId="3634" xr:uid="{C2045F51-0301-450C-9989-39053ACC07BB}"/>
    <cellStyle name="40% - ส่วนที่ถูกเน้น6 2" xfId="44120" xr:uid="{B8B843A0-CA7A-42B7-B491-839F9D036CD7}"/>
    <cellStyle name="40% - 輔色1" xfId="40688" xr:uid="{8C7E45D1-DCD5-45C2-8670-8B26EC07B7FB}"/>
    <cellStyle name="40% - 輔色2" xfId="40689" xr:uid="{855FC892-06D4-4135-B6BD-81735590B84C}"/>
    <cellStyle name="40% - 輔色3" xfId="40690" xr:uid="{3B6A9E62-650A-41BC-8553-F97C8C55D888}"/>
    <cellStyle name="40% - 輔色4" xfId="40691" xr:uid="{46EDC659-7D4F-49CA-AC5F-9E0117CB2E02}"/>
    <cellStyle name="40% - 輔色5" xfId="40692" xr:uid="{F1155347-8653-4932-A62B-1C186865999E}"/>
    <cellStyle name="40% - 輔色6" xfId="40693" xr:uid="{0AC7EAF7-2BD3-46F5-BA2A-0A1B704F5EBC}"/>
    <cellStyle name="60% - Accent1" xfId="26" builtinId="32" customBuiltin="1"/>
    <cellStyle name="60% - Accent1 10" xfId="1864" xr:uid="{4852B3E5-B134-4CA6-B2FE-7F243625D1DC}"/>
    <cellStyle name="60% - Accent1 11" xfId="1865" xr:uid="{E6A1E223-7518-41FB-843C-9D5248A20835}"/>
    <cellStyle name="60% - Accent1 12" xfId="1866" xr:uid="{E4D09E7C-C1C0-4F5F-A1D4-79C6741A5A7F}"/>
    <cellStyle name="60% - Accent1 13" xfId="1867" xr:uid="{4864A17C-C371-4073-BB6B-FE03DB6B16EB}"/>
    <cellStyle name="60% - Accent1 14" xfId="1868" xr:uid="{454A7EA2-5A6A-4642-A16F-2775733365CF}"/>
    <cellStyle name="60% - Accent1 15" xfId="1869" xr:uid="{C64CF8B5-DF89-4007-87D0-A5C8C56B5F23}"/>
    <cellStyle name="60% - Accent1 16" xfId="1870" xr:uid="{6918FEF6-0186-4136-BAB7-57274B70656D}"/>
    <cellStyle name="60% - Accent1 17" xfId="1871" xr:uid="{9B64C5C5-08F9-4F27-9CD5-23D6712B3EA9}"/>
    <cellStyle name="60% - Accent1 18" xfId="1872" xr:uid="{393365CB-8E49-4A4A-AC3A-453B7DFE59B6}"/>
    <cellStyle name="60% - Accent1 19" xfId="1873" xr:uid="{61997003-3556-4C4D-ADBF-D97CFFA511C7}"/>
    <cellStyle name="60% - Accent1 2" xfId="260" xr:uid="{ED0F7923-879F-4469-913D-892E4EA298E0}"/>
    <cellStyle name="60% - Accent1 2 2" xfId="1170" xr:uid="{BDD4C86D-6CBD-484B-B46F-6CC5470DCD37}"/>
    <cellStyle name="60% - Accent1 2 2 2" xfId="40731" xr:uid="{DBD5C4FB-2D87-4BC4-BAA3-D8A783A5C732}"/>
    <cellStyle name="60% - Accent1 2 2 3" xfId="41676" xr:uid="{4B2BDC20-E73C-4A76-B0A8-27DDF680FD3F}"/>
    <cellStyle name="60% - Accent1 2 2 4" xfId="5583" xr:uid="{D3F5D8BE-BEA2-4A8E-A990-C937D946074B}"/>
    <cellStyle name="60% - Accent1 2 2 5" xfId="1875" xr:uid="{AD4A27FF-3671-48B1-9130-8AA2E22E2821}"/>
    <cellStyle name="60% - Accent1 2 3" xfId="5584" xr:uid="{A69915B2-56BC-49AC-ACC8-FDDF27601D43}"/>
    <cellStyle name="60% - Accent1 2 3 2" xfId="39988" xr:uid="{A16AD968-E67C-44A4-80ED-33649BC4FC51}"/>
    <cellStyle name="60% - Accent1 2 3 3" xfId="44194" xr:uid="{BDADBDE5-1A41-4DA4-97D0-E112A803107E}"/>
    <cellStyle name="60% - Accent1 2 4" xfId="5582" xr:uid="{0BA98E76-1EAD-4C42-A5F1-371338D5737B}"/>
    <cellStyle name="60% - Accent1 2 4 2" xfId="47566" xr:uid="{A7EDBC11-49B3-43B7-9F2D-91AA5C11D9BF}"/>
    <cellStyle name="60% - Accent1 2 5" xfId="42039" xr:uid="{332913B4-C806-41D9-959C-B9C1375AD191}"/>
    <cellStyle name="60% - Accent1 2 6" xfId="3803" xr:uid="{40320C27-FE8F-49D1-B586-390FA5EB482B}"/>
    <cellStyle name="60% - Accent1 2 7" xfId="1874" xr:uid="{A97CF4A6-077A-42B5-BE31-D1314ED110DE}"/>
    <cellStyle name="60% - Accent1 20" xfId="1876" xr:uid="{D5D44422-E60D-45ED-878E-CD0A97ADD940}"/>
    <cellStyle name="60% - Accent1 21" xfId="1877" xr:uid="{0226EC91-D3F5-409E-B655-AF219ADD5BF6}"/>
    <cellStyle name="60% - Accent1 21 2" xfId="1878" xr:uid="{3D1773D2-0771-4BED-B500-32C52868EA8F}"/>
    <cellStyle name="60% - Accent1 22" xfId="1879" xr:uid="{B417066F-AF6C-4B62-B583-FB0F4174191E}"/>
    <cellStyle name="60% - Accent1 22 2" xfId="1880" xr:uid="{E6C5EBA6-AE2F-4D5A-8AE6-202511884448}"/>
    <cellStyle name="60% - Accent1 23" xfId="1881" xr:uid="{03E6C20F-EF76-4915-96EC-0DB5E27B973F}"/>
    <cellStyle name="60% - Accent1 24" xfId="1882" xr:uid="{26512411-EA17-4994-9EB8-9DCD013D9758}"/>
    <cellStyle name="60% - Accent1 25" xfId="1883" xr:uid="{54B8648B-E020-4E5F-8EC1-16AD930F14CC}"/>
    <cellStyle name="60% - Accent1 26" xfId="1278" xr:uid="{F5DB0E17-876D-4607-B933-6CB61AB86ED8}"/>
    <cellStyle name="60% - Accent1 3" xfId="683" xr:uid="{7DF70ABD-BD65-4C6D-A815-6F8C7D38AA18}"/>
    <cellStyle name="60% - Accent1 3 2" xfId="1171" xr:uid="{526D8C52-92A9-4381-83A2-3793BBFCF769}"/>
    <cellStyle name="60% - Accent1 3 2 2" xfId="5585" xr:uid="{954746D9-28A1-470F-A59E-B714E954BD93}"/>
    <cellStyle name="60% - Accent1 3 3" xfId="41816" xr:uid="{68B6B8F8-5538-43B3-A27E-597E8B658CEF}"/>
    <cellStyle name="60% - Accent1 3 4" xfId="47525" xr:uid="{62ECCA87-D820-4B64-BEAA-BF538C250E59}"/>
    <cellStyle name="60% - Accent1 3 5" xfId="1884" xr:uid="{F958F0FF-3F8D-4164-BDE0-06BAF17E173B}"/>
    <cellStyle name="60% - Accent1 4" xfId="1074" xr:uid="{34DA1FE5-4C22-42C5-960B-C07A23E28E16}"/>
    <cellStyle name="60% - Accent1 4 2" xfId="47590" xr:uid="{65551D14-5708-42E3-96C3-9B15FF16A913}"/>
    <cellStyle name="60% - Accent1 4 3" xfId="5586" xr:uid="{27046D70-C5E5-432A-99C3-AF477E84857A}"/>
    <cellStyle name="60% - Accent1 5" xfId="682" xr:uid="{763FF840-5339-4ED7-9C61-FF10E41E54A2}"/>
    <cellStyle name="60% - Accent1 5 2" xfId="5587" xr:uid="{791C9B03-7EEB-438C-85B7-435469DCE0E3}"/>
    <cellStyle name="60% - Accent1 5 3" xfId="1885" xr:uid="{DF385720-39D0-4E2D-84B0-65A30503D269}"/>
    <cellStyle name="60% - Accent1 6" xfId="1886" xr:uid="{765A4217-61AA-49AD-8A78-4B02CF9D2E7B}"/>
    <cellStyle name="60% - Accent1 7" xfId="1887" xr:uid="{B3A0AF95-6699-4F41-9E00-89E6C8675FD9}"/>
    <cellStyle name="60% - Accent1 8" xfId="1888" xr:uid="{EFBE39FB-8684-47ED-B125-E0948523C621}"/>
    <cellStyle name="60% - Accent1 9" xfId="1889" xr:uid="{642027AB-8274-4C4F-A0A1-5B6055B8206D}"/>
    <cellStyle name="60% - Accent2" xfId="27" builtinId="36" customBuiltin="1"/>
    <cellStyle name="60% - Accent2 10" xfId="1890" xr:uid="{9B9DB9CA-F1E6-4432-A714-481567C47355}"/>
    <cellStyle name="60% - Accent2 11" xfId="1891" xr:uid="{B381F66E-70B9-4106-8390-7E32A7AB3ACE}"/>
    <cellStyle name="60% - Accent2 12" xfId="1892" xr:uid="{0B037BC8-9DAA-4CCA-AB6D-3BE1F9669B81}"/>
    <cellStyle name="60% - Accent2 13" xfId="1893" xr:uid="{92ABC20A-2698-4150-8339-C8B157918C62}"/>
    <cellStyle name="60% - Accent2 14" xfId="1894" xr:uid="{7B7E37A9-19E5-4517-8181-E0D2445F1A39}"/>
    <cellStyle name="60% - Accent2 15" xfId="1895" xr:uid="{85C4A72E-B792-4C8C-AF63-954F965CA32F}"/>
    <cellStyle name="60% - Accent2 16" xfId="1896" xr:uid="{06AE0766-45F6-4311-9021-2D848DBFD054}"/>
    <cellStyle name="60% - Accent2 17" xfId="1897" xr:uid="{69BD6359-CBFA-4824-AC0F-57C3019712C1}"/>
    <cellStyle name="60% - Accent2 18" xfId="1898" xr:uid="{926AB7D9-7E58-4C15-9A9F-22982F2B941A}"/>
    <cellStyle name="60% - Accent2 19" xfId="1899" xr:uid="{110B2D1E-E8C6-49EB-A84D-BCAEB585205B}"/>
    <cellStyle name="60% - Accent2 2" xfId="261" xr:uid="{44F0C85E-8560-4260-9D90-976130C6F392}"/>
    <cellStyle name="60% - Accent2 2 2" xfId="1901" xr:uid="{7960DC09-2DC1-41CD-8D89-193FB493372A}"/>
    <cellStyle name="60% - Accent2 2 2 2" xfId="40732" xr:uid="{76870C8C-F747-40DF-8D78-146063667A18}"/>
    <cellStyle name="60% - Accent2 2 2 3" xfId="41680" xr:uid="{0A4A1AE0-6D9D-4734-B824-E42414E2E5BD}"/>
    <cellStyle name="60% - Accent2 2 2 4" xfId="5589" xr:uid="{30A3F7F1-3772-43FC-8270-E59C4DEE47AA}"/>
    <cellStyle name="60% - Accent2 2 3" xfId="5590" xr:uid="{D7360966-CFB8-4B41-9020-4A645F5C9736}"/>
    <cellStyle name="60% - Accent2 2 3 2" xfId="39989" xr:uid="{73CD9EAD-15B9-4E3D-89B7-B9DD7F04CC9F}"/>
    <cellStyle name="60% - Accent2 2 3 3" xfId="44195" xr:uid="{27EEE2A8-2CE1-4C4B-8089-AA83C51F2FBE}"/>
    <cellStyle name="60% - Accent2 2 4" xfId="5588" xr:uid="{03D0349D-2D01-463F-B672-32D050E6199E}"/>
    <cellStyle name="60% - Accent2 2 4 2" xfId="47570" xr:uid="{A4E9D2E7-161B-4F1E-BFC6-AFE0781260E0}"/>
    <cellStyle name="60% - Accent2 2 5" xfId="42040" xr:uid="{75797894-3EDF-499B-9652-DA088EC0640F}"/>
    <cellStyle name="60% - Accent2 2 6" xfId="3850" xr:uid="{FF331A70-78B6-4C65-9B72-C565087773EB}"/>
    <cellStyle name="60% - Accent2 2 7" xfId="1900" xr:uid="{BBBD63F8-2EC2-4C9E-89DB-BCFAFBB79F57}"/>
    <cellStyle name="60% - Accent2 20" xfId="1902" xr:uid="{1BC05896-69B8-41C6-81D1-521F10F4C77B}"/>
    <cellStyle name="60% - Accent2 21" xfId="1903" xr:uid="{2F4822C5-62B9-480E-9D4F-1E3DFA899409}"/>
    <cellStyle name="60% - Accent2 21 2" xfId="1904" xr:uid="{856B1FBC-CF7B-4C59-B22B-BABDA2FFB58B}"/>
    <cellStyle name="60% - Accent2 22" xfId="1905" xr:uid="{76825DC1-5024-43A2-977B-D127EA676508}"/>
    <cellStyle name="60% - Accent2 22 2" xfId="1906" xr:uid="{08B17DE4-B45D-49CB-B6C0-A64765E04269}"/>
    <cellStyle name="60% - Accent2 23" xfId="1907" xr:uid="{A60FF109-32A8-4C9B-AFCB-CF8464319B2B}"/>
    <cellStyle name="60% - Accent2 24" xfId="1908" xr:uid="{D40F2BBB-F3BA-4B04-AF97-1D304A980DC8}"/>
    <cellStyle name="60% - Accent2 25" xfId="1909" xr:uid="{AFC90D65-C06E-4F18-83A2-504A0D5DE09E}"/>
    <cellStyle name="60% - Accent2 26" xfId="1282" xr:uid="{B2A76CC8-3BCD-408B-8C41-496F293EE485}"/>
    <cellStyle name="60% - Accent2 3" xfId="1078" xr:uid="{2DF4EF3C-7E45-460A-9A73-081CD6B904E6}"/>
    <cellStyle name="60% - Accent2 3 2" xfId="5591" xr:uid="{CE7063AC-39A5-48B5-8F7B-70E78F63A08A}"/>
    <cellStyle name="60% - Accent2 3 3" xfId="41820" xr:uid="{61F2EECC-3C21-43AA-B00D-FAB2250A2B89}"/>
    <cellStyle name="60% - Accent2 3 4" xfId="47529" xr:uid="{26D79C7F-E6BB-4903-8A95-B11AAD4E78E0}"/>
    <cellStyle name="60% - Accent2 4" xfId="684" xr:uid="{38F0C769-15DD-4B9B-8FE7-BF7016C1CE2A}"/>
    <cellStyle name="60% - Accent2 4 2" xfId="47591" xr:uid="{2EA4C5C6-4DE8-4848-A31B-B5C907B6EF34}"/>
    <cellStyle name="60% - Accent2 4 3" xfId="5592" xr:uid="{648D2571-D914-4014-B303-6AD51CB94963}"/>
    <cellStyle name="60% - Accent2 4 4" xfId="1910" xr:uid="{F2D3DD33-CA63-451C-9FD3-772790EA31DD}"/>
    <cellStyle name="60% - Accent2 5" xfId="1911" xr:uid="{6CAB0E07-E5BE-4FF2-B84B-7CFF7E8E9D90}"/>
    <cellStyle name="60% - Accent2 5 2" xfId="5593" xr:uid="{83374943-26DC-430B-8993-E965FB377D67}"/>
    <cellStyle name="60% - Accent2 6" xfId="1912" xr:uid="{F666A501-76F3-43B5-80FF-157C71672C96}"/>
    <cellStyle name="60% - Accent2 7" xfId="1913" xr:uid="{81DBAD1C-856A-41C8-84FA-2172DF86766E}"/>
    <cellStyle name="60% - Accent2 8" xfId="1914" xr:uid="{88C43CB8-04A3-495D-B1EF-1C6803DB014B}"/>
    <cellStyle name="60% - Accent2 9" xfId="1915" xr:uid="{E8A378C9-AAFA-4F85-855F-D96DB39533EC}"/>
    <cellStyle name="60% - Accent3" xfId="28" builtinId="40" customBuiltin="1"/>
    <cellStyle name="60% - Accent3 10" xfId="1916" xr:uid="{04B16B10-8A9A-43F0-A9B4-54DA5205ED0E}"/>
    <cellStyle name="60% - Accent3 11" xfId="1917" xr:uid="{E6E744D8-3232-45EA-9DB8-9025A90D5A06}"/>
    <cellStyle name="60% - Accent3 12" xfId="1918" xr:uid="{08FAACC5-870F-4652-90CD-377973555115}"/>
    <cellStyle name="60% - Accent3 13" xfId="1919" xr:uid="{29C5415B-AB20-4827-89BD-A666574A024E}"/>
    <cellStyle name="60% - Accent3 14" xfId="1920" xr:uid="{B3338D73-C839-460C-B72A-751CEFD00756}"/>
    <cellStyle name="60% - Accent3 15" xfId="1921" xr:uid="{5ADD93D8-181E-4DA9-AB4D-047CE68B7629}"/>
    <cellStyle name="60% - Accent3 16" xfId="1922" xr:uid="{A3F7F4CD-B452-425E-86F1-0FE5E19AAF8C}"/>
    <cellStyle name="60% - Accent3 17" xfId="1923" xr:uid="{6C0B8EA1-8C77-4CEF-896D-B66A5E55903A}"/>
    <cellStyle name="60% - Accent3 18" xfId="1924" xr:uid="{32A4B286-C5DC-478E-99B2-3E89FB866BFE}"/>
    <cellStyle name="60% - Accent3 19" xfId="1925" xr:uid="{E778AAB7-A1B1-45AD-9133-061285F1042C}"/>
    <cellStyle name="60% - Accent3 2" xfId="262" xr:uid="{0DAD16A6-4F3B-4A55-878A-FC19401A3CD4}"/>
    <cellStyle name="60% - Accent3 2 2" xfId="1172" xr:uid="{5D9CD2B7-3989-46B9-9AB8-4DA3FDAB8279}"/>
    <cellStyle name="60% - Accent3 2 2 2" xfId="40733" xr:uid="{95F65C97-5ACD-45D4-95BA-873F0CF23C2E}"/>
    <cellStyle name="60% - Accent3 2 2 3" xfId="41684" xr:uid="{012BDBE2-A22F-431F-9CD2-B55021A30383}"/>
    <cellStyle name="60% - Accent3 2 2 4" xfId="5595" xr:uid="{DA49D3A4-05D0-45C1-82A3-E48C5273929F}"/>
    <cellStyle name="60% - Accent3 2 2 5" xfId="1927" xr:uid="{EDACFD36-52FD-4512-9A82-6D802BDB3902}"/>
    <cellStyle name="60% - Accent3 2 3" xfId="5596" xr:uid="{050E6CE1-911D-42DC-83C4-AF5820C37093}"/>
    <cellStyle name="60% - Accent3 2 3 2" xfId="39990" xr:uid="{9C92979D-3444-4AFD-8B94-30DF72BFE942}"/>
    <cellStyle name="60% - Accent3 2 3 3" xfId="44196" xr:uid="{4C41CE56-8BC3-40F8-BAA3-3B9081FF89ED}"/>
    <cellStyle name="60% - Accent3 2 4" xfId="5594" xr:uid="{96C7EF6B-66C6-4EF8-BB47-F6B010D9CC3E}"/>
    <cellStyle name="60% - Accent3 2 4 2" xfId="47574" xr:uid="{1A13F5F9-666A-43FF-8140-8BC227487EA2}"/>
    <cellStyle name="60% - Accent3 2 5" xfId="42041" xr:uid="{156A9432-7B74-4B0A-A4CF-BA5A0EB4206D}"/>
    <cellStyle name="60% - Accent3 2 6" xfId="3853" xr:uid="{E28A8BA1-A722-4B7E-BCAC-9A1AF3A63A85}"/>
    <cellStyle name="60% - Accent3 2 7" xfId="1926" xr:uid="{3FBEAF7F-9C75-46D1-A9CE-414176332B8E}"/>
    <cellStyle name="60% - Accent3 20" xfId="1928" xr:uid="{72D7F636-69C6-46A4-81A7-B4808AD8E3AA}"/>
    <cellStyle name="60% - Accent3 21" xfId="1929" xr:uid="{1671486C-FB18-4FB7-80FF-0A9042ABF1C4}"/>
    <cellStyle name="60% - Accent3 21 2" xfId="1930" xr:uid="{40227CD4-0860-4DE0-9877-9C4AAB7B27C0}"/>
    <cellStyle name="60% - Accent3 22" xfId="1931" xr:uid="{A1CDE82B-3869-41C7-B0C3-EA184082FB8E}"/>
    <cellStyle name="60% - Accent3 22 2" xfId="1932" xr:uid="{6AE1276B-EF2E-4601-93B2-4117243F7B29}"/>
    <cellStyle name="60% - Accent3 23" xfId="1933" xr:uid="{F68125D9-A655-4DB5-9C32-91E2F2F765CD}"/>
    <cellStyle name="60% - Accent3 24" xfId="1934" xr:uid="{58AB4F1D-B02A-4FD6-80CC-3DF835015837}"/>
    <cellStyle name="60% - Accent3 25" xfId="1935" xr:uid="{37C6A965-A9E7-40C5-A031-456BBE03827D}"/>
    <cellStyle name="60% - Accent3 26" xfId="1286" xr:uid="{2A0CB071-3246-43D9-9179-48B4351D51E3}"/>
    <cellStyle name="60% - Accent3 3" xfId="686" xr:uid="{5A4138CE-4C08-40F2-8AC5-D6A043D7A2C2}"/>
    <cellStyle name="60% - Accent3 3 2" xfId="1173" xr:uid="{6BF98E3F-81E3-4BA9-AAA6-154481972494}"/>
    <cellStyle name="60% - Accent3 3 2 2" xfId="5597" xr:uid="{51AE193D-3224-4225-A5D9-8774ECB5918C}"/>
    <cellStyle name="60% - Accent3 3 3" xfId="41824" xr:uid="{5F5E9100-60B4-477C-A419-1910363F1E85}"/>
    <cellStyle name="60% - Accent3 3 4" xfId="47533" xr:uid="{B299A6EB-F8DA-40AB-9366-87BCB04DE4B7}"/>
    <cellStyle name="60% - Accent3 3 5" xfId="4077" xr:uid="{75F96BF9-A8F6-4EA7-B57A-0A651435BBA9}"/>
    <cellStyle name="60% - Accent3 3 6" xfId="1936" xr:uid="{13F8FDD9-6B0B-49C5-9F7E-D25962FF6708}"/>
    <cellStyle name="60% - Accent3 4" xfId="1082" xr:uid="{F60A2634-4BDB-4161-8DA2-7F6F6204C78C}"/>
    <cellStyle name="60% - Accent3 4 2" xfId="47592" xr:uid="{48BA93AE-8D68-4369-8E16-43F92A18FEB1}"/>
    <cellStyle name="60% - Accent3 4 3" xfId="5598" xr:uid="{AF799595-C2DA-4164-9921-CF3D1E512945}"/>
    <cellStyle name="60% - Accent3 4 4" xfId="1937" xr:uid="{5E3D61CF-1532-41C6-B45B-B62ABE4FFC82}"/>
    <cellStyle name="60% - Accent3 5" xfId="685" xr:uid="{E2AA9D70-CEB8-4444-AD07-C4CC46D21D94}"/>
    <cellStyle name="60% - Accent3 5 2" xfId="5599" xr:uid="{3A2F0220-F4FD-4B9F-801D-97835640FBCA}"/>
    <cellStyle name="60% - Accent3 5 3" xfId="1938" xr:uid="{439C17F0-56D4-45E7-8A9B-A114527AF370}"/>
    <cellStyle name="60% - Accent3 6" xfId="1939" xr:uid="{4B7D93F6-5E0B-48AD-81A9-CCDB77CFFD0C}"/>
    <cellStyle name="60% - Accent3 7" xfId="1940" xr:uid="{4673F2F8-C8CD-4D9F-B07D-7014DC49B5C9}"/>
    <cellStyle name="60% - Accent3 8" xfId="1941" xr:uid="{720EA08B-32DA-46BA-B8DA-70ECD4AB2FF7}"/>
    <cellStyle name="60% - Accent3 9" xfId="1942" xr:uid="{5B10631B-AA13-47DD-B8EC-46F48402D167}"/>
    <cellStyle name="60% - Accent4" xfId="29" builtinId="44" customBuiltin="1"/>
    <cellStyle name="60% - Accent4 10" xfId="1943" xr:uid="{B19A19AD-959A-421E-B59B-AA3C3F2A903B}"/>
    <cellStyle name="60% - Accent4 11" xfId="1944" xr:uid="{A6D42815-073A-4A31-889E-C0CADB0410BE}"/>
    <cellStyle name="60% - Accent4 12" xfId="1945" xr:uid="{FF38556E-38A9-4521-BCF2-2465CD08F330}"/>
    <cellStyle name="60% - Accent4 13" xfId="1946" xr:uid="{8954230C-3641-4FD6-9B5E-4AFF04A47FE7}"/>
    <cellStyle name="60% - Accent4 14" xfId="1947" xr:uid="{DDB4272F-6CDE-4D5E-8F9A-5342BE4E78A5}"/>
    <cellStyle name="60% - Accent4 15" xfId="1948" xr:uid="{E71F3DA9-9E4B-4B43-8B89-E5B78680E2A0}"/>
    <cellStyle name="60% - Accent4 16" xfId="1949" xr:uid="{E3D92F33-373B-447C-9930-8B03D3B63C1C}"/>
    <cellStyle name="60% - Accent4 17" xfId="1950" xr:uid="{C678532D-1BFA-4396-A349-B1B1EE647A17}"/>
    <cellStyle name="60% - Accent4 18" xfId="1951" xr:uid="{D4596EFA-7CCB-40A7-95DA-909DBF4CB9CD}"/>
    <cellStyle name="60% - Accent4 19" xfId="1952" xr:uid="{BECB0802-74D5-4E01-BF2C-D1BA39B04583}"/>
    <cellStyle name="60% - Accent4 2" xfId="263" xr:uid="{3094510B-7020-477A-B595-2EDF2939BB5C}"/>
    <cellStyle name="60% - Accent4 2 2" xfId="1174" xr:uid="{8D611AF1-CB86-4039-87CE-525E643EBF4F}"/>
    <cellStyle name="60% - Accent4 2 2 2" xfId="40734" xr:uid="{95ADD641-FF5D-45D0-8E11-45A8D041F217}"/>
    <cellStyle name="60% - Accent4 2 2 3" xfId="41688" xr:uid="{A246FEB7-ED45-440F-AB83-5C5139576500}"/>
    <cellStyle name="60% - Accent4 2 2 4" xfId="5601" xr:uid="{28308352-23EB-43E5-B27F-2A3131561E7F}"/>
    <cellStyle name="60% - Accent4 2 2 5" xfId="1954" xr:uid="{122EB4CC-3689-4D08-A55D-98C6D1F9BF7D}"/>
    <cellStyle name="60% - Accent4 2 3" xfId="5602" xr:uid="{4BF4851A-BD6E-435B-B5E8-6367C6C67809}"/>
    <cellStyle name="60% - Accent4 2 3 2" xfId="39991" xr:uid="{CE523271-A0CC-4E1F-815F-36FCC7D2D3DE}"/>
    <cellStyle name="60% - Accent4 2 3 3" xfId="44197" xr:uid="{06783D94-E896-42F6-96A4-273189CC3962}"/>
    <cellStyle name="60% - Accent4 2 4" xfId="5600" xr:uid="{64FF2974-D16C-4493-A01D-FF11F01B6F2F}"/>
    <cellStyle name="60% - Accent4 2 4 2" xfId="47578" xr:uid="{BBBCBEC0-FAD8-452F-9E9E-1F202890A2A4}"/>
    <cellStyle name="60% - Accent4 2 5" xfId="42042" xr:uid="{690068FF-C7D8-45D5-A242-89F9C4E6CF42}"/>
    <cellStyle name="60% - Accent4 2 6" xfId="3858" xr:uid="{28A222CC-70E1-4980-BEA4-BE82ECEADDE2}"/>
    <cellStyle name="60% - Accent4 2 7" xfId="1953" xr:uid="{D8CEE8D7-0C9F-47C5-A3B2-C517BCF8F916}"/>
    <cellStyle name="60% - Accent4 20" xfId="1955" xr:uid="{44C617F7-9F45-4157-A22C-FCDDC590B54B}"/>
    <cellStyle name="60% - Accent4 21" xfId="1956" xr:uid="{FAD9BBF8-60F4-4CFF-B8ED-4949A5F9EC91}"/>
    <cellStyle name="60% - Accent4 21 2" xfId="1957" xr:uid="{FE9C7B65-991A-4E56-8961-66784613CD37}"/>
    <cellStyle name="60% - Accent4 22" xfId="1958" xr:uid="{3AA0B05C-60AF-478D-A4CF-9ACF37ECE9B9}"/>
    <cellStyle name="60% - Accent4 22 2" xfId="1959" xr:uid="{C0962BBE-B994-49AD-9D50-498DE0D93D7B}"/>
    <cellStyle name="60% - Accent4 23" xfId="1960" xr:uid="{A8285133-2C61-4ADE-B571-3A6DB0740E83}"/>
    <cellStyle name="60% - Accent4 24" xfId="1961" xr:uid="{64B7C80E-2831-4DE6-97F7-B7D720010378}"/>
    <cellStyle name="60% - Accent4 25" xfId="1962" xr:uid="{EE47DA2F-DB4B-4471-A1BD-C8EF7DE6ECB6}"/>
    <cellStyle name="60% - Accent4 26" xfId="1290" xr:uid="{9780336E-E01D-4281-AD55-F92B46F93D3F}"/>
    <cellStyle name="60% - Accent4 3" xfId="688" xr:uid="{F101B0D5-12CA-41D5-BCF2-B9640A0F91C3}"/>
    <cellStyle name="60% - Accent4 3 2" xfId="1175" xr:uid="{BBD08EF3-A426-46C0-9CE2-626EA9D80374}"/>
    <cellStyle name="60% - Accent4 3 2 2" xfId="5603" xr:uid="{DF79AFF0-4090-4F35-94AB-10F8A32A323C}"/>
    <cellStyle name="60% - Accent4 3 3" xfId="41828" xr:uid="{3024F697-C7FF-4F6E-9DCA-A44593A8E4C9}"/>
    <cellStyle name="60% - Accent4 3 4" xfId="47537" xr:uid="{482DDB5F-78B2-454E-88E6-4458D5074CEF}"/>
    <cellStyle name="60% - Accent4 3 5" xfId="4078" xr:uid="{0A042B39-5219-46F4-AD3A-CBF9FBA3BB76}"/>
    <cellStyle name="60% - Accent4 3 6" xfId="1963" xr:uid="{2EC9087C-9AAE-4945-A94B-30A4FBAF5049}"/>
    <cellStyle name="60% - Accent4 4" xfId="1086" xr:uid="{4CC0D2F5-2401-4509-BD1B-63128F7853D5}"/>
    <cellStyle name="60% - Accent4 4 2" xfId="47593" xr:uid="{8595C592-3488-4D48-A284-0C0D962A60E7}"/>
    <cellStyle name="60% - Accent4 4 3" xfId="5604" xr:uid="{9FB2436D-639E-45FA-8236-627F140ECF27}"/>
    <cellStyle name="60% - Accent4 4 4" xfId="1964" xr:uid="{1248D923-0791-4FF6-8D59-2215C2768F5C}"/>
    <cellStyle name="60% - Accent4 5" xfId="687" xr:uid="{095B1A97-3E4C-4699-AC23-F220A64CCB3B}"/>
    <cellStyle name="60% - Accent4 5 2" xfId="5605" xr:uid="{72E1CCB5-869A-4AC3-B18A-C8B3A9FD5B32}"/>
    <cellStyle name="60% - Accent4 5 3" xfId="1965" xr:uid="{CC36B4C8-ADC0-4A7D-AA2C-7985F69CB8FB}"/>
    <cellStyle name="60% - Accent4 6" xfId="1966" xr:uid="{487C3F38-C385-44EE-AB5A-A8E2C3A22577}"/>
    <cellStyle name="60% - Accent4 7" xfId="1967" xr:uid="{7093E14B-60E7-4864-B59D-CC9BE09A6626}"/>
    <cellStyle name="60% - Accent4 8" xfId="1968" xr:uid="{0A4C0928-2B6B-4639-B632-BEF1315AEB97}"/>
    <cellStyle name="60% - Accent4 9" xfId="1969" xr:uid="{0F028E1E-53E4-4033-801C-C3C473EACA27}"/>
    <cellStyle name="60% - Accent5" xfId="30" builtinId="48" customBuiltin="1"/>
    <cellStyle name="60% - Accent5 10" xfId="1970" xr:uid="{0BBF24C6-9F94-4987-B68A-E8A305EB73F1}"/>
    <cellStyle name="60% - Accent5 11" xfId="1971" xr:uid="{ED421AC1-628C-49D8-BE41-EDDE2D796194}"/>
    <cellStyle name="60% - Accent5 12" xfId="1972" xr:uid="{78B5578B-0654-482B-B4AD-AA1E876F010D}"/>
    <cellStyle name="60% - Accent5 13" xfId="1973" xr:uid="{1285D435-5919-430E-BF30-B44379460675}"/>
    <cellStyle name="60% - Accent5 14" xfId="1974" xr:uid="{DD97C132-668C-42D3-8706-3AD627E491D0}"/>
    <cellStyle name="60% - Accent5 15" xfId="1975" xr:uid="{9D658040-F9D1-48D4-B8E5-03E526EE155F}"/>
    <cellStyle name="60% - Accent5 16" xfId="1976" xr:uid="{50BB4B0A-3739-4043-B3F6-47A72A6EAC48}"/>
    <cellStyle name="60% - Accent5 17" xfId="1977" xr:uid="{EC0299E8-37EC-495E-B1D9-39E91BDEAA96}"/>
    <cellStyle name="60% - Accent5 18" xfId="1978" xr:uid="{F28D8A40-8FF6-4B64-AAD4-2174DE9B69CE}"/>
    <cellStyle name="60% - Accent5 19" xfId="1979" xr:uid="{F78FFD4D-5580-4DE4-BBF2-9CBC9DED00AE}"/>
    <cellStyle name="60% - Accent5 2" xfId="264" xr:uid="{4D49E46F-CF19-49EA-97D7-55C686A9936A}"/>
    <cellStyle name="60% - Accent5 2 2" xfId="1176" xr:uid="{CD8C2072-B847-43DE-BF34-818B34C86FFA}"/>
    <cellStyle name="60% - Accent5 2 2 2" xfId="40735" xr:uid="{4A8A59FE-F350-4215-B186-0E18DA0EBAC6}"/>
    <cellStyle name="60% - Accent5 2 2 3" xfId="41692" xr:uid="{7FC547B6-5703-40B4-9381-6CFBBEE9F724}"/>
    <cellStyle name="60% - Accent5 2 2 4" xfId="5607" xr:uid="{524BA7B2-6266-438F-8AFF-9A0413341909}"/>
    <cellStyle name="60% - Accent5 2 2 5" xfId="1981" xr:uid="{3F9E9444-0BB6-4597-B65E-E79AA62BFCD2}"/>
    <cellStyle name="60% - Accent5 2 3" xfId="5608" xr:uid="{FDEC2486-9AB0-4B3E-A42F-4D616911F33F}"/>
    <cellStyle name="60% - Accent5 2 3 2" xfId="39992" xr:uid="{B2FC50CF-83F2-48C3-BD1B-4FE879B52C84}"/>
    <cellStyle name="60% - Accent5 2 3 3" xfId="44198" xr:uid="{9FE23623-FF50-4EB0-AFA0-43E1A98C802B}"/>
    <cellStyle name="60% - Accent5 2 4" xfId="5606" xr:uid="{EB17FA26-9D3C-4B8F-B313-FDA76ADB3281}"/>
    <cellStyle name="60% - Accent5 2 4 2" xfId="47582" xr:uid="{9AFD1F9B-5BA7-410F-9D44-145EAB17304E}"/>
    <cellStyle name="60% - Accent5 2 5" xfId="42043" xr:uid="{83284A75-7011-4856-8157-DBC9B2E0FF1C}"/>
    <cellStyle name="60% - Accent5 2 6" xfId="3815" xr:uid="{13DF2B2A-6DA0-4F75-819D-3B6370E6387E}"/>
    <cellStyle name="60% - Accent5 2 7" xfId="1980" xr:uid="{8F073F6C-814A-4E80-8050-55FAB6ADFD4F}"/>
    <cellStyle name="60% - Accent5 20" xfId="1982" xr:uid="{7D500B35-E919-4B6A-8C26-2BA0FDCD444B}"/>
    <cellStyle name="60% - Accent5 21" xfId="1983" xr:uid="{CEFC1A01-5896-42D7-B233-3F52157F5617}"/>
    <cellStyle name="60% - Accent5 21 2" xfId="1984" xr:uid="{425CCCEB-C009-4579-901D-6EE5BF07945A}"/>
    <cellStyle name="60% - Accent5 22" xfId="1985" xr:uid="{F0B483D3-4342-47F2-923D-8EADFCF93818}"/>
    <cellStyle name="60% - Accent5 22 2" xfId="1986" xr:uid="{9B9E3715-88B3-4FE8-A52B-FD0C687443FC}"/>
    <cellStyle name="60% - Accent5 23" xfId="1987" xr:uid="{F3D01103-763F-447F-9CB6-A77719BD9450}"/>
    <cellStyle name="60% - Accent5 24" xfId="1988" xr:uid="{522587B2-5ABC-490A-92E6-C9F8E80C6E15}"/>
    <cellStyle name="60% - Accent5 25" xfId="1989" xr:uid="{34381D8E-0088-43D4-B3B6-3B26528206CC}"/>
    <cellStyle name="60% - Accent5 26" xfId="1294" xr:uid="{5B42D972-8F97-4879-B7F0-DEDBADFD42EE}"/>
    <cellStyle name="60% - Accent5 3" xfId="690" xr:uid="{1CAE5328-71F3-4D42-886A-616B47D98592}"/>
    <cellStyle name="60% - Accent5 3 2" xfId="1177" xr:uid="{DAC58560-BE9D-40DD-BF31-508A5B788590}"/>
    <cellStyle name="60% - Accent5 3 2 2" xfId="5609" xr:uid="{388EF22C-0A56-4CD0-86E5-537948E1A05F}"/>
    <cellStyle name="60% - Accent5 3 3" xfId="41832" xr:uid="{4D3334C1-D806-4815-A761-EA11DC0D1A20}"/>
    <cellStyle name="60% - Accent5 3 4" xfId="47541" xr:uid="{A740B808-41C8-4FF4-9459-37E41F7177A9}"/>
    <cellStyle name="60% - Accent5 3 5" xfId="1990" xr:uid="{BF5DABA1-A9BE-4F1D-9F4B-6D0C0DD9FB7F}"/>
    <cellStyle name="60% - Accent5 4" xfId="1090" xr:uid="{BC1D726A-8659-4D99-BCFB-9813A5628E26}"/>
    <cellStyle name="60% - Accent5 4 2" xfId="47594" xr:uid="{1A6CC2BC-B8F3-44F2-BE8E-2DC7EEA339B5}"/>
    <cellStyle name="60% - Accent5 4 3" xfId="5610" xr:uid="{A690D5B8-0BFF-4C16-979A-A9FE492FD1A1}"/>
    <cellStyle name="60% - Accent5 5" xfId="689" xr:uid="{D40078FB-1330-4D81-94F7-706119DF4124}"/>
    <cellStyle name="60% - Accent5 5 2" xfId="5611" xr:uid="{06995B27-3926-42B5-8B4C-EFF583083692}"/>
    <cellStyle name="60% - Accent5 5 3" xfId="1991" xr:uid="{51A160B2-DC19-45C2-A78A-A4FE54260A70}"/>
    <cellStyle name="60% - Accent5 6" xfId="1992" xr:uid="{5532EF52-DB21-4C53-88D4-9500B37BE6DB}"/>
    <cellStyle name="60% - Accent5 7" xfId="1993" xr:uid="{4504BEAB-FFB8-4616-AC1E-385A09E06699}"/>
    <cellStyle name="60% - Accent5 8" xfId="1994" xr:uid="{1D6C0E99-B4F0-4005-8B10-E2C7DA445CB7}"/>
    <cellStyle name="60% - Accent5 9" xfId="1995" xr:uid="{5A36CF39-2885-40BE-8E7B-A182DD8FB401}"/>
    <cellStyle name="60% - Accent6" xfId="31" builtinId="52" customBuiltin="1"/>
    <cellStyle name="60% - Accent6 10" xfId="1996" xr:uid="{14BE4C7E-713E-4F17-A4B5-00C427DE5004}"/>
    <cellStyle name="60% - Accent6 11" xfId="1997" xr:uid="{D1BF1858-1F4E-4295-A79F-D7BCDF94F272}"/>
    <cellStyle name="60% - Accent6 12" xfId="1998" xr:uid="{6107D1F4-1349-41C5-BA52-ADE36CE0A89B}"/>
    <cellStyle name="60% - Accent6 13" xfId="1999" xr:uid="{3CD48BB8-74D9-4070-A4C3-EE76F055B244}"/>
    <cellStyle name="60% - Accent6 14" xfId="2000" xr:uid="{98E8C5AA-C413-484E-82A2-50CBD25F6D8D}"/>
    <cellStyle name="60% - Accent6 15" xfId="2001" xr:uid="{1A84B258-F7A4-4D37-88D0-7BD7E7BC5ACB}"/>
    <cellStyle name="60% - Accent6 16" xfId="2002" xr:uid="{CF8D8CF5-781D-46E4-9602-DFAF660A8776}"/>
    <cellStyle name="60% - Accent6 17" xfId="2003" xr:uid="{432748AA-3C4C-47F5-A8FC-D9508868F0D8}"/>
    <cellStyle name="60% - Accent6 18" xfId="2004" xr:uid="{CD7F857F-9A67-4144-88EA-7F9D3CF9BF70}"/>
    <cellStyle name="60% - Accent6 19" xfId="2005" xr:uid="{1D5D06B9-81AA-44E5-9E68-BE7AD4C80A3F}"/>
    <cellStyle name="60% - Accent6 2" xfId="265" xr:uid="{A2A29A3C-88A8-42CE-9F53-1D9EFCCF0210}"/>
    <cellStyle name="60% - Accent6 2 2" xfId="1178" xr:uid="{EA3F653A-C658-4CDD-B653-89FC0B6CEE7E}"/>
    <cellStyle name="60% - Accent6 2 2 2" xfId="40736" xr:uid="{C926922A-1E92-45D0-A635-C311A5BE871A}"/>
    <cellStyle name="60% - Accent6 2 2 3" xfId="41696" xr:uid="{CBF6D16E-59BE-4DAC-A83A-8D146CAC6C9E}"/>
    <cellStyle name="60% - Accent6 2 2 4" xfId="5613" xr:uid="{534EB8BC-A863-407C-B093-A34AA71F1CF3}"/>
    <cellStyle name="60% - Accent6 2 2 5" xfId="2007" xr:uid="{7C0C2589-EEA3-4F1C-91DE-DC7C84B5F17A}"/>
    <cellStyle name="60% - Accent6 2 3" xfId="5614" xr:uid="{9D14EC76-FCA2-4289-95B2-D1F451F9EB5A}"/>
    <cellStyle name="60% - Accent6 2 3 2" xfId="39993" xr:uid="{33C127B9-438B-4F24-AB96-FE30B0B23BE7}"/>
    <cellStyle name="60% - Accent6 2 3 3" xfId="44199" xr:uid="{76B42260-4E97-44D9-B3D1-D6B4631AE27B}"/>
    <cellStyle name="60% - Accent6 2 4" xfId="5612" xr:uid="{2365704E-70C1-4358-9F86-30D1FA3A7364}"/>
    <cellStyle name="60% - Accent6 2 4 2" xfId="47586" xr:uid="{E9E9AE58-EE48-40E0-AC2F-2ECC180AFF7D}"/>
    <cellStyle name="60% - Accent6 2 5" xfId="42044" xr:uid="{C6C00466-9BC1-470B-83CA-2333A7471820}"/>
    <cellStyle name="60% - Accent6 2 6" xfId="3869" xr:uid="{20BA9DFA-A279-4227-A06A-9007321C609E}"/>
    <cellStyle name="60% - Accent6 2 7" xfId="2006" xr:uid="{F57855D0-40BC-4553-8BA9-87C5AC0EEED0}"/>
    <cellStyle name="60% - Accent6 20" xfId="2008" xr:uid="{A084C76E-528D-4A56-8B7D-32C185856B3A}"/>
    <cellStyle name="60% - Accent6 21" xfId="2009" xr:uid="{1B288882-025D-4244-9777-0A4F20A63FF0}"/>
    <cellStyle name="60% - Accent6 21 2" xfId="2010" xr:uid="{94D99550-4781-4E68-B25E-8112954E6AB3}"/>
    <cellStyle name="60% - Accent6 22" xfId="2011" xr:uid="{BA948C17-23D6-48B7-B204-4159D4A9F7F6}"/>
    <cellStyle name="60% - Accent6 22 2" xfId="2012" xr:uid="{A66DA826-C255-4618-BF6E-79D60829964E}"/>
    <cellStyle name="60% - Accent6 23" xfId="2013" xr:uid="{670E45E0-523D-4299-A8CF-9AB7647C4FEA}"/>
    <cellStyle name="60% - Accent6 24" xfId="2014" xr:uid="{10B569E7-748E-433D-88D9-4EA4A374912E}"/>
    <cellStyle name="60% - Accent6 25" xfId="2015" xr:uid="{E420B735-AFDF-410C-8A7B-9DCEC9526C89}"/>
    <cellStyle name="60% - Accent6 26" xfId="1298" xr:uid="{AC73E0B9-4D20-4DF0-B50C-91F1F50F75CC}"/>
    <cellStyle name="60% - Accent6 3" xfId="692" xr:uid="{6158E726-FE0B-4141-8593-850299BD84CB}"/>
    <cellStyle name="60% - Accent6 3 2" xfId="1179" xr:uid="{16FDEE9E-E913-4C3E-B992-93ED4C7894D2}"/>
    <cellStyle name="60% - Accent6 3 2 2" xfId="5615" xr:uid="{0FFA9722-2FE5-4F83-ACC1-974A19808762}"/>
    <cellStyle name="60% - Accent6 3 3" xfId="41836" xr:uid="{E811E4FB-3CFD-4E30-A785-F18234F2CE95}"/>
    <cellStyle name="60% - Accent6 3 4" xfId="47545" xr:uid="{B3A70573-B065-4250-9FFF-B133EA2D5FA0}"/>
    <cellStyle name="60% - Accent6 3 5" xfId="4079" xr:uid="{B698F393-9C20-4C8C-BCE1-CA208C4A2C92}"/>
    <cellStyle name="60% - Accent6 3 6" xfId="2016" xr:uid="{8B55A5DF-7CB8-4645-86B6-66049D6BE6C3}"/>
    <cellStyle name="60% - Accent6 4" xfId="1094" xr:uid="{5C0DB522-E906-4ED9-92EE-931B1A808DF8}"/>
    <cellStyle name="60% - Accent6 4 2" xfId="47595" xr:uid="{536047F3-8FE9-4A73-A371-FC5DE1045E51}"/>
    <cellStyle name="60% - Accent6 4 3" xfId="5616" xr:uid="{8301492E-DF89-45A1-AACE-508E1A5F2EBC}"/>
    <cellStyle name="60% - Accent6 4 4" xfId="2017" xr:uid="{9E85E07B-B82F-4938-B6D4-D0CFA89C8AA0}"/>
    <cellStyle name="60% - Accent6 5" xfId="691" xr:uid="{BDADF772-3B58-4232-93F6-5D8849423E02}"/>
    <cellStyle name="60% - Accent6 5 2" xfId="5617" xr:uid="{504C0728-E881-4137-9163-884F1629D8FE}"/>
    <cellStyle name="60% - Accent6 5 3" xfId="2018" xr:uid="{152313F5-2FF4-4BD8-8A1D-71605C5BB780}"/>
    <cellStyle name="60% - Accent6 6" xfId="2019" xr:uid="{A8E84593-6230-4590-ACC0-53854FE2CFC5}"/>
    <cellStyle name="60% - Accent6 7" xfId="2020" xr:uid="{A7619CB9-123E-4E86-B199-33757A661194}"/>
    <cellStyle name="60% - Accent6 8" xfId="2021" xr:uid="{36F9437C-EB91-4F0E-A310-207862AA459B}"/>
    <cellStyle name="60% - Accent6 9" xfId="2022" xr:uid="{478688A5-DCCC-48D4-8216-47E70EC481D2}"/>
    <cellStyle name="60% - Akzent1" xfId="42045" xr:uid="{6AE8710D-F7B9-4BC8-AD4A-8CC16E02C1B3}"/>
    <cellStyle name="60% - Akzent2" xfId="42046" xr:uid="{2AAD50B6-68AA-42D7-9118-12E1246BC6F4}"/>
    <cellStyle name="60% - Akzent3" xfId="42047" xr:uid="{F69EE119-6119-4994-A3F3-D7F43CE0C4F1}"/>
    <cellStyle name="60% - Akzent4" xfId="42048" xr:uid="{E6E6F40E-6CD8-443B-BA5E-CC5059555DE6}"/>
    <cellStyle name="60% - Akzent5" xfId="42049" xr:uid="{27696698-18DE-41A2-B410-EAF736140DA7}"/>
    <cellStyle name="60% - Akzent6" xfId="42050" xr:uid="{9A287D55-932D-4DA7-BF40-79AEDC34EF70}"/>
    <cellStyle name="60% - アクセント 1" xfId="42051" xr:uid="{827B95A2-89A3-44F3-AA41-6B2CFB9A4792}"/>
    <cellStyle name="60% - アクセント 2" xfId="42052" xr:uid="{1B61432F-EC6E-41C6-864F-F0218F007063}"/>
    <cellStyle name="60% - アクセント 3" xfId="42053" xr:uid="{5E221ED3-3EA6-4107-82E9-40381D5BF25B}"/>
    <cellStyle name="60% - アクセント 4" xfId="42054" xr:uid="{8B5E752A-9008-4E7F-9A9D-3BBCA000649A}"/>
    <cellStyle name="60% - アクセント 5" xfId="42055" xr:uid="{6131F1DF-032C-4DC6-9190-29BA6EA90B45}"/>
    <cellStyle name="60% - アクセント 6" xfId="42056" xr:uid="{2B204E84-2BB5-4886-B49C-E4A4617AC751}"/>
    <cellStyle name="60% - ส่วนที่ถูกเน้น1" xfId="3635" xr:uid="{DDD75EC2-DC58-486E-8BD9-1359DCD7EE6A}"/>
    <cellStyle name="60% - ส่วนที่ถูกเน้น1 2" xfId="44200" xr:uid="{B97A88BD-4580-4B5E-8695-FFBA1FBD93AD}"/>
    <cellStyle name="60% - ส่วนที่ถูกเน้น2" xfId="3636" xr:uid="{9863C415-27BA-44F4-B65A-CB58F442E7BB}"/>
    <cellStyle name="60% - ส่วนที่ถูกเน้น2 2" xfId="44201" xr:uid="{A0D38905-0915-4B99-A0C3-16DECA7C578E}"/>
    <cellStyle name="60% - ส่วนที่ถูกเน้น3" xfId="3637" xr:uid="{F0C970BF-6FF7-42A3-9F5C-A14720652B86}"/>
    <cellStyle name="60% - ส่วนที่ถูกเน้น3 2" xfId="44202" xr:uid="{2894D6DD-1696-40B4-8AB7-B0B897B80502}"/>
    <cellStyle name="60% - ส่วนที่ถูกเน้น4" xfId="3638" xr:uid="{100C728D-4E68-4D2B-B275-DE63B60F2659}"/>
    <cellStyle name="60% - ส่วนที่ถูกเน้น4 2" xfId="44820" xr:uid="{ECB6DD62-A75F-4DE5-A399-5504F66DA5B6}"/>
    <cellStyle name="60% - ส่วนที่ถูกเน้น5" xfId="3639" xr:uid="{4564DB7E-8A42-420B-BCCB-AFCA864F5BC7}"/>
    <cellStyle name="60% - ส่วนที่ถูกเน้น5 2" xfId="44121" xr:uid="{30D16227-9C9B-4930-BF10-62961A5B0961}"/>
    <cellStyle name="60% - ส่วนที่ถูกเน้น6" xfId="3640" xr:uid="{82A61693-BE64-41F2-9B1E-D589E22C1D45}"/>
    <cellStyle name="60% - ส่วนที่ถูกเน้น6 2" xfId="44203" xr:uid="{624E813B-8C62-4081-8DB5-E6816F248EED}"/>
    <cellStyle name="60% - 輔色1" xfId="40694" xr:uid="{2D0BEB4E-4C3A-443D-A145-C98386305ED9}"/>
    <cellStyle name="60% - 輔色2" xfId="40695" xr:uid="{8CB0E6DD-55A9-4CE1-A4D4-1A3E00DA2489}"/>
    <cellStyle name="60% - 輔色3" xfId="40696" xr:uid="{161078FE-5A48-4951-B4E3-3184707B50A5}"/>
    <cellStyle name="60% - 輔色4" xfId="40697" xr:uid="{1784C741-7579-4BC8-A786-B413284158A0}"/>
    <cellStyle name="60% - 輔色5" xfId="40698" xr:uid="{D3A83B16-9600-4AB8-A081-A57B3ECDDFA5}"/>
    <cellStyle name="60% - 輔色6" xfId="40699" xr:uid="{8DAEE3CB-B5BF-4595-8339-70BC79AF076D}"/>
    <cellStyle name="A" xfId="42057" xr:uid="{D3482AC5-B721-4AA8-883E-910486E45AC8}"/>
    <cellStyle name="A??? [0]_?oAI?? " xfId="39994" xr:uid="{A5107AB5-BBA4-400B-AF99-097A3C9205CC}"/>
    <cellStyle name="A???_?oAI?? " xfId="39995" xr:uid="{2D215AF6-F3F5-4BAE-88CA-0ECC581916FD}"/>
    <cellStyle name="ÅE­ [0]_°èÈ¹" xfId="42058" xr:uid="{BB177BB7-5968-4993-8550-2F4867C2564C}"/>
    <cellStyle name="ÅE­_°èÈ¹" xfId="42059" xr:uid="{DD144135-F4FE-4155-8456-DB2C3A48DB4C}"/>
    <cellStyle name="Accent1" xfId="32" builtinId="29" customBuiltin="1"/>
    <cellStyle name="Accent1 10" xfId="2023" xr:uid="{BBE7FB5E-9E93-4850-BD40-C723B2019F0B}"/>
    <cellStyle name="Accent1 11" xfId="2024" xr:uid="{7B2AA45E-2F12-468B-8B66-BE513DB76EC2}"/>
    <cellStyle name="Accent1 12" xfId="2025" xr:uid="{68525135-6AB0-43CB-BD3E-2DC0D96981DD}"/>
    <cellStyle name="Accent1 13" xfId="2026" xr:uid="{E758C08E-D9BE-4504-BF7F-73B2C05F20A4}"/>
    <cellStyle name="Accent1 14" xfId="2027" xr:uid="{3B44B6D5-1EE6-43F6-AE91-597FC90098FE}"/>
    <cellStyle name="Accent1 15" xfId="2028" xr:uid="{7DBF8094-1A35-4B25-BE9B-CD5DBA1784BF}"/>
    <cellStyle name="Accent1 16" xfId="2029" xr:uid="{29016BA4-30EC-48A6-9972-80B356CFF53F}"/>
    <cellStyle name="Accent1 17" xfId="2030" xr:uid="{C7E9FC9F-8D12-4787-A392-7DF08F3FE0E9}"/>
    <cellStyle name="Accent1 18" xfId="2031" xr:uid="{C960036C-E7FC-4C55-A1DA-2E6BD0F53573}"/>
    <cellStyle name="Accent1 19" xfId="2032" xr:uid="{2146A455-186B-48A4-AAA6-B470F0C94D94}"/>
    <cellStyle name="Accent1 2" xfId="266" xr:uid="{B5D461DC-67B3-48B1-9B90-E5E449BD1C92}"/>
    <cellStyle name="Accent1 2 2" xfId="1180" xr:uid="{9DE6D26D-04D4-4D8C-A850-55FB9D80AAE0}"/>
    <cellStyle name="Accent1 2 2 2" xfId="40737" xr:uid="{696F5CB6-5266-4347-B21C-49A6199C0E8F}"/>
    <cellStyle name="Accent1 2 2 3" xfId="41673" xr:uid="{AD1B26DD-CB64-42FB-8CB3-DC27C9D32099}"/>
    <cellStyle name="Accent1 2 2 4" xfId="5619" xr:uid="{11DDB370-CE7F-4823-A922-9005E3BE690C}"/>
    <cellStyle name="Accent1 2 2 5" xfId="2034" xr:uid="{D88724D1-FF19-47D1-A853-054746464462}"/>
    <cellStyle name="Accent1 2 3" xfId="5620" xr:uid="{363E0AA0-8A36-4BD5-B388-543B9BDE1DE1}"/>
    <cellStyle name="Accent1 2 3 2" xfId="39996" xr:uid="{57DD4F2A-1028-4EB2-9BC0-5722993DE3B9}"/>
    <cellStyle name="Accent1 2 3 3" xfId="44204" xr:uid="{B78DB47E-7090-4BB1-9BF0-8EC99250EE22}"/>
    <cellStyle name="Accent1 2 4" xfId="5618" xr:uid="{F4010667-FF1C-4ABD-9C47-EBBE955F0172}"/>
    <cellStyle name="Accent1 2 4 2" xfId="47563" xr:uid="{9EAD2DE7-E2E5-4CC7-9274-0D7DA71EEF9C}"/>
    <cellStyle name="Accent1 2 5" xfId="42060" xr:uid="{F60BFBBC-C699-4E0A-B1C0-1BB9F214AD7B}"/>
    <cellStyle name="Accent1 2 6" xfId="3845" xr:uid="{3031551C-EA49-45C8-BFC4-7583B4B72270}"/>
    <cellStyle name="Accent1 2 7" xfId="2033" xr:uid="{2D242290-6F64-43AB-B0C7-1CB5C066BCE7}"/>
    <cellStyle name="Accent1 20" xfId="2035" xr:uid="{0BE662C7-5055-4893-98DC-4CD160241EB5}"/>
    <cellStyle name="Accent1 21" xfId="2036" xr:uid="{DC83C2D8-343F-40F9-B7A8-8C248BE99D32}"/>
    <cellStyle name="Accent1 21 2" xfId="2037" xr:uid="{7715142B-A83A-4D3D-95DD-4957EE981D4C}"/>
    <cellStyle name="Accent1 22" xfId="2038" xr:uid="{8E08C12F-C053-4E73-9112-BA1686002446}"/>
    <cellStyle name="Accent1 22 2" xfId="2039" xr:uid="{D3FC6495-9F02-4120-B3E8-96DB3F8C5ABB}"/>
    <cellStyle name="Accent1 23" xfId="2040" xr:uid="{490F11D6-E26B-465C-B618-B8A8618EA2B4}"/>
    <cellStyle name="Accent1 24" xfId="2041" xr:uid="{BF3B5127-E15D-491A-8E45-D3DA2C180D94}"/>
    <cellStyle name="Accent1 25" xfId="2042" xr:uid="{6AFF4184-F476-4262-8FE3-D7BFC9217291}"/>
    <cellStyle name="Accent1 26" xfId="1275" xr:uid="{A55A5D0C-3384-414B-8393-28F8FC2FE61C}"/>
    <cellStyle name="Accent1 3" xfId="694" xr:uid="{7BB3A19F-54F5-4372-9B9D-E7FC09213BE3}"/>
    <cellStyle name="Accent1 3 2" xfId="1181" xr:uid="{4528ED25-ACAF-48C9-89C6-D095A13256AE}"/>
    <cellStyle name="Accent1 3 2 2" xfId="5621" xr:uid="{C7279F60-6F90-4C07-AB54-1CF228147552}"/>
    <cellStyle name="Accent1 3 3" xfId="41813" xr:uid="{26FECD79-0C3F-4D37-8C9B-321C180DA803}"/>
    <cellStyle name="Accent1 3 4" xfId="47522" xr:uid="{BB66E4A5-0273-4267-8ADB-1121A4F42B00}"/>
    <cellStyle name="Accent1 3 5" xfId="2043" xr:uid="{7F18087A-CAAF-469A-98F4-40F14352C815}"/>
    <cellStyle name="Accent1 4" xfId="1071" xr:uid="{B210B53D-D137-499E-A5B2-DC80A1993B52}"/>
    <cellStyle name="Accent1 4 2" xfId="47596" xr:uid="{10B65195-A35C-4261-A7F7-DE1A4E025F93}"/>
    <cellStyle name="Accent1 4 3" xfId="5622" xr:uid="{32C942D2-075F-4592-923B-1448FE674943}"/>
    <cellStyle name="Accent1 5" xfId="693" xr:uid="{D50E9379-3C70-4052-A204-2EB796642135}"/>
    <cellStyle name="Accent1 5 2" xfId="5623" xr:uid="{737FC529-753B-4263-826D-FEF6360929DC}"/>
    <cellStyle name="Accent1 5 3" xfId="2044" xr:uid="{984678BB-2E4F-4F93-8A8A-4BF986A8A885}"/>
    <cellStyle name="Accent1 6" xfId="2045" xr:uid="{B99A4512-75CF-42E4-9D90-41C45188A4A5}"/>
    <cellStyle name="Accent1 7" xfId="2046" xr:uid="{00FB89A0-9D00-4CBD-8124-62CF142F662A}"/>
    <cellStyle name="Accent1 8" xfId="2047" xr:uid="{FEA09459-5140-45D5-A4D2-3EFB5A161A03}"/>
    <cellStyle name="Accent1 9" xfId="2048" xr:uid="{93AF8CA9-B2CA-4307-8946-AFE73FFCB4E7}"/>
    <cellStyle name="Accent2" xfId="33" builtinId="33" customBuiltin="1"/>
    <cellStyle name="Accent2 10" xfId="2049" xr:uid="{E84B57AE-F6A3-4C36-8D21-6E07358751D7}"/>
    <cellStyle name="Accent2 11" xfId="2050" xr:uid="{46C54679-2B7C-4AC6-A666-90948A39A28B}"/>
    <cellStyle name="Accent2 12" xfId="2051" xr:uid="{9DF114A1-E4C3-4CAD-ADC6-DD71646F5C66}"/>
    <cellStyle name="Accent2 13" xfId="2052" xr:uid="{BCD72A18-E8E7-407A-A364-9FA155C047BC}"/>
    <cellStyle name="Accent2 14" xfId="2053" xr:uid="{0BF6B4B3-590C-4E2F-8FD4-F2CDEC17056A}"/>
    <cellStyle name="Accent2 15" xfId="2054" xr:uid="{1A301FF2-C2F2-4242-91A9-3C6C12E95C6F}"/>
    <cellStyle name="Accent2 16" xfId="2055" xr:uid="{32074795-FCC2-47E1-9578-05244BC86C22}"/>
    <cellStyle name="Accent2 17" xfId="2056" xr:uid="{47BD38DD-DB04-4539-AD1B-3A1909439C98}"/>
    <cellStyle name="Accent2 18" xfId="2057" xr:uid="{86684DFD-9CCC-4AA1-A56B-AB6BC46E2952}"/>
    <cellStyle name="Accent2 19" xfId="2058" xr:uid="{AE4C653C-8147-4965-931A-C596A5EC0873}"/>
    <cellStyle name="Accent2 2" xfId="267" xr:uid="{4DCC48FE-6142-482A-997F-E5861CCE65A3}"/>
    <cellStyle name="Accent2 2 2" xfId="2060" xr:uid="{C5DA3D09-6BE0-47CC-BD68-F9D726A49F59}"/>
    <cellStyle name="Accent2 2 2 2" xfId="40738" xr:uid="{60F7C573-EC31-488A-9DFE-5B678416BC75}"/>
    <cellStyle name="Accent2 2 2 3" xfId="41677" xr:uid="{E43C8C56-120B-4943-B724-9DE4C70BF054}"/>
    <cellStyle name="Accent2 2 2 4" xfId="5625" xr:uid="{CF33C3B3-331E-46BB-A63C-0627585445DD}"/>
    <cellStyle name="Accent2 2 3" xfId="5626" xr:uid="{81990C43-8BD0-4998-943F-985EDFA9E76E}"/>
    <cellStyle name="Accent2 2 3 2" xfId="39997" xr:uid="{89585334-D301-489E-A7B7-EFB8A3B2AAC3}"/>
    <cellStyle name="Accent2 2 3 3" xfId="44205" xr:uid="{4223C3BA-86F6-431D-B19F-0F8ABCE942BB}"/>
    <cellStyle name="Accent2 2 4" xfId="5624" xr:uid="{9E0DCA86-B4BB-42E9-AA8E-1AC5F494A4B8}"/>
    <cellStyle name="Accent2 2 4 2" xfId="47567" xr:uid="{AB193CED-8EE6-47F6-9F84-0456BAD7E069}"/>
    <cellStyle name="Accent2 2 5" xfId="42061" xr:uid="{FD1741D2-B11C-45D7-BDC0-72E844215AED}"/>
    <cellStyle name="Accent2 2 6" xfId="3848" xr:uid="{D5DB04C3-3A69-4F87-BCEA-BF8D0BC9DD7D}"/>
    <cellStyle name="Accent2 2 7" xfId="2059" xr:uid="{3D4FF244-646C-434B-8480-E1153204B1EA}"/>
    <cellStyle name="Accent2 20" xfId="2061" xr:uid="{C10959F3-009D-4FB1-A41F-9729837475C6}"/>
    <cellStyle name="Accent2 21" xfId="2062" xr:uid="{13DECB5E-AC04-4928-B0F1-1964333FD824}"/>
    <cellStyle name="Accent2 21 2" xfId="2063" xr:uid="{B10F5221-49F6-48AF-AF76-C99D9C2CEE77}"/>
    <cellStyle name="Accent2 22" xfId="2064" xr:uid="{BC60A571-AE28-4240-A788-25B6E73240B0}"/>
    <cellStyle name="Accent2 22 2" xfId="2065" xr:uid="{D455017B-ED23-4203-916B-1FF2F9E45640}"/>
    <cellStyle name="Accent2 23" xfId="2066" xr:uid="{B14C91AD-E206-4679-A764-BDCAA5B539D8}"/>
    <cellStyle name="Accent2 24" xfId="2067" xr:uid="{8F22776B-9684-4673-AECA-DF1C6FCCE8A5}"/>
    <cellStyle name="Accent2 25" xfId="2068" xr:uid="{330D5C5A-AE7D-4D6C-9FE7-8D9BEBABB093}"/>
    <cellStyle name="Accent2 26" xfId="1279" xr:uid="{CFA08EE3-DB2A-4204-842F-D1DCC2F74BDD}"/>
    <cellStyle name="Accent2 3" xfId="1075" xr:uid="{9F402B6C-7898-445B-9CFC-39594940318D}"/>
    <cellStyle name="Accent2 3 2" xfId="5627" xr:uid="{B1DE5429-2369-4167-8C20-27763B184AB1}"/>
    <cellStyle name="Accent2 3 3" xfId="41817" xr:uid="{9C2F1C9B-999D-455E-AE90-85689D11DBF3}"/>
    <cellStyle name="Accent2 3 4" xfId="47526" xr:uid="{BAB5B66E-D0D2-477B-ABFF-996BEA719F1A}"/>
    <cellStyle name="Accent2 4" xfId="695" xr:uid="{6947FB9D-2334-4249-9B49-01D3189A6269}"/>
    <cellStyle name="Accent2 4 2" xfId="47597" xr:uid="{D743E8B1-D0B7-4584-9479-7C4F3F1F7D47}"/>
    <cellStyle name="Accent2 4 3" xfId="5628" xr:uid="{38154565-3490-4666-9859-5B17B9FC2907}"/>
    <cellStyle name="Accent2 4 4" xfId="2069" xr:uid="{8A488650-6F2C-497B-B510-368A17B16C10}"/>
    <cellStyle name="Accent2 5" xfId="2070" xr:uid="{52D5EEB6-F84D-4FF3-8C8B-A6BA659E54D1}"/>
    <cellStyle name="Accent2 5 2" xfId="5629" xr:uid="{4D2A5BB5-4F87-4EA0-9689-FD826D617E68}"/>
    <cellStyle name="Accent2 6" xfId="2071" xr:uid="{09B6C135-B9C9-4447-B2C0-3150AA4C4C72}"/>
    <cellStyle name="Accent2 7" xfId="2072" xr:uid="{B6170683-8B76-4097-BF1A-AFDE4307D856}"/>
    <cellStyle name="Accent2 8" xfId="2073" xr:uid="{15FFEFEA-1451-41C8-BB13-E50756672102}"/>
    <cellStyle name="Accent2 9" xfId="2074" xr:uid="{6B6459B9-F124-4C11-9E81-DE9E0BEC7427}"/>
    <cellStyle name="Accent3" xfId="34" builtinId="37" customBuiltin="1"/>
    <cellStyle name="Accent3 10" xfId="2075" xr:uid="{02C1D0FF-240C-4396-B993-430904262653}"/>
    <cellStyle name="Accent3 11" xfId="2076" xr:uid="{A27C56A3-EC36-4137-973F-3DCA18403B40}"/>
    <cellStyle name="Accent3 12" xfId="2077" xr:uid="{2A009AAB-77D3-43C8-B058-430EA48C48E2}"/>
    <cellStyle name="Accent3 13" xfId="2078" xr:uid="{A8C67AFF-E4BB-4A77-A57E-685C5507217C}"/>
    <cellStyle name="Accent3 14" xfId="2079" xr:uid="{5770530E-B13D-4ED6-A2AB-05A62E4A4FBC}"/>
    <cellStyle name="Accent3 15" xfId="2080" xr:uid="{E3A490EC-1C47-4BE2-963D-D97D98BC2ECA}"/>
    <cellStyle name="Accent3 16" xfId="2081" xr:uid="{D5DCCCC1-B7F9-44EC-B59E-CA32B41A964F}"/>
    <cellStyle name="Accent3 17" xfId="2082" xr:uid="{34FFB68E-3783-45B6-8AB3-C8F349746945}"/>
    <cellStyle name="Accent3 18" xfId="2083" xr:uid="{F2603FE1-5DEC-4CD5-9419-4E6E7554D704}"/>
    <cellStyle name="Accent3 19" xfId="2084" xr:uid="{BD93EF5F-50B1-4432-B830-90AEEF31BF6D}"/>
    <cellStyle name="Accent3 2" xfId="268" xr:uid="{A7398160-0FCB-489B-A803-6340A7F18AD8}"/>
    <cellStyle name="Accent3 2 2" xfId="1182" xr:uid="{F2DAEE26-61C5-4D75-A25C-121ABD33B1C1}"/>
    <cellStyle name="Accent3 2 2 2" xfId="40739" xr:uid="{7081EF58-5443-480F-A748-A8FA96D824CC}"/>
    <cellStyle name="Accent3 2 2 3" xfId="41681" xr:uid="{6852266F-B8B5-4329-9514-F655615074B2}"/>
    <cellStyle name="Accent3 2 2 4" xfId="5631" xr:uid="{9A010615-73C8-41CF-8F25-813BC9760A5D}"/>
    <cellStyle name="Accent3 2 2 5" xfId="2086" xr:uid="{8A81B118-CFE1-40D1-923C-C61FF0F9617F}"/>
    <cellStyle name="Accent3 2 3" xfId="5632" xr:uid="{E36761FA-071E-4E86-9596-AE1198E0E6DD}"/>
    <cellStyle name="Accent3 2 3 2" xfId="39998" xr:uid="{6BC2C8E4-B8C7-4B0E-8303-D0FBAB050168}"/>
    <cellStyle name="Accent3 2 3 3" xfId="43997" xr:uid="{ADBE8B92-6DF9-45D3-8519-83CF0C950F89}"/>
    <cellStyle name="Accent3 2 4" xfId="5630" xr:uid="{B7489004-8CFD-48F3-8293-AD3BB63403B2}"/>
    <cellStyle name="Accent3 2 4 2" xfId="47571" xr:uid="{4F1705AE-8FC3-4860-B5AB-E344BEB03F83}"/>
    <cellStyle name="Accent3 2 5" xfId="42062" xr:uid="{B965F3AE-5070-4CA5-B089-61734FBCB307}"/>
    <cellStyle name="Accent3 2 6" xfId="3851" xr:uid="{F839DA4B-0042-4F78-9B32-3FB7D20F5E4D}"/>
    <cellStyle name="Accent3 2 7" xfId="2085" xr:uid="{1310FCE9-9A7F-4A0D-8A38-737893849E70}"/>
    <cellStyle name="Accent3 20" xfId="2087" xr:uid="{C5CDA7A2-022F-47C9-A430-3AAA0022D300}"/>
    <cellStyle name="Accent3 21" xfId="2088" xr:uid="{D9D0F567-8AC5-4B0C-8DDB-F4FE9FEDFB56}"/>
    <cellStyle name="Accent3 21 2" xfId="2089" xr:uid="{5E8A1A7D-56E7-479E-AD97-0CA90A8BB610}"/>
    <cellStyle name="Accent3 22" xfId="2090" xr:uid="{2AE3D589-AF53-4824-B30B-9E547756C9A0}"/>
    <cellStyle name="Accent3 22 2" xfId="2091" xr:uid="{B6C0BA36-6368-4AAB-B462-2AE1383ABF60}"/>
    <cellStyle name="Accent3 23" xfId="2092" xr:uid="{C4CD1185-A9D2-4F34-8BC6-81A16E2A032A}"/>
    <cellStyle name="Accent3 24" xfId="2093" xr:uid="{6533E159-C9D8-4D46-8BCD-788EAD97F55D}"/>
    <cellStyle name="Accent3 25" xfId="2094" xr:uid="{08228C90-7807-4637-9176-437F3F2B185E}"/>
    <cellStyle name="Accent3 26" xfId="1283" xr:uid="{14BF7ED7-2C26-43C6-82EF-CF82952381AB}"/>
    <cellStyle name="Accent3 3" xfId="697" xr:uid="{89FC701A-5903-4F47-8F39-A25067E1C45F}"/>
    <cellStyle name="Accent3 3 2" xfId="1183" xr:uid="{D8A9A13E-90F3-45BD-941D-E9B362D86B57}"/>
    <cellStyle name="Accent3 3 2 2" xfId="5633" xr:uid="{3899945C-4CC3-41E6-92E8-F83C856D2932}"/>
    <cellStyle name="Accent3 3 3" xfId="41821" xr:uid="{742E8509-6E41-41B1-A85D-A13526FBBBDA}"/>
    <cellStyle name="Accent3 3 4" xfId="47530" xr:uid="{01F76CFB-9ED2-458D-ABAC-BE0746ACA88B}"/>
    <cellStyle name="Accent3 3 5" xfId="2095" xr:uid="{D6F48053-5CFD-466E-A273-68C9968F9BB3}"/>
    <cellStyle name="Accent3 4" xfId="1079" xr:uid="{392704B8-8775-48D8-B815-7EA9B5A3CF61}"/>
    <cellStyle name="Accent3 4 2" xfId="47598" xr:uid="{DFB8276D-BFB8-43C7-B2FF-680A919FE2A7}"/>
    <cellStyle name="Accent3 4 3" xfId="5634" xr:uid="{200553A9-E4D9-4E9E-8B28-1F86484B0A58}"/>
    <cellStyle name="Accent3 5" xfId="696" xr:uid="{5D7AFF8E-1A13-43F9-A2A7-8E8AE948D179}"/>
    <cellStyle name="Accent3 5 2" xfId="5635" xr:uid="{9AF4E4BF-E94E-4B1E-9A03-29C0A7C35E60}"/>
    <cellStyle name="Accent3 5 3" xfId="2096" xr:uid="{C7EC6836-B6C6-454C-B60D-44B94F63F755}"/>
    <cellStyle name="Accent3 6" xfId="2097" xr:uid="{60C259A9-AEEF-44A5-8D01-571FF8431126}"/>
    <cellStyle name="Accent3 7" xfId="2098" xr:uid="{87C35C32-2C7A-46EC-8824-D315190A7358}"/>
    <cellStyle name="Accent3 8" xfId="2099" xr:uid="{753E83B1-BC8E-4AE3-B374-21CEEDF31CB9}"/>
    <cellStyle name="Accent3 9" xfId="2100" xr:uid="{A189086A-8247-4A07-9558-C33C6C52C7DB}"/>
    <cellStyle name="Accent4" xfId="35" builtinId="41" customBuiltin="1"/>
    <cellStyle name="Accent4 10" xfId="2101" xr:uid="{C1FF9384-2D30-4866-9027-9A2E47458DF6}"/>
    <cellStyle name="Accent4 11" xfId="2102" xr:uid="{ED687CA0-FC08-4A38-A54F-D8154CC59918}"/>
    <cellStyle name="Accent4 12" xfId="2103" xr:uid="{130F02A8-D7C1-430C-9A7B-2B3D1B6A7D4D}"/>
    <cellStyle name="Accent4 13" xfId="2104" xr:uid="{5CC00EEE-52D5-488C-9362-A6B8794D8D1A}"/>
    <cellStyle name="Accent4 14" xfId="2105" xr:uid="{81C12492-C932-4EB9-9FA3-DA2299C7981B}"/>
    <cellStyle name="Accent4 15" xfId="2106" xr:uid="{A6BE0316-3F66-4963-82C4-7F2D5F263116}"/>
    <cellStyle name="Accent4 16" xfId="2107" xr:uid="{8AB414E4-9D74-463C-91DB-C85F75CF12A6}"/>
    <cellStyle name="Accent4 17" xfId="2108" xr:uid="{75643796-E405-484A-BD53-412ECF517055}"/>
    <cellStyle name="Accent4 18" xfId="2109" xr:uid="{3DE0274D-3E23-4F7E-9C5E-0F1A90ACB61C}"/>
    <cellStyle name="Accent4 19" xfId="2110" xr:uid="{5C61480B-D743-43E5-89CC-D3C871D563D7}"/>
    <cellStyle name="Accent4 2" xfId="269" xr:uid="{6CA2564B-93FD-4A2F-BFD5-A187438FC1C0}"/>
    <cellStyle name="Accent4 2 2" xfId="1184" xr:uid="{099B3F89-2007-476D-B2C0-23A933CC8FBB}"/>
    <cellStyle name="Accent4 2 2 2" xfId="40740" xr:uid="{607428BB-51BC-487B-9C3E-C5632538380A}"/>
    <cellStyle name="Accent4 2 2 3" xfId="41685" xr:uid="{EE36A032-6458-461A-8C8F-3DC0E71B40B2}"/>
    <cellStyle name="Accent4 2 2 4" xfId="5637" xr:uid="{57F96A57-6284-4717-BA6C-028F71392D08}"/>
    <cellStyle name="Accent4 2 2 5" xfId="2112" xr:uid="{3C6BB4C6-96C0-4F59-9C88-CEE397C0F574}"/>
    <cellStyle name="Accent4 2 3" xfId="5638" xr:uid="{6B4E1A7B-E0D9-45CF-9ADA-627B1756A05D}"/>
    <cellStyle name="Accent4 2 3 2" xfId="39999" xr:uid="{396F3BE8-ED2E-4EDE-AD2C-C2C55E20D976}"/>
    <cellStyle name="Accent4 2 3 3" xfId="44122" xr:uid="{738F5CBD-7E99-4F21-AED8-5AA43191C29E}"/>
    <cellStyle name="Accent4 2 4" xfId="5636" xr:uid="{155D7B26-B124-4A5F-8CFF-01574E3F7473}"/>
    <cellStyle name="Accent4 2 4 2" xfId="47575" xr:uid="{58B3068A-B8ED-4F8F-99C0-C1FC20C1EBE3}"/>
    <cellStyle name="Accent4 2 5" xfId="42064" xr:uid="{0B70C176-D949-4919-B3AB-91F67170892D}"/>
    <cellStyle name="Accent4 2 6" xfId="3854" xr:uid="{66E024AE-AAE8-4E99-B723-D9D7D453FBA0}"/>
    <cellStyle name="Accent4 2 7" xfId="2111" xr:uid="{1335AB69-CA98-4E04-BC8D-ABDBE3C1A0D0}"/>
    <cellStyle name="Accent4 20" xfId="2113" xr:uid="{08041883-93C3-465D-925B-60AB07FBE1AB}"/>
    <cellStyle name="Accent4 21" xfId="2114" xr:uid="{E441AE9A-CA06-49A1-8E4C-7A9365E3DBF6}"/>
    <cellStyle name="Accent4 21 2" xfId="2115" xr:uid="{B4C16555-BBE1-4104-91EE-70B62DB69A11}"/>
    <cellStyle name="Accent4 22" xfId="2116" xr:uid="{C964E11F-A39C-401E-B617-C6774434D1E0}"/>
    <cellStyle name="Accent4 22 2" xfId="2117" xr:uid="{5CED3CC7-7CDE-447B-B7B4-8FD75D9D2CE1}"/>
    <cellStyle name="Accent4 23" xfId="2118" xr:uid="{34C037A6-63E6-4CE2-9F35-40BC8A9B00C2}"/>
    <cellStyle name="Accent4 24" xfId="2119" xr:uid="{256C34A8-6ED1-4B1D-B423-DCF84E357B16}"/>
    <cellStyle name="Accent4 25" xfId="2120" xr:uid="{318F2A10-9333-438B-A950-7434DB6D8942}"/>
    <cellStyle name="Accent4 26" xfId="1287" xr:uid="{B36CD9B4-4021-4DFD-8549-7326F4B5553D}"/>
    <cellStyle name="Accent4 3" xfId="699" xr:uid="{C3C85663-901A-4227-A1FE-D417460E105F}"/>
    <cellStyle name="Accent4 3 2" xfId="1185" xr:uid="{C56DA24C-4C03-4399-BE8B-9A14F8001AEC}"/>
    <cellStyle name="Accent4 3 2 2" xfId="5639" xr:uid="{03AA0F75-4A9C-4B7B-8B7C-68A791ABA10F}"/>
    <cellStyle name="Accent4 3 3" xfId="41825" xr:uid="{5E1A04BC-323D-42D8-A4FC-DB2616F960A0}"/>
    <cellStyle name="Accent4 3 4" xfId="47534" xr:uid="{AD5E5AB9-EB93-49F1-B87F-7314E06DF1BB}"/>
    <cellStyle name="Accent4 3 5" xfId="2121" xr:uid="{8DE29757-2CDC-425A-995D-B3E4E429C048}"/>
    <cellStyle name="Accent4 4" xfId="1083" xr:uid="{9AF28BA4-7A97-4523-8F73-39C9F1D3AADF}"/>
    <cellStyle name="Accent4 4 2" xfId="47599" xr:uid="{FE1CC055-C600-4237-AD93-15BB25AD168E}"/>
    <cellStyle name="Accent4 4 3" xfId="5640" xr:uid="{FECCB7BD-8117-4A8E-B7E0-ACEED3891326}"/>
    <cellStyle name="Accent4 5" xfId="698" xr:uid="{614EE3E7-C656-435A-BC53-125E9DE18B8A}"/>
    <cellStyle name="Accent4 5 2" xfId="5641" xr:uid="{47CF66D8-55AA-45E6-B938-150664ECD257}"/>
    <cellStyle name="Accent4 5 3" xfId="2122" xr:uid="{5B12A917-42E3-4EF5-9756-F74FBAE54494}"/>
    <cellStyle name="Accent4 6" xfId="2123" xr:uid="{034DC9B6-FCA1-45A2-BCDD-30A5C4C9A594}"/>
    <cellStyle name="Accent4 7" xfId="2124" xr:uid="{44934CE7-1031-4459-ADA5-738EDA984479}"/>
    <cellStyle name="Accent4 8" xfId="2125" xr:uid="{E21D1D43-C52A-4268-8357-AA321245B639}"/>
    <cellStyle name="Accent4 9" xfId="2126" xr:uid="{77FFF2E7-58C9-42C0-985F-992C7BD3FB6C}"/>
    <cellStyle name="Accent5" xfId="36" builtinId="45" customBuiltin="1"/>
    <cellStyle name="Accent5 10" xfId="2127" xr:uid="{E9383B53-F58B-4EE4-99DE-99B4AF7934A2}"/>
    <cellStyle name="Accent5 11" xfId="2128" xr:uid="{BF5B9FDC-7DC6-4B80-9746-D4C0DD3BDE77}"/>
    <cellStyle name="Accent5 12" xfId="2129" xr:uid="{5A4D24F2-279E-419A-B627-9727ADCCA9AF}"/>
    <cellStyle name="Accent5 13" xfId="2130" xr:uid="{2176D370-67FD-463B-BFEE-4E2719F4F308}"/>
    <cellStyle name="Accent5 14" xfId="2131" xr:uid="{2A01FF74-7FBE-45AB-8258-F765B0F27678}"/>
    <cellStyle name="Accent5 15" xfId="2132" xr:uid="{F211F13F-F3FB-4A4A-AFEE-401162460C0B}"/>
    <cellStyle name="Accent5 16" xfId="2133" xr:uid="{B821AC33-A1E4-42BB-A23E-A3BA4F99C13E}"/>
    <cellStyle name="Accent5 17" xfId="2134" xr:uid="{6F34061B-D143-45FA-A4E0-8B527B5E564C}"/>
    <cellStyle name="Accent5 18" xfId="2135" xr:uid="{0732CF0D-C746-4F50-A560-4E19F46F5985}"/>
    <cellStyle name="Accent5 19" xfId="2136" xr:uid="{B6DAA8FF-9CCE-459C-8504-E05F5D227789}"/>
    <cellStyle name="Accent5 2" xfId="270" xr:uid="{429A7222-D68E-46DE-B353-D8E4C6BBF149}"/>
    <cellStyle name="Accent5 2 2" xfId="1186" xr:uid="{609F9073-374D-4BEB-8CA5-A1A05DF064EA}"/>
    <cellStyle name="Accent5 2 2 2" xfId="40741" xr:uid="{FD430398-71B9-49FD-8271-5424C96AD91E}"/>
    <cellStyle name="Accent5 2 2 3" xfId="41689" xr:uid="{EB9669C1-1B68-43AB-82F0-1DFFA17584B8}"/>
    <cellStyle name="Accent5 2 2 4" xfId="5643" xr:uid="{9C8E2724-161C-4A92-AD78-5BE9A3B60E35}"/>
    <cellStyle name="Accent5 2 2 5" xfId="2138" xr:uid="{8C4A526B-CC5B-4418-B8C0-CA354EB853F4}"/>
    <cellStyle name="Accent5 2 3" xfId="5644" xr:uid="{381F6FA4-9029-432D-B1BE-5916FC11A633}"/>
    <cellStyle name="Accent5 2 3 2" xfId="40000" xr:uid="{A6F9F6ED-991B-48CD-9478-4C0153CA2E86}"/>
    <cellStyle name="Accent5 2 3 3" xfId="44123" xr:uid="{2209A79D-6570-440E-97E7-DF3CE0EA87D2}"/>
    <cellStyle name="Accent5 2 4" xfId="5642" xr:uid="{D387E2CD-B8DF-4BD3-913B-F0B7A651FEE2}"/>
    <cellStyle name="Accent5 2 4 2" xfId="47579" xr:uid="{641540D9-BA59-4DC6-AE81-A565BD24B3DB}"/>
    <cellStyle name="Accent5 2 5" xfId="42065" xr:uid="{0D3E25B1-3650-4D97-93B7-7C9D5311B2DE}"/>
    <cellStyle name="Accent5 2 6" xfId="3814" xr:uid="{1042ACBD-3D84-4A00-AC7F-3DF9D2A4E8B6}"/>
    <cellStyle name="Accent5 2 7" xfId="2137" xr:uid="{086EB419-5159-4421-AD96-F8D7360E77E1}"/>
    <cellStyle name="Accent5 20" xfId="2139" xr:uid="{D671367C-B359-42C8-933C-7B525E9B181A}"/>
    <cellStyle name="Accent5 21" xfId="2140" xr:uid="{FB947576-D83C-45C6-A7C8-E433C2169645}"/>
    <cellStyle name="Accent5 21 2" xfId="2141" xr:uid="{98B4F771-8FAA-4745-8D5B-D7F6B6CA7504}"/>
    <cellStyle name="Accent5 22" xfId="2142" xr:uid="{57581B08-5811-415D-8210-242F12762131}"/>
    <cellStyle name="Accent5 22 2" xfId="2143" xr:uid="{203F6D27-D6E4-464D-BE89-2F957E01CE5D}"/>
    <cellStyle name="Accent5 23" xfId="2144" xr:uid="{2B162AB5-0E35-4293-A63E-FB974F4341E2}"/>
    <cellStyle name="Accent5 24" xfId="2145" xr:uid="{A88ACEF4-DC2D-4A2F-89BB-B6C96E7884FD}"/>
    <cellStyle name="Accent5 25" xfId="2146" xr:uid="{5E0E5031-91A5-4D67-BE7A-3570CC39227E}"/>
    <cellStyle name="Accent5 26" xfId="1291" xr:uid="{A802933A-2AB6-491C-98D4-F3500971F7AB}"/>
    <cellStyle name="Accent5 3" xfId="701" xr:uid="{A2EAA107-3C31-416D-A185-93CE1AC7BCD4}"/>
    <cellStyle name="Accent5 3 2" xfId="1187" xr:uid="{AD32AF1A-31F0-45F9-AF92-98ECA7AAF4A2}"/>
    <cellStyle name="Accent5 3 2 2" xfId="5645" xr:uid="{A6EFBEE1-ECAB-4F6D-92F3-978114E860AE}"/>
    <cellStyle name="Accent5 3 3" xfId="41829" xr:uid="{F2430C63-7070-408D-BA1C-DBB5EECF9874}"/>
    <cellStyle name="Accent5 3 4" xfId="47538" xr:uid="{20D53216-8041-404A-B4A0-21FD75061FEE}"/>
    <cellStyle name="Accent5 3 5" xfId="2147" xr:uid="{1311D005-9BB7-4D99-930D-4E1FC06C569A}"/>
    <cellStyle name="Accent5 4" xfId="1087" xr:uid="{128F9CE8-9905-49E3-B9BC-82E836BE0103}"/>
    <cellStyle name="Accent5 4 2" xfId="47600" xr:uid="{56C38E4C-F04B-4678-AB72-F85F5CCB5725}"/>
    <cellStyle name="Accent5 4 3" xfId="5646" xr:uid="{896D3A3C-FB6F-45F9-B304-0978745ECC0A}"/>
    <cellStyle name="Accent5 5" xfId="700" xr:uid="{FF0AE94E-F0FE-4455-AB51-6E0B0F02C4BA}"/>
    <cellStyle name="Accent5 5 2" xfId="5647" xr:uid="{8C7C4015-55AE-43B8-A770-B9EDD313A3A5}"/>
    <cellStyle name="Accent5 5 3" xfId="2148" xr:uid="{2FB1AFC0-960A-4B70-94C1-4E68689A4BEA}"/>
    <cellStyle name="Accent5 6" xfId="2149" xr:uid="{F28E6764-DF32-4611-AE33-2877DC0A979E}"/>
    <cellStyle name="Accent5 7" xfId="2150" xr:uid="{09CE5CCC-D199-4C69-AF7E-3353CB04F436}"/>
    <cellStyle name="Accent5 8" xfId="2151" xr:uid="{E49B89CB-8EFF-4AE7-8FA7-BBC4D027AF44}"/>
    <cellStyle name="Accent5 9" xfId="2152" xr:uid="{7BC394BE-EA01-48DC-8E7A-17D8FB3651EB}"/>
    <cellStyle name="Accent6" xfId="37" builtinId="49" customBuiltin="1"/>
    <cellStyle name="Accent6 10" xfId="2153" xr:uid="{23FF8A96-1387-4EA7-9035-7EA2F1BCEFD0}"/>
    <cellStyle name="Accent6 11" xfId="2154" xr:uid="{A4DB3034-40FF-421C-B01D-B823575C7229}"/>
    <cellStyle name="Accent6 12" xfId="2155" xr:uid="{EC7A1B98-2819-4605-A91A-C10AB46EA620}"/>
    <cellStyle name="Accent6 13" xfId="2156" xr:uid="{0442A5ED-054D-4501-AFEF-60674EB6274E}"/>
    <cellStyle name="Accent6 14" xfId="2157" xr:uid="{F571890C-5D63-44CB-9B1C-2CA1A8BCC85B}"/>
    <cellStyle name="Accent6 15" xfId="2158" xr:uid="{97CBA5CF-2986-4ACD-B286-714902AFC110}"/>
    <cellStyle name="Accent6 16" xfId="2159" xr:uid="{B3CA5455-6692-4E0D-B2D8-23A966C67FE4}"/>
    <cellStyle name="Accent6 17" xfId="2160" xr:uid="{D79134C2-2A57-43D7-8ECC-5548386BA6EB}"/>
    <cellStyle name="Accent6 18" xfId="2161" xr:uid="{168C100A-E4D9-4924-8836-0E91861BEE58}"/>
    <cellStyle name="Accent6 19" xfId="2162" xr:uid="{98A0CBD4-460B-4406-AED1-9399D17D7CAD}"/>
    <cellStyle name="Accent6 2" xfId="271" xr:uid="{FAF06724-8D91-4A42-AEA9-3289EF2DD23C}"/>
    <cellStyle name="Accent6 2 2" xfId="1188" xr:uid="{64AB854C-4341-4AC5-8A24-B80DAB527594}"/>
    <cellStyle name="Accent6 2 2 2" xfId="40742" xr:uid="{B6642AC7-707A-43FC-9E39-65FB8C972C3E}"/>
    <cellStyle name="Accent6 2 2 3" xfId="41693" xr:uid="{24529CED-56FD-4026-A933-E2A609E55460}"/>
    <cellStyle name="Accent6 2 2 4" xfId="5649" xr:uid="{0F3D5184-6454-4E9C-B696-308925E74CD1}"/>
    <cellStyle name="Accent6 2 2 5" xfId="2164" xr:uid="{95BF2FFC-2D9B-4FA9-8731-B3E0187FBA96}"/>
    <cellStyle name="Accent6 2 3" xfId="5650" xr:uid="{276DB1D5-A132-4292-85B4-ED3BB10AE7D2}"/>
    <cellStyle name="Accent6 2 3 2" xfId="40001" xr:uid="{8B67260A-10BD-4FC0-9835-8FED2FE4EEE2}"/>
    <cellStyle name="Accent6 2 3 3" xfId="44124" xr:uid="{0E4DBEAE-3FA5-46AD-AE63-FF4248A50C96}"/>
    <cellStyle name="Accent6 2 4" xfId="5648" xr:uid="{392D3694-1D98-4EF7-AFEF-CB157112E9F4}"/>
    <cellStyle name="Accent6 2 4 2" xfId="47583" xr:uid="{5655D212-4537-4CDA-838E-2D8C734DF7EF}"/>
    <cellStyle name="Accent6 2 5" xfId="42066" xr:uid="{F992F6AC-257D-468A-8BAE-616A6E81ED5F}"/>
    <cellStyle name="Accent6 2 6" xfId="2163" xr:uid="{BEDEC933-A42F-48A5-BCF5-57494A0A723F}"/>
    <cellStyle name="Accent6 20" xfId="2165" xr:uid="{59B2850F-B78A-467B-B9DA-1BE94C1E125A}"/>
    <cellStyle name="Accent6 21" xfId="2166" xr:uid="{8BCC02E2-844A-4FEE-B29B-6212AB5369CE}"/>
    <cellStyle name="Accent6 21 2" xfId="2167" xr:uid="{12EE4899-D609-45B1-9A98-6ACDA925BFA8}"/>
    <cellStyle name="Accent6 22" xfId="2168" xr:uid="{06915717-F926-4762-ADF6-6D647C28E77C}"/>
    <cellStyle name="Accent6 22 2" xfId="2169" xr:uid="{D58947EB-1C23-47C0-AE29-56615B98137A}"/>
    <cellStyle name="Accent6 23" xfId="2170" xr:uid="{08C3D09C-5173-4AFB-87AD-D0FB995279E6}"/>
    <cellStyle name="Accent6 24" xfId="2171" xr:uid="{FDE02493-1D48-4060-9551-E1307EB4D90C}"/>
    <cellStyle name="Accent6 25" xfId="2172" xr:uid="{08DCBD84-F334-4F5D-AB15-CE6DAAC00C2F}"/>
    <cellStyle name="Accent6 26" xfId="1295" xr:uid="{9C062659-2FDC-4E2C-943B-2A79E29A9953}"/>
    <cellStyle name="Accent6 3" xfId="703" xr:uid="{777E5E00-76AF-4E35-8A25-790494FD92ED}"/>
    <cellStyle name="Accent6 3 2" xfId="1189" xr:uid="{09794BE1-FF96-4B95-A28D-793DB02D2410}"/>
    <cellStyle name="Accent6 3 2 2" xfId="5651" xr:uid="{72EC51A0-A28E-45FB-AE5B-0ED2E90076A5}"/>
    <cellStyle name="Accent6 3 3" xfId="41833" xr:uid="{D6DCCB32-B7FA-4E4F-A4BB-DE75572015F4}"/>
    <cellStyle name="Accent6 3 4" xfId="47542" xr:uid="{018EE269-07F1-4886-BBAE-71867B7BF0EA}"/>
    <cellStyle name="Accent6 3 5" xfId="3866" xr:uid="{9D518EDD-469A-4D65-B9CA-04FD44476E92}"/>
    <cellStyle name="Accent6 3 6" xfId="2173" xr:uid="{FE4F05FA-33AD-4CFC-A946-897EBB593AAB}"/>
    <cellStyle name="Accent6 4" xfId="1091" xr:uid="{471E1E8B-4AF0-4D40-89F5-624C1364FE4A}"/>
    <cellStyle name="Accent6 4 2" xfId="47601" xr:uid="{A99F2809-AE1E-4A82-AC9C-EEE44F7C33E5}"/>
    <cellStyle name="Accent6 4 3" xfId="5652" xr:uid="{92DACEB8-490A-4E7D-B925-8B89902A091B}"/>
    <cellStyle name="Accent6 5" xfId="702" xr:uid="{A7AC6B6C-4042-4D2C-8DD6-521C66470CF9}"/>
    <cellStyle name="Accent6 5 2" xfId="5653" xr:uid="{6FBD688A-2723-4F1D-802C-5E9770ED4F74}"/>
    <cellStyle name="Accent6 5 3" xfId="2174" xr:uid="{B02C364E-668A-42EF-90E1-65A7F74D07B4}"/>
    <cellStyle name="Accent6 6" xfId="2175" xr:uid="{C813FE68-D4DF-4847-B2D5-0DAE46B12A30}"/>
    <cellStyle name="Accent6 7" xfId="2176" xr:uid="{AAE64A16-3DB6-4124-A3CA-DC86E52402FC}"/>
    <cellStyle name="Accent6 8" xfId="2177" xr:uid="{568FEB9D-7589-4A94-80E4-26986749C091}"/>
    <cellStyle name="Accent6 9" xfId="2178" xr:uid="{C9D93245-20A3-4631-8787-9AE224193034}"/>
    <cellStyle name="AeE­ [0]_¼oAI¼º " xfId="40002" xr:uid="{022971F3-B633-4E20-84B3-6717B5DA786A}"/>
    <cellStyle name="AeE? [0]_?oAI?? " xfId="40003" xr:uid="{59270327-3E90-4C03-8FC2-2DCE094C7390}"/>
    <cellStyle name="AeE?_?oAI?? " xfId="40004" xr:uid="{1B1EF65F-905D-45A0-9077-DE15854ACAE9}"/>
    <cellStyle name="AeE­_¼oAI¼º " xfId="40005" xr:uid="{4128F0B8-9B36-47B2-927D-B973EA234837}"/>
    <cellStyle name="Akzent1" xfId="42067" xr:uid="{E278C387-322E-40F3-BB88-3C0F2B1D9A87}"/>
    <cellStyle name="Akzent2" xfId="42068" xr:uid="{C0FABF11-192E-40B8-A333-925E828462C5}"/>
    <cellStyle name="Akzent3" xfId="42069" xr:uid="{D2A4B9DC-8812-4C64-9957-C35132BE1CE6}"/>
    <cellStyle name="Akzent4" xfId="42070" xr:uid="{B7858112-7A39-4E81-9FFA-D0DADF23C2C0}"/>
    <cellStyle name="Akzent5" xfId="42071" xr:uid="{C994606A-E463-4CF9-ADF7-C742A80E7B02}"/>
    <cellStyle name="Akzent6" xfId="42072" xr:uid="{E736E3D7-CB4A-4BF9-B68D-82D7CD456E38}"/>
    <cellStyle name="args.style" xfId="40006" xr:uid="{FF65C24B-19D1-4A6F-AAF9-77A19CD62F9A}"/>
    <cellStyle name="ÄÞ¸¶ [0]_°èÈ¹" xfId="42073" xr:uid="{16001B96-84EE-42E2-8C41-C3BDAA4652AA}"/>
    <cellStyle name="AÞ¸¶ [0]_¼oAI¼º " xfId="40007" xr:uid="{FDB252BB-CF79-4064-9E77-C88DDB967670}"/>
    <cellStyle name="ÄÞ¸¶_°èÈ¹" xfId="42074" xr:uid="{D335FF4C-EFF6-47B8-9FC6-839609499E25}"/>
    <cellStyle name="AÞ¸¶_¼oAI¼º " xfId="40008" xr:uid="{AB01EB7D-D7CF-4889-BE25-17146866A427}"/>
    <cellStyle name="Ausgabe" xfId="42075" xr:uid="{06E071E3-3502-48D0-9432-5363D0C8477B}"/>
    <cellStyle name="Ausgabe 10" xfId="45631" xr:uid="{ECD55E63-4C06-487A-9A68-CCA1C7126ED3}"/>
    <cellStyle name="Ausgabe 2" xfId="42751" xr:uid="{DD2CC674-E9D7-427F-8947-A8480638864C}"/>
    <cellStyle name="Ausgabe 2 2" xfId="42929" xr:uid="{56F7BE33-F033-4336-8C90-A5F95DB8D7B0}"/>
    <cellStyle name="Ausgabe 2 2 2" xfId="43507" xr:uid="{085A77D7-1C1E-4E68-81AB-62663E3C46DD}"/>
    <cellStyle name="Ausgabe 2 2 2 2" xfId="45187" xr:uid="{DDEB90B7-85E0-4467-AF71-CA4EAAAB86A9}"/>
    <cellStyle name="Ausgabe 2 2 2 3" xfId="46313" xr:uid="{0D8FDD12-E88F-46A3-A121-07C62955F87C}"/>
    <cellStyle name="Ausgabe 2 2 2 4" xfId="47177" xr:uid="{37F4CA8C-0382-468F-A6AE-A8BD892F6DF2}"/>
    <cellStyle name="Ausgabe 2 2 3" xfId="43927" xr:uid="{D1D88E90-1577-4A03-9095-B60E684303BF}"/>
    <cellStyle name="Ausgabe 2 2 3 2" xfId="45007" xr:uid="{9E8F173D-1440-46AB-BE8D-C6353A7D6ADF}"/>
    <cellStyle name="Ausgabe 2 2 3 3" xfId="45456" xr:uid="{0A98CC68-5693-438B-BBC8-0DC465C8CE2C}"/>
    <cellStyle name="Ausgabe 2 2 3 4" xfId="46730" xr:uid="{7DB0E73F-DF45-4CBA-AAB2-53B50C33555A}"/>
    <cellStyle name="Ausgabe 2 2 3 5" xfId="47452" xr:uid="{D877209D-8289-44E5-B1AB-55C90E70B497}"/>
    <cellStyle name="Ausgabe 2 2 4" xfId="44077" xr:uid="{CF97BAF8-E5A3-428F-A362-25F220991805}"/>
    <cellStyle name="Ausgabe 2 2 5" xfId="45840" xr:uid="{59A2B436-6660-427E-975A-2149D3357D87}"/>
    <cellStyle name="Ausgabe 2 2 6" xfId="46884" xr:uid="{8D14A862-43F2-4FF3-815B-0F5B353728DA}"/>
    <cellStyle name="Ausgabe 2 3" xfId="42987" xr:uid="{59327E62-7B4D-45D4-B0F3-CF3E26641E9A}"/>
    <cellStyle name="Ausgabe 2 3 2" xfId="44552" xr:uid="{46EC095D-0C95-432D-A7BB-11BC7065F10F}"/>
    <cellStyle name="Ausgabe 2 3 3" xfId="45888" xr:uid="{70CE7525-F0C5-4AB6-A026-8C705B48ED45}"/>
    <cellStyle name="Ausgabe 2 3 4" xfId="46924" xr:uid="{5EBEF539-E9E2-4584-B65D-7F8F012C3CF8}"/>
    <cellStyle name="Ausgabe 2 4" xfId="43089" xr:uid="{9FC3493B-62AF-4431-8396-89BC9C3F89D3}"/>
    <cellStyle name="Ausgabe 2 4 2" xfId="44243" xr:uid="{9B920BC5-9E3F-41E3-B80B-02D37EEA2110}"/>
    <cellStyle name="Ausgabe 2 4 3" xfId="45951" xr:uid="{16944CF4-5442-4AB6-B6DE-BB178C2289C0}"/>
    <cellStyle name="Ausgabe 2 4 4" xfId="46975" xr:uid="{8F84E1BF-8314-4D80-B965-0C83372B07CA}"/>
    <cellStyle name="Ausgabe 2 5" xfId="43409" xr:uid="{744BCE31-F089-4E7F-828B-B81C743BF040}"/>
    <cellStyle name="Ausgabe 2 5 2" xfId="45092" xr:uid="{C7CD3935-591B-4669-963C-056AFEDDBAE0}"/>
    <cellStyle name="Ausgabe 2 5 3" xfId="46215" xr:uid="{79DBB7AB-A21A-47AF-9390-32801C16D4BB}"/>
    <cellStyle name="Ausgabe 2 5 4" xfId="47080" xr:uid="{2935A94C-DBB2-4506-B143-051A7C5084B4}"/>
    <cellStyle name="Ausgabe 2 6" xfId="43810" xr:uid="{DDE8C492-A6FC-42CF-B65C-E33E4FAC3A27}"/>
    <cellStyle name="Ausgabe 2 6 2" xfId="44892" xr:uid="{5995A855-C609-44C3-9549-3A0A35288485}"/>
    <cellStyle name="Ausgabe 2 6 3" xfId="45342" xr:uid="{1A81CFF0-1E28-45BA-B121-769A856B1594}"/>
    <cellStyle name="Ausgabe 2 6 4" xfId="46613" xr:uid="{B757F29D-6BFB-488C-902D-06AE69836FD8}"/>
    <cellStyle name="Ausgabe 2 6 5" xfId="47335" xr:uid="{13098346-F3C9-449F-91C1-8E9ED1DAF406}"/>
    <cellStyle name="Ausgabe 2 7" xfId="44817" xr:uid="{94C7503D-786C-4D0D-8812-D59A4A61C21C}"/>
    <cellStyle name="Ausgabe 2 8" xfId="45730" xr:uid="{4CF0A020-B87D-44DA-BA1B-3F29BE3DCAFB}"/>
    <cellStyle name="Ausgabe 2 9" xfId="46804" xr:uid="{2F82ED6D-A573-4EC5-BAA5-A15E5F3FDD9B}"/>
    <cellStyle name="Ausgabe 3" xfId="42791" xr:uid="{9C82AA50-BA45-4A52-830D-40E2580E8C28}"/>
    <cellStyle name="Ausgabe 3 2" xfId="43023" xr:uid="{BFF144FE-B4B6-489C-AB26-C02D7F90EE28}"/>
    <cellStyle name="Ausgabe 3 2 2" xfId="44491" xr:uid="{5EC597F3-7D78-4010-B55B-F124817439EA}"/>
    <cellStyle name="Ausgabe 3 2 3" xfId="45911" xr:uid="{48504028-6A4A-4FEA-9569-9FC51971BE42}"/>
    <cellStyle name="Ausgabe 3 2 4" xfId="46945" xr:uid="{C8059BD4-A08F-4E9D-A38E-1732804B4CFD}"/>
    <cellStyle name="Ausgabe 3 3" xfId="43125" xr:uid="{FB52D49F-941E-42DD-9FC1-8C745A492CEA}"/>
    <cellStyle name="Ausgabe 3 3 2" xfId="44037" xr:uid="{BB5D7189-1486-4677-846F-08EF02807BCA}"/>
    <cellStyle name="Ausgabe 3 3 3" xfId="45974" xr:uid="{7E75B52F-EB7C-4D8B-B155-ACB952D718FB}"/>
    <cellStyle name="Ausgabe 3 3 4" xfId="46995" xr:uid="{F806BE2A-AEC3-4572-8409-771C784B593C}"/>
    <cellStyle name="Ausgabe 3 4" xfId="43430" xr:uid="{79881DE6-818C-4576-A74C-3252E44ADA9B}"/>
    <cellStyle name="Ausgabe 3 4 2" xfId="45112" xr:uid="{5FADCD73-4F21-4DD2-B725-8CDC74017A9B}"/>
    <cellStyle name="Ausgabe 3 4 3" xfId="46236" xr:uid="{45F4BB5C-5B10-4EB4-BF08-ED1A080713F6}"/>
    <cellStyle name="Ausgabe 3 4 4" xfId="47100" xr:uid="{C1DC6CE3-7DBC-4795-B6F3-8B64B6EC06B8}"/>
    <cellStyle name="Ausgabe 3 5" xfId="43840" xr:uid="{467C65BD-3E14-4C71-8BB5-FFD07D07B4C4}"/>
    <cellStyle name="Ausgabe 3 5 2" xfId="44921" xr:uid="{2E101E70-A833-47E4-A113-92E3218F9B98}"/>
    <cellStyle name="Ausgabe 3 5 3" xfId="45371" xr:uid="{57D7DBB5-CABC-4205-9FCC-74C1CD3F7223}"/>
    <cellStyle name="Ausgabe 3 5 4" xfId="46643" xr:uid="{B7745957-66CC-43B2-8ED6-88AC9D21A39D}"/>
    <cellStyle name="Ausgabe 3 5 5" xfId="47364" xr:uid="{3055B5D5-4988-4476-A39C-4EB5A6569E65}"/>
    <cellStyle name="Ausgabe 3 6" xfId="44864" xr:uid="{E3047A27-6D17-4CB5-A9BB-0C06CCCA6434}"/>
    <cellStyle name="Ausgabe 3 7" xfId="45755" xr:uid="{DC2355D4-7080-4969-AA30-0984C4C27B0A}"/>
    <cellStyle name="Ausgabe 3 8" xfId="46824" xr:uid="{A2F0856D-4ACD-4D68-A924-EC4525B39AB6}"/>
    <cellStyle name="Ausgabe 4" xfId="42890" xr:uid="{35BE7F2F-3C27-41BC-A5AC-9CEC07976F75}"/>
    <cellStyle name="Ausgabe 4 2" xfId="43479" xr:uid="{D579EEB3-DF17-42DE-B128-08B3E6FB5A24}"/>
    <cellStyle name="Ausgabe 4 2 2" xfId="45161" xr:uid="{6561A174-9D52-4AEF-B093-0E44C97AE927}"/>
    <cellStyle name="Ausgabe 4 2 3" xfId="46285" xr:uid="{CC5BFB05-A200-4383-9BDB-943182027876}"/>
    <cellStyle name="Ausgabe 4 2 4" xfId="47151" xr:uid="{953CA253-26FB-4378-9C67-D5ACD5E3A6DE}"/>
    <cellStyle name="Ausgabe 4 3" xfId="43903" xr:uid="{664CF879-0402-4AC1-B5EE-27E70B39EAA2}"/>
    <cellStyle name="Ausgabe 4 3 2" xfId="44984" xr:uid="{CF63B625-9F49-4B84-9079-790C257ABCA2}"/>
    <cellStyle name="Ausgabe 4 3 3" xfId="45434" xr:uid="{38990704-3EEA-4EDA-9B77-AC64285FCF46}"/>
    <cellStyle name="Ausgabe 4 3 4" xfId="46706" xr:uid="{230F7C47-638A-488B-8616-9E53530F5BC0}"/>
    <cellStyle name="Ausgabe 4 3 5" xfId="47430" xr:uid="{DE14000D-8690-4005-B9A5-F148C89A6B67}"/>
    <cellStyle name="Ausgabe 4 4" xfId="44512" xr:uid="{1DF981A2-E0A8-49CB-8EB4-501709F4D308}"/>
    <cellStyle name="Ausgabe 4 5" xfId="45814" xr:uid="{009C1F60-6DE6-492E-8287-D8DFE2B6390A}"/>
    <cellStyle name="Ausgabe 4 6" xfId="46863" xr:uid="{FB3ADEEA-C0AD-44A1-B6DE-44D7DAA98F02}"/>
    <cellStyle name="Ausgabe 5" xfId="42898" xr:uid="{30A1B666-6B1A-4CC7-AE3F-BD5FBE35F07D}"/>
    <cellStyle name="Ausgabe 5 2" xfId="44012" xr:uid="{65024805-242C-4916-B606-2DC54750546A}"/>
    <cellStyle name="Ausgabe 5 3" xfId="45821" xr:uid="{34375DD8-759B-4ED3-BE3D-3A145587DA88}"/>
    <cellStyle name="Ausgabe 5 4" xfId="46868" xr:uid="{6F410E36-AE3E-4451-9CB8-055F46174C35}"/>
    <cellStyle name="Ausgabe 6" xfId="43238" xr:uid="{330DA2BE-8618-40FB-A4DA-D18505373344}"/>
    <cellStyle name="Ausgabe 6 2" xfId="44138" xr:uid="{2BECADC5-3103-4B03-8892-96827E2742BB}"/>
    <cellStyle name="Ausgabe 6 3" xfId="46048" xr:uid="{92B17A63-60F7-4A39-A9B9-C0E03BA80AE9}"/>
    <cellStyle name="Ausgabe 6 4" xfId="47037" xr:uid="{8009D025-1003-4F97-84A8-5B64C33BEA6B}"/>
    <cellStyle name="Ausgabe 7" xfId="43635" xr:uid="{0FFDC767-C919-4CE0-B180-C84508031EA4}"/>
    <cellStyle name="Ausgabe 7 2" xfId="44791" xr:uid="{54575B5F-2513-4B8C-8F47-B009FA28CDF3}"/>
    <cellStyle name="Ausgabe 7 3" xfId="45296" xr:uid="{D87B613B-8894-4953-AA21-E75DBBE628BC}"/>
    <cellStyle name="Ausgabe 7 4" xfId="46439" xr:uid="{623C8A27-B696-4069-B4FD-CA04981A4627}"/>
    <cellStyle name="Ausgabe 7 5" xfId="47288" xr:uid="{72733201-286F-4729-BCDD-2EB59B15B72B}"/>
    <cellStyle name="Ausgabe 8" xfId="44234" xr:uid="{B7B7F535-F39B-482F-9A04-E68FF0D0F594}"/>
    <cellStyle name="Ausgabe 9" xfId="45535" xr:uid="{7DB1F4ED-6523-4304-89AC-D7021985C653}"/>
    <cellStyle name="Bad" xfId="38" builtinId="27" customBuiltin="1"/>
    <cellStyle name="Bad 10" xfId="39" xr:uid="{00000000-0005-0000-0000-000026000000}"/>
    <cellStyle name="Bad 10 2" xfId="2179" xr:uid="{39232337-25B4-4CB6-B8AD-D2D89E041E85}"/>
    <cellStyle name="Bad 11" xfId="2180" xr:uid="{7EA2496C-F6EF-4348-B950-BDDF37DA95F7}"/>
    <cellStyle name="Bad 12" xfId="2181" xr:uid="{96CF4FC3-A3C9-43A2-9D5E-2BA093FB42E5}"/>
    <cellStyle name="Bad 13" xfId="2182" xr:uid="{434B5EC9-35C5-42AD-8E11-8E409DCDF16C}"/>
    <cellStyle name="Bad 14" xfId="2183" xr:uid="{845C2A4C-62B0-4DA0-9539-BEF4A0CEFFA7}"/>
    <cellStyle name="Bad 15" xfId="2184" xr:uid="{54C87B1B-1820-43B7-9A9F-46F506D0AAB6}"/>
    <cellStyle name="Bad 16" xfId="2185" xr:uid="{E7E7D04D-001A-4D07-9E5A-68B71DD5A80B}"/>
    <cellStyle name="Bad 17" xfId="2186" xr:uid="{77E310EB-6312-4EF3-949E-46FAAB39BBD1}"/>
    <cellStyle name="Bad 18" xfId="2187" xr:uid="{4E2E2BA6-A309-4430-B7C4-DE6E169F5FB1}"/>
    <cellStyle name="Bad 19" xfId="2188" xr:uid="{7ACE5CD6-5762-4564-AAE4-D00B74935097}"/>
    <cellStyle name="Bad 2" xfId="272" xr:uid="{A7AD6962-9837-4869-A279-5D7F11C60EFA}"/>
    <cellStyle name="Bad 2 2" xfId="2190" xr:uid="{5B53FA8B-F512-44A5-B510-940DAD9F1D94}"/>
    <cellStyle name="Bad 2 2 2" xfId="40743" xr:uid="{AD75F313-5FB2-4C2A-8ED1-D9794284A1EC}"/>
    <cellStyle name="Bad 2 2 3" xfId="41663" xr:uid="{8BC12740-6BBD-449D-9BA4-81400D5F6885}"/>
    <cellStyle name="Bad 2 2 4" xfId="5655" xr:uid="{3C2C9A41-37A4-4966-8ABE-12CAD34A6FA3}"/>
    <cellStyle name="Bad 2 3" xfId="5656" xr:uid="{64B444E4-E160-4056-9633-7E4FB11A1BC1}"/>
    <cellStyle name="Bad 2 3 2" xfId="40009" xr:uid="{99F5E73D-697E-47CF-87EF-E4AAAE9243FE}"/>
    <cellStyle name="Bad 2 3 3" xfId="44125" xr:uid="{71BE9D17-7052-4302-8FF3-7AF2EE648DC2}"/>
    <cellStyle name="Bad 2 4" xfId="5654" xr:uid="{BC676EE6-A370-42F9-AE51-127421E008EF}"/>
    <cellStyle name="Bad 2 4 2" xfId="47552" xr:uid="{DE7BFA61-1D0F-410A-B361-A94509835126}"/>
    <cellStyle name="Bad 2 5" xfId="42076" xr:uid="{BA667166-6358-4931-8317-E1133F2010A6}"/>
    <cellStyle name="Bad 2 6" xfId="3841" xr:uid="{73667FE3-EDCC-417B-8552-27FEE2262DA8}"/>
    <cellStyle name="Bad 2 7" xfId="2189" xr:uid="{D10C19E7-50EE-4443-BE36-52E7AC401CB0}"/>
    <cellStyle name="Bad 20" xfId="2191" xr:uid="{492209F6-D364-4811-9420-1905A6754225}"/>
    <cellStyle name="Bad 21" xfId="2192" xr:uid="{8363C9F5-E634-46B0-A386-BEEBC2F3232C}"/>
    <cellStyle name="Bad 21 2" xfId="2193" xr:uid="{393343FC-A911-46D2-B81D-98B3ABFFEDB7}"/>
    <cellStyle name="Bad 22" xfId="2194" xr:uid="{7D5337A0-226A-4463-A6B7-9E6C805D775C}"/>
    <cellStyle name="Bad 22 2" xfId="2195" xr:uid="{C65DCD48-E9F9-4288-8E15-68A1A220AA07}"/>
    <cellStyle name="Bad 23" xfId="2196" xr:uid="{5DD186F4-362A-4309-999B-712FC761A19B}"/>
    <cellStyle name="Bad 24" xfId="2197" xr:uid="{C69DFE79-1FB3-46DC-90F0-56171A2D842E}"/>
    <cellStyle name="Bad 25" xfId="2198" xr:uid="{C68A9ACB-1501-4B70-A0F0-937172ECCB1D}"/>
    <cellStyle name="Bad 26" xfId="1264" xr:uid="{5426680A-1FB8-4C9D-9C94-3958D41169EE}"/>
    <cellStyle name="Bad 3" xfId="705" xr:uid="{F83EB352-D647-47CE-A86F-C426B27BCE5F}"/>
    <cellStyle name="Bad 3 2" xfId="5657" xr:uid="{FD4DC061-7CAD-4133-8AD5-B293722BA918}"/>
    <cellStyle name="Bad 3 3" xfId="41802" xr:uid="{6866355C-C275-4B7C-80C4-369D23FD7BE3}"/>
    <cellStyle name="Bad 3 4" xfId="47512" xr:uid="{971BE3D6-F524-4646-9EB7-4E2B62D97DEA}"/>
    <cellStyle name="Bad 3 5" xfId="2199" xr:uid="{A5E24FA7-4C27-4F9A-B92B-B254714E7F25}"/>
    <cellStyle name="Bad 4" xfId="1061" xr:uid="{6D452621-DDEE-47A9-AE3C-ED2A5DFB40DC}"/>
    <cellStyle name="Bad 4 2" xfId="47602" xr:uid="{C3C0798D-8813-49EC-8D1F-D9E658324001}"/>
    <cellStyle name="Bad 4 3" xfId="5658" xr:uid="{B8B968A9-9D91-4417-AEB4-3222F7516CAA}"/>
    <cellStyle name="Bad 5" xfId="704" xr:uid="{9DF91E24-D54A-4D0E-85CD-F085EDC27ED8}"/>
    <cellStyle name="Bad 5 2" xfId="5659" xr:uid="{17B2C8BC-3873-4924-A3B4-D51A02F928E5}"/>
    <cellStyle name="Bad 5 3" xfId="2200" xr:uid="{67C69430-57DA-4A9E-983D-657E90909ED0}"/>
    <cellStyle name="Bad 6" xfId="2201" xr:uid="{71AF672A-9B9E-4761-A60B-C093CEE33622}"/>
    <cellStyle name="Bad 7" xfId="2202" xr:uid="{921E42C4-30F4-4276-8C12-82C8F85C3A67}"/>
    <cellStyle name="Bad 8" xfId="2203" xr:uid="{04D99B51-C7E3-4313-B71C-4B1153362BDF}"/>
    <cellStyle name="Bad 9" xfId="2204" xr:uid="{10FDBC48-7C1C-456E-B300-E0066FE1150A}"/>
    <cellStyle name="Berechnung" xfId="42077" xr:uid="{1836556B-557E-4AA7-B872-69BFE5B231DF}"/>
    <cellStyle name="Berechnung 10" xfId="45630" xr:uid="{7F776EF9-66D7-4CB6-A793-27D9D4271121}"/>
    <cellStyle name="Berechnung 2" xfId="42752" xr:uid="{32C23C97-A1F3-465C-A99E-A4968097A8BF}"/>
    <cellStyle name="Berechnung 2 2" xfId="42930" xr:uid="{DDF83688-E060-4891-9EEA-89AFF5E8D6D7}"/>
    <cellStyle name="Berechnung 2 2 2" xfId="43508" xr:uid="{B469E74F-56A5-4759-A39E-1654E798E6BD}"/>
    <cellStyle name="Berechnung 2 2 2 2" xfId="44679" xr:uid="{257EBA38-4107-4B2A-AA05-F1F10A326053}"/>
    <cellStyle name="Berechnung 2 2 2 3" xfId="45188" xr:uid="{19DF5732-D3F2-4B50-A76B-F48EE3510D3F}"/>
    <cellStyle name="Berechnung 2 2 2 4" xfId="46314" xr:uid="{B2BB37C9-817A-4E67-A710-15AF1C3867D9}"/>
    <cellStyle name="Berechnung 2 2 2 5" xfId="47178" xr:uid="{902530C9-D261-4B70-98FA-153548A4F622}"/>
    <cellStyle name="Berechnung 2 2 3" xfId="43928" xr:uid="{49633453-6772-4526-9DE2-B28C6E84F9C6}"/>
    <cellStyle name="Berechnung 2 2 3 2" xfId="45008" xr:uid="{36344E06-384C-45E5-87E9-CC6F1216A2BE}"/>
    <cellStyle name="Berechnung 2 2 3 3" xfId="45457" xr:uid="{375F1E5E-CA23-452B-90C1-CC6A11B7C698}"/>
    <cellStyle name="Berechnung 2 2 3 4" xfId="46731" xr:uid="{5E560658-0FDE-4002-B8D6-8BBD88E20C1A}"/>
    <cellStyle name="Berechnung 2 2 3 5" xfId="47453" xr:uid="{91BE8188-9EAC-4E52-9F34-31099AB73C88}"/>
    <cellStyle name="Berechnung 2 2 4" xfId="44804" xr:uid="{A6DED9DD-10F7-47F5-AFF3-E120B2F4255C}"/>
    <cellStyle name="Berechnung 2 2 5" xfId="45841" xr:uid="{015597D8-6B29-4026-BB74-A55C1202B00D}"/>
    <cellStyle name="Berechnung 2 2 6" xfId="46885" xr:uid="{C49697AF-8C87-4256-B7EA-9CEF5731B5D3}"/>
    <cellStyle name="Berechnung 2 3" xfId="42988" xr:uid="{ADE02019-96C5-4A14-8A0D-E7DF4A2AC024}"/>
    <cellStyle name="Berechnung 2 3 2" xfId="43552" xr:uid="{9569113F-0C29-45FA-BC27-53D710B7C5E8}"/>
    <cellStyle name="Berechnung 2 3 2 2" xfId="44719" xr:uid="{1E58637F-0E8E-486B-93B4-B9E9A6FB0015}"/>
    <cellStyle name="Berechnung 2 3 2 3" xfId="45231" xr:uid="{6FF9F363-4A8E-483E-ADE6-37D9F261DCA1}"/>
    <cellStyle name="Berechnung 2 3 2 4" xfId="46357" xr:uid="{305EBDBC-1E0C-4910-A830-A17317CE50C7}"/>
    <cellStyle name="Berechnung 2 3 2 5" xfId="47223" xr:uid="{885747C6-A83C-4279-AB8B-A79CE6166782}"/>
    <cellStyle name="Berechnung 2 3 3" xfId="44328" xr:uid="{E36E20B7-6E35-4CF4-98EB-AAF3B32AC680}"/>
    <cellStyle name="Berechnung 2 3 4" xfId="44156" xr:uid="{0135E814-FAB3-476A-B40F-967CDE0DED3B}"/>
    <cellStyle name="Berechnung 2 3 5" xfId="45889" xr:uid="{F5F0D250-4907-4495-A683-1A0573D43050}"/>
    <cellStyle name="Berechnung 2 3 6" xfId="46925" xr:uid="{ABBE32FA-B55F-4896-949E-973672EE026F}"/>
    <cellStyle name="Berechnung 2 4" xfId="43090" xr:uid="{F534A18E-A349-4874-8004-48FFCA714D54}"/>
    <cellStyle name="Berechnung 2 4 2" xfId="43592" xr:uid="{D71BCDA2-D2FC-4732-A8B2-14A1F2F340A3}"/>
    <cellStyle name="Berechnung 2 4 2 2" xfId="44759" xr:uid="{D6D1F385-A041-4973-98B8-B716A3776638}"/>
    <cellStyle name="Berechnung 2 4 2 3" xfId="45272" xr:uid="{DBD18B59-A29E-46DA-8DFB-0EC096FCFD45}"/>
    <cellStyle name="Berechnung 2 4 2 4" xfId="46397" xr:uid="{E045CC91-E3E5-49BA-B4C5-38D8C8015CB9}"/>
    <cellStyle name="Berechnung 2 4 2 5" xfId="47264" xr:uid="{127A106E-6765-4572-A27C-314D7D01CE03}"/>
    <cellStyle name="Berechnung 2 4 3" xfId="44398" xr:uid="{93251044-B90C-4F10-97A9-E5ECAF8D0AB9}"/>
    <cellStyle name="Berechnung 2 4 4" xfId="44590" xr:uid="{F0FF5D5A-EA17-42E5-8662-7F19555CA1FE}"/>
    <cellStyle name="Berechnung 2 4 5" xfId="45952" xr:uid="{BAF7D749-D364-459B-B227-840209DC8C72}"/>
    <cellStyle name="Berechnung 2 4 6" xfId="46976" xr:uid="{186F758A-DCFF-4C7F-A538-606270DA85D4}"/>
    <cellStyle name="Berechnung 2 5" xfId="43410" xr:uid="{60EB8EB9-9763-46C4-9BD6-0508271ACB1E}"/>
    <cellStyle name="Berechnung 2 5 2" xfId="44591" xr:uid="{20A0A2EE-5744-460C-ACAA-171DFE8E9AF3}"/>
    <cellStyle name="Berechnung 2 5 3" xfId="45093" xr:uid="{1D780CF8-46B0-4731-B510-1476E076F593}"/>
    <cellStyle name="Berechnung 2 5 4" xfId="46216" xr:uid="{279F38F2-037A-4373-A5E0-BD75229DB15C}"/>
    <cellStyle name="Berechnung 2 5 5" xfId="47081" xr:uid="{3125579B-42EA-4E13-B954-FCFF5DD0FDA2}"/>
    <cellStyle name="Berechnung 2 6" xfId="43811" xr:uid="{54BADE39-10FC-40EF-BF95-0CA7BFAD7BCE}"/>
    <cellStyle name="Berechnung 2 6 2" xfId="44893" xr:uid="{BE36B17D-060C-4117-B840-F01B94968AA8}"/>
    <cellStyle name="Berechnung 2 6 3" xfId="45343" xr:uid="{9EDB8E79-A0EC-41D7-9B04-8EA1DE815C19}"/>
    <cellStyle name="Berechnung 2 6 4" xfId="46614" xr:uid="{8B42E519-38A4-4155-8DE4-5F186D6A8AAC}"/>
    <cellStyle name="Berechnung 2 6 5" xfId="47336" xr:uid="{8173AB10-EDFA-441A-900D-715ACAFE6D58}"/>
    <cellStyle name="Berechnung 2 7" xfId="44524" xr:uid="{6123BA7B-318B-45E3-AB30-BAB81E14E04C}"/>
    <cellStyle name="Berechnung 2 8" xfId="45731" xr:uid="{C773DDF7-10D7-45F5-B1B4-9F5B94D796C9}"/>
    <cellStyle name="Berechnung 2 9" xfId="46805" xr:uid="{677824A8-864D-4497-8ABB-EDFCACD8DF57}"/>
    <cellStyle name="Berechnung 3" xfId="42756" xr:uid="{131ADA09-8461-458B-9488-DD45D61551B7}"/>
    <cellStyle name="Berechnung 3 2" xfId="42992" xr:uid="{FF5F5048-0581-4650-8220-FE87E6CC0BC0}"/>
    <cellStyle name="Berechnung 3 2 2" xfId="43556" xr:uid="{A188DDBB-34EA-4868-A24F-56A8519F2A01}"/>
    <cellStyle name="Berechnung 3 2 2 2" xfId="44723" xr:uid="{EEEEB77A-0FD3-4E36-BBF3-9A90A759C153}"/>
    <cellStyle name="Berechnung 3 2 2 3" xfId="45235" xr:uid="{B19EEB9D-D997-435A-A8A6-8D8D762EC9A2}"/>
    <cellStyle name="Berechnung 3 2 2 4" xfId="46361" xr:uid="{6DC05BB0-3682-42AB-8AF0-5244249AB2C6}"/>
    <cellStyle name="Berechnung 3 2 2 5" xfId="47227" xr:uid="{F86543DE-4FC6-4CD8-AAA7-2A7B55C35F00}"/>
    <cellStyle name="Berechnung 3 2 3" xfId="44331" xr:uid="{DEE62FD9-9608-4263-AA73-BBB1614828EF}"/>
    <cellStyle name="Berechnung 3 2 4" xfId="44844" xr:uid="{54AC7C63-9555-4E09-8712-78522630406C}"/>
    <cellStyle name="Berechnung 3 2 5" xfId="45893" xr:uid="{0A2E0057-1F8D-420D-929B-66562B01EC55}"/>
    <cellStyle name="Berechnung 3 2 6" xfId="46929" xr:uid="{A0302143-53E5-4E9F-9EC4-12819E7991B3}"/>
    <cellStyle name="Berechnung 3 3" xfId="43094" xr:uid="{2F340D54-F55B-4512-97BE-16494F1062C5}"/>
    <cellStyle name="Berechnung 3 3 2" xfId="43596" xr:uid="{5F3AE6B4-0B51-4B7A-9645-5306A4CD5DA7}"/>
    <cellStyle name="Berechnung 3 3 2 2" xfId="44763" xr:uid="{E8AD21FA-BB90-4B89-95E5-FE1A9CBD9649}"/>
    <cellStyle name="Berechnung 3 3 2 3" xfId="45276" xr:uid="{A40A1898-2655-45EB-B74F-274BAF4F1401}"/>
    <cellStyle name="Berechnung 3 3 2 4" xfId="46401" xr:uid="{7A01465D-A289-48B4-93DE-B4D9D69CBE3E}"/>
    <cellStyle name="Berechnung 3 3 2 5" xfId="47268" xr:uid="{43D429DE-E499-42D1-9A77-432CC911F164}"/>
    <cellStyle name="Berechnung 3 3 3" xfId="44401" xr:uid="{923346E7-F17E-4865-876F-D9976630E60B}"/>
    <cellStyle name="Berechnung 3 3 4" xfId="44302" xr:uid="{E6915CC4-18B5-4EA6-9BD5-E283E3294F9F}"/>
    <cellStyle name="Berechnung 3 3 5" xfId="45956" xr:uid="{F0B3042B-471E-4A5C-93F5-06CD835FF9C5}"/>
    <cellStyle name="Berechnung 3 3 6" xfId="46980" xr:uid="{45D85BD2-AE8F-418A-9730-7DC28FA9070A}"/>
    <cellStyle name="Berechnung 3 4" xfId="43414" xr:uid="{8551E776-FD21-465C-ADC7-79255B3D9FE8}"/>
    <cellStyle name="Berechnung 3 4 2" xfId="44595" xr:uid="{2DC9DB56-977B-4B03-94AE-6079036B17DD}"/>
    <cellStyle name="Berechnung 3 4 3" xfId="45097" xr:uid="{ADD8CFCA-5322-4829-A7DE-BDFA07D772F9}"/>
    <cellStyle name="Berechnung 3 4 4" xfId="46220" xr:uid="{965EF1FB-520C-4B3B-AFFA-575A69AB3A60}"/>
    <cellStyle name="Berechnung 3 4 5" xfId="47085" xr:uid="{5C34786D-D4C4-4A30-AA07-03AB7FFD1C38}"/>
    <cellStyle name="Berechnung 3 5" xfId="43815" xr:uid="{F86821E7-9DDF-4B8E-807B-CBAA26B2963C}"/>
    <cellStyle name="Berechnung 3 5 2" xfId="44897" xr:uid="{59E666A6-BF35-409C-85B5-EF63E61E93CB}"/>
    <cellStyle name="Berechnung 3 5 3" xfId="45347" xr:uid="{3B7C1446-24E3-442A-B9F5-FAA6ED1C4B8E}"/>
    <cellStyle name="Berechnung 3 5 4" xfId="46618" xr:uid="{61FE8FD7-06F7-43C7-BDFD-F384EC7E63E0}"/>
    <cellStyle name="Berechnung 3 5 5" xfId="47340" xr:uid="{78AC92B0-AA8E-4D58-8F31-666861F1FAA1}"/>
    <cellStyle name="Berechnung 3 6" xfId="44091" xr:uid="{74BDC3A7-352D-4839-8DD2-3A0326424B07}"/>
    <cellStyle name="Berechnung 3 7" xfId="45735" xr:uid="{DB05AA5C-354F-4C21-939A-8EF96F31F3D0}"/>
    <cellStyle name="Berechnung 3 8" xfId="46809" xr:uid="{6F9B343D-6FAA-4B10-A23D-D061E24C9CDB}"/>
    <cellStyle name="Berechnung 4" xfId="42911" xr:uid="{732E7362-A6CD-4A5A-AE95-FC2D188AD2BE}"/>
    <cellStyle name="Berechnung 4 2" xfId="43493" xr:uid="{B8FE4BE5-7738-4E64-861F-AF407B000BAE}"/>
    <cellStyle name="Berechnung 4 2 2" xfId="44666" xr:uid="{AABE8518-7A23-4C7F-9F32-5ACDC628D477}"/>
    <cellStyle name="Berechnung 4 2 3" xfId="45173" xr:uid="{EA1B1473-2773-410A-BF44-8F178ACDD6E8}"/>
    <cellStyle name="Berechnung 4 2 4" xfId="46299" xr:uid="{4E317F00-5AC1-40CF-A6B7-6CA564458243}"/>
    <cellStyle name="Berechnung 4 2 5" xfId="47163" xr:uid="{54ED195C-B9CF-4271-BBE4-688E86C4F85E}"/>
    <cellStyle name="Berechnung 4 3" xfId="43914" xr:uid="{C8894A8C-E1A0-4C7F-9679-7FC8FC166624}"/>
    <cellStyle name="Berechnung 4 3 2" xfId="44994" xr:uid="{E228FDEB-2E6A-44EF-BC0B-76DD1EB9D89A}"/>
    <cellStyle name="Berechnung 4 3 3" xfId="45443" xr:uid="{21546236-6B63-44D8-B78B-C7827CB10A51}"/>
    <cellStyle name="Berechnung 4 3 4" xfId="46717" xr:uid="{A6C7311F-7F7C-430B-AA71-7EBDC7A648E0}"/>
    <cellStyle name="Berechnung 4 3 5" xfId="47439" xr:uid="{AA122163-6C7F-42C2-B476-51ECE1330178}"/>
    <cellStyle name="Berechnung 4 4" xfId="44509" xr:uid="{13CD8AE2-A145-45DB-A229-775F34C70942}"/>
    <cellStyle name="Berechnung 4 5" xfId="45827" xr:uid="{DF7799BC-8706-4A6E-B308-1BE5BA09E33A}"/>
    <cellStyle name="Berechnung 4 6" xfId="46872" xr:uid="{AE832E97-62C6-480A-86DD-DE3A689ACB63}"/>
    <cellStyle name="Berechnung 5" xfId="42863" xr:uid="{A5531E7B-2BFA-44E1-B07A-DF03CCF295BF}"/>
    <cellStyle name="Berechnung 5 2" xfId="43463" xr:uid="{91CD6D06-41D1-44A8-8B30-150538EBE7B9}"/>
    <cellStyle name="Berechnung 5 2 2" xfId="44639" xr:uid="{F8CF818F-F8E7-40C9-A8F2-2DD5C0D3215D}"/>
    <cellStyle name="Berechnung 5 2 3" xfId="45145" xr:uid="{A8AA48B5-0A99-41F3-B557-E1CAA9960FF2}"/>
    <cellStyle name="Berechnung 5 2 4" xfId="46269" xr:uid="{77313CDC-6DBC-455D-82A6-82D482E3A082}"/>
    <cellStyle name="Berechnung 5 2 5" xfId="47134" xr:uid="{6B904B95-D532-461D-B795-7C3C6232BD35}"/>
    <cellStyle name="Berechnung 5 3" xfId="44274" xr:uid="{77A38333-6545-43D1-852B-ADDE7E8D8FAA}"/>
    <cellStyle name="Berechnung 5 4" xfId="44165" xr:uid="{DB335EA1-22D2-4385-8EBF-5EA146224141}"/>
    <cellStyle name="Berechnung 5 5" xfId="45798" xr:uid="{43E0E375-E953-4453-8374-FE421CF3DA73}"/>
    <cellStyle name="Berechnung 5 6" xfId="46853" xr:uid="{2B3BC5DC-B661-4BF0-B6F4-E7F56F032DC2}"/>
    <cellStyle name="Berechnung 6" xfId="43239" xr:uid="{0E6FC8D5-5A34-4083-B5C4-69A37861492C}"/>
    <cellStyle name="Berechnung 6 2" xfId="44496" xr:uid="{3DFCAB59-D172-46BA-BD82-A359EFC003D9}"/>
    <cellStyle name="Berechnung 6 3" xfId="44016" xr:uid="{AB76C616-CA20-403E-9DD0-AD7EA3AF315C}"/>
    <cellStyle name="Berechnung 6 4" xfId="46049" xr:uid="{B8DD978E-D2E9-4EED-B965-0418BB8AF773}"/>
    <cellStyle name="Berechnung 6 5" xfId="47038" xr:uid="{2CC604E7-EEF6-43EB-8A66-DE2C862D5F00}"/>
    <cellStyle name="Berechnung 7" xfId="43636" xr:uid="{6FB4FF6A-DD2F-434C-9B6C-6F067B571DAD}"/>
    <cellStyle name="Berechnung 7 2" xfId="44792" xr:uid="{4537C902-7BD8-49C2-BC70-98000D2D999B}"/>
    <cellStyle name="Berechnung 7 3" xfId="45297" xr:uid="{60571ABF-F9E6-4AB7-86D1-8D173D32A6F9}"/>
    <cellStyle name="Berechnung 7 4" xfId="46440" xr:uid="{090C4157-6188-4433-A58B-567F0484211A}"/>
    <cellStyle name="Berechnung 7 5" xfId="47289" xr:uid="{E39B234C-F1B8-412A-B3FD-1DFEF34C7FFE}"/>
    <cellStyle name="Berechnung 8" xfId="44248" xr:uid="{CE8155E0-32F0-44B6-93B1-3F9B9D03FB52}"/>
    <cellStyle name="Berechnung 9" xfId="45536" xr:uid="{7DAB38B3-EC0B-44CA-9E58-2729E36FFD7B}"/>
    <cellStyle name="Besuchter Hyperlink" xfId="42078" xr:uid="{EF48DF27-A425-4173-8048-E16F8589C5E7}"/>
    <cellStyle name="blank" xfId="40010" xr:uid="{1FE5C2EB-BFEA-4E27-AAF0-80F792C17C0A}"/>
    <cellStyle name="blank - Style1" xfId="40011" xr:uid="{A56B4564-6ECA-4005-9AEB-0854D009658F}"/>
    <cellStyle name="blank_2002fcst-020702 (RAC total)REV01" xfId="40012" xr:uid="{6F1F2CFA-8EDE-49CC-BAE0-46012576CDF7}"/>
    <cellStyle name="Border1" xfId="42079" xr:uid="{D6F499B2-B195-4293-8452-DE11772F3681}"/>
    <cellStyle name="Border1 2" xfId="42080" xr:uid="{25ADD9F0-E271-4772-8273-9A574229A200}"/>
    <cellStyle name="Border1 2 2" xfId="42811" xr:uid="{4F7A7355-C0BD-4BEA-B296-9E3F6B80DBA5}"/>
    <cellStyle name="Border1 2 2 2" xfId="43043" xr:uid="{348A4CFE-E612-4AD0-B8DD-07E59755682A}"/>
    <cellStyle name="Border1 2 2 2 2" xfId="44359" xr:uid="{28F4288E-80A5-4E65-A154-FAD5195A4C7E}"/>
    <cellStyle name="Border1 2 2 2 3" xfId="47917" xr:uid="{3B21CF39-8E49-4EDB-8077-CADCA50B18E2}"/>
    <cellStyle name="Border1 2 2 3" xfId="43143" xr:uid="{E0224B6C-DFBE-4F7B-BEF6-60A9814FFA02}"/>
    <cellStyle name="Border1 2 2 3 2" xfId="44429" xr:uid="{1EB9A658-22C0-48B5-B97A-83A0FBC34C19}"/>
    <cellStyle name="Border1 2 2 3 3" xfId="47695" xr:uid="{E2CD30D2-B65C-41E6-9B96-05ADA340C4BD}"/>
    <cellStyle name="Border1 2 2 4" xfId="43853" xr:uid="{C4F526B7-171C-4F92-B25B-11C6639715A5}"/>
    <cellStyle name="Border1 2 2 4 2" xfId="44934" xr:uid="{5803D245-5130-4B99-93C3-C8B8F8620559}"/>
    <cellStyle name="Border1 2 2 4 3" xfId="45384" xr:uid="{EDCC2D27-6C9F-4D05-9274-FF2C956501E0}"/>
    <cellStyle name="Border1 2 2 4 4" xfId="46656" xr:uid="{F57DAC79-97B2-42CC-9ED1-0CBC7627919F}"/>
    <cellStyle name="Border1 2 2 4 5" xfId="47377" xr:uid="{355637E3-BB88-4F02-A7DA-D2B61A281644}"/>
    <cellStyle name="Border1 2 2 5" xfId="44249" xr:uid="{26D6A840-C266-45AA-86D1-A53F22D6362A}"/>
    <cellStyle name="Border1 2 2 6" xfId="47662" xr:uid="{115F4CC9-ACBA-421D-915C-63AF6160E250}"/>
    <cellStyle name="Border1 2 3" xfId="42823" xr:uid="{077B1909-1AB5-45B5-920B-1E3699AAEA66}"/>
    <cellStyle name="Border1 2 3 2" xfId="43055" xr:uid="{EBA54439-6838-4113-855A-30383F9ED2EF}"/>
    <cellStyle name="Border1 2 3 2 2" xfId="44370" xr:uid="{100E8E2E-8E07-4201-901C-E5FAC993AFB5}"/>
    <cellStyle name="Border1 2 3 2 3" xfId="47805" xr:uid="{AF7401E2-5031-48F9-AB84-E88C042187B2}"/>
    <cellStyle name="Border1 2 3 3" xfId="43155" xr:uid="{07D544FB-5B51-4683-B63E-DE21DA0346CC}"/>
    <cellStyle name="Border1 2 3 3 2" xfId="44440" xr:uid="{2FEBA034-11D0-4264-8DA2-AA78BB533E92}"/>
    <cellStyle name="Border1 2 3 3 3" xfId="47653" xr:uid="{76AB8F46-24B2-4CFD-A4F7-A40C1A42B11E}"/>
    <cellStyle name="Border1 2 3 4" xfId="43864" xr:uid="{C103B4AD-153C-4F70-B6BF-B42E7CFD9822}"/>
    <cellStyle name="Border1 2 3 4 2" xfId="44945" xr:uid="{7FA20CC1-34D3-4BE7-B47C-443CC079F77F}"/>
    <cellStyle name="Border1 2 3 4 3" xfId="45395" xr:uid="{A145DE8D-925A-4515-9098-EFCE0BCB575B}"/>
    <cellStyle name="Border1 2 3 4 4" xfId="46667" xr:uid="{D7FAD053-0955-4A53-BCC7-FCCC569DF75A}"/>
    <cellStyle name="Border1 2 3 4 5" xfId="47389" xr:uid="{E095C644-491F-4D1A-BC8F-327103ED44F4}"/>
    <cellStyle name="Border1 2 3 5" xfId="44260" xr:uid="{FA225FEC-7A18-4CA9-A24E-7B5E01CDC6A8}"/>
    <cellStyle name="Border1 2 3 6" xfId="47671" xr:uid="{CE6B5418-5D29-4B35-A410-A2882960E76A}"/>
    <cellStyle name="Border1 2 4" xfId="42909" xr:uid="{36633BA4-6526-4C48-ACE8-084AEBCD9F8D}"/>
    <cellStyle name="Border1 2 4 2" xfId="43170" xr:uid="{BC9598A5-8991-42BF-AA26-97187D4E016A}"/>
    <cellStyle name="Border1 2 4 2 2" xfId="44452" xr:uid="{42635264-4143-41D2-8376-02F236578CD5}"/>
    <cellStyle name="Border1 2 4 2 3" xfId="44152" xr:uid="{F737CBA6-0549-4A39-BC6D-B9E480854F53}"/>
    <cellStyle name="Border1 2 4 2 4" xfId="45996" xr:uid="{A1141F07-EC2D-43E3-A45F-11AFFF80150E}"/>
    <cellStyle name="Border1 2 4 2 5" xfId="47005" xr:uid="{BC8789AD-591E-4ABE-BD6B-59EC3D4918CF}"/>
    <cellStyle name="Border1 2 4 3" xfId="43491" xr:uid="{E745D712-E669-4D76-BF06-9035FA64E3ED}"/>
    <cellStyle name="Border1 2 4 3 2" xfId="44664" xr:uid="{214EDB28-4B7C-48CB-B1C1-027231059269}"/>
    <cellStyle name="Border1 2 4 3 3" xfId="45171" xr:uid="{DF81DF0D-E895-433E-859A-C9B6484A1968}"/>
    <cellStyle name="Border1 2 4 3 4" xfId="46297" xr:uid="{3375B211-E5CA-4715-8FA8-2A8B405B15BE}"/>
    <cellStyle name="Border1 2 4 3 5" xfId="47161" xr:uid="{BC222CE4-B115-4BD9-9292-C1C9CA1A109F}"/>
    <cellStyle name="Border1 2 4 4" xfId="43912" xr:uid="{4B3AA749-60F7-44B8-B410-CD40E7D408E7}"/>
    <cellStyle name="Border1 2 4 4 2" xfId="44992" xr:uid="{91AC1B49-66B5-4192-B612-6C6B5A90F458}"/>
    <cellStyle name="Border1 2 4 4 3" xfId="45441" xr:uid="{CF2CD64E-9C47-4904-99CE-E54725520D50}"/>
    <cellStyle name="Border1 2 4 4 4" xfId="46715" xr:uid="{522F0257-CE20-4333-82D2-D2DF898A6C37}"/>
    <cellStyle name="Border1 2 4 4 5" xfId="47437" xr:uid="{7B6F3B83-FC93-4071-AC3E-56A9520DE55D}"/>
    <cellStyle name="Border1 2 4 5" xfId="47754" xr:uid="{887F6903-B71A-4834-9760-4628D3C76C43}"/>
    <cellStyle name="Border1 2 5" xfId="42900" xr:uid="{14373EFF-1298-4776-BDBF-686C85A77209}"/>
    <cellStyle name="Border1 2 5 2" xfId="44291" xr:uid="{34C486FA-897B-4850-B4DF-480C9489CE8F}"/>
    <cellStyle name="Border1 2 5 3" xfId="47725" xr:uid="{C152F90B-DDE5-48FF-8965-51C4C1D14BFC}"/>
    <cellStyle name="Border1 2 6" xfId="47738" xr:uid="{CB534C44-1E6D-40BF-BD9F-14F96EA7D719}"/>
    <cellStyle name="Border1 3" xfId="42782" xr:uid="{3F746CCE-00CC-46F6-8544-85C772A80AFA}"/>
    <cellStyle name="Border1 3 2" xfId="43014" xr:uid="{C6ACB3A8-658C-4C1D-B30F-97C3245EA5B2}"/>
    <cellStyle name="Border1 3 2 2" xfId="44341" xr:uid="{24FE36BB-63E5-4356-9E55-00495EB52D1B}"/>
    <cellStyle name="Border1 3 2 3" xfId="47898" xr:uid="{450A248B-7649-4945-9365-F23E5EA178CE}"/>
    <cellStyle name="Border1 3 3" xfId="43116" xr:uid="{33E46204-B36D-4E36-B2AD-BA26472101EA}"/>
    <cellStyle name="Border1 3 3 2" xfId="44411" xr:uid="{505EC244-BC34-4760-BF54-593FED13A5AA}"/>
    <cellStyle name="Border1 3 3 3" xfId="47746" xr:uid="{34D200FF-2E0E-4B18-BB2B-FC4B3E308381}"/>
    <cellStyle name="Border1 3 4" xfId="43833" xr:uid="{2C09AC8E-FCCB-4E43-98DA-5DDB9D2E26B2}"/>
    <cellStyle name="Border1 3 4 2" xfId="44914" xr:uid="{BF70349C-8DF4-4738-9209-9381A4CEAF95}"/>
    <cellStyle name="Border1 3 4 3" xfId="45364" xr:uid="{48055A09-7549-4DA9-A902-76611F67D583}"/>
    <cellStyle name="Border1 3 4 4" xfId="46636" xr:uid="{8128F867-8DC2-4572-A560-F3627431C3DF}"/>
    <cellStyle name="Border1 3 4 5" xfId="47357" xr:uid="{8419A83C-3DAA-4406-B276-F584A7253FCD}"/>
    <cellStyle name="Border1 3 5" xfId="44241" xr:uid="{DB90D49B-9D95-4453-9331-268CA11942A1}"/>
    <cellStyle name="Border1 3 6" xfId="47651" xr:uid="{CCA0A8FF-D8B4-4D91-B4EA-B491E361CC87}"/>
    <cellStyle name="Border1 4" xfId="42759" xr:uid="{9D61B7DB-57AE-437B-A259-CA4C9E892048}"/>
    <cellStyle name="Border1 4 2" xfId="42995" xr:uid="{6DA3D242-9A5C-4CD4-BC92-9385F4AEB760}"/>
    <cellStyle name="Border1 4 2 2" xfId="44333" xr:uid="{BD72961E-C5B8-4780-9801-963484CD59D2}"/>
    <cellStyle name="Border1 4 2 3" xfId="47758" xr:uid="{3721E878-D5CE-4282-A041-933623A29D6A}"/>
    <cellStyle name="Border1 4 3" xfId="43097" xr:uid="{28BFF973-0DD8-4E82-8F1F-61DFB578C1BF}"/>
    <cellStyle name="Border1 4 3 2" xfId="44403" xr:uid="{FCC8F560-2A41-4498-ADA9-B16B173C46F8}"/>
    <cellStyle name="Border1 4 3 3" xfId="47908" xr:uid="{6DE070D4-B9DA-4C5C-A205-F542483960A6}"/>
    <cellStyle name="Border1 4 4" xfId="43818" xr:uid="{C855CAAF-37F8-4485-A0F6-4911CB7F2442}"/>
    <cellStyle name="Border1 4 4 2" xfId="44900" xr:uid="{1E506ACC-789B-4B9B-B4FA-C1AAC3AF5411}"/>
    <cellStyle name="Border1 4 4 3" xfId="45350" xr:uid="{01CBDE30-C57A-4D2B-B1B7-4CCBC1FDC49E}"/>
    <cellStyle name="Border1 4 4 4" xfId="46621" xr:uid="{8942A499-A782-49AF-9B71-2D48480B3154}"/>
    <cellStyle name="Border1 4 4 5" xfId="47343" xr:uid="{25B165EA-604B-4990-9E7C-C42269E06BD2}"/>
    <cellStyle name="Border1 4 5" xfId="44233" xr:uid="{47801F5E-D5EA-4293-9DC3-E43F303BA83F}"/>
    <cellStyle name="Border1 4 6" xfId="47815" xr:uid="{D3FF07DF-FFC8-495F-B723-A40CBC9753B3}"/>
    <cellStyle name="Border1 5" xfId="42910" xr:uid="{7D40D420-9169-4D1C-8F67-8D0F4BE6D695}"/>
    <cellStyle name="Border1 5 2" xfId="43176" xr:uid="{48AA2593-2AC3-4A54-AEF1-56414B5A7883}"/>
    <cellStyle name="Border1 5 2 2" xfId="44458" xr:uid="{E7B506C3-7797-4F26-8EB8-72FA704FAE40}"/>
    <cellStyle name="Border1 5 2 3" xfId="44150" xr:uid="{3699965B-41F6-4063-B93A-004DD4589655}"/>
    <cellStyle name="Border1 5 2 4" xfId="46002" xr:uid="{B2F18BF7-09CD-47F2-BD15-9EC6B81F3782}"/>
    <cellStyle name="Border1 5 2 5" xfId="47011" xr:uid="{976D2B91-A522-4699-9659-936B45B3D703}"/>
    <cellStyle name="Border1 5 3" xfId="43492" xr:uid="{08C3567B-A95A-4C87-8E2B-8751F06A3441}"/>
    <cellStyle name="Border1 5 3 2" xfId="44665" xr:uid="{B04C8687-3997-4052-B21F-BF629DF0F342}"/>
    <cellStyle name="Border1 5 3 3" xfId="45172" xr:uid="{576022B2-CFFB-419E-9D7B-49C68ED4F62F}"/>
    <cellStyle name="Border1 5 3 4" xfId="46298" xr:uid="{BEA5C4F2-9332-49F3-A7DE-4966CE53312B}"/>
    <cellStyle name="Border1 5 3 5" xfId="47162" xr:uid="{EC4AD6E9-60F4-4EB3-A4C4-7BD1B17C4B90}"/>
    <cellStyle name="Border1 5 4" xfId="43913" xr:uid="{DB007139-32C2-4ACA-A41C-058AF983CADB}"/>
    <cellStyle name="Border1 5 4 2" xfId="44993" xr:uid="{AA96EF44-A72E-4F61-B1CB-1AAA73665DC4}"/>
    <cellStyle name="Border1 5 4 3" xfId="45442" xr:uid="{D7433545-CB71-4433-A0A3-2107D2665707}"/>
    <cellStyle name="Border1 5 4 4" xfId="46716" xr:uid="{2109AD11-9E07-48A4-A7CD-79DD72AAEDBC}"/>
    <cellStyle name="Border1 5 4 5" xfId="47438" xr:uid="{CF6BC27D-77B2-48A4-B586-43192B3BDD62}"/>
    <cellStyle name="Border1 5 5" xfId="47707" xr:uid="{2C337FAA-2FEC-46CF-B77C-A919FA40EAA3}"/>
    <cellStyle name="Border1 6" xfId="42899" xr:uid="{7A81B49E-DDA8-4798-974E-E0494ABA25A8}"/>
    <cellStyle name="Border1 6 2" xfId="44290" xr:uid="{2DFC148A-0DC9-4923-8FC6-0F2B90F62233}"/>
    <cellStyle name="Border1 6 3" xfId="47918" xr:uid="{EAE0FA93-6643-4B74-94C3-851F475742FE}"/>
    <cellStyle name="Border1 7" xfId="47957" xr:uid="{FD6803EA-80AF-4026-9347-C58A91162217}"/>
    <cellStyle name="Border2" xfId="42081" xr:uid="{351A7FA2-27EA-4958-A582-A981C7ECE08B}"/>
    <cellStyle name="Border2 2" xfId="42082" xr:uid="{8EB1B4E6-BD52-46D1-AE00-B8C5E1F7A38D}"/>
    <cellStyle name="Border2 2 2" xfId="42812" xr:uid="{3EA9FA49-36AD-4C95-8048-93D61A799503}"/>
    <cellStyle name="Border2 2 2 2" xfId="43044" xr:uid="{8AD49C37-7B2F-43E4-ABDB-957707CA64C8}"/>
    <cellStyle name="Border2 2 2 2 2" xfId="44360" xr:uid="{051D68EC-C78A-4D3C-B225-23F691BD3BAF}"/>
    <cellStyle name="Border2 2 2 2 3" xfId="47945" xr:uid="{BAE70E82-BD22-4B89-B29F-4F545AFEF255}"/>
    <cellStyle name="Border2 2 2 3" xfId="43144" xr:uid="{EE04B342-85D7-4306-9856-BF99E3C7E6CD}"/>
    <cellStyle name="Border2 2 2 3 2" xfId="44430" xr:uid="{6D573167-DC6C-49D5-87D0-89E18304B03F}"/>
    <cellStyle name="Border2 2 2 3 3" xfId="47797" xr:uid="{C79E6665-6212-4524-85C0-08E4BF476088}"/>
    <cellStyle name="Border2 2 2 4" xfId="43854" xr:uid="{EC93639B-CA25-43BA-AD18-19B867493793}"/>
    <cellStyle name="Border2 2 2 4 2" xfId="44935" xr:uid="{7055732F-E2B3-4EF5-936F-AAEEEDCE1960}"/>
    <cellStyle name="Border2 2 2 4 3" xfId="45385" xr:uid="{5E4C9617-8C55-4736-986A-BB5031C6831F}"/>
    <cellStyle name="Border2 2 2 4 4" xfId="46657" xr:uid="{EE8241AD-C5D8-48FA-BC81-451B93D455DF}"/>
    <cellStyle name="Border2 2 2 4 5" xfId="47378" xr:uid="{1973DFA4-4E06-470B-A4AC-C5756EF69DE4}"/>
    <cellStyle name="Border2 2 2 5" xfId="44250" xr:uid="{F246AAC2-0D77-42AD-ABF9-9A842CDC6F57}"/>
    <cellStyle name="Border2 2 2 6" xfId="47771" xr:uid="{FC855092-6245-4DF4-97D9-4F743493529F}"/>
    <cellStyle name="Border2 2 3" xfId="42824" xr:uid="{4B04D43C-10BA-464C-81A0-E04F3DC5DEF9}"/>
    <cellStyle name="Border2 2 3 2" xfId="43056" xr:uid="{FA6E2CC8-5F0D-4363-95A7-3EC3DB5A2B09}"/>
    <cellStyle name="Border2 2 3 2 2" xfId="44371" xr:uid="{6A897461-04A3-49AE-A979-A76FF021C773}"/>
    <cellStyle name="Border2 2 3 2 3" xfId="47949" xr:uid="{4B010570-28E8-44D8-8BAB-3FE63424DB43}"/>
    <cellStyle name="Border2 2 3 3" xfId="43156" xr:uid="{4B85A41C-1391-40A7-B086-C1236CA1656D}"/>
    <cellStyle name="Border2 2 3 3 2" xfId="44441" xr:uid="{271E7894-DA05-4156-8219-A5CEC49ACF77}"/>
    <cellStyle name="Border2 2 3 3 3" xfId="47956" xr:uid="{7E6ABFE1-33C9-48B8-8ADE-6261F6D4AD77}"/>
    <cellStyle name="Border2 2 3 4" xfId="43865" xr:uid="{6F1B659B-D57D-49E2-B402-73F96F6ED6E2}"/>
    <cellStyle name="Border2 2 3 4 2" xfId="44946" xr:uid="{E263CB2B-242F-483C-8A07-506C86FEB87E}"/>
    <cellStyle name="Border2 2 3 4 3" xfId="45396" xr:uid="{2A951035-953E-4176-9D87-079128B583E2}"/>
    <cellStyle name="Border2 2 3 4 4" xfId="46668" xr:uid="{99C5ABEE-2482-4FB6-9A5F-3C5370F12752}"/>
    <cellStyle name="Border2 2 3 4 5" xfId="47390" xr:uid="{EE4F66DA-EED8-4121-B689-28DF592D0737}"/>
    <cellStyle name="Border2 2 3 5" xfId="44261" xr:uid="{C5F7E2A8-5B03-4320-808A-FB9671133B50}"/>
    <cellStyle name="Border2 2 3 6" xfId="47922" xr:uid="{D4C80379-C7D2-457A-8BED-0ACA55BD2811}"/>
    <cellStyle name="Border2 2 4" xfId="42907" xr:uid="{D09D3556-326E-43A4-A151-CE52D000B259}"/>
    <cellStyle name="Border2 2 4 2" xfId="43178" xr:uid="{EEB71E68-C4CB-4631-AFC4-4A0072A8E07A}"/>
    <cellStyle name="Border2 2 4 2 2" xfId="44460" xr:uid="{B2479796-9D10-4F3C-911A-15DB8F9549DC}"/>
    <cellStyle name="Border2 2 4 2 3" xfId="44022" xr:uid="{DA8E619A-8AE2-467D-BAC6-DB126F6DE123}"/>
    <cellStyle name="Border2 2 4 2 4" xfId="46004" xr:uid="{DABCE421-1629-4ED4-B217-75994B0A47B6}"/>
    <cellStyle name="Border2 2 4 2 5" xfId="47013" xr:uid="{0CBD3046-7C1E-419D-A11A-CC1FE2221147}"/>
    <cellStyle name="Border2 2 4 3" xfId="43489" xr:uid="{7026DD9E-2466-4994-8C6E-EE2E79A2561A}"/>
    <cellStyle name="Border2 2 4 3 2" xfId="44662" xr:uid="{24A07B96-1C63-4DD2-931E-B5466943D1DA}"/>
    <cellStyle name="Border2 2 4 3 3" xfId="45169" xr:uid="{83568985-746C-4902-BB18-5C020BF63F7F}"/>
    <cellStyle name="Border2 2 4 3 4" xfId="46295" xr:uid="{1E9FE193-409F-45D8-86C3-E7A9CA8B9E95}"/>
    <cellStyle name="Border2 2 4 3 5" xfId="47159" xr:uid="{F487ECEC-80F7-4CDF-B0EC-9E80656DF33D}"/>
    <cellStyle name="Border2 2 4 4" xfId="43910" xr:uid="{7DFD28DE-4C77-4F54-845D-DFB3F3F7B3A5}"/>
    <cellStyle name="Border2 2 4 4 2" xfId="44990" xr:uid="{DC93A937-3F0C-4522-A3D6-C2C9599FFC97}"/>
    <cellStyle name="Border2 2 4 4 3" xfId="45439" xr:uid="{45DB6F54-5252-4BFF-9E09-3E3282B0C28E}"/>
    <cellStyle name="Border2 2 4 4 4" xfId="46713" xr:uid="{7EC23757-1FB1-4BDC-AD4B-BE3C1F56F2D4}"/>
    <cellStyle name="Border2 2 4 4 5" xfId="47435" xr:uid="{24259EA9-3EFF-4109-84E9-408D80A270FF}"/>
    <cellStyle name="Border2 2 4 5" xfId="47819" xr:uid="{5EB7483B-9CF5-4603-BD6D-450537722988}"/>
    <cellStyle name="Border2 2 5" xfId="42864" xr:uid="{BD46191D-BA73-456A-8EE7-9DD89D942914}"/>
    <cellStyle name="Border2 2 5 2" xfId="44275" xr:uid="{9FD2F836-CE8A-4F8D-9C95-039823D6D7C8}"/>
    <cellStyle name="Border2 2 5 3" xfId="47745" xr:uid="{A48AD063-61F4-46E5-8979-3A97B2F5E7DC}"/>
    <cellStyle name="Border2 2 6" xfId="47755" xr:uid="{A075B85A-5823-48EA-BC83-4BB022AB6CB6}"/>
    <cellStyle name="Border2 3" xfId="42781" xr:uid="{8455554C-BA78-4070-B90B-B1F13E9C433A}"/>
    <cellStyle name="Border2 3 2" xfId="43013" xr:uid="{6EC70E2A-CC1A-4B4F-B65A-2A29C6865CA0}"/>
    <cellStyle name="Border2 3 2 2" xfId="44340" xr:uid="{4BFA7F75-778D-426F-BA1D-A684B01927F1}"/>
    <cellStyle name="Border2 3 2 3" xfId="47742" xr:uid="{AFE06597-FAEC-4E60-A4FF-8C41086FA569}"/>
    <cellStyle name="Border2 3 3" xfId="43115" xr:uid="{401422DC-C149-4F98-BF9B-0D38F950B4C2}"/>
    <cellStyle name="Border2 3 3 2" xfId="44410" xr:uid="{2407C831-E111-4E1C-A9FC-6D3474ABAEF4}"/>
    <cellStyle name="Border2 3 3 3" xfId="41885" xr:uid="{377F0DB8-748D-4EDD-B5CA-3858DF346212}"/>
    <cellStyle name="Border2 3 4" xfId="43832" xr:uid="{B25B8BD7-2738-437E-9C04-311E52BB948D}"/>
    <cellStyle name="Border2 3 4 2" xfId="44913" xr:uid="{D4A66845-B038-4D7C-87D1-127B58A5F4D7}"/>
    <cellStyle name="Border2 3 4 3" xfId="45363" xr:uid="{9A8FD132-462E-402F-8D44-B8B7E48606CA}"/>
    <cellStyle name="Border2 3 4 4" xfId="46635" xr:uid="{908791CF-9674-4F92-B307-AC3163A5AEA0}"/>
    <cellStyle name="Border2 3 4 5" xfId="47356" xr:uid="{B9598730-9BFC-4158-94D6-5DC1483C0C0F}"/>
    <cellStyle name="Border2 3 5" xfId="44240" xr:uid="{8C228C89-F1CC-4405-A237-633D92DAD00A}"/>
    <cellStyle name="Border2 3 6" xfId="47800" xr:uid="{E760C93B-3DDA-4EC5-8053-CEC25917F644}"/>
    <cellStyle name="Border2 4" xfId="42727" xr:uid="{C135F94C-6794-4C44-BF6E-D2A1601AAA6E}"/>
    <cellStyle name="Border2 4 2" xfId="42965" xr:uid="{E2CCD083-1487-41AD-BD3E-3C3A5277C30C}"/>
    <cellStyle name="Border2 4 2 2" xfId="44311" xr:uid="{D48CE4ED-E689-4C09-8185-A0884474C2C3}"/>
    <cellStyle name="Border2 4 2 3" xfId="47952" xr:uid="{9018609F-3CDB-4571-A5BE-792318A0A8B8}"/>
    <cellStyle name="Border2 4 3" xfId="43067" xr:uid="{21F832F7-85C7-4F7E-8278-0C5F33AF0AD7}"/>
    <cellStyle name="Border2 4 3 2" xfId="44381" xr:uid="{A1A0FEEC-EA84-4B3B-A9E0-B5C503D90688}"/>
    <cellStyle name="Border2 4 3 3" xfId="47928" xr:uid="{6C540FC5-2728-4C11-BC94-06F4D4A8133E}"/>
    <cellStyle name="Border2 4 4" xfId="43788" xr:uid="{5E8D2237-EE99-45DC-A8F6-A1E17ADD90C1}"/>
    <cellStyle name="Border2 4 4 2" xfId="44870" xr:uid="{35787FFD-ACA4-4918-8569-F08F1DB10236}"/>
    <cellStyle name="Border2 4 4 3" xfId="45320" xr:uid="{6D21F221-CA48-4B9C-887B-091C65977802}"/>
    <cellStyle name="Border2 4 4 4" xfId="46591" xr:uid="{88C34297-3216-4D04-BA5D-A0D284A855B1}"/>
    <cellStyle name="Border2 4 4 5" xfId="47313" xr:uid="{F92A1EA8-02FF-4DB5-B02C-872A24E20D5A}"/>
    <cellStyle name="Border2 4 5" xfId="44227" xr:uid="{8FD74B3D-3572-4F84-BBC3-F76DE7E57BBA}"/>
    <cellStyle name="Border2 4 6" xfId="47636" xr:uid="{2586BFF1-FAAD-4540-B107-DCCA718795DC}"/>
    <cellStyle name="Border2 5" xfId="42908" xr:uid="{ACA7CEFB-7F7D-4697-866E-2D93A979D231}"/>
    <cellStyle name="Border2 5 2" xfId="43177" xr:uid="{92476BDA-263B-40BC-93E3-F5155AFF0BA6}"/>
    <cellStyle name="Border2 5 2 2" xfId="44459" xr:uid="{E97BAC8A-8063-40F2-9451-E16025F8224F}"/>
    <cellStyle name="Border2 5 2 3" xfId="44149" xr:uid="{FF5F88E0-5A5C-4BFA-9118-4E8A5133A74B}"/>
    <cellStyle name="Border2 5 2 4" xfId="46003" xr:uid="{1C716E68-5DDC-4F55-A7C7-FB747B1D0203}"/>
    <cellStyle name="Border2 5 2 5" xfId="47012" xr:uid="{F04DB0FA-EEC3-46B4-8046-BB483033BDBC}"/>
    <cellStyle name="Border2 5 3" xfId="43490" xr:uid="{807B250F-8B60-4042-A1A1-07C06560EF16}"/>
    <cellStyle name="Border2 5 3 2" xfId="44663" xr:uid="{9107EEA4-5264-41DC-BB43-910DC0154F60}"/>
    <cellStyle name="Border2 5 3 3" xfId="45170" xr:uid="{F0C6D504-FFCC-4133-94E2-AFE92D01BB9A}"/>
    <cellStyle name="Border2 5 3 4" xfId="46296" xr:uid="{A4E33D8E-6C4E-4F8F-A746-1A105B043AA9}"/>
    <cellStyle name="Border2 5 3 5" xfId="47160" xr:uid="{B0BFD318-38E8-419F-A52F-48DEAF2870C3}"/>
    <cellStyle name="Border2 5 4" xfId="43911" xr:uid="{34BF040B-EEC5-44DD-A425-7E16D0932205}"/>
    <cellStyle name="Border2 5 4 2" xfId="44991" xr:uid="{FA7A8790-3613-472E-A147-B16B80FA0131}"/>
    <cellStyle name="Border2 5 4 3" xfId="45440" xr:uid="{85C5E445-EC7D-449F-9102-F70CCBB9FCE8}"/>
    <cellStyle name="Border2 5 4 4" xfId="46714" xr:uid="{BA8F8AC0-E15B-4200-A0BC-725ABE58C65F}"/>
    <cellStyle name="Border2 5 4 5" xfId="47436" xr:uid="{DE10A372-76F4-400C-93DE-CFE298E928A0}"/>
    <cellStyle name="Border2 5 5" xfId="47665" xr:uid="{D4BBA661-644A-43F0-A9F8-68E3175A9D7E}"/>
    <cellStyle name="Border2 6" xfId="42721" xr:uid="{39DEE6B0-83BF-407B-9931-6C6AA4469E7D}"/>
    <cellStyle name="Border2 6 2" xfId="44223" xr:uid="{67244AA0-8A76-41CA-B237-17D8ECF41BD2}"/>
    <cellStyle name="Border2 6 3" xfId="47792" xr:uid="{EBDABB10-363B-4744-AD83-1C3AE7AC8215}"/>
    <cellStyle name="Border2 7" xfId="47919" xr:uid="{C7838776-8BEF-41CC-AADF-AD9A4541E581}"/>
    <cellStyle name="Border3" xfId="42083" xr:uid="{19944484-683A-4FA2-9C30-59BE9E8069F5}"/>
    <cellStyle name="Border3 2" xfId="42084" xr:uid="{ABB0A5EA-C33D-475B-AF23-A6227C4A96C4}"/>
    <cellStyle name="Border3 2 2" xfId="42813" xr:uid="{7A68DB25-B30E-4318-AA65-ED1543A8C49F}"/>
    <cellStyle name="Border3 2 2 2" xfId="43045" xr:uid="{BBB7A14D-B4D1-4C89-80C6-C07DACFDE188}"/>
    <cellStyle name="Border3 2 2 2 2" xfId="44361" xr:uid="{D7FC4C5A-897A-4741-8E1E-BC202C37F50D}"/>
    <cellStyle name="Border3 2 2 2 3" xfId="47730" xr:uid="{C0A3494E-A1F0-4FB2-A715-0B6A08947CDB}"/>
    <cellStyle name="Border3 2 2 3" xfId="43145" xr:uid="{EACDDAD3-BD2B-4975-AA56-8F6B72ECBC41}"/>
    <cellStyle name="Border3 2 2 3 2" xfId="44431" xr:uid="{51C06FFC-AF08-43C6-966C-685E4D5C908F}"/>
    <cellStyle name="Border3 2 2 3 3" xfId="47787" xr:uid="{66E5375A-16B3-4165-B930-60FD79828741}"/>
    <cellStyle name="Border3 2 2 4" xfId="43855" xr:uid="{4BC54C67-2C18-4035-8B03-9A3970CEDC9F}"/>
    <cellStyle name="Border3 2 2 4 2" xfId="44936" xr:uid="{1BC8AA4B-D6C4-4696-8CCD-02D81655BBB1}"/>
    <cellStyle name="Border3 2 2 4 3" xfId="45386" xr:uid="{DE558707-BF5A-451F-8C27-0E0FFC18DA65}"/>
    <cellStyle name="Border3 2 2 4 4" xfId="46658" xr:uid="{07BFB8E8-9639-43A9-A47D-812FDEA45C6F}"/>
    <cellStyle name="Border3 2 2 4 5" xfId="47379" xr:uid="{1FF9F54F-A79F-42C3-8283-399D03E97323}"/>
    <cellStyle name="Border3 2 2 5" xfId="44251" xr:uid="{EC9F143C-E69A-40FD-A64C-6682461388E2}"/>
    <cellStyle name="Border3 2 2 6" xfId="47953" xr:uid="{2EAB5697-9C9D-48A1-BC4C-6DE45F5CDC41}"/>
    <cellStyle name="Border3 2 3" xfId="42825" xr:uid="{7F5376D5-AA42-4BC7-BE27-4F148FBCADE5}"/>
    <cellStyle name="Border3 2 3 2" xfId="43057" xr:uid="{5310A20B-26FC-4595-8E25-C5CD0EAB2F9A}"/>
    <cellStyle name="Border3 2 3 2 2" xfId="44372" xr:uid="{64B891B5-26F7-4EFA-924F-ECAAFA8B0871}"/>
    <cellStyle name="Border3 2 3 2 3" xfId="47817" xr:uid="{82D92094-654D-42EA-8653-B481FC97770F}"/>
    <cellStyle name="Border3 2 3 3" xfId="43157" xr:uid="{CE54DA1A-D5D9-4663-888E-A3843EFE8A5F}"/>
    <cellStyle name="Border3 2 3 3 2" xfId="44442" xr:uid="{9995D051-95D3-4A3E-A004-3BBA4823C080}"/>
    <cellStyle name="Border3 2 3 3 3" xfId="47635" xr:uid="{94A4AB70-5A67-4AA6-9B40-ADD3A4A85F87}"/>
    <cellStyle name="Border3 2 3 4" xfId="43866" xr:uid="{FF4F1A04-AEA0-4ED4-A814-6AAF03B3709B}"/>
    <cellStyle name="Border3 2 3 4 2" xfId="44947" xr:uid="{1D9C65EB-6D26-4B29-9A8B-B57285EA2D9D}"/>
    <cellStyle name="Border3 2 3 4 3" xfId="45397" xr:uid="{0DED8267-7224-439E-9E5B-5C3423292E1C}"/>
    <cellStyle name="Border3 2 3 4 4" xfId="46669" xr:uid="{EE09F7A7-2C2A-4EBF-A729-39122727341F}"/>
    <cellStyle name="Border3 2 3 4 5" xfId="47391" xr:uid="{9D403105-6187-46A6-ABCC-614094E38828}"/>
    <cellStyle name="Border3 2 3 5" xfId="44262" xr:uid="{8CC7603B-D56B-4FD4-AB40-7B693EDA6DF4}"/>
    <cellStyle name="Border3 2 3 6" xfId="47794" xr:uid="{B96E6894-9052-4788-944F-227F8E83BEC2}"/>
    <cellStyle name="Border3 2 4" xfId="42888" xr:uid="{A75291B0-2C68-4E24-AADA-714551250C4F}"/>
    <cellStyle name="Border3 2 4 2" xfId="43172" xr:uid="{9417E034-88FE-4113-BC8D-2C95B1B4F892}"/>
    <cellStyle name="Border3 2 4 2 2" xfId="44454" xr:uid="{C7710898-E30A-4BC9-9A61-8557F1B54AB4}"/>
    <cellStyle name="Border3 2 4 2 3" xfId="44023" xr:uid="{EF6CED54-FB22-4A3D-BDDC-6C7C92AB50D5}"/>
    <cellStyle name="Border3 2 4 2 4" xfId="45998" xr:uid="{95BFFCBE-A63F-4CE9-A195-EA2915B74C66}"/>
    <cellStyle name="Border3 2 4 2 5" xfId="47007" xr:uid="{AD414667-8F5D-42A0-A51E-F277865B2738}"/>
    <cellStyle name="Border3 2 4 3" xfId="43477" xr:uid="{FD3A453F-51A9-491D-B144-930E65CC78E9}"/>
    <cellStyle name="Border3 2 4 3 2" xfId="44653" xr:uid="{01D89FB8-D10D-4A0E-BE09-E51A4B06FF6C}"/>
    <cellStyle name="Border3 2 4 3 3" xfId="45159" xr:uid="{AB0107EA-2916-4F6A-A98D-AF6643558F89}"/>
    <cellStyle name="Border3 2 4 3 4" xfId="46283" xr:uid="{95C7DA61-1A97-4C90-8A18-35777FFBD180}"/>
    <cellStyle name="Border3 2 4 3 5" xfId="47149" xr:uid="{7A3CC4C9-110F-43F8-B1CC-1091A01D2D13}"/>
    <cellStyle name="Border3 2 4 4" xfId="43901" xr:uid="{69EE2492-12EA-4E95-BD71-F3B5F0B57DD4}"/>
    <cellStyle name="Border3 2 4 4 2" xfId="44982" xr:uid="{10D7F315-06E5-493B-9BE4-E2EFF5982722}"/>
    <cellStyle name="Border3 2 4 4 3" xfId="45432" xr:uid="{32E42AE0-B392-4885-B191-68A590AB5202}"/>
    <cellStyle name="Border3 2 4 4 4" xfId="46704" xr:uid="{D013014D-9600-4410-88A0-AE4BB0A9206E}"/>
    <cellStyle name="Border3 2 4 4 5" xfId="47428" xr:uid="{9E2F76DA-A866-426A-AF08-50F1917BBD3A}"/>
    <cellStyle name="Border3 2 4 5" xfId="47808" xr:uid="{B5AFB358-3BDC-4B70-BCDA-865016E4AC8E}"/>
    <cellStyle name="Border3 2 5" xfId="42866" xr:uid="{10160A1A-351B-4397-9CC3-7DF3BE3AD653}"/>
    <cellStyle name="Border3 2 5 2" xfId="44277" xr:uid="{D88941C2-584F-45DB-90AB-9166BD7EA809}"/>
    <cellStyle name="Border3 2 5 3" xfId="47772" xr:uid="{658FCBED-BB0E-4FED-9143-5C459960664D}"/>
    <cellStyle name="Border3 2 6" xfId="47940" xr:uid="{519C2CAE-9719-41C6-A3B1-59CE71F2377A}"/>
    <cellStyle name="Border3 3" xfId="42780" xr:uid="{39C500E0-EB60-448F-B0F7-04573E4652EE}"/>
    <cellStyle name="Border3 3 2" xfId="43012" xr:uid="{3EA6D734-512E-4F78-8CBE-903843CD1DDB}"/>
    <cellStyle name="Border3 3 2 2" xfId="44339" xr:uid="{CB9A5A61-A35D-43FF-A34A-A27B100259AA}"/>
    <cellStyle name="Border3 3 2 3" xfId="47806" xr:uid="{2B6AE180-341A-4CC2-AE05-299C68C85981}"/>
    <cellStyle name="Border3 3 3" xfId="43114" xr:uid="{AC4F277B-FEF5-424C-A1EB-F8331FF899F0}"/>
    <cellStyle name="Border3 3 3 2" xfId="44409" xr:uid="{E8E54053-1C98-4BAA-B6E1-1E5DD89409F2}"/>
    <cellStyle name="Border3 3 3 3" xfId="47948" xr:uid="{DA2490E8-AE55-49ED-BD6E-92DA6D964482}"/>
    <cellStyle name="Border3 3 4" xfId="43831" xr:uid="{3D7B85A0-B814-4584-8868-5C77107793E1}"/>
    <cellStyle name="Border3 3 4 2" xfId="44912" xr:uid="{D633F955-74D1-43B7-8725-9D402BEFA0A9}"/>
    <cellStyle name="Border3 3 4 3" xfId="45362" xr:uid="{3230D453-CB81-4B9A-8F65-776121D2BAA3}"/>
    <cellStyle name="Border3 3 4 4" xfId="46634" xr:uid="{DC5B6B95-18A9-4BBC-B119-A72882A0D99A}"/>
    <cellStyle name="Border3 3 4 5" xfId="47355" xr:uid="{79124FB1-6FC4-4C29-BD61-30C6CD508314}"/>
    <cellStyle name="Border3 3 5" xfId="44239" xr:uid="{3432188C-C8C8-4FBB-BEDF-97BD5D6B003F}"/>
    <cellStyle name="Border3 3 6" xfId="47700" xr:uid="{675862D3-05CF-435D-A79F-C2E96F94615C}"/>
    <cellStyle name="Border3 4" xfId="42733" xr:uid="{0100BC2A-E7C9-47C6-A147-E06A7E760C85}"/>
    <cellStyle name="Border3 4 2" xfId="42971" xr:uid="{279CA17A-28B3-4C22-9400-23E106AAD0A7}"/>
    <cellStyle name="Border3 4 2 2" xfId="44316" xr:uid="{90F9BC7E-044F-4589-8379-B58EA9D979F1}"/>
    <cellStyle name="Border3 4 2 3" xfId="47933" xr:uid="{F85CD626-105D-4C2F-BDBB-03F681A5C2B9}"/>
    <cellStyle name="Border3 4 3" xfId="43073" xr:uid="{C72CE59F-BEEB-4BBE-BDDB-A16F127A4D9C}"/>
    <cellStyle name="Border3 4 3 2" xfId="44386" xr:uid="{21BEE071-8144-490D-B5D3-0D5D0240FAB1}"/>
    <cellStyle name="Border3 4 3 3" xfId="47883" xr:uid="{6E205D63-6F89-4331-A9DA-A462FD0F0E64}"/>
    <cellStyle name="Border3 4 4" xfId="43794" xr:uid="{F37F7981-EA08-4C7F-983A-479360A69B85}"/>
    <cellStyle name="Border3 4 4 2" xfId="44876" xr:uid="{A8C8AEC3-4E42-4515-A535-6B4F8830F2C9}"/>
    <cellStyle name="Border3 4 4 3" xfId="45326" xr:uid="{90A3EE46-2030-4E12-94A8-DA288CAD0E33}"/>
    <cellStyle name="Border3 4 4 4" xfId="46597" xr:uid="{813075B4-68E7-46C2-B0DA-A5421DC46D56}"/>
    <cellStyle name="Border3 4 4 5" xfId="47319" xr:uid="{AE971CB2-55A7-4E80-AC92-B7C36E3D849B}"/>
    <cellStyle name="Border3 4 5" xfId="44228" xr:uid="{990EB144-F074-45C2-B327-E56AFFF0251B}"/>
    <cellStyle name="Border3 4 6" xfId="47869" xr:uid="{55430E63-BB78-4499-9DD2-C39FFDE057EB}"/>
    <cellStyle name="Border3 5" xfId="42889" xr:uid="{56C5C5FB-DDD9-40A2-902D-091D7DFC414E}"/>
    <cellStyle name="Border3 5 2" xfId="43196" xr:uid="{CEBC25CD-20A9-47B2-9BA1-6A049662D69C}"/>
    <cellStyle name="Border3 5 2 2" xfId="44478" xr:uid="{C205B749-8AAC-4DD7-A2E4-E52073D1718A}"/>
    <cellStyle name="Border3 5 2 3" xfId="44020" xr:uid="{312A5D55-8B73-4A95-BFCF-3DBB959CE38B}"/>
    <cellStyle name="Border3 5 2 4" xfId="46022" xr:uid="{8F5919DF-5D57-4987-A5FD-0D32B7171BC3}"/>
    <cellStyle name="Border3 5 2 5" xfId="47030" xr:uid="{1F83D113-0D10-4BC3-B323-CE2CE9918367}"/>
    <cellStyle name="Border3 5 3" xfId="43478" xr:uid="{A4FD8028-2A81-4CC4-B117-6B02730295F7}"/>
    <cellStyle name="Border3 5 3 2" xfId="44654" xr:uid="{41FB55B2-BB17-499C-B72D-B1961F5CA4CE}"/>
    <cellStyle name="Border3 5 3 3" xfId="45160" xr:uid="{FB6DF7C8-C3D7-40F9-A7CB-8239637002E0}"/>
    <cellStyle name="Border3 5 3 4" xfId="46284" xr:uid="{6020C277-9F87-475D-9811-EE279DDE0648}"/>
    <cellStyle name="Border3 5 3 5" xfId="47150" xr:uid="{0F558176-38DB-4849-9BD1-36DE0A102A54}"/>
    <cellStyle name="Border3 5 4" xfId="43902" xr:uid="{81E30A70-955F-4213-BDE0-936842984D31}"/>
    <cellStyle name="Border3 5 4 2" xfId="44983" xr:uid="{73F9A6D1-78F2-44F7-82F9-D8309B01FF27}"/>
    <cellStyle name="Border3 5 4 3" xfId="45433" xr:uid="{EEEEF217-FA27-4C6D-9A77-ECC6EA2DF5A6}"/>
    <cellStyle name="Border3 5 4 4" xfId="46705" xr:uid="{6BD6B4E6-1B7A-4E51-8A44-D514FBB7310B}"/>
    <cellStyle name="Border3 5 4 5" xfId="47429" xr:uid="{C7189B8A-E250-46AF-B911-DB9837C20085}"/>
    <cellStyle name="Border3 5 5" xfId="47673" xr:uid="{6B4D301B-8AAA-42E2-A856-A872968F0378}"/>
    <cellStyle name="Border3 6" xfId="42865" xr:uid="{5F639AE1-E7F1-49BC-B0E6-EAD436A03E92}"/>
    <cellStyle name="Border3 6 2" xfId="44276" xr:uid="{6B7756C9-4B83-4B2F-929D-0D67387CE2FB}"/>
    <cellStyle name="Border3 6 3" xfId="47660" xr:uid="{03E95C61-2BBD-4E94-A193-D093D53CDDF8}"/>
    <cellStyle name="Border3 7" xfId="47961" xr:uid="{C9654087-135F-4DCD-BE5E-AA7C10693434}"/>
    <cellStyle name="brackets and dash" xfId="40" xr:uid="{00000000-0005-0000-0000-000027000000}"/>
    <cellStyle name="BuiltOpt_Content" xfId="42085" xr:uid="{EA275BD3-343C-4B69-979A-F29CB18C8D58}"/>
    <cellStyle name="C?A?_?oAI?? " xfId="40013" xr:uid="{2C597B9A-DD11-4892-934E-213E011487AF}"/>
    <cellStyle name="Ç¥ÁØ_°èÈ¹" xfId="42086" xr:uid="{5C77C2BE-077A-4F58-968E-8475A6A808E1}"/>
    <cellStyle name="C￥AØ_¼oAI¼º " xfId="40014" xr:uid="{0E5D2764-D217-45DF-8C53-0A68F0CAD0CB}"/>
    <cellStyle name="Calc Currency (0)" xfId="41" xr:uid="{00000000-0005-0000-0000-000028000000}"/>
    <cellStyle name="Calc Currency (0) 2" xfId="5660" xr:uid="{666DD447-590D-45BB-B7CD-C5F661D59936}"/>
    <cellStyle name="Calc Currency (0) 2 2" xfId="40016" xr:uid="{A40BA82C-1C3A-4191-823A-E9D6E0273037}"/>
    <cellStyle name="Calc Currency (0) 3" xfId="5661" xr:uid="{59D0E88B-73B6-449A-89E4-4A83246E559F}"/>
    <cellStyle name="Calc Currency (0) 4" xfId="5662" xr:uid="{470EB5C4-D3E2-4768-B2E4-71C365640C00}"/>
    <cellStyle name="Calc Currency (0) 5" xfId="40015" xr:uid="{DB2E4213-A7BC-46EF-903E-6E65B6F6EB01}"/>
    <cellStyle name="Calc Currency (0) 6" xfId="42087" xr:uid="{5D70F909-5866-44DE-BD09-7ECBA37352A6}"/>
    <cellStyle name="Calc Currency (2)" xfId="42" xr:uid="{00000000-0005-0000-0000-000029000000}"/>
    <cellStyle name="Calc Currency (2) 2" xfId="43" xr:uid="{00000000-0005-0000-0000-00002A000000}"/>
    <cellStyle name="Calc Currency (2) 3" xfId="44" xr:uid="{00000000-0005-0000-0000-00002B000000}"/>
    <cellStyle name="Calc Currency (2) 3 2" xfId="5663" xr:uid="{F0F47568-5D46-4524-97EE-BA76FF231B19}"/>
    <cellStyle name="Calc Currency (2) 4" xfId="5664" xr:uid="{1D05D5B2-A340-4F9C-B793-DF80180E6349}"/>
    <cellStyle name="Calc Currency (2) 5" xfId="40017" xr:uid="{18B92AEC-C41A-463B-A9DE-4ABCFE0AF0C1}"/>
    <cellStyle name="Calc Percent (0)" xfId="45" xr:uid="{00000000-0005-0000-0000-00002C000000}"/>
    <cellStyle name="Calc Percent (0) 2" xfId="46" xr:uid="{00000000-0005-0000-0000-00002D000000}"/>
    <cellStyle name="Calc Percent (0) 3" xfId="47" xr:uid="{00000000-0005-0000-0000-00002E000000}"/>
    <cellStyle name="Calc Percent (0) 3 2" xfId="5665" xr:uid="{308B90F6-0D9E-46C3-A799-D306998BF8C2}"/>
    <cellStyle name="Calc Percent (0) 4" xfId="5666" xr:uid="{0AB0523F-82F1-419B-9267-E2A0219C7F2F}"/>
    <cellStyle name="Calc Percent (0) 5" xfId="40018" xr:uid="{04C2B51B-7A9A-4DCB-8BFC-DA1F38703199}"/>
    <cellStyle name="Calc Percent (1)" xfId="48" xr:uid="{00000000-0005-0000-0000-00002F000000}"/>
    <cellStyle name="Calc Percent (1) 2" xfId="49" xr:uid="{00000000-0005-0000-0000-000030000000}"/>
    <cellStyle name="Calc Percent (1) 2 2" xfId="40020" xr:uid="{5564A28B-A816-469E-B5EB-D22040EB97EA}"/>
    <cellStyle name="Calc Percent (1) 3" xfId="50" xr:uid="{00000000-0005-0000-0000-000031000000}"/>
    <cellStyle name="Calc Percent (1) 3 2" xfId="5667" xr:uid="{84D608A5-5351-44BB-A4C6-ED5491C1B717}"/>
    <cellStyle name="Calc Percent (1) 4" xfId="5668" xr:uid="{81C8379D-676F-4E37-9848-23A1F2D76B2D}"/>
    <cellStyle name="Calc Percent (1) 5" xfId="40019" xr:uid="{0E0763ED-4F97-4429-A6AC-60B92C97368C}"/>
    <cellStyle name="Calc Percent (2)" xfId="51" xr:uid="{00000000-0005-0000-0000-000032000000}"/>
    <cellStyle name="Calc Percent (2) 2" xfId="52" xr:uid="{00000000-0005-0000-0000-000033000000}"/>
    <cellStyle name="Calc Percent (2) 2 2" xfId="40022" xr:uid="{015C560E-1FFC-43EA-9151-27E14F269354}"/>
    <cellStyle name="Calc Percent (2) 3" xfId="53" xr:uid="{00000000-0005-0000-0000-000034000000}"/>
    <cellStyle name="Calc Percent (2) 3 2" xfId="5669" xr:uid="{1305331D-F441-459E-8954-42E70C067AD0}"/>
    <cellStyle name="Calc Percent (2) 4" xfId="5670" xr:uid="{D04DD78A-6D2F-4217-B7FF-19BD95687832}"/>
    <cellStyle name="Calc Percent (2) 5" xfId="40021" xr:uid="{AA994BA7-0ECE-48CB-8E0E-B322959A5B36}"/>
    <cellStyle name="Calc Units (0)" xfId="54" xr:uid="{00000000-0005-0000-0000-000035000000}"/>
    <cellStyle name="Calc Units (0) 2" xfId="5671" xr:uid="{B0318F3B-DC74-4ACB-BA50-FAEB68FEF0B3}"/>
    <cellStyle name="Calc Units (0) 2 2" xfId="40024" xr:uid="{9A3462B5-0D11-4E3C-A94B-958988E86F97}"/>
    <cellStyle name="Calc Units (0) 3" xfId="5672" xr:uid="{444FB43D-07B9-454F-9EA0-C72D3FD01D74}"/>
    <cellStyle name="Calc Units (0) 4" xfId="5673" xr:uid="{1B554B59-3461-4DA4-97DC-6DB2D5F4A0D3}"/>
    <cellStyle name="Calc Units (0) 5" xfId="40023" xr:uid="{3003E840-8284-41AD-B74E-6997BC02E00D}"/>
    <cellStyle name="Calc Units (1)" xfId="55" xr:uid="{00000000-0005-0000-0000-000036000000}"/>
    <cellStyle name="Calc Units (1) 2" xfId="56" xr:uid="{00000000-0005-0000-0000-000037000000}"/>
    <cellStyle name="Calc Units (1) 2 2" xfId="40026" xr:uid="{3FBA6FFC-5ABA-4B36-81EE-DDDBB6204974}"/>
    <cellStyle name="Calc Units (1) 3" xfId="57" xr:uid="{00000000-0005-0000-0000-000038000000}"/>
    <cellStyle name="Calc Units (1) 3 2" xfId="5674" xr:uid="{F1D39677-9A05-4CCD-8ACD-0D9A8AECE8F5}"/>
    <cellStyle name="Calc Units (1) 4" xfId="5675" xr:uid="{85C09B90-2BB3-41EA-B602-106955DC3959}"/>
    <cellStyle name="Calc Units (1) 5" xfId="40025" xr:uid="{CA01B452-C2B2-46F0-AA17-5BD154EBD63A}"/>
    <cellStyle name="Calc Units (2)" xfId="58" xr:uid="{00000000-0005-0000-0000-000039000000}"/>
    <cellStyle name="Calc Units (2) 2" xfId="59" xr:uid="{00000000-0005-0000-0000-00003A000000}"/>
    <cellStyle name="Calc Units (2) 3" xfId="60" xr:uid="{00000000-0005-0000-0000-00003B000000}"/>
    <cellStyle name="Calc Units (2) 3 2" xfId="5676" xr:uid="{B14310A8-32B2-4679-B64E-A6BEA161426E}"/>
    <cellStyle name="Calc Units (2) 4" xfId="5677" xr:uid="{97817022-B6B2-474D-97B0-2C5A4E15BC3F}"/>
    <cellStyle name="Calc Units (2) 5" xfId="40027" xr:uid="{C690CF26-8EFA-4387-88F0-9242BDA657AC}"/>
    <cellStyle name="Calculation" xfId="61" builtinId="22" customBuiltin="1"/>
    <cellStyle name="Calculation 10" xfId="2205" xr:uid="{2AB9FDE1-6869-4D90-A4BB-2C8958F8BF26}"/>
    <cellStyle name="Calculation 11" xfId="2206" xr:uid="{AC936F92-ECA9-47A3-BE72-3878F92F8B1D}"/>
    <cellStyle name="Calculation 12" xfId="2207" xr:uid="{8AE28340-0CF8-4296-A09B-14CFC803E621}"/>
    <cellStyle name="Calculation 13" xfId="2208" xr:uid="{B43E2D02-8948-4785-AE43-CC9A0E173E54}"/>
    <cellStyle name="Calculation 14" xfId="2209" xr:uid="{8DB382E6-10B5-42B9-894B-EB83E812E693}"/>
    <cellStyle name="Calculation 15" xfId="2210" xr:uid="{3C84857B-568B-404C-8B78-17084C1ACC47}"/>
    <cellStyle name="Calculation 16" xfId="2211" xr:uid="{6C10D4E9-A3CA-4541-B16F-1A32D85590DE}"/>
    <cellStyle name="Calculation 17" xfId="2212" xr:uid="{8E97CA36-2263-439E-9183-224C4BC8AA01}"/>
    <cellStyle name="Calculation 18" xfId="2213" xr:uid="{4FA8C8BD-F253-4C97-941C-F626F2E8D660}"/>
    <cellStyle name="Calculation 19" xfId="2214" xr:uid="{A011B4D6-3295-4507-888A-8F830090587E}"/>
    <cellStyle name="Calculation 2" xfId="273" xr:uid="{D9C64284-C189-4756-A8C3-3B0B7335C03E}"/>
    <cellStyle name="Calculation 2 10" xfId="5679" xr:uid="{0BA8029A-19CE-486B-BC9A-25FF49FE0C21}"/>
    <cellStyle name="Calculation 2 10 10" xfId="5680" xr:uid="{AB924A37-DEC0-4D32-8DD0-F2F84220459A}"/>
    <cellStyle name="Calculation 2 10 10 2" xfId="5681" xr:uid="{07D5D8E7-38D5-4864-B93F-1359121703DB}"/>
    <cellStyle name="Calculation 2 10 10 2 2" xfId="22841" xr:uid="{D3EFB6C0-5628-41D5-BBA6-D514F7F4277B}"/>
    <cellStyle name="Calculation 2 10 10 2 2 2" xfId="32716" xr:uid="{1CEE68A9-0C02-4070-AFE4-8C105DF36B17}"/>
    <cellStyle name="Calculation 2 10 10 2 3" xfId="15872" xr:uid="{178D1523-29F2-4929-8988-50D8CD055F71}"/>
    <cellStyle name="Calculation 2 10 10 2 4" xfId="29754" xr:uid="{71488FB2-B5AB-47AA-8C07-52F04E6CCF2D}"/>
    <cellStyle name="Calculation 2 10 10 3" xfId="22840" xr:uid="{2239B5D4-0E96-4395-B4EB-269428D88DB1}"/>
    <cellStyle name="Calculation 2 10 10 3 2" xfId="32715" xr:uid="{90A950A3-5236-413A-9028-DA473455C9B1}"/>
    <cellStyle name="Calculation 2 10 10 4" xfId="15871" xr:uid="{C6CCFC2F-0C13-4858-B078-AB2E5F2FB11E}"/>
    <cellStyle name="Calculation 2 10 10 5" xfId="29753" xr:uid="{6CEECA45-5363-4C81-AB01-95B7FED15733}"/>
    <cellStyle name="Calculation 2 10 11" xfId="5682" xr:uid="{19AB90B5-C64E-4E3B-8499-6B5B0B21102A}"/>
    <cellStyle name="Calculation 2 10 11 2" xfId="22842" xr:uid="{B100FFBB-551C-4AFD-98B8-A4CC8A358E32}"/>
    <cellStyle name="Calculation 2 10 11 2 2" xfId="32717" xr:uid="{766E7917-309C-4BF1-A845-12D85F9D9174}"/>
    <cellStyle name="Calculation 2 10 11 3" xfId="15873" xr:uid="{AF90E695-30F4-42BC-B290-68E247EAFFB9}"/>
    <cellStyle name="Calculation 2 10 11 4" xfId="21548" xr:uid="{8BEA6BD4-D40A-4DD5-8B6E-38F83F5DE387}"/>
    <cellStyle name="Calculation 2 10 12" xfId="22839" xr:uid="{1B017039-2B8C-4498-A03A-686D9737A910}"/>
    <cellStyle name="Calculation 2 10 12 2" xfId="32714" xr:uid="{D6AAB04E-B6AC-4753-A4A7-39B6B30197DD}"/>
    <cellStyle name="Calculation 2 10 13" xfId="15870" xr:uid="{888EEF90-F21F-45EE-8B95-A56D2B630FD0}"/>
    <cellStyle name="Calculation 2 10 14" xfId="21549" xr:uid="{42935E8D-D50A-4886-BA84-5CCCA588A7B2}"/>
    <cellStyle name="Calculation 2 10 2" xfId="5683" xr:uid="{8831080C-4F91-458B-8328-F1D65DF7E702}"/>
    <cellStyle name="Calculation 2 10 2 2" xfId="5684" xr:uid="{822A2A5E-3BF3-4941-BEBC-3A64C037CE8B}"/>
    <cellStyle name="Calculation 2 10 2 2 2" xfId="22844" xr:uid="{C54B4AE4-4F30-4CD0-A70E-3939B0B3D20B}"/>
    <cellStyle name="Calculation 2 10 2 2 2 2" xfId="32719" xr:uid="{75D3F56D-6FE3-4752-9C7F-825D0F2AF0BB}"/>
    <cellStyle name="Calculation 2 10 2 2 3" xfId="15875" xr:uid="{AA85C89E-0F65-4F26-86A9-5A8D9FE8F039}"/>
    <cellStyle name="Calculation 2 10 2 2 4" xfId="29749" xr:uid="{3A6DC930-B0D2-4190-82BD-A1048EA15D57}"/>
    <cellStyle name="Calculation 2 10 2 3" xfId="22843" xr:uid="{226696A5-80EA-42DE-91C4-F2098CE93840}"/>
    <cellStyle name="Calculation 2 10 2 3 2" xfId="32718" xr:uid="{822362B9-40BC-4D49-89C8-8052857B39FB}"/>
    <cellStyle name="Calculation 2 10 2 4" xfId="15874" xr:uid="{C43BFFC5-F6F3-47C8-B770-A6C952ABA9D5}"/>
    <cellStyle name="Calculation 2 10 2 5" xfId="21547" xr:uid="{0571F3BC-DD1D-4981-9D1A-BE8FBB148C27}"/>
    <cellStyle name="Calculation 2 10 3" xfId="5685" xr:uid="{725D2870-2F28-4897-8C08-18683B5F8306}"/>
    <cellStyle name="Calculation 2 10 3 2" xfId="5686" xr:uid="{31246045-E6A6-4A22-8105-647B66BE68C8}"/>
    <cellStyle name="Calculation 2 10 3 2 2" xfId="22846" xr:uid="{13708001-DAB3-49EB-ADC4-852829D595DD}"/>
    <cellStyle name="Calculation 2 10 3 2 2 2" xfId="32721" xr:uid="{12E9A53A-9C18-4907-952A-253E373F3EF0}"/>
    <cellStyle name="Calculation 2 10 3 2 3" xfId="15877" xr:uid="{282BC66D-C108-4D22-8457-45C38C7E5D9A}"/>
    <cellStyle name="Calculation 2 10 3 2 4" xfId="21546" xr:uid="{6CDA562F-CF5E-49B4-8CD4-682F6D41CC5D}"/>
    <cellStyle name="Calculation 2 10 3 3" xfId="22845" xr:uid="{CEC377F6-DF8E-4004-AD44-C7B130C1D5B0}"/>
    <cellStyle name="Calculation 2 10 3 3 2" xfId="32720" xr:uid="{FFA2773E-9E2B-45AA-A840-DEB87E5C39D9}"/>
    <cellStyle name="Calculation 2 10 3 4" xfId="15876" xr:uid="{1F5E940E-A5CA-4740-9DB4-68D18D0A045F}"/>
    <cellStyle name="Calculation 2 10 3 5" xfId="29752" xr:uid="{2E842B60-A46B-4410-AFF7-BAFA6CAD499D}"/>
    <cellStyle name="Calculation 2 10 4" xfId="5687" xr:uid="{26533BD2-D4C3-4848-83F3-5A6D288124BE}"/>
    <cellStyle name="Calculation 2 10 4 2" xfId="5688" xr:uid="{10DBF144-9421-445B-B7E5-FB0159F5394F}"/>
    <cellStyle name="Calculation 2 10 4 2 2" xfId="22848" xr:uid="{5D6C6D08-6BE9-4E13-8808-A52A616E8C48}"/>
    <cellStyle name="Calculation 2 10 4 2 2 2" xfId="32723" xr:uid="{E77C7F95-C124-4BE7-80AF-27F2741120A5}"/>
    <cellStyle name="Calculation 2 10 4 2 3" xfId="15879" xr:uid="{6FABF077-F653-4F91-B757-FD633CFA56ED}"/>
    <cellStyle name="Calculation 2 10 4 2 4" xfId="29751" xr:uid="{35B3CBF0-1B2A-4F7E-814B-FCE0A3267F95}"/>
    <cellStyle name="Calculation 2 10 4 3" xfId="22847" xr:uid="{28ED7B89-248B-4932-A516-5148E4449A58}"/>
    <cellStyle name="Calculation 2 10 4 3 2" xfId="32722" xr:uid="{1679178A-E474-4B5A-A09C-61A60D219330}"/>
    <cellStyle name="Calculation 2 10 4 4" xfId="15878" xr:uid="{9F66BA73-819F-46B6-9706-D75E1CAC7A68}"/>
    <cellStyle name="Calculation 2 10 4 5" xfId="29750" xr:uid="{E8660E03-8124-43EB-96B6-0C49E73E8E73}"/>
    <cellStyle name="Calculation 2 10 5" xfId="5689" xr:uid="{195A86AD-95D6-4F65-BD80-6F97B6926548}"/>
    <cellStyle name="Calculation 2 10 5 2" xfId="5690" xr:uid="{F6E9C453-3B45-41CE-B66A-D3B2662E5FF8}"/>
    <cellStyle name="Calculation 2 10 5 2 2" xfId="22850" xr:uid="{F49587D0-9286-4DB8-ADAF-9417D858B092}"/>
    <cellStyle name="Calculation 2 10 5 2 2 2" xfId="32725" xr:uid="{F0208D60-6239-4931-A7F5-7B464EE947DE}"/>
    <cellStyle name="Calculation 2 10 5 2 3" xfId="15881" xr:uid="{C2EF6001-7897-4026-AA6F-EDA0F26BF5BE}"/>
    <cellStyle name="Calculation 2 10 5 2 4" xfId="21544" xr:uid="{7EF5EF09-4406-462C-9A2D-EC55BE27E23F}"/>
    <cellStyle name="Calculation 2 10 5 3" xfId="22849" xr:uid="{581D46F3-4D78-40EC-A1F6-1E0839AA2F71}"/>
    <cellStyle name="Calculation 2 10 5 3 2" xfId="32724" xr:uid="{2333A6DE-6963-4BD4-9648-32E4A26CD26A}"/>
    <cellStyle name="Calculation 2 10 5 4" xfId="15880" xr:uid="{44DC12F3-DAFF-43D9-8EC3-89998BD40E0A}"/>
    <cellStyle name="Calculation 2 10 5 5" xfId="21545" xr:uid="{033F748D-A57A-487B-8877-8D151A39333F}"/>
    <cellStyle name="Calculation 2 10 6" xfId="5691" xr:uid="{73896ED3-D7D3-4FFA-A45E-9FD7D4FF005F}"/>
    <cellStyle name="Calculation 2 10 6 2" xfId="5692" xr:uid="{CCBCBE29-6411-472D-9287-07DC7F3282C7}"/>
    <cellStyle name="Calculation 2 10 6 2 2" xfId="22852" xr:uid="{37A64484-C2E1-49BB-81ED-DA20E49CFE9C}"/>
    <cellStyle name="Calculation 2 10 6 2 2 2" xfId="32727" xr:uid="{8D8F15C9-203F-47FB-99A4-96254EED4159}"/>
    <cellStyle name="Calculation 2 10 6 2 3" xfId="15883" xr:uid="{B3A3DC62-4135-40F1-A137-86D9AF7BF99A}"/>
    <cellStyle name="Calculation 2 10 6 2 4" xfId="21542" xr:uid="{4197F87E-3668-43A7-A676-2910AC41FB99}"/>
    <cellStyle name="Calculation 2 10 6 3" xfId="22851" xr:uid="{63E84CB4-4643-404E-A709-714CC8B325A8}"/>
    <cellStyle name="Calculation 2 10 6 3 2" xfId="32726" xr:uid="{4F265DAB-8A5A-419C-81FD-16972E7FA5FC}"/>
    <cellStyle name="Calculation 2 10 6 4" xfId="15882" xr:uid="{D4924C61-3C6D-480B-8138-945ED2ED4E53}"/>
    <cellStyle name="Calculation 2 10 6 5" xfId="21543" xr:uid="{053EF410-CAAB-40D7-B292-5E3FDDAEB102}"/>
    <cellStyle name="Calculation 2 10 7" xfId="5693" xr:uid="{2350CCFC-8347-40ED-8781-3F9DC829E74B}"/>
    <cellStyle name="Calculation 2 10 7 2" xfId="5694" xr:uid="{CF117689-8CC8-46E4-8B40-6643D61C2795}"/>
    <cellStyle name="Calculation 2 10 7 2 2" xfId="22854" xr:uid="{77C03B8A-EA74-4271-B78D-E36D449055DA}"/>
    <cellStyle name="Calculation 2 10 7 2 2 2" xfId="32729" xr:uid="{570D55C4-C36E-40F0-BF69-D5E75B5EF825}"/>
    <cellStyle name="Calculation 2 10 7 2 3" xfId="15885" xr:uid="{8157BDBB-F1BE-46CB-A16D-E61B67FAEB9E}"/>
    <cellStyle name="Calculation 2 10 7 2 4" xfId="21540" xr:uid="{536D7589-E710-41E0-AFFE-ED6F459D004F}"/>
    <cellStyle name="Calculation 2 10 7 3" xfId="22853" xr:uid="{3D6D36F5-E102-4359-9190-B9DFBF333643}"/>
    <cellStyle name="Calculation 2 10 7 3 2" xfId="32728" xr:uid="{89438C69-F0E9-4B70-861B-D3AC86E0CC69}"/>
    <cellStyle name="Calculation 2 10 7 4" xfId="15884" xr:uid="{0D090A7D-A7C6-41B6-81E4-46973D29323B}"/>
    <cellStyle name="Calculation 2 10 7 5" xfId="21541" xr:uid="{6609FE44-4960-45AC-9E8E-DAB01FCCF52F}"/>
    <cellStyle name="Calculation 2 10 8" xfId="5695" xr:uid="{8F7977E2-DA45-4E52-944D-45D4BAD791E2}"/>
    <cellStyle name="Calculation 2 10 8 2" xfId="5696" xr:uid="{A8EA8D1D-8A36-483A-9F41-4F05B5E968EB}"/>
    <cellStyle name="Calculation 2 10 8 2 2" xfId="22856" xr:uid="{F10C05E3-DB8D-4E08-AA76-B62B258C08DE}"/>
    <cellStyle name="Calculation 2 10 8 2 2 2" xfId="32731" xr:uid="{68AFDA51-4C7A-4A62-B5E9-A3BD261793C1}"/>
    <cellStyle name="Calculation 2 10 8 2 3" xfId="15887" xr:uid="{EACF9F9D-1244-461D-AEB8-6C364651A5FE}"/>
    <cellStyle name="Calculation 2 10 8 2 4" xfId="29755" xr:uid="{0237750B-F24B-4B87-8C45-2A8DC4CF0FD1}"/>
    <cellStyle name="Calculation 2 10 8 3" xfId="22855" xr:uid="{35543866-BBF1-46FB-A38B-93BD285DF694}"/>
    <cellStyle name="Calculation 2 10 8 3 2" xfId="32730" xr:uid="{5297A8CD-A4A8-4E8E-8A48-C0914516E50E}"/>
    <cellStyle name="Calculation 2 10 8 4" xfId="15886" xr:uid="{D5381171-9176-456C-B14C-317635874C2C}"/>
    <cellStyle name="Calculation 2 10 8 5" xfId="21539" xr:uid="{DF79EC71-FB19-418F-B93D-E5075C288C06}"/>
    <cellStyle name="Calculation 2 10 9" xfId="5697" xr:uid="{4499BBE8-4D5D-4072-A3C9-6309BA667345}"/>
    <cellStyle name="Calculation 2 10 9 2" xfId="5698" xr:uid="{442C8FF4-A907-48FF-9F75-838B67E13AF4}"/>
    <cellStyle name="Calculation 2 10 9 2 2" xfId="22858" xr:uid="{DE84A419-28FB-4E01-9622-B383FDD14260}"/>
    <cellStyle name="Calculation 2 10 9 2 2 2" xfId="32733" xr:uid="{1FFD75B9-2E12-4749-A73A-4EE9BC02C1E7}"/>
    <cellStyle name="Calculation 2 10 9 2 3" xfId="15889" xr:uid="{6129EDF1-35C7-4679-9DF3-ECD34EEC7C9A}"/>
    <cellStyle name="Calculation 2 10 9 2 4" xfId="15868" xr:uid="{9F189D8D-314D-4C3B-96D0-4D8703F5CE62}"/>
    <cellStyle name="Calculation 2 10 9 3" xfId="22857" xr:uid="{371B6D69-C00E-4EC7-963C-0253B082FE97}"/>
    <cellStyle name="Calculation 2 10 9 3 2" xfId="32732" xr:uid="{86F1A272-5EB8-4D12-B481-2B888B98543F}"/>
    <cellStyle name="Calculation 2 10 9 4" xfId="15888" xr:uid="{1D25B81F-10C1-4AF1-BABF-AB434CCBC19C}"/>
    <cellStyle name="Calculation 2 10 9 5" xfId="15869" xr:uid="{BB004A35-954D-4E9B-A666-176F9249CF7E}"/>
    <cellStyle name="Calculation 2 11" xfId="5699" xr:uid="{48501F23-E1F3-4EBF-84FD-97B79F4A67E2}"/>
    <cellStyle name="Calculation 2 11 10" xfId="22859" xr:uid="{909C102E-854D-4223-AA84-A889EA200BFF}"/>
    <cellStyle name="Calculation 2 11 10 2" xfId="32734" xr:uid="{3C82BE66-D397-4E7A-B9E5-E9054BCB0B5E}"/>
    <cellStyle name="Calculation 2 11 11" xfId="15890" xr:uid="{95B87EDE-15A4-4F32-9FF4-09B0CCE13183}"/>
    <cellStyle name="Calculation 2 11 12" xfId="21538" xr:uid="{F7D0FC19-A8E5-492C-A12A-7A00FC230822}"/>
    <cellStyle name="Calculation 2 11 2" xfId="5700" xr:uid="{FA259C85-1A70-414E-820F-C9267C2633B1}"/>
    <cellStyle name="Calculation 2 11 2 2" xfId="5701" xr:uid="{EA6B5800-2046-4767-B76A-C1E89997CEC1}"/>
    <cellStyle name="Calculation 2 11 2 2 2" xfId="22861" xr:uid="{398F28A6-DF04-439C-B37E-C37A1AF84C63}"/>
    <cellStyle name="Calculation 2 11 2 2 2 2" xfId="32736" xr:uid="{D5B89327-2F97-4A1B-B620-9B590E97E79B}"/>
    <cellStyle name="Calculation 2 11 2 2 3" xfId="15892" xr:uid="{DF902397-8536-492F-88E7-095238D65DE4}"/>
    <cellStyle name="Calculation 2 11 2 2 4" xfId="21536" xr:uid="{FC8CE203-6F50-478D-97C8-96A8EBBC0287}"/>
    <cellStyle name="Calculation 2 11 2 3" xfId="22860" xr:uid="{CD02EA90-EF32-4236-85A9-DF8B247680EF}"/>
    <cellStyle name="Calculation 2 11 2 3 2" xfId="32735" xr:uid="{264EA531-6AB9-4968-9322-2645A91F579E}"/>
    <cellStyle name="Calculation 2 11 2 4" xfId="15891" xr:uid="{51934BB2-1F79-430B-9074-D9DBD3C5B84B}"/>
    <cellStyle name="Calculation 2 11 2 5" xfId="21537" xr:uid="{DFD7143A-AD3A-4A24-A44E-792AE6C2DF98}"/>
    <cellStyle name="Calculation 2 11 3" xfId="5702" xr:uid="{10E6714D-48EC-42AE-B42A-E0B427B75879}"/>
    <cellStyle name="Calculation 2 11 3 2" xfId="5703" xr:uid="{35A2BADE-DB96-4442-BDA1-F822F967A007}"/>
    <cellStyle name="Calculation 2 11 3 2 2" xfId="22863" xr:uid="{50D4768A-6351-450D-AAC3-0A9C62C97FC4}"/>
    <cellStyle name="Calculation 2 11 3 2 2 2" xfId="32738" xr:uid="{174500C6-23AF-4D4C-92C8-EC93090EDD7B}"/>
    <cellStyle name="Calculation 2 11 3 2 3" xfId="15894" xr:uid="{967E11B7-B217-489A-8870-6034B0F457CB}"/>
    <cellStyle name="Calculation 2 11 3 2 4" xfId="21534" xr:uid="{3F3F544B-49EA-4D26-9D34-82336640FE38}"/>
    <cellStyle name="Calculation 2 11 3 3" xfId="22862" xr:uid="{B10F189A-C1AD-4BDA-8B75-180866864C54}"/>
    <cellStyle name="Calculation 2 11 3 3 2" xfId="32737" xr:uid="{B19B6853-EDC8-4692-AD48-F667DA45A48F}"/>
    <cellStyle name="Calculation 2 11 3 4" xfId="15893" xr:uid="{AD9CFE56-F225-4B5D-A483-8709209C1AC7}"/>
    <cellStyle name="Calculation 2 11 3 5" xfId="21535" xr:uid="{06AE27BD-E5B6-4708-BF9A-9DB1235C1713}"/>
    <cellStyle name="Calculation 2 11 4" xfId="5704" xr:uid="{4C830A34-CC77-4DDC-A056-E1E87801E451}"/>
    <cellStyle name="Calculation 2 11 4 2" xfId="5705" xr:uid="{42B589C6-8D14-432C-9F77-73966C19A28D}"/>
    <cellStyle name="Calculation 2 11 4 2 2" xfId="22865" xr:uid="{FCD1B14C-F2F3-4A2F-80F3-0493EA2F5E4A}"/>
    <cellStyle name="Calculation 2 11 4 2 2 2" xfId="32740" xr:uid="{FACF8208-1AF1-4B3A-887E-D5D382795A81}"/>
    <cellStyle name="Calculation 2 11 4 2 3" xfId="15896" xr:uid="{B96652D8-BDCB-4413-8333-C32F2E302F56}"/>
    <cellStyle name="Calculation 2 11 4 2 4" xfId="21532" xr:uid="{5E8768B2-2A10-44D6-847D-FB830A41681C}"/>
    <cellStyle name="Calculation 2 11 4 3" xfId="22864" xr:uid="{46B73001-7F75-4502-A50A-E951E834453D}"/>
    <cellStyle name="Calculation 2 11 4 3 2" xfId="32739" xr:uid="{2CEBE811-F7FB-4A9A-96AF-E0344347EE6D}"/>
    <cellStyle name="Calculation 2 11 4 4" xfId="15895" xr:uid="{09147352-564D-42D4-81F2-F6BBDE3FF084}"/>
    <cellStyle name="Calculation 2 11 4 5" xfId="21533" xr:uid="{2A573D53-1AE1-4162-B7A4-712ACAD1E5B8}"/>
    <cellStyle name="Calculation 2 11 5" xfId="5706" xr:uid="{25F8ED85-8289-44FC-9F7B-30BDBBF64F1E}"/>
    <cellStyle name="Calculation 2 11 5 2" xfId="5707" xr:uid="{6285D6BE-72E1-4D4E-B31B-6DFAA923A4F3}"/>
    <cellStyle name="Calculation 2 11 5 2 2" xfId="22867" xr:uid="{D3E74ACE-CDEC-4EED-9102-D1119B8D8C56}"/>
    <cellStyle name="Calculation 2 11 5 2 2 2" xfId="32742" xr:uid="{CBB5AF30-33B4-47C2-AEAD-D119A813FCC5}"/>
    <cellStyle name="Calculation 2 11 5 2 3" xfId="15898" xr:uid="{E36EE343-7362-4425-A39C-99AC271F5937}"/>
    <cellStyle name="Calculation 2 11 5 2 4" xfId="21530" xr:uid="{8C4F19EB-31EB-485F-BF49-A2CFCF41BB89}"/>
    <cellStyle name="Calculation 2 11 5 3" xfId="22866" xr:uid="{E70A6E4A-3E78-47FD-BE52-C3C0419515EC}"/>
    <cellStyle name="Calculation 2 11 5 3 2" xfId="32741" xr:uid="{24C80CC3-B406-47FE-B16C-479424C4D6DE}"/>
    <cellStyle name="Calculation 2 11 5 4" xfId="15897" xr:uid="{4CBD4B66-BA4F-46D6-8A30-D1C07380395D}"/>
    <cellStyle name="Calculation 2 11 5 5" xfId="21531" xr:uid="{12F53F9A-80B1-469B-AC97-0D364853AA3B}"/>
    <cellStyle name="Calculation 2 11 6" xfId="5708" xr:uid="{5A0473E8-6C34-4CEE-A973-9FF5AE6ED8C3}"/>
    <cellStyle name="Calculation 2 11 6 2" xfId="5709" xr:uid="{63A8D1EA-43E9-4CC4-AF5B-BB20E177DDFA}"/>
    <cellStyle name="Calculation 2 11 6 2 2" xfId="22869" xr:uid="{16C72A41-8626-44C8-9D07-3440B0C928B4}"/>
    <cellStyle name="Calculation 2 11 6 2 2 2" xfId="32744" xr:uid="{CC438D3F-52EA-4DF3-AAAE-506CBFB7552A}"/>
    <cellStyle name="Calculation 2 11 6 2 3" xfId="15900" xr:uid="{7A7302C7-4DE0-4155-9E57-8FE917FACDA1}"/>
    <cellStyle name="Calculation 2 11 6 2 4" xfId="21528" xr:uid="{376EF934-98EE-4A37-AF81-3DE6042A2B2B}"/>
    <cellStyle name="Calculation 2 11 6 3" xfId="22868" xr:uid="{7596F44A-7852-4486-BFBF-4502EE1F3A86}"/>
    <cellStyle name="Calculation 2 11 6 3 2" xfId="32743" xr:uid="{21BA9539-ACBD-481D-829A-50E804B0FA32}"/>
    <cellStyle name="Calculation 2 11 6 4" xfId="15899" xr:uid="{76111101-2EB0-4154-829C-9A6D256AF689}"/>
    <cellStyle name="Calculation 2 11 6 5" xfId="21529" xr:uid="{4F545E97-7A63-4430-A1D6-500610D9296B}"/>
    <cellStyle name="Calculation 2 11 7" xfId="5710" xr:uid="{F9310749-D2BB-49D2-AF09-E0525000A1D8}"/>
    <cellStyle name="Calculation 2 11 7 2" xfId="5711" xr:uid="{DA258036-25B3-47D9-B1DD-A161237E1BFA}"/>
    <cellStyle name="Calculation 2 11 7 2 2" xfId="22871" xr:uid="{82BCB300-C035-45CA-A967-8C0133E8862F}"/>
    <cellStyle name="Calculation 2 11 7 2 2 2" xfId="32746" xr:uid="{41F6A564-5786-48B3-8087-CBCCD8D69AFC}"/>
    <cellStyle name="Calculation 2 11 7 2 3" xfId="15902" xr:uid="{DBB58A6E-71EB-4091-B307-3F75A8900D9C}"/>
    <cellStyle name="Calculation 2 11 7 2 4" xfId="21526" xr:uid="{2732B06B-6E0B-4359-8946-DEACF408A2B5}"/>
    <cellStyle name="Calculation 2 11 7 3" xfId="22870" xr:uid="{770A37C9-2321-4D9A-A624-CFB9E9586D97}"/>
    <cellStyle name="Calculation 2 11 7 3 2" xfId="32745" xr:uid="{4C334928-9956-4129-BC3E-8572DE30B7E2}"/>
    <cellStyle name="Calculation 2 11 7 4" xfId="15901" xr:uid="{1EFBF64E-7ABE-4C2E-BCC3-3F4C923CB2F8}"/>
    <cellStyle name="Calculation 2 11 7 5" xfId="21527" xr:uid="{E726A06F-2A15-4939-AB68-A5AD38262973}"/>
    <cellStyle name="Calculation 2 11 8" xfId="5712" xr:uid="{698B6AC8-F6AE-4B6C-9BF2-E4CDB8307756}"/>
    <cellStyle name="Calculation 2 11 8 2" xfId="5713" xr:uid="{BFEE8A9A-C5D3-4577-B71E-631CD0BF1256}"/>
    <cellStyle name="Calculation 2 11 8 2 2" xfId="22873" xr:uid="{7A2928C9-61B6-4BEC-A44B-EE286F51672F}"/>
    <cellStyle name="Calculation 2 11 8 2 2 2" xfId="32748" xr:uid="{25BAE8A2-31FC-4ECD-AE10-36C2A7E0BCE9}"/>
    <cellStyle name="Calculation 2 11 8 2 3" xfId="15904" xr:uid="{CC5135D1-FE5A-4029-B1BB-12B902CCEFFA}"/>
    <cellStyle name="Calculation 2 11 8 2 4" xfId="21524" xr:uid="{73420528-D85C-4291-83C9-39C1FF04E525}"/>
    <cellStyle name="Calculation 2 11 8 3" xfId="22872" xr:uid="{93B11BBF-5C4D-470F-A7F1-A990F900FC28}"/>
    <cellStyle name="Calculation 2 11 8 3 2" xfId="32747" xr:uid="{A4DCA5E2-CD08-43BB-AA22-35DE7E0EDD63}"/>
    <cellStyle name="Calculation 2 11 8 4" xfId="15903" xr:uid="{8FE81CE6-AA0F-4069-BC7C-57CFD46DDAFB}"/>
    <cellStyle name="Calculation 2 11 8 5" xfId="21525" xr:uid="{BB1DD202-B3EE-4773-8A71-445A32088566}"/>
    <cellStyle name="Calculation 2 11 9" xfId="5714" xr:uid="{F57EA8C7-8FEF-481F-878F-3C57798F320D}"/>
    <cellStyle name="Calculation 2 11 9 2" xfId="22874" xr:uid="{98ECA63E-7825-4E39-8136-56FFCD580600}"/>
    <cellStyle name="Calculation 2 11 9 2 2" xfId="32749" xr:uid="{07DB3B2C-E744-4A68-81E9-827E9C773ACE}"/>
    <cellStyle name="Calculation 2 11 9 3" xfId="15905" xr:uid="{4DD91C0A-1134-4471-A054-26365B47C0D7}"/>
    <cellStyle name="Calculation 2 11 9 4" xfId="21523" xr:uid="{77C46466-2C0C-427C-97C2-BFD80CB4604F}"/>
    <cellStyle name="Calculation 2 12" xfId="5715" xr:uid="{25F224D5-053A-4318-8992-D6FF5AA88E8C}"/>
    <cellStyle name="Calculation 2 12 10" xfId="22875" xr:uid="{C50DA57D-F22A-451B-B8EE-020F3D8CF689}"/>
    <cellStyle name="Calculation 2 12 10 2" xfId="32750" xr:uid="{952E4FEF-711F-4F9A-A2E3-BB3D97E714F4}"/>
    <cellStyle name="Calculation 2 12 11" xfId="15906" xr:uid="{2252E0EA-FC62-4FF2-8ED9-F2A3196508D6}"/>
    <cellStyle name="Calculation 2 12 12" xfId="21522" xr:uid="{6EBA57FF-7DCC-4C63-9835-A8A269D6256D}"/>
    <cellStyle name="Calculation 2 12 2" xfId="5716" xr:uid="{A9A86D4C-A9AF-4881-BB8B-D76100BAF46B}"/>
    <cellStyle name="Calculation 2 12 2 2" xfId="5717" xr:uid="{0EE57F9E-519A-4F3F-9D89-19CE4016573C}"/>
    <cellStyle name="Calculation 2 12 2 2 2" xfId="22877" xr:uid="{61BA490B-3C6F-44D3-BBDC-B638367F4F2B}"/>
    <cellStyle name="Calculation 2 12 2 2 2 2" xfId="32752" xr:uid="{F1A894B3-0D5C-4FA0-8D74-77DE7C47CA97}"/>
    <cellStyle name="Calculation 2 12 2 2 3" xfId="15908" xr:uid="{7EF316CC-4877-4DE2-B84D-FF5805B67BBF}"/>
    <cellStyle name="Calculation 2 12 2 2 4" xfId="21520" xr:uid="{1EC4ABCC-013A-447C-AB9F-79B1FDD48DA7}"/>
    <cellStyle name="Calculation 2 12 2 3" xfId="22876" xr:uid="{9B2BEBA3-BB55-480C-B9AD-96BF771843AD}"/>
    <cellStyle name="Calculation 2 12 2 3 2" xfId="32751" xr:uid="{6EEAA69C-CA87-4086-B339-CB4C6D164564}"/>
    <cellStyle name="Calculation 2 12 2 4" xfId="15907" xr:uid="{221068DB-314F-4CA0-A810-A26D606F5532}"/>
    <cellStyle name="Calculation 2 12 2 5" xfId="21521" xr:uid="{B8CA85B6-380D-4AB7-B3C9-773112384268}"/>
    <cellStyle name="Calculation 2 12 3" xfId="5718" xr:uid="{11A5B041-A5AE-4305-A82E-D9D908BDFE35}"/>
    <cellStyle name="Calculation 2 12 3 2" xfId="5719" xr:uid="{A2E76123-2039-46BB-9B68-FE53132F0D96}"/>
    <cellStyle name="Calculation 2 12 3 2 2" xfId="22879" xr:uid="{5BF04ED7-D8F8-4B19-B552-46012B607BDC}"/>
    <cellStyle name="Calculation 2 12 3 2 2 2" xfId="32754" xr:uid="{3EF1CB5A-598E-4382-8CAA-A9419AD39E85}"/>
    <cellStyle name="Calculation 2 12 3 2 3" xfId="15910" xr:uid="{87D1CCED-A808-4147-9892-B6E57367FF1C}"/>
    <cellStyle name="Calculation 2 12 3 2 4" xfId="21518" xr:uid="{23070633-8091-4832-B30A-98FF6926BD31}"/>
    <cellStyle name="Calculation 2 12 3 3" xfId="22878" xr:uid="{08E84B13-9A55-47C8-9B2A-DE0391949CB3}"/>
    <cellStyle name="Calculation 2 12 3 3 2" xfId="32753" xr:uid="{8B975CC6-866F-4E57-BF27-1E2D5324CD17}"/>
    <cellStyle name="Calculation 2 12 3 4" xfId="15909" xr:uid="{321F76F0-28A2-4DCF-A0EC-09B7FA1F8336}"/>
    <cellStyle name="Calculation 2 12 3 5" xfId="21519" xr:uid="{C6C123F5-B7EA-4ADF-9B9E-D8B57045881A}"/>
    <cellStyle name="Calculation 2 12 4" xfId="5720" xr:uid="{4B07DC45-1C21-481A-A6AA-E445C9DEC1F6}"/>
    <cellStyle name="Calculation 2 12 4 2" xfId="5721" xr:uid="{F42F9126-C35B-4807-9E1C-734000A573D3}"/>
    <cellStyle name="Calculation 2 12 4 2 2" xfId="22881" xr:uid="{07A4C6CB-0A77-4F42-8E4B-E6487FD9DC54}"/>
    <cellStyle name="Calculation 2 12 4 2 2 2" xfId="32756" xr:uid="{AE6EE799-071E-4238-8C38-A720F9B5DA87}"/>
    <cellStyle name="Calculation 2 12 4 2 3" xfId="15912" xr:uid="{A68FDF0D-A331-4C53-8673-BA16DC8847A0}"/>
    <cellStyle name="Calculation 2 12 4 2 4" xfId="21516" xr:uid="{E6484478-115D-4AC6-975A-D124187EB455}"/>
    <cellStyle name="Calculation 2 12 4 3" xfId="22880" xr:uid="{B45EFCDB-72F1-4954-B905-953F2629E1FB}"/>
    <cellStyle name="Calculation 2 12 4 3 2" xfId="32755" xr:uid="{39134A7A-0B66-439A-868E-B4BCF635138D}"/>
    <cellStyle name="Calculation 2 12 4 4" xfId="15911" xr:uid="{9A759116-79DA-4A07-85D7-246DABE2892B}"/>
    <cellStyle name="Calculation 2 12 4 5" xfId="21517" xr:uid="{C6423295-E021-407E-B633-61CA997DACB7}"/>
    <cellStyle name="Calculation 2 12 5" xfId="5722" xr:uid="{2329BBA5-3512-4B93-AACB-27627EA91CA7}"/>
    <cellStyle name="Calculation 2 12 5 2" xfId="5723" xr:uid="{3F9BCE59-3996-4F82-876B-B64778A29011}"/>
    <cellStyle name="Calculation 2 12 5 2 2" xfId="22883" xr:uid="{5AFC9C98-7553-4398-A9AB-BF688497E751}"/>
    <cellStyle name="Calculation 2 12 5 2 2 2" xfId="32758" xr:uid="{1F7C10AD-2C16-4EF3-8161-3EE3477BADBB}"/>
    <cellStyle name="Calculation 2 12 5 2 3" xfId="15914" xr:uid="{139A2806-48DD-472E-8901-AB698546CA92}"/>
    <cellStyle name="Calculation 2 12 5 2 4" xfId="21514" xr:uid="{36CE7E7B-4693-43B4-ADBC-9F8B52463515}"/>
    <cellStyle name="Calculation 2 12 5 3" xfId="22882" xr:uid="{76882A21-8035-4CDA-8DAC-58503E640C20}"/>
    <cellStyle name="Calculation 2 12 5 3 2" xfId="32757" xr:uid="{2A53A820-244F-4209-B567-7D6A9290E9C1}"/>
    <cellStyle name="Calculation 2 12 5 4" xfId="15913" xr:uid="{F2425B3E-1FC8-4047-8D87-44A164BBD3AD}"/>
    <cellStyle name="Calculation 2 12 5 5" xfId="21515" xr:uid="{50141E95-F38D-4FB4-A9E2-2CC0369D5B70}"/>
    <cellStyle name="Calculation 2 12 6" xfId="5724" xr:uid="{7B8B21D6-08B0-4D80-9CEA-ABDFC7FD25F6}"/>
    <cellStyle name="Calculation 2 12 6 2" xfId="5725" xr:uid="{203EB64F-CB35-439F-AB3D-3DE1661956BD}"/>
    <cellStyle name="Calculation 2 12 6 2 2" xfId="22885" xr:uid="{0E1491CC-FD2C-43B6-8B4F-57405B0050BC}"/>
    <cellStyle name="Calculation 2 12 6 2 2 2" xfId="32760" xr:uid="{165F3A9B-8331-456E-B0FF-1F58C00661A1}"/>
    <cellStyle name="Calculation 2 12 6 2 3" xfId="15916" xr:uid="{9F8ED147-5A75-4312-B3C8-75D4D9C0B693}"/>
    <cellStyle name="Calculation 2 12 6 2 4" xfId="21512" xr:uid="{937359E9-722C-4983-B87B-3A9C58195915}"/>
    <cellStyle name="Calculation 2 12 6 3" xfId="22884" xr:uid="{8099A2EB-82F2-4C6E-AF5E-739A09470AD8}"/>
    <cellStyle name="Calculation 2 12 6 3 2" xfId="32759" xr:uid="{4A9028EC-DFF8-4B6D-8AC3-B66CC1108361}"/>
    <cellStyle name="Calculation 2 12 6 4" xfId="15915" xr:uid="{B39BF8BB-E1BB-42F0-BFEB-9C12C720611D}"/>
    <cellStyle name="Calculation 2 12 6 5" xfId="21513" xr:uid="{332428AD-FCDB-44CB-B92B-26B78EACFAC5}"/>
    <cellStyle name="Calculation 2 12 7" xfId="5726" xr:uid="{2163C741-F457-41E5-A03A-811A48F76E8C}"/>
    <cellStyle name="Calculation 2 12 7 2" xfId="5727" xr:uid="{C3A8D213-4E54-4508-A23C-5D5430583737}"/>
    <cellStyle name="Calculation 2 12 7 2 2" xfId="22887" xr:uid="{D2939201-4005-4066-826F-BE3104258809}"/>
    <cellStyle name="Calculation 2 12 7 2 2 2" xfId="32762" xr:uid="{20294016-8308-4070-9420-5F039A49716B}"/>
    <cellStyle name="Calculation 2 12 7 2 3" xfId="15918" xr:uid="{E7272580-1897-4A59-9567-8EADE898F4CD}"/>
    <cellStyle name="Calculation 2 12 7 2 4" xfId="21510" xr:uid="{06DBCA25-A0C8-4D63-AD1A-4312A3B22C86}"/>
    <cellStyle name="Calculation 2 12 7 3" xfId="22886" xr:uid="{DD3FF402-A1FD-4185-82E6-E862E23883B5}"/>
    <cellStyle name="Calculation 2 12 7 3 2" xfId="32761" xr:uid="{EFBF271E-40E2-4927-A3A9-CB84A8ADD152}"/>
    <cellStyle name="Calculation 2 12 7 4" xfId="15917" xr:uid="{030031DE-90C7-4CF3-BFE2-33A253195B2F}"/>
    <cellStyle name="Calculation 2 12 7 5" xfId="21511" xr:uid="{6BA54956-1B69-49A3-8529-574818F685C0}"/>
    <cellStyle name="Calculation 2 12 8" xfId="5728" xr:uid="{80AA16B2-5AF3-4F94-8621-B213C4BC05B7}"/>
    <cellStyle name="Calculation 2 12 8 2" xfId="5729" xr:uid="{55841B06-B7C6-4910-B8A5-E1E3DC894A68}"/>
    <cellStyle name="Calculation 2 12 8 2 2" xfId="22889" xr:uid="{D7DD3368-57CC-43F5-8F58-EDC854353DE9}"/>
    <cellStyle name="Calculation 2 12 8 2 2 2" xfId="32764" xr:uid="{6FE3D187-3F2A-40BD-93E2-3B66C9C70DA9}"/>
    <cellStyle name="Calculation 2 12 8 2 3" xfId="15920" xr:uid="{F0838CFF-8458-4BE3-9C55-EBF2FC66D86F}"/>
    <cellStyle name="Calculation 2 12 8 2 4" xfId="21508" xr:uid="{B4728450-45FF-4862-A61A-D7625DBBA4EE}"/>
    <cellStyle name="Calculation 2 12 8 3" xfId="22888" xr:uid="{A739507C-6A88-406D-A676-AC501EBE88F4}"/>
    <cellStyle name="Calculation 2 12 8 3 2" xfId="32763" xr:uid="{7A8871DB-19E3-4552-BEAE-90E7C03A974C}"/>
    <cellStyle name="Calculation 2 12 8 4" xfId="15919" xr:uid="{27E39C8F-3A17-471D-B2FD-89DBD9B0BCEA}"/>
    <cellStyle name="Calculation 2 12 8 5" xfId="21509" xr:uid="{E0C3B901-AC13-4B04-9BB7-36469B0CE643}"/>
    <cellStyle name="Calculation 2 12 9" xfId="5730" xr:uid="{3A2F3D7D-946A-4F5E-9CE3-6303F3B483D5}"/>
    <cellStyle name="Calculation 2 12 9 2" xfId="22890" xr:uid="{77125983-FF7A-4367-9996-F7CF1BF34FCD}"/>
    <cellStyle name="Calculation 2 12 9 2 2" xfId="32765" xr:uid="{E485724E-E43B-466F-A84B-4516DC39A348}"/>
    <cellStyle name="Calculation 2 12 9 3" xfId="15921" xr:uid="{2B805139-E2F0-4AC3-B37C-29150A419670}"/>
    <cellStyle name="Calculation 2 12 9 4" xfId="21507" xr:uid="{63BC136D-871B-4131-9707-F4F405402A5C}"/>
    <cellStyle name="Calculation 2 13" xfId="5731" xr:uid="{73B8FEBB-C3EC-4071-8DF4-C7F3B4DA415A}"/>
    <cellStyle name="Calculation 2 14" xfId="5732" xr:uid="{52501668-AA21-4F82-8875-36E3B2240B11}"/>
    <cellStyle name="Calculation 2 14 2" xfId="5733" xr:uid="{D0BCAEC0-540F-4978-A75C-4700EDA0A5C7}"/>
    <cellStyle name="Calculation 2 14 2 2" xfId="22892" xr:uid="{7612648A-3F0C-470E-9422-47966572EABC}"/>
    <cellStyle name="Calculation 2 14 2 2 2" xfId="32767" xr:uid="{927BEFB1-4E9D-43CE-BA4A-F7D3A191DA5E}"/>
    <cellStyle name="Calculation 2 14 2 3" xfId="15923" xr:uid="{BE1D1485-2352-423F-879A-C7BF218E8351}"/>
    <cellStyle name="Calculation 2 14 2 4" xfId="21506" xr:uid="{24A6B9E8-7416-437D-914F-C472626D3EB0}"/>
    <cellStyle name="Calculation 2 14 3" xfId="22891" xr:uid="{EEB6B2BF-037D-4CF5-9197-A0C063AB8C17}"/>
    <cellStyle name="Calculation 2 14 3 2" xfId="32766" xr:uid="{9EED019C-F4DE-48D4-9450-644F3D81902A}"/>
    <cellStyle name="Calculation 2 14 4" xfId="15922" xr:uid="{813F54D7-02FA-4EE8-870A-692007000C86}"/>
    <cellStyle name="Calculation 2 14 5" xfId="29748" xr:uid="{A7F89119-A4C7-48F9-96B1-66324785965D}"/>
    <cellStyle name="Calculation 2 15" xfId="5734" xr:uid="{D5699EA0-1BCC-4A52-B6B0-37E86064675D}"/>
    <cellStyle name="Calculation 2 15 2" xfId="5735" xr:uid="{01A1CDCC-49B2-47D5-B921-4E4ED17AC55C}"/>
    <cellStyle name="Calculation 2 15 2 2" xfId="22894" xr:uid="{593BE0AF-1198-46CA-A323-FDBB224B4314}"/>
    <cellStyle name="Calculation 2 15 2 2 2" xfId="32769" xr:uid="{4E6E6DAB-A841-4808-BE0F-B62CDD13D3AA}"/>
    <cellStyle name="Calculation 2 15 2 3" xfId="15925" xr:uid="{2BFF6FA3-9899-43C4-B8A5-354B12DD03C1}"/>
    <cellStyle name="Calculation 2 15 2 4" xfId="29746" xr:uid="{C11E53B7-9C58-4A5A-9658-718D9999344E}"/>
    <cellStyle name="Calculation 2 15 3" xfId="22893" xr:uid="{DAC1EAB2-7907-4F53-AEA3-77791C0FF9C8}"/>
    <cellStyle name="Calculation 2 15 3 2" xfId="32768" xr:uid="{EB11DEE9-9B1A-48F0-972D-6C964B0FBB03}"/>
    <cellStyle name="Calculation 2 15 4" xfId="15924" xr:uid="{DCE906EE-321D-473F-9939-FDA9FF021EF4}"/>
    <cellStyle name="Calculation 2 15 5" xfId="21505" xr:uid="{3F30B404-7A80-4511-AFEC-91DADA8C35F8}"/>
    <cellStyle name="Calculation 2 16" xfId="5736" xr:uid="{2A635724-74BE-455A-AB9F-FE023921D0A9}"/>
    <cellStyle name="Calculation 2 16 2" xfId="5737" xr:uid="{CC13A0BA-51CB-4DA0-A288-DD6CD2D68FB1}"/>
    <cellStyle name="Calculation 2 16 2 2" xfId="22896" xr:uid="{34E1A218-2FF8-4BF3-9787-9B07EA07B486}"/>
    <cellStyle name="Calculation 2 16 2 2 2" xfId="32771" xr:uid="{03CF5240-8EEA-4B8B-8EF4-F7C5B7F64698}"/>
    <cellStyle name="Calculation 2 16 2 3" xfId="15927" xr:uid="{429A548C-20AB-4960-AA09-8F1DCA4D4A05}"/>
    <cellStyle name="Calculation 2 16 2 4" xfId="21504" xr:uid="{E248D70D-333E-4AB2-8792-E021CEBE95CB}"/>
    <cellStyle name="Calculation 2 16 3" xfId="22895" xr:uid="{344B2FB0-815E-4EAA-AA1B-46457169FFB5}"/>
    <cellStyle name="Calculation 2 16 3 2" xfId="32770" xr:uid="{B92E3BDD-D90E-4914-9263-E1FF3C8A54CD}"/>
    <cellStyle name="Calculation 2 16 4" xfId="15926" xr:uid="{1203001A-46C6-42F5-B002-BF55BDD6F52E}"/>
    <cellStyle name="Calculation 2 16 5" xfId="29747" xr:uid="{449ADFBC-C39A-418F-8F7B-F6FBBD25294E}"/>
    <cellStyle name="Calculation 2 17" xfId="5738" xr:uid="{E16A7043-DD6A-4E34-BD47-3B2872B70D58}"/>
    <cellStyle name="Calculation 2 17 2" xfId="5739" xr:uid="{CC0999FB-DABC-4465-A42A-963CB95C5B8D}"/>
    <cellStyle name="Calculation 2 17 2 2" xfId="22898" xr:uid="{D0C43264-F5E2-4CAE-9924-C95AEA988E19}"/>
    <cellStyle name="Calculation 2 17 2 2 2" xfId="32773" xr:uid="{4903C2E2-E659-4FCB-AF39-6FE00BC0F974}"/>
    <cellStyle name="Calculation 2 17 2 3" xfId="15929" xr:uid="{A740FDE3-BFBD-4A24-BC7A-EA2AA06EC0EF}"/>
    <cellStyle name="Calculation 2 17 2 4" xfId="29742" xr:uid="{81E8DCC3-B3AC-458B-916D-91A8482C9E23}"/>
    <cellStyle name="Calculation 2 17 3" xfId="22897" xr:uid="{BB555CCC-9E36-4C8D-A85B-44AFC34BEF51}"/>
    <cellStyle name="Calculation 2 17 3 2" xfId="32772" xr:uid="{037B1EF8-E717-4E6B-A887-A0325DD18746}"/>
    <cellStyle name="Calculation 2 17 4" xfId="15928" xr:uid="{CFFF6C55-B454-49B6-9BA6-47DFDCCDE8E7}"/>
    <cellStyle name="Calculation 2 17 5" xfId="21503" xr:uid="{03C6C37C-DB2F-4887-9471-05FAC2DA4B7A}"/>
    <cellStyle name="Calculation 2 18" xfId="5740" xr:uid="{8BCE3431-BB25-4E1B-A36A-F93DD3B42AC8}"/>
    <cellStyle name="Calculation 2 18 2" xfId="5741" xr:uid="{C6D63CF1-2C77-4A7E-977C-43D3F15F4836}"/>
    <cellStyle name="Calculation 2 18 2 2" xfId="22900" xr:uid="{C89601CC-4290-45D7-B6DD-3F6489743A0E}"/>
    <cellStyle name="Calculation 2 18 2 2 2" xfId="32775" xr:uid="{961C3C81-B838-4762-ACD0-DE2037CB1FA8}"/>
    <cellStyle name="Calculation 2 18 2 3" xfId="15931" xr:uid="{C731C153-95A6-4674-8E44-74E4254F6997}"/>
    <cellStyle name="Calculation 2 18 2 4" xfId="21502" xr:uid="{587FC1B1-D9A4-4A52-A1C9-EF2BE7BDB8B7}"/>
    <cellStyle name="Calculation 2 18 3" xfId="22899" xr:uid="{EC112365-9B8C-43D6-9669-AFF63EDD8A4A}"/>
    <cellStyle name="Calculation 2 18 3 2" xfId="32774" xr:uid="{808F3E44-4CCB-4ADD-BC33-EDB4E908E304}"/>
    <cellStyle name="Calculation 2 18 4" xfId="15930" xr:uid="{015EAF3C-8093-4666-8FEB-A3C1DEA69712}"/>
    <cellStyle name="Calculation 2 18 5" xfId="29745" xr:uid="{685BDB1C-ED72-45D6-9000-43DD7669D428}"/>
    <cellStyle name="Calculation 2 19" xfId="5742" xr:uid="{4C24CB4D-A2D4-409F-A4E9-89F2D6A117FF}"/>
    <cellStyle name="Calculation 2 19 2" xfId="5743" xr:uid="{10B06475-C6C2-4CF6-A62B-E03C8776A05B}"/>
    <cellStyle name="Calculation 2 19 2 2" xfId="22902" xr:uid="{77BE7281-1145-4BF9-BD29-34A41FFDC6AF}"/>
    <cellStyle name="Calculation 2 19 2 2 2" xfId="32777" xr:uid="{F1D3ACD1-0C2B-478A-9BED-232EE7B80D64}"/>
    <cellStyle name="Calculation 2 19 2 3" xfId="15933" xr:uid="{1468E257-1D4D-46B2-90E3-43AF2FB1F1B4}"/>
    <cellStyle name="Calculation 2 19 2 4" xfId="29744" xr:uid="{4372D212-7146-4CB0-AA70-7D54B7C0DAB0}"/>
    <cellStyle name="Calculation 2 19 3" xfId="22901" xr:uid="{C78CE8D2-A1D4-49C2-B704-36921D2AF23D}"/>
    <cellStyle name="Calculation 2 19 3 2" xfId="32776" xr:uid="{ADA9B932-F6D4-4912-BECE-5A922286C7DF}"/>
    <cellStyle name="Calculation 2 19 4" xfId="15932" xr:uid="{7CACD4AF-CA84-4A3D-A00A-CDDE6F865565}"/>
    <cellStyle name="Calculation 2 19 5" xfId="29743" xr:uid="{7F2845D9-5AC9-4E9B-81CF-010867858513}"/>
    <cellStyle name="Calculation 2 2" xfId="1190" xr:uid="{2AFFA679-9B8D-477A-AD9C-CCB5FAA05DCC}"/>
    <cellStyle name="Calculation 2 2 2" xfId="40744" xr:uid="{2A2501E7-4D36-47CD-8F41-464531CE1579}"/>
    <cellStyle name="Calculation 2 2 3" xfId="41667" xr:uid="{5FF9B16C-B8CB-483E-AEE6-13E784EFCB2C}"/>
    <cellStyle name="Calculation 2 2 4" xfId="5744" xr:uid="{C8EE507B-C669-4721-92AD-AEB929841011}"/>
    <cellStyle name="Calculation 2 2 5" xfId="2216" xr:uid="{3A2FD800-F652-4D4E-87DD-677A7D7CCA09}"/>
    <cellStyle name="Calculation 2 20" xfId="5745" xr:uid="{3DACC30C-A163-4FFD-A1E9-19D6324B7225}"/>
    <cellStyle name="Calculation 2 20 2" xfId="5746" xr:uid="{19C6964F-63FA-4359-8586-D44058039C42}"/>
    <cellStyle name="Calculation 2 20 2 2" xfId="22904" xr:uid="{170AF697-654C-44C2-97CC-81A81F9247B2}"/>
    <cellStyle name="Calculation 2 20 2 2 2" xfId="32779" xr:uid="{51469CBB-6EA0-472C-A563-1A30666A9CF7}"/>
    <cellStyle name="Calculation 2 20 2 3" xfId="15935" xr:uid="{5ABC96B9-BF2B-4448-9957-CC05A402B1BE}"/>
    <cellStyle name="Calculation 2 20 2 4" xfId="21500" xr:uid="{1C5D1C8E-6EE3-4AE5-92F3-D908F7573C75}"/>
    <cellStyle name="Calculation 2 20 3" xfId="22903" xr:uid="{6005691C-826B-4A99-8199-38B93FC1182D}"/>
    <cellStyle name="Calculation 2 20 3 2" xfId="32778" xr:uid="{3ACBE668-B4B2-465E-8F56-37DCA7A27BA9}"/>
    <cellStyle name="Calculation 2 20 4" xfId="15934" xr:uid="{4448E0FC-6F6F-454E-8CA0-0C248F3F02A4}"/>
    <cellStyle name="Calculation 2 20 5" xfId="21501" xr:uid="{ABB74A2B-AFF1-4169-8BF5-C99451369531}"/>
    <cellStyle name="Calculation 2 21" xfId="5747" xr:uid="{61AD6F13-05F1-4B4B-BE2D-2C222B460F60}"/>
    <cellStyle name="Calculation 2 21 2" xfId="5748" xr:uid="{5DB613E5-EA5B-4412-9914-2A438FDF98D5}"/>
    <cellStyle name="Calculation 2 21 2 2" xfId="22906" xr:uid="{B8C151EE-DB72-43C8-9161-6FA859E359C3}"/>
    <cellStyle name="Calculation 2 21 2 2 2" xfId="32781" xr:uid="{540C9FBF-8315-439A-B929-CBFF972154AD}"/>
    <cellStyle name="Calculation 2 21 2 3" xfId="15937" xr:uid="{45BC1392-6779-41BE-9148-3F4D8B6319FE}"/>
    <cellStyle name="Calculation 2 21 2 4" xfId="29741" xr:uid="{69216DD8-16FA-4DE8-8771-8317BB4CCC8B}"/>
    <cellStyle name="Calculation 2 21 3" xfId="22905" xr:uid="{86A85F4C-58DC-4234-B0DD-9A100AFBF45B}"/>
    <cellStyle name="Calculation 2 21 3 2" xfId="32780" xr:uid="{7CB80BF3-CF23-4857-B7C1-6DD947F60D61}"/>
    <cellStyle name="Calculation 2 21 4" xfId="15936" xr:uid="{A193F4B8-A7F3-4ACB-91F5-74244A52CD8B}"/>
    <cellStyle name="Calculation 2 21 5" xfId="29734" xr:uid="{3A076E52-6CE1-41F0-ADB6-2C0FE6ECDDA7}"/>
    <cellStyle name="Calculation 2 22" xfId="5749" xr:uid="{A868A14A-F5A0-4970-B830-82CE0FB323E8}"/>
    <cellStyle name="Calculation 2 22 2" xfId="5750" xr:uid="{CB99F024-8051-4F95-9F07-A2B57D26F00F}"/>
    <cellStyle name="Calculation 2 22 2 2" xfId="22908" xr:uid="{6B7FCFE1-5A88-45D4-8A4E-E2BE4D586F88}"/>
    <cellStyle name="Calculation 2 22 2 2 2" xfId="32783" xr:uid="{A7F4A5F4-C723-4FF1-AF5D-82BEE8574D64}"/>
    <cellStyle name="Calculation 2 22 2 3" xfId="15939" xr:uid="{C0CA917E-C2A1-4776-BDA3-FDD397186EEC}"/>
    <cellStyle name="Calculation 2 22 2 4" xfId="29739" xr:uid="{17B876D1-CCDA-4E40-A8CD-870CE5673966}"/>
    <cellStyle name="Calculation 2 22 3" xfId="22907" xr:uid="{3BD99FED-8EB1-4D07-A6CC-5A0EE8115305}"/>
    <cellStyle name="Calculation 2 22 3 2" xfId="32782" xr:uid="{1BA5081B-FF90-4E1E-BED3-E57620347007}"/>
    <cellStyle name="Calculation 2 22 4" xfId="15938" xr:uid="{1ED7497C-3A5E-4811-B651-56273FA8B029}"/>
    <cellStyle name="Calculation 2 22 5" xfId="21499" xr:uid="{06EBF926-B467-415D-A14F-64F3E6244FC8}"/>
    <cellStyle name="Calculation 2 23" xfId="5751" xr:uid="{035F0BDD-AB92-4000-828F-DC1B8699CAA2}"/>
    <cellStyle name="Calculation 2 23 2" xfId="5752" xr:uid="{2078865B-7D46-4203-90FD-E4D28AB782EF}"/>
    <cellStyle name="Calculation 2 23 2 2" xfId="22910" xr:uid="{763D906B-CF5D-4FEA-ADE7-2CD8C727C293}"/>
    <cellStyle name="Calculation 2 23 2 2 2" xfId="32785" xr:uid="{80C8F97A-51BA-48A3-8E99-CB64C804CA22}"/>
    <cellStyle name="Calculation 2 23 2 3" xfId="15941" xr:uid="{A3BDA22A-AB60-4E3B-B437-26B16A4A0D3C}"/>
    <cellStyle name="Calculation 2 23 2 4" xfId="21498" xr:uid="{B33D48F1-8474-47D8-AF93-208A60C641BA}"/>
    <cellStyle name="Calculation 2 23 3" xfId="22909" xr:uid="{E87F23C4-940D-4327-9546-CB5C062A7309}"/>
    <cellStyle name="Calculation 2 23 3 2" xfId="32784" xr:uid="{136B9051-E8E0-405D-B77E-79A904F7F597}"/>
    <cellStyle name="Calculation 2 23 4" xfId="15940" xr:uid="{EFDD7DE1-A781-41FF-8E62-F687C255FA1E}"/>
    <cellStyle name="Calculation 2 23 5" xfId="29740" xr:uid="{C9D79D32-9822-447A-9903-332CDE10A946}"/>
    <cellStyle name="Calculation 2 24" xfId="5753" xr:uid="{F61E239D-714C-45C6-A497-4A9AD0899FDF}"/>
    <cellStyle name="Calculation 2 24 2" xfId="5754" xr:uid="{082D3805-AE8C-41D7-AB5F-8DD2002508F4}"/>
    <cellStyle name="Calculation 2 24 2 2" xfId="22912" xr:uid="{51AC2CDE-5AA2-4DBF-870D-96918AD9359A}"/>
    <cellStyle name="Calculation 2 24 2 2 2" xfId="32787" xr:uid="{17E61D81-FD5B-4E99-B334-A375872E3331}"/>
    <cellStyle name="Calculation 2 24 2 3" xfId="15943" xr:uid="{F86E508C-8C18-4633-9ECB-6FBA7E908F19}"/>
    <cellStyle name="Calculation 2 24 2 4" xfId="29735" xr:uid="{97CBDE0D-1271-440B-99FC-71A5BA7B5D20}"/>
    <cellStyle name="Calculation 2 24 3" xfId="22911" xr:uid="{5F6C9BA7-BAE5-47C9-A139-192B5B9BDFB9}"/>
    <cellStyle name="Calculation 2 24 3 2" xfId="32786" xr:uid="{790DFFB4-2721-4265-BCE4-534E3FFC8383}"/>
    <cellStyle name="Calculation 2 24 4" xfId="15942" xr:uid="{E69BCEF9-3B6E-4FC1-B14F-A921568605B1}"/>
    <cellStyle name="Calculation 2 24 5" xfId="21497" xr:uid="{64FF1998-E4D0-4B94-953A-D7F887F64AC9}"/>
    <cellStyle name="Calculation 2 25" xfId="5755" xr:uid="{12ECA20D-C6A6-49E3-A2A9-3802CAB18363}"/>
    <cellStyle name="Calculation 2 25 2" xfId="5756" xr:uid="{2A3C64B3-6FD0-4F05-AB2B-5258EFFF4DCD}"/>
    <cellStyle name="Calculation 2 25 2 2" xfId="22914" xr:uid="{7E49E68B-0699-4F5C-B38D-6292B488CB6A}"/>
    <cellStyle name="Calculation 2 25 2 2 2" xfId="32789" xr:uid="{86738D08-5C05-4A2E-8E9D-4E5130129052}"/>
    <cellStyle name="Calculation 2 25 2 3" xfId="15945" xr:uid="{16245305-C653-4E9C-8BD4-5591F91858B8}"/>
    <cellStyle name="Calculation 2 25 2 4" xfId="21496" xr:uid="{5F5ACE9F-5621-4038-91A5-E3EED85C640E}"/>
    <cellStyle name="Calculation 2 25 3" xfId="22913" xr:uid="{20C19D80-6457-4281-8E82-B0019A4A9F4C}"/>
    <cellStyle name="Calculation 2 25 3 2" xfId="32788" xr:uid="{712177D3-C155-4684-AB45-AECE75AC6D69}"/>
    <cellStyle name="Calculation 2 25 4" xfId="15944" xr:uid="{12DA10D8-295D-4824-AE75-D603D275DFF5}"/>
    <cellStyle name="Calculation 2 25 5" xfId="29738" xr:uid="{0EDE9D2A-2DD6-4151-81CD-1A5B2B2A1999}"/>
    <cellStyle name="Calculation 2 26" xfId="5757" xr:uid="{B54D0F70-8CF3-4D27-A625-13551E8D08FA}"/>
    <cellStyle name="Calculation 2 26 2" xfId="5758" xr:uid="{5C1706DC-DA77-4AA2-A6FF-E14F5849F102}"/>
    <cellStyle name="Calculation 2 26 2 2" xfId="22916" xr:uid="{C8C3726E-F652-4E30-8144-4D60EA8961A8}"/>
    <cellStyle name="Calculation 2 26 2 2 2" xfId="32791" xr:uid="{A6B54F83-87CA-45F2-BAEA-E425B2FC0753}"/>
    <cellStyle name="Calculation 2 26 2 3" xfId="15947" xr:uid="{567E7921-E137-4E0A-A202-FEE9BC2AB07E}"/>
    <cellStyle name="Calculation 2 26 2 4" xfId="29737" xr:uid="{8C7EFC03-5EB5-4C6A-A6FF-370FF1B359B3}"/>
    <cellStyle name="Calculation 2 26 3" xfId="22915" xr:uid="{75040752-F19D-455F-8910-D91E4F8BF41C}"/>
    <cellStyle name="Calculation 2 26 3 2" xfId="32790" xr:uid="{375E5A42-9CDC-4145-A3BA-CC837BC09B68}"/>
    <cellStyle name="Calculation 2 26 4" xfId="15946" xr:uid="{435B8B4B-1858-4E19-8DD7-E433F9150E32}"/>
    <cellStyle name="Calculation 2 26 5" xfId="29736" xr:uid="{391EC547-BAA5-42DB-AE2B-3D41B10888C8}"/>
    <cellStyle name="Calculation 2 27" xfId="5759" xr:uid="{4C3038E7-0A46-4F1A-8A75-EB3D64440475}"/>
    <cellStyle name="Calculation 2 27 2" xfId="5760" xr:uid="{282F3728-40F5-44A7-AB6D-FC4B539BE632}"/>
    <cellStyle name="Calculation 2 27 2 2" xfId="22918" xr:uid="{C87DB3C6-5C14-456A-A9D9-3FF1B567A6EB}"/>
    <cellStyle name="Calculation 2 27 2 2 2" xfId="32793" xr:uid="{AAC24D0F-5FF2-4EC8-9EF1-DE53B334789F}"/>
    <cellStyle name="Calculation 2 27 2 3" xfId="15949" xr:uid="{FBAF064B-19B9-4BA4-AE0D-2A71F04553BB}"/>
    <cellStyle name="Calculation 2 27 2 4" xfId="21494" xr:uid="{E743FA06-C53B-4BD4-8D82-3B5A8E03F193}"/>
    <cellStyle name="Calculation 2 27 3" xfId="22917" xr:uid="{3A701590-A517-4E54-9E5D-E67A64287AFA}"/>
    <cellStyle name="Calculation 2 27 3 2" xfId="32792" xr:uid="{F9C2284A-FA1D-4E3B-AAE2-4C945B86AE93}"/>
    <cellStyle name="Calculation 2 27 4" xfId="15948" xr:uid="{48CB20E8-65FB-4FDB-AD57-A284BEBF5572}"/>
    <cellStyle name="Calculation 2 27 5" xfId="21495" xr:uid="{139E1D81-80AE-4810-A1C0-BFF12CB82FE7}"/>
    <cellStyle name="Calculation 2 28" xfId="5761" xr:uid="{6A5C5BCB-9406-481E-ACA1-2061F3BD1E29}"/>
    <cellStyle name="Calculation 2 28 2" xfId="5762" xr:uid="{57ED80A4-A930-4CBA-B81E-B585E165867C}"/>
    <cellStyle name="Calculation 2 28 2 2" xfId="22920" xr:uid="{C3923776-E293-4312-B269-0E9A364C8C41}"/>
    <cellStyle name="Calculation 2 28 2 2 2" xfId="32795" xr:uid="{EB202D3B-A8BE-4CC0-A1A7-EA9FCBDFBDA7}"/>
    <cellStyle name="Calculation 2 28 2 3" xfId="15951" xr:uid="{7D88301B-B225-4C5F-B3BA-CAEE949F0786}"/>
    <cellStyle name="Calculation 2 28 2 4" xfId="21492" xr:uid="{026AE233-E6E0-4F16-AF33-D1A487C25F49}"/>
    <cellStyle name="Calculation 2 28 3" xfId="22919" xr:uid="{85EE6A1F-817C-40ED-9654-6EEB2658F55C}"/>
    <cellStyle name="Calculation 2 28 3 2" xfId="32794" xr:uid="{CA12587E-8BE4-4514-8177-02698040A5A1}"/>
    <cellStyle name="Calculation 2 28 4" xfId="15950" xr:uid="{DA2B8B37-9D1E-4257-A641-3D28628AFF50}"/>
    <cellStyle name="Calculation 2 28 5" xfId="21493" xr:uid="{140E1CCD-8866-4A81-A7F6-B04B9E07E4A2}"/>
    <cellStyle name="Calculation 2 29" xfId="5763" xr:uid="{6B3A12AD-2F15-4EEA-B428-B7559DC91125}"/>
    <cellStyle name="Calculation 2 29 2" xfId="22921" xr:uid="{5F9F9F10-F09C-44F9-805C-F1B374E0A85B}"/>
    <cellStyle name="Calculation 2 29 2 2" xfId="32796" xr:uid="{E479F707-15ED-453D-802C-6783B5827324}"/>
    <cellStyle name="Calculation 2 29 3" xfId="15952" xr:uid="{25AD8C50-A064-4D78-A2E8-469A67439F86}"/>
    <cellStyle name="Calculation 2 29 4" xfId="29718" xr:uid="{A5873DA8-CA7F-47AF-BABE-BE82488D1851}"/>
    <cellStyle name="Calculation 2 3" xfId="5764" xr:uid="{230DE009-14C5-428E-942C-BC5297E47AC6}"/>
    <cellStyle name="Calculation 2 3 10" xfId="5765" xr:uid="{83796DE9-3330-49F5-8885-3AD2803F1014}"/>
    <cellStyle name="Calculation 2 3 10 2" xfId="5766" xr:uid="{2C5B3DD7-518E-49B2-B92F-DA38C9E6ED9C}"/>
    <cellStyle name="Calculation 2 3 10 2 2" xfId="22924" xr:uid="{C0652D9E-B8C7-4691-94E1-94534ACCA982}"/>
    <cellStyle name="Calculation 2 3 10 2 2 2" xfId="32799" xr:uid="{B06D2038-B972-43A8-88D0-D3E374E9B9FB}"/>
    <cellStyle name="Calculation 2 3 10 2 3" xfId="15955" xr:uid="{BA6AE3E7-7F14-422A-B41F-F6EA2B8F329A}"/>
    <cellStyle name="Calculation 2 3 10 2 4" xfId="29731" xr:uid="{A8831DCB-4DDD-41A8-B2C1-B735D2F0D571}"/>
    <cellStyle name="Calculation 2 3 10 3" xfId="22923" xr:uid="{2CA9F8AF-A671-4B02-B1F6-BF2F0D85FE91}"/>
    <cellStyle name="Calculation 2 3 10 3 2" xfId="32798" xr:uid="{8D1F3090-4078-4B5B-80F6-791778CC9ABC}"/>
    <cellStyle name="Calculation 2 3 10 4" xfId="15954" xr:uid="{31AF0418-5C0F-4484-AA9E-1C8F3A41D1D9}"/>
    <cellStyle name="Calculation 2 3 10 5" xfId="21491" xr:uid="{6B8FB748-61F9-4860-91CF-8AFCFB680BCB}"/>
    <cellStyle name="Calculation 2 3 11" xfId="5767" xr:uid="{1E2B86EF-BC6C-42FE-8027-D0D339BFD050}"/>
    <cellStyle name="Calculation 2 3 11 2" xfId="5768" xr:uid="{833043FF-1B83-479B-8BD5-BAF7004E3632}"/>
    <cellStyle name="Calculation 2 3 11 2 2" xfId="22926" xr:uid="{305D334F-E195-4065-B449-7989F4CF6A92}"/>
    <cellStyle name="Calculation 2 3 11 2 2 2" xfId="32801" xr:uid="{FF209603-4B20-49A6-8124-F7B23065359E}"/>
    <cellStyle name="Calculation 2 3 11 2 3" xfId="15957" xr:uid="{E21BBCEF-09EE-43A7-B623-9725DF3D0748}"/>
    <cellStyle name="Calculation 2 3 11 2 4" xfId="21490" xr:uid="{C586AEE6-2850-493C-AE28-ED491E098B30}"/>
    <cellStyle name="Calculation 2 3 11 3" xfId="22925" xr:uid="{631F3035-5C14-4263-ABD3-CA4483C8791D}"/>
    <cellStyle name="Calculation 2 3 11 3 2" xfId="32800" xr:uid="{E7A69619-5459-4F66-9285-5B61C1C2EDF7}"/>
    <cellStyle name="Calculation 2 3 11 4" xfId="15956" xr:uid="{8B1A1484-4EDE-436D-948D-C5BD89925A6B}"/>
    <cellStyle name="Calculation 2 3 11 5" xfId="29732" xr:uid="{C3A4B36C-2D96-4C2C-BA14-87C12B2568C3}"/>
    <cellStyle name="Calculation 2 3 12" xfId="5769" xr:uid="{9E7DB0ED-77D3-40C3-B43D-4192F22FB087}"/>
    <cellStyle name="Calculation 2 3 12 2" xfId="5770" xr:uid="{A60C0713-6667-4D55-AF63-B1FA44A87DBB}"/>
    <cellStyle name="Calculation 2 3 12 2 2" xfId="22928" xr:uid="{F97944B1-5D44-4D77-A90D-1E0C485D4B40}"/>
    <cellStyle name="Calculation 2 3 12 2 2 2" xfId="32803" xr:uid="{9F6243BB-DEB5-4091-9EC0-0D16DDACBF8E}"/>
    <cellStyle name="Calculation 2 3 12 2 3" xfId="15959" xr:uid="{26CE84A7-0331-4DF5-811E-EED01F8E584C}"/>
    <cellStyle name="Calculation 2 3 12 2 4" xfId="29727" xr:uid="{5899B44E-DBF7-4988-AD00-EBDAECDF329F}"/>
    <cellStyle name="Calculation 2 3 12 3" xfId="22927" xr:uid="{1A958023-18DE-4A54-B60A-672518703855}"/>
    <cellStyle name="Calculation 2 3 12 3 2" xfId="32802" xr:uid="{C7ECE989-E7C5-45B2-8E13-F37510EE05BC}"/>
    <cellStyle name="Calculation 2 3 12 4" xfId="15958" xr:uid="{91E2D574-585F-4559-ACB7-6FBF6CB5D8F6}"/>
    <cellStyle name="Calculation 2 3 12 5" xfId="21489" xr:uid="{912A7819-41DF-4327-9CCC-AF3D3BE26C06}"/>
    <cellStyle name="Calculation 2 3 13" xfId="5771" xr:uid="{342EE81A-C85B-41DD-8295-42E7C18EEFD7}"/>
    <cellStyle name="Calculation 2 3 13 2" xfId="5772" xr:uid="{90BE7367-F1ED-49B6-9C31-9099F65D3422}"/>
    <cellStyle name="Calculation 2 3 13 2 2" xfId="22930" xr:uid="{65FDE966-2F04-457E-A99C-8B58E3B7C395}"/>
    <cellStyle name="Calculation 2 3 13 2 2 2" xfId="32805" xr:uid="{4A702D3D-CCC3-4F4F-A3E0-D52FE9E7CCA6}"/>
    <cellStyle name="Calculation 2 3 13 2 3" xfId="15961" xr:uid="{A2F75C11-E54B-474E-B790-8F15809F86AD}"/>
    <cellStyle name="Calculation 2 3 13 2 4" xfId="21488" xr:uid="{BD461859-ABD1-47A3-8B6C-CB29DF8EDFD4}"/>
    <cellStyle name="Calculation 2 3 13 3" xfId="22929" xr:uid="{A2BF2902-7A3E-4A4B-8E9B-EF54FD713D51}"/>
    <cellStyle name="Calculation 2 3 13 3 2" xfId="32804" xr:uid="{3819313B-4383-4C1A-8365-D51CE2AFFDCD}"/>
    <cellStyle name="Calculation 2 3 13 4" xfId="15960" xr:uid="{88E014C3-3E95-4F71-97C2-1287C7D9DDD0}"/>
    <cellStyle name="Calculation 2 3 13 5" xfId="29730" xr:uid="{6011884A-1B05-4B85-BB68-8907EA1AB64B}"/>
    <cellStyle name="Calculation 2 3 14" xfId="5773" xr:uid="{1D759230-FCBB-4E77-B909-C66C5B12C539}"/>
    <cellStyle name="Calculation 2 3 14 2" xfId="5774" xr:uid="{D00BCA29-9525-4D26-BEAF-C1DDA4D5912C}"/>
    <cellStyle name="Calculation 2 3 14 2 2" xfId="22932" xr:uid="{A607B62D-4819-4694-A474-FE05F4DEC649}"/>
    <cellStyle name="Calculation 2 3 14 2 2 2" xfId="32807" xr:uid="{512B8EF3-656F-4F0D-9447-CE906BE14EA6}"/>
    <cellStyle name="Calculation 2 3 14 2 3" xfId="15963" xr:uid="{C4ED0320-C184-4FC0-89AE-AB1813FEAE93}"/>
    <cellStyle name="Calculation 2 3 14 2 4" xfId="29729" xr:uid="{98D22C47-6EC3-4201-8BED-E1D995EC4ECC}"/>
    <cellStyle name="Calculation 2 3 14 3" xfId="22931" xr:uid="{519A94D4-282F-47EC-9BA0-DC2B25968B92}"/>
    <cellStyle name="Calculation 2 3 14 3 2" xfId="32806" xr:uid="{B902C15E-2AE4-4E03-A974-C2C43EC9AC12}"/>
    <cellStyle name="Calculation 2 3 14 4" xfId="15962" xr:uid="{DF6062DA-3EFD-46A8-991E-59003E81E575}"/>
    <cellStyle name="Calculation 2 3 14 5" xfId="29728" xr:uid="{3567224C-5380-4644-B8B7-C9ADF1901F59}"/>
    <cellStyle name="Calculation 2 3 15" xfId="5775" xr:uid="{CDEDD22A-BA74-45C1-8A96-432160D198BC}"/>
    <cellStyle name="Calculation 2 3 15 2" xfId="5776" xr:uid="{6A65BBDE-F4EF-4FA8-99B4-5FA542C3A76B}"/>
    <cellStyle name="Calculation 2 3 15 2 2" xfId="22934" xr:uid="{682B6B89-0EA1-48E8-962F-AC4C7BF4E18B}"/>
    <cellStyle name="Calculation 2 3 15 2 2 2" xfId="32809" xr:uid="{5DBCE229-8EB9-427A-A033-A8083F7EBE6E}"/>
    <cellStyle name="Calculation 2 3 15 2 3" xfId="15965" xr:uid="{D6171D49-6997-4C97-99AA-06755D19146B}"/>
    <cellStyle name="Calculation 2 3 15 2 4" xfId="21486" xr:uid="{342AC027-A7F8-45A8-B71E-682AD2DBB736}"/>
    <cellStyle name="Calculation 2 3 15 3" xfId="22933" xr:uid="{5DD2C185-9A43-41D6-A35F-1A3B28B0ACEF}"/>
    <cellStyle name="Calculation 2 3 15 3 2" xfId="32808" xr:uid="{379E7788-BEC4-4E35-ADCC-01C68D1D9745}"/>
    <cellStyle name="Calculation 2 3 15 4" xfId="15964" xr:uid="{D0473E4C-7BE0-4C7E-B27A-A0427B38DB0F}"/>
    <cellStyle name="Calculation 2 3 15 5" xfId="21487" xr:uid="{23C5174B-0E59-4239-BACA-166416909A3E}"/>
    <cellStyle name="Calculation 2 3 16" xfId="5777" xr:uid="{5EE7C997-36C9-4B4C-BA97-71F32A1F06E7}"/>
    <cellStyle name="Calculation 2 3 16 2" xfId="5778" xr:uid="{B6B13C44-79AD-4E84-8641-094BF27AD466}"/>
    <cellStyle name="Calculation 2 3 16 2 2" xfId="22936" xr:uid="{172AFCBC-CD2B-4E33-845E-0B488F43183A}"/>
    <cellStyle name="Calculation 2 3 16 2 2 2" xfId="32811" xr:uid="{C4A8567E-355E-471B-B9A9-8818B82A80AB}"/>
    <cellStyle name="Calculation 2 3 16 2 3" xfId="15967" xr:uid="{81C9617D-75C6-4147-8C99-C7F365397B7F}"/>
    <cellStyle name="Calculation 2 3 16 2 4" xfId="29719" xr:uid="{66536C7A-209A-40F7-B826-26EBF7F55BE4}"/>
    <cellStyle name="Calculation 2 3 16 3" xfId="22935" xr:uid="{25CB6F80-7069-45D3-B206-554F84E04B42}"/>
    <cellStyle name="Calculation 2 3 16 3 2" xfId="32810" xr:uid="{0E1680C3-38E9-44D7-8E6F-2B812840ED3A}"/>
    <cellStyle name="Calculation 2 3 16 4" xfId="15966" xr:uid="{DE2F37DE-679F-4B28-8C00-6F3F6D55E73B}"/>
    <cellStyle name="Calculation 2 3 16 5" xfId="21485" xr:uid="{E1D677E9-2001-4308-9747-9983B9A9A7A4}"/>
    <cellStyle name="Calculation 2 3 17" xfId="5779" xr:uid="{2E4128A0-AF9C-4498-8023-7C3210B9D144}"/>
    <cellStyle name="Calculation 2 3 17 2" xfId="5780" xr:uid="{59EDB685-3D83-468E-8E21-A2ABAE30C99C}"/>
    <cellStyle name="Calculation 2 3 17 2 2" xfId="22938" xr:uid="{8C889EC9-2836-4F35-B9CC-5DCD270F046E}"/>
    <cellStyle name="Calculation 2 3 17 2 2 2" xfId="32813" xr:uid="{526026A6-C80E-48C8-A009-0632ADB1320D}"/>
    <cellStyle name="Calculation 2 3 17 2 3" xfId="15969" xr:uid="{AB44E11D-506F-4F71-BACF-C9DAA1274922}"/>
    <cellStyle name="Calculation 2 3 17 2 4" xfId="21484" xr:uid="{1480279D-AE75-448A-8F6C-0E7D90BA91B6}"/>
    <cellStyle name="Calculation 2 3 17 3" xfId="22937" xr:uid="{F9811BB4-3FC5-451F-ADD8-BFE02C408658}"/>
    <cellStyle name="Calculation 2 3 17 3 2" xfId="32812" xr:uid="{874A3BDA-DD1F-4005-9F40-D38CF96D20F9}"/>
    <cellStyle name="Calculation 2 3 17 4" xfId="15968" xr:uid="{BF05B666-D578-41BB-B963-84538BF4E6BC}"/>
    <cellStyle name="Calculation 2 3 17 5" xfId="29726" xr:uid="{71D29F15-C76B-4775-B39E-C737A133D9E5}"/>
    <cellStyle name="Calculation 2 3 18" xfId="5781" xr:uid="{2CD6B6AF-4BF0-4338-80B6-B781A06CED20}"/>
    <cellStyle name="Calculation 2 3 18 2" xfId="5782" xr:uid="{93224D04-D3C3-47B4-B390-01021AA2776E}"/>
    <cellStyle name="Calculation 2 3 18 2 2" xfId="22940" xr:uid="{9A360506-1891-43B6-95B4-5E5B6D94F7F8}"/>
    <cellStyle name="Calculation 2 3 18 2 2 2" xfId="32815" xr:uid="{063F3A27-94CC-4A26-A6D8-6B1BA3F6FC70}"/>
    <cellStyle name="Calculation 2 3 18 2 3" xfId="15971" xr:uid="{FFC678EF-6E5F-47B7-B11F-AD0A67C502DC}"/>
    <cellStyle name="Calculation 2 3 18 2 4" xfId="29725" xr:uid="{30252BEC-9028-4436-BC78-0E6671CAA067}"/>
    <cellStyle name="Calculation 2 3 18 3" xfId="22939" xr:uid="{E22952BB-AF05-48D5-A1E3-2F0DF8DC30EF}"/>
    <cellStyle name="Calculation 2 3 18 3 2" xfId="32814" xr:uid="{B5A8271A-9946-48C0-B233-39370B4E3F5A}"/>
    <cellStyle name="Calculation 2 3 18 4" xfId="15970" xr:uid="{4ED5DD46-1BBC-43F5-BD23-11F549E1760A}"/>
    <cellStyle name="Calculation 2 3 18 5" xfId="29724" xr:uid="{22B00355-F729-4A73-B35E-34DA15E20AA4}"/>
    <cellStyle name="Calculation 2 3 19" xfId="5783" xr:uid="{4AF1DDD4-E3C5-4335-B4E2-97B7E237B2AA}"/>
    <cellStyle name="Calculation 2 3 19 2" xfId="5784" xr:uid="{CE4F1BBA-7D76-4326-A7C8-4F4646DA2016}"/>
    <cellStyle name="Calculation 2 3 19 2 2" xfId="22942" xr:uid="{74838372-A408-46DA-AAF2-C9ECC1D8563F}"/>
    <cellStyle name="Calculation 2 3 19 2 2 2" xfId="32817" xr:uid="{DBEC3B00-1AE0-4AFF-B846-88975DDF6607}"/>
    <cellStyle name="Calculation 2 3 19 2 3" xfId="15973" xr:uid="{1651080F-CFA5-44F6-9A1F-90F3A86AAC11}"/>
    <cellStyle name="Calculation 2 3 19 2 4" xfId="21482" xr:uid="{2C1619D5-F8B0-4986-B263-5D0F46148680}"/>
    <cellStyle name="Calculation 2 3 19 3" xfId="22941" xr:uid="{849A067C-6EB5-4883-80FF-4CB67CBCC4FF}"/>
    <cellStyle name="Calculation 2 3 19 3 2" xfId="32816" xr:uid="{390722F1-8F7C-4EDF-8560-57442C0E3526}"/>
    <cellStyle name="Calculation 2 3 19 4" xfId="15972" xr:uid="{1A310174-0BF0-4673-A3CE-3925B300B100}"/>
    <cellStyle name="Calculation 2 3 19 5" xfId="21483" xr:uid="{DBD9C56F-3F11-48DE-988B-9B31E5FAC736}"/>
    <cellStyle name="Calculation 2 3 2" xfId="5785" xr:uid="{5D0E444B-E821-4E8E-B08D-E137EB32FB1D}"/>
    <cellStyle name="Calculation 2 3 2 10" xfId="5786" xr:uid="{EA99F785-6B00-4DFC-89F2-D9B8FDEA850A}"/>
    <cellStyle name="Calculation 2 3 2 10 2" xfId="5787" xr:uid="{9EBDA77D-1431-4BF7-B0DE-063636FF3405}"/>
    <cellStyle name="Calculation 2 3 2 10 2 2" xfId="22945" xr:uid="{F21A532F-C083-4BA0-8C88-B9387BD4EB67}"/>
    <cellStyle name="Calculation 2 3 2 10 2 2 2" xfId="32820" xr:uid="{56915B14-17B3-45A2-AC8C-FC74DD3600BE}"/>
    <cellStyle name="Calculation 2 3 2 10 2 3" xfId="15976" xr:uid="{509BDDB8-7629-4C8D-AFCC-E4C1509C551B}"/>
    <cellStyle name="Calculation 2 3 2 10 2 4" xfId="21481" xr:uid="{D4BDAB82-FABD-4FDD-A19C-DC6362DBFBDE}"/>
    <cellStyle name="Calculation 2 3 2 10 3" xfId="22944" xr:uid="{53CEBE6E-9CFA-4758-8FF6-D4C5A752EF46}"/>
    <cellStyle name="Calculation 2 3 2 10 3 2" xfId="32819" xr:uid="{33F4570C-2A0F-4535-A066-4306BC7BA78A}"/>
    <cellStyle name="Calculation 2 3 2 10 4" xfId="15975" xr:uid="{499A1D8F-0F76-4602-9786-DA2C52C3FE82}"/>
    <cellStyle name="Calculation 2 3 2 10 5" xfId="29723" xr:uid="{DEBA41B2-70D3-4C61-86EA-5DC75CE99758}"/>
    <cellStyle name="Calculation 2 3 2 11" xfId="5788" xr:uid="{FE2C613E-1021-4704-8573-DB88FE89765D}"/>
    <cellStyle name="Calculation 2 3 2 11 2" xfId="5789" xr:uid="{4E9BED47-7A2B-4E04-8CB5-2B79C65E5A50}"/>
    <cellStyle name="Calculation 2 3 2 11 2 2" xfId="22947" xr:uid="{A3AF6DD1-52D2-4404-BFA2-B57620E43225}"/>
    <cellStyle name="Calculation 2 3 2 11 2 2 2" xfId="32822" xr:uid="{85812A46-A78F-41AC-A798-16D4E4193C00}"/>
    <cellStyle name="Calculation 2 3 2 11 2 3" xfId="15978" xr:uid="{B143F9EA-CB18-4E20-A572-65FF6EDA89FA}"/>
    <cellStyle name="Calculation 2 3 2 11 2 4" xfId="29722" xr:uid="{91FD479C-FAF3-4665-82BB-1DB79308FAD7}"/>
    <cellStyle name="Calculation 2 3 2 11 3" xfId="22946" xr:uid="{8FB3CD5D-126A-43D9-BFF7-62E252E0230D}"/>
    <cellStyle name="Calculation 2 3 2 11 3 2" xfId="32821" xr:uid="{99D40201-DE4A-4DC8-9834-B25A372075C8}"/>
    <cellStyle name="Calculation 2 3 2 11 4" xfId="15977" xr:uid="{C72BD067-F181-4CF0-96BD-637B989C9DEC}"/>
    <cellStyle name="Calculation 2 3 2 11 5" xfId="29721" xr:uid="{5045D28C-66C0-4976-8E3A-DB67DBBD424C}"/>
    <cellStyle name="Calculation 2 3 2 12" xfId="5790" xr:uid="{24ED0B37-F7DF-43F3-B967-823BBE0732DF}"/>
    <cellStyle name="Calculation 2 3 2 12 2" xfId="5791" xr:uid="{27DAA237-145E-41EF-90DC-F152E8B740FA}"/>
    <cellStyle name="Calculation 2 3 2 12 2 2" xfId="22949" xr:uid="{BE4CF77E-3BB0-4CC4-9BF1-655F9B54911C}"/>
    <cellStyle name="Calculation 2 3 2 12 2 2 2" xfId="32824" xr:uid="{C84C3FAF-17AE-456C-8824-5F175849EAF8}"/>
    <cellStyle name="Calculation 2 3 2 12 2 3" xfId="15980" xr:uid="{53E6876F-B969-4C78-B8F7-5E034E42478D}"/>
    <cellStyle name="Calculation 2 3 2 12 2 4" xfId="21479" xr:uid="{4E1732B8-2B06-4E81-AEAE-2B09BFE1D3FC}"/>
    <cellStyle name="Calculation 2 3 2 12 3" xfId="22948" xr:uid="{2EF69421-83BE-4BB8-8AFD-F8A329A50617}"/>
    <cellStyle name="Calculation 2 3 2 12 3 2" xfId="32823" xr:uid="{A4F77EB1-85FD-4A6A-9E36-58D4CBC3C6AA}"/>
    <cellStyle name="Calculation 2 3 2 12 4" xfId="15979" xr:uid="{2DC43A66-033A-415C-96D7-6D69F53F39B7}"/>
    <cellStyle name="Calculation 2 3 2 12 5" xfId="21480" xr:uid="{CCF0A428-A635-4B4C-BC2B-BCD953351048}"/>
    <cellStyle name="Calculation 2 3 2 13" xfId="5792" xr:uid="{0C7CFA4C-D5E4-4FEF-8EE1-1668A876E671}"/>
    <cellStyle name="Calculation 2 3 2 13 2" xfId="5793" xr:uid="{EEC1B7F4-FB19-4492-9C36-1B886B9CE60F}"/>
    <cellStyle name="Calculation 2 3 2 13 2 2" xfId="22951" xr:uid="{BAEB29B9-A8A5-46BC-8551-94CC81D39391}"/>
    <cellStyle name="Calculation 2 3 2 13 2 2 2" xfId="32826" xr:uid="{355C14EF-55C1-4D14-B59B-CC9AEFD36060}"/>
    <cellStyle name="Calculation 2 3 2 13 2 3" xfId="15982" xr:uid="{BB64AF3F-6ED7-4DBA-85AA-2CECB62D4264}"/>
    <cellStyle name="Calculation 2 3 2 13 2 4" xfId="21477" xr:uid="{E924DAB6-C842-46CA-B6C5-33F2CEC96DE3}"/>
    <cellStyle name="Calculation 2 3 2 13 3" xfId="22950" xr:uid="{F813FC87-5151-4E00-A33D-552752E371E5}"/>
    <cellStyle name="Calculation 2 3 2 13 3 2" xfId="32825" xr:uid="{5B1B920D-BAB2-4E14-B8D5-48D06E0D2EEB}"/>
    <cellStyle name="Calculation 2 3 2 13 4" xfId="15981" xr:uid="{21305896-E5F7-485E-BF87-8968CB2C039B}"/>
    <cellStyle name="Calculation 2 3 2 13 5" xfId="21478" xr:uid="{5D95BB85-52CE-4A03-882F-8AAB882DB71E}"/>
    <cellStyle name="Calculation 2 3 2 14" xfId="5794" xr:uid="{92FF606F-2215-42A6-9286-9EF314142958}"/>
    <cellStyle name="Calculation 2 3 2 14 2" xfId="5795" xr:uid="{8F2E9E19-5DD0-42E9-B4C5-9D2A01C3060F}"/>
    <cellStyle name="Calculation 2 3 2 14 2 2" xfId="22953" xr:uid="{60D8CE26-83BA-4327-93A1-9F6416D387BF}"/>
    <cellStyle name="Calculation 2 3 2 14 2 2 2" xfId="32828" xr:uid="{830066D8-D294-4415-B70F-29BDFE18FA6F}"/>
    <cellStyle name="Calculation 2 3 2 14 2 3" xfId="15984" xr:uid="{81F3C2C3-ADA1-4A3B-B8D5-791D6701D08D}"/>
    <cellStyle name="Calculation 2 3 2 14 2 4" xfId="21475" xr:uid="{320F69C4-AC38-4A87-8AE1-1B23382A61CA}"/>
    <cellStyle name="Calculation 2 3 2 14 3" xfId="22952" xr:uid="{E0DB631A-0ECC-45FE-91E4-2719A8CC2B4E}"/>
    <cellStyle name="Calculation 2 3 2 14 3 2" xfId="32827" xr:uid="{6DE6BAC4-D709-4373-9AFC-34DFAF309DFE}"/>
    <cellStyle name="Calculation 2 3 2 14 4" xfId="15983" xr:uid="{86D0A6B4-20AF-44B2-AAF0-2B99216CE186}"/>
    <cellStyle name="Calculation 2 3 2 14 5" xfId="21476" xr:uid="{1598C654-1521-4A87-92B0-FB2CCEEC6454}"/>
    <cellStyle name="Calculation 2 3 2 15" xfId="5796" xr:uid="{E324CD41-5451-4D10-B69C-B30F73A65DA4}"/>
    <cellStyle name="Calculation 2 3 2 15 2" xfId="5797" xr:uid="{AD4C37CE-C073-4C0F-BA27-987FA4CF082B}"/>
    <cellStyle name="Calculation 2 3 2 15 2 2" xfId="22955" xr:uid="{5F41D888-5A4C-44CD-A898-4B03609CB415}"/>
    <cellStyle name="Calculation 2 3 2 15 2 2 2" xfId="32830" xr:uid="{E4DB50D9-128A-461D-8BD6-42B869630675}"/>
    <cellStyle name="Calculation 2 3 2 15 2 3" xfId="15986" xr:uid="{E7454E43-1335-429B-AA58-25DF69A96D38}"/>
    <cellStyle name="Calculation 2 3 2 15 2 4" xfId="21474" xr:uid="{DBC0C0D0-98B3-4EB2-8AD8-DD424EA40ADD}"/>
    <cellStyle name="Calculation 2 3 2 15 3" xfId="22954" xr:uid="{0F20FDDD-3581-41AD-90DC-16F9FB433A1A}"/>
    <cellStyle name="Calculation 2 3 2 15 3 2" xfId="32829" xr:uid="{2A45C055-36DE-4231-9A2D-775718FC3FBF}"/>
    <cellStyle name="Calculation 2 3 2 15 4" xfId="15985" xr:uid="{BBBA4324-0497-4485-8DF6-A86A23889683}"/>
    <cellStyle name="Calculation 2 3 2 15 5" xfId="15864" xr:uid="{E974D914-53A0-4DA0-852E-820C8AA4D7AF}"/>
    <cellStyle name="Calculation 2 3 2 16" xfId="5798" xr:uid="{2FF73E5F-F8E9-4498-93AE-1F0FF716C559}"/>
    <cellStyle name="Calculation 2 3 2 16 2" xfId="5799" xr:uid="{AE4639C8-C3DC-4178-BE89-73CED5A66277}"/>
    <cellStyle name="Calculation 2 3 2 16 2 2" xfId="22957" xr:uid="{BE5955ED-88E2-4231-8AE8-3E92CF5104A7}"/>
    <cellStyle name="Calculation 2 3 2 16 2 2 2" xfId="32832" xr:uid="{36528882-E540-42A5-AB50-EF3E0881880C}"/>
    <cellStyle name="Calculation 2 3 2 16 2 3" xfId="15988" xr:uid="{9D6CEECF-B8D4-48EB-9AF7-21EB37CBB366}"/>
    <cellStyle name="Calculation 2 3 2 16 2 4" xfId="29702" xr:uid="{2AF49397-87BD-430C-9EC8-0A385A34932C}"/>
    <cellStyle name="Calculation 2 3 2 16 3" xfId="22956" xr:uid="{A07ACDCA-A9C8-4FAE-81E0-5BC28EC66888}"/>
    <cellStyle name="Calculation 2 3 2 16 3 2" xfId="32831" xr:uid="{FDABA374-987F-47E2-8308-3F491A95F970}"/>
    <cellStyle name="Calculation 2 3 2 16 4" xfId="15987" xr:uid="{15A698B9-B129-4953-96B7-7083CA3122F1}"/>
    <cellStyle name="Calculation 2 3 2 16 5" xfId="21473" xr:uid="{9FB1DA89-7024-47CE-8590-3EF0504CF506}"/>
    <cellStyle name="Calculation 2 3 2 17" xfId="5800" xr:uid="{362261EB-2F47-43BC-B91D-DF7F4DF68622}"/>
    <cellStyle name="Calculation 2 3 2 17 2" xfId="5801" xr:uid="{F68579D1-F723-49F3-951B-F00F7A6A1601}"/>
    <cellStyle name="Calculation 2 3 2 17 2 2" xfId="22959" xr:uid="{500F909B-0641-41FA-982F-F046EAB670F6}"/>
    <cellStyle name="Calculation 2 3 2 17 2 2 2" xfId="32834" xr:uid="{5B0C0494-1048-4BAB-BB0D-DA6B854F478D}"/>
    <cellStyle name="Calculation 2 3 2 17 2 3" xfId="15990" xr:uid="{A1B79BD6-C370-45BB-A4C4-994DF421F36E}"/>
    <cellStyle name="Calculation 2 3 2 17 2 4" xfId="21472" xr:uid="{E1C8C637-6D7C-4F4F-8FF4-594B2E7B7BAD}"/>
    <cellStyle name="Calculation 2 3 2 17 3" xfId="22958" xr:uid="{33017FEF-E214-4931-8529-CFDC97B76A03}"/>
    <cellStyle name="Calculation 2 3 2 17 3 2" xfId="32833" xr:uid="{88E5ACDB-DDCC-446F-8757-1E86045EACAD}"/>
    <cellStyle name="Calculation 2 3 2 17 4" xfId="15989" xr:uid="{A11E554A-08F2-47F0-B121-B973A77D9F60}"/>
    <cellStyle name="Calculation 2 3 2 17 5" xfId="29717" xr:uid="{E072DF52-46A2-431F-8512-C60FDEE740BF}"/>
    <cellStyle name="Calculation 2 3 2 18" xfId="5802" xr:uid="{F8D50B72-3E16-4832-AB13-D4A067513104}"/>
    <cellStyle name="Calculation 2 3 2 18 2" xfId="5803" xr:uid="{3C46D8F3-A963-433F-9C8B-58395D9965B2}"/>
    <cellStyle name="Calculation 2 3 2 18 2 2" xfId="22961" xr:uid="{82AD0661-434E-4207-8AB4-84FBA74A662F}"/>
    <cellStyle name="Calculation 2 3 2 18 2 2 2" xfId="32836" xr:uid="{7AAE850F-1190-4B75-8E53-D3BDA0758832}"/>
    <cellStyle name="Calculation 2 3 2 18 2 3" xfId="15992" xr:uid="{8B075645-27DD-4819-A401-A3CAD36E2240}"/>
    <cellStyle name="Calculation 2 3 2 18 2 4" xfId="29716" xr:uid="{6DF053F7-BDA1-45D5-A361-13BD52FE998F}"/>
    <cellStyle name="Calculation 2 3 2 18 3" xfId="22960" xr:uid="{0EB710A9-45D8-4CB2-87F2-6D3BA21321E8}"/>
    <cellStyle name="Calculation 2 3 2 18 3 2" xfId="32835" xr:uid="{AB209195-D8EB-467B-BC3C-D11EF5FB5B0F}"/>
    <cellStyle name="Calculation 2 3 2 18 4" xfId="15991" xr:uid="{81589940-AF9E-4218-8408-D6E0D56EF29A}"/>
    <cellStyle name="Calculation 2 3 2 18 5" xfId="29715" xr:uid="{7FF359C6-C6D3-4D27-A6D6-868012FDA629}"/>
    <cellStyle name="Calculation 2 3 2 19" xfId="5804" xr:uid="{C543DE63-ABD2-45EE-939F-2BD8126D43CC}"/>
    <cellStyle name="Calculation 2 3 2 19 2" xfId="22962" xr:uid="{8704FAA3-FD8F-4B61-922B-206E3CD9B870}"/>
    <cellStyle name="Calculation 2 3 2 19 2 2" xfId="32837" xr:uid="{DE5C8564-1B1F-453D-A9A0-7670A21DD962}"/>
    <cellStyle name="Calculation 2 3 2 19 3" xfId="15993" xr:uid="{DD974083-F2ED-4E63-A5B8-854179A6D15D}"/>
    <cellStyle name="Calculation 2 3 2 19 4" xfId="21471" xr:uid="{0540A0DE-279A-4461-BA85-6730EB275E2B}"/>
    <cellStyle name="Calculation 2 3 2 2" xfId="5805" xr:uid="{107EDC55-6F0E-4BD8-90AF-C22889F0F264}"/>
    <cellStyle name="Calculation 2 3 2 2 10" xfId="22963" xr:uid="{DF8AE401-8522-4DE5-9452-FA4F4058BF17}"/>
    <cellStyle name="Calculation 2 3 2 2 10 2" xfId="32838" xr:uid="{4FDC78E2-0ED8-4286-A9E9-829ABA22A078}"/>
    <cellStyle name="Calculation 2 3 2 2 11" xfId="15994" xr:uid="{A501E7B7-C3F6-436E-BE49-247DCFB06E48}"/>
    <cellStyle name="Calculation 2 3 2 2 12" xfId="21470" xr:uid="{4B993625-1852-457B-B174-9AA04A50AE3E}"/>
    <cellStyle name="Calculation 2 3 2 2 2" xfId="5806" xr:uid="{34D1F457-E491-4A57-B297-D01FF734ACD1}"/>
    <cellStyle name="Calculation 2 3 2 2 2 2" xfId="5807" xr:uid="{3755CFA2-CD76-4E77-AC4B-943763F3AC0C}"/>
    <cellStyle name="Calculation 2 3 2 2 2 2 2" xfId="22965" xr:uid="{45C08ACF-E7C6-462A-B111-F18549E0DDC9}"/>
    <cellStyle name="Calculation 2 3 2 2 2 2 2 2" xfId="32840" xr:uid="{92A2D00E-C11D-460A-891E-E679485B7EA0}"/>
    <cellStyle name="Calculation 2 3 2 2 2 2 3" xfId="15996" xr:uid="{A2D28655-5965-41A1-AC9C-00784A413E0F}"/>
    <cellStyle name="Calculation 2 3 2 2 2 2 4" xfId="29714" xr:uid="{2DE24E9C-4789-4B25-A76D-278DADC03176}"/>
    <cellStyle name="Calculation 2 3 2 2 2 3" xfId="22964" xr:uid="{F1B0F71E-D4E5-4A2E-986D-48A3B2D7D81E}"/>
    <cellStyle name="Calculation 2 3 2 2 2 3 2" xfId="32839" xr:uid="{3E6E0076-6664-4D27-9739-C0D6F8ACF1F2}"/>
    <cellStyle name="Calculation 2 3 2 2 2 4" xfId="15995" xr:uid="{68F202B4-A5CD-421B-9484-A4CBC352D639}"/>
    <cellStyle name="Calculation 2 3 2 2 2 5" xfId="29711" xr:uid="{6DED3218-93AB-4807-A330-E8E24BF88586}"/>
    <cellStyle name="Calculation 2 3 2 2 3" xfId="5808" xr:uid="{AC951AE9-DB26-4356-902E-2D85C5371BE6}"/>
    <cellStyle name="Calculation 2 3 2 2 3 2" xfId="5809" xr:uid="{D54248C4-9089-4D9C-B7CB-A5B12D10EF72}"/>
    <cellStyle name="Calculation 2 3 2 2 3 2 2" xfId="22967" xr:uid="{BEF2DACD-692B-44CA-A90D-26AACEFB3B9B}"/>
    <cellStyle name="Calculation 2 3 2 2 3 2 2 2" xfId="32842" xr:uid="{0662FDD2-0C0D-434E-B01A-67C52B496199}"/>
    <cellStyle name="Calculation 2 3 2 2 3 2 3" xfId="15998" xr:uid="{BD09EC87-3279-450D-A278-55A5C8421F25}"/>
    <cellStyle name="Calculation 2 3 2 2 3 2 4" xfId="29712" xr:uid="{DF2E9B66-8607-4C25-B06D-CA5C1B7BD037}"/>
    <cellStyle name="Calculation 2 3 2 2 3 3" xfId="22966" xr:uid="{D966CBB9-CC6C-4DA8-9B7D-5C81CE07B05C}"/>
    <cellStyle name="Calculation 2 3 2 2 3 3 2" xfId="32841" xr:uid="{0E727CA6-2C99-4B30-A522-8864B68122D6}"/>
    <cellStyle name="Calculation 2 3 2 2 3 4" xfId="15997" xr:uid="{D433087C-E448-4B9F-8227-A8248F3F6427}"/>
    <cellStyle name="Calculation 2 3 2 2 3 5" xfId="21469" xr:uid="{BE348329-7144-4331-8C27-0E9D4817F977}"/>
    <cellStyle name="Calculation 2 3 2 2 4" xfId="5810" xr:uid="{622CE4C5-E7D4-4F9D-8B17-9DF0F9A07A6C}"/>
    <cellStyle name="Calculation 2 3 2 2 4 2" xfId="5811" xr:uid="{53F46084-9BD2-420A-8FE1-00638D026FFA}"/>
    <cellStyle name="Calculation 2 3 2 2 4 2 2" xfId="22969" xr:uid="{4461DBE6-F50C-49F0-8900-76D6530EB82B}"/>
    <cellStyle name="Calculation 2 3 2 2 4 2 2 2" xfId="32844" xr:uid="{55B19C75-8FBC-4399-B598-2588DAC36549}"/>
    <cellStyle name="Calculation 2 3 2 2 4 2 3" xfId="16000" xr:uid="{D9AE6879-0ECF-4F03-9B99-E1C2060E8D6E}"/>
    <cellStyle name="Calculation 2 3 2 2 4 2 4" xfId="21468" xr:uid="{78018413-56C0-4F19-9826-22EBC32917FA}"/>
    <cellStyle name="Calculation 2 3 2 2 4 3" xfId="22968" xr:uid="{EE5A94E4-E31C-49D9-BC43-5F9C59B87440}"/>
    <cellStyle name="Calculation 2 3 2 2 4 3 2" xfId="32843" xr:uid="{83A93A9B-6E70-4626-B894-66F92D4E9C79}"/>
    <cellStyle name="Calculation 2 3 2 2 4 4" xfId="15999" xr:uid="{18A5D6EC-7CD3-439E-AFFB-B5DF29747520}"/>
    <cellStyle name="Calculation 2 3 2 2 4 5" xfId="29713" xr:uid="{1E8CB828-129C-4A11-9B97-0B018D81613C}"/>
    <cellStyle name="Calculation 2 3 2 2 5" xfId="5812" xr:uid="{115C250D-2648-40BC-9C9B-11FE3B63620F}"/>
    <cellStyle name="Calculation 2 3 2 2 5 2" xfId="5813" xr:uid="{F60E1B0F-A3EE-4C2D-AEA7-D759F68E4A36}"/>
    <cellStyle name="Calculation 2 3 2 2 5 2 2" xfId="22971" xr:uid="{866BCC7D-6334-4B6A-89BF-E199FA3E9D19}"/>
    <cellStyle name="Calculation 2 3 2 2 5 2 2 2" xfId="32846" xr:uid="{F6B8F02E-61CC-4751-A1BA-32D92153BCFC}"/>
    <cellStyle name="Calculation 2 3 2 2 5 2 3" xfId="16002" xr:uid="{BB358C38-EE17-4F87-94D3-228C95D377A4}"/>
    <cellStyle name="Calculation 2 3 2 2 5 2 4" xfId="21466" xr:uid="{CCC3A458-FAC4-4AEE-8E5E-AA9C6D6730C2}"/>
    <cellStyle name="Calculation 2 3 2 2 5 3" xfId="22970" xr:uid="{B6958072-7250-4BAB-979E-E197C405E2FB}"/>
    <cellStyle name="Calculation 2 3 2 2 5 3 2" xfId="32845" xr:uid="{C0E868C8-2D62-4DED-84EC-73A6BB623ACD}"/>
    <cellStyle name="Calculation 2 3 2 2 5 4" xfId="16001" xr:uid="{D24C3148-5D22-41C9-865C-5A46B44AE474}"/>
    <cellStyle name="Calculation 2 3 2 2 5 5" xfId="21467" xr:uid="{0E866DEA-DFF2-4488-BF04-DD8AD77EB2D8}"/>
    <cellStyle name="Calculation 2 3 2 2 6" xfId="5814" xr:uid="{CBED03B7-0820-4E44-89EE-B47B2DB379F9}"/>
    <cellStyle name="Calculation 2 3 2 2 6 2" xfId="5815" xr:uid="{55FE2F47-C274-4D2A-ADC7-981EEE11B1CD}"/>
    <cellStyle name="Calculation 2 3 2 2 6 2 2" xfId="22973" xr:uid="{12BE7EBC-65E9-4D9D-9922-F43F0D791F6A}"/>
    <cellStyle name="Calculation 2 3 2 2 6 2 2 2" xfId="32848" xr:uid="{305F3A35-7714-4629-9FDF-AB2F77017FE0}"/>
    <cellStyle name="Calculation 2 3 2 2 6 2 3" xfId="16004" xr:uid="{82877B05-E8C4-49E8-96F3-FCA283145964}"/>
    <cellStyle name="Calculation 2 3 2 2 6 2 4" xfId="29710" xr:uid="{A1672351-BAB1-4A70-A29A-9FCA63D887D7}"/>
    <cellStyle name="Calculation 2 3 2 2 6 3" xfId="22972" xr:uid="{5A480B30-B22C-4C30-B962-B6A69F3D5464}"/>
    <cellStyle name="Calculation 2 3 2 2 6 3 2" xfId="32847" xr:uid="{3D515576-4CE8-495C-86B8-2D01CE461A38}"/>
    <cellStyle name="Calculation 2 3 2 2 6 4" xfId="16003" xr:uid="{06A59EFF-C8AA-42E0-B6C7-9A10FDEF6D3B}"/>
    <cellStyle name="Calculation 2 3 2 2 6 5" xfId="29703" xr:uid="{4FDBB84C-3128-46D6-AC20-D0FA0FC4B3BA}"/>
    <cellStyle name="Calculation 2 3 2 2 7" xfId="5816" xr:uid="{73A09A42-F69F-4A86-9BCA-50FC0CF79BD1}"/>
    <cellStyle name="Calculation 2 3 2 2 7 2" xfId="5817" xr:uid="{3F7C2B75-6C18-4FB4-BDC4-1B516B0390A1}"/>
    <cellStyle name="Calculation 2 3 2 2 7 2 2" xfId="22975" xr:uid="{2A664555-3FB2-401B-895C-59AA2ACAD437}"/>
    <cellStyle name="Calculation 2 3 2 2 7 2 2 2" xfId="32850" xr:uid="{C04D8F94-5E9F-433D-A1A3-E3EF7C35CDAC}"/>
    <cellStyle name="Calculation 2 3 2 2 7 2 3" xfId="16006" xr:uid="{AEE9420E-4B91-44E2-96B8-135350CEFFEF}"/>
    <cellStyle name="Calculation 2 3 2 2 7 2 4" xfId="29708" xr:uid="{5EA17318-F414-4D00-9EE7-A63B5E068B65}"/>
    <cellStyle name="Calculation 2 3 2 2 7 3" xfId="22974" xr:uid="{D1BB8630-48D8-44AD-BCB4-D9FA4B0B3AED}"/>
    <cellStyle name="Calculation 2 3 2 2 7 3 2" xfId="32849" xr:uid="{08F26375-3F71-4183-B89F-75548973C145}"/>
    <cellStyle name="Calculation 2 3 2 2 7 4" xfId="16005" xr:uid="{4E347E22-FA4E-4814-B512-BBA1E7489B0A}"/>
    <cellStyle name="Calculation 2 3 2 2 7 5" xfId="21465" xr:uid="{A280E101-10CA-4581-956B-5F96993AA9AA}"/>
    <cellStyle name="Calculation 2 3 2 2 8" xfId="5818" xr:uid="{657F08FB-B99C-431B-85FD-FBC87BC3933B}"/>
    <cellStyle name="Calculation 2 3 2 2 8 2" xfId="5819" xr:uid="{4AF19732-3988-4F48-91E9-D0BC382001F6}"/>
    <cellStyle name="Calculation 2 3 2 2 8 2 2" xfId="22977" xr:uid="{9805E45D-6A06-42E3-92A1-4C112FB30A2A}"/>
    <cellStyle name="Calculation 2 3 2 2 8 2 2 2" xfId="32852" xr:uid="{B828A17F-8FF1-4AC6-8A51-EFA30221D044}"/>
    <cellStyle name="Calculation 2 3 2 2 8 2 3" xfId="16008" xr:uid="{B8A132D0-6C7D-4629-B50B-A8FB157FA9D8}"/>
    <cellStyle name="Calculation 2 3 2 2 8 2 4" xfId="21464" xr:uid="{47D2A258-C028-44EB-AEC3-8214AB89B243}"/>
    <cellStyle name="Calculation 2 3 2 2 8 3" xfId="22976" xr:uid="{DC22058C-D6FA-4A90-A891-D613AE639EDE}"/>
    <cellStyle name="Calculation 2 3 2 2 8 3 2" xfId="32851" xr:uid="{E5A91A82-54F1-4C2C-8035-0E7D68733A40}"/>
    <cellStyle name="Calculation 2 3 2 2 8 4" xfId="16007" xr:uid="{FF6CAD96-AB1F-44CC-B275-709FDC730335}"/>
    <cellStyle name="Calculation 2 3 2 2 8 5" xfId="29709" xr:uid="{FD0CABC2-AC29-4392-A905-9FC5DB7E8560}"/>
    <cellStyle name="Calculation 2 3 2 2 9" xfId="5820" xr:uid="{3C1A3C2D-2C3E-4AB1-BAE4-86F30B696C4D}"/>
    <cellStyle name="Calculation 2 3 2 2 9 2" xfId="22978" xr:uid="{E6E5A6AF-C1DE-4B82-A405-EE8964849706}"/>
    <cellStyle name="Calculation 2 3 2 2 9 2 2" xfId="32853" xr:uid="{722370AB-D7CC-4C45-8A3B-077F421F42FC}"/>
    <cellStyle name="Calculation 2 3 2 2 9 3" xfId="16009" xr:uid="{AF83530E-64E9-4404-8F57-F2FE98632690}"/>
    <cellStyle name="Calculation 2 3 2 2 9 4" xfId="21463" xr:uid="{D9644E60-D9D0-4915-91C3-9451DECB1E75}"/>
    <cellStyle name="Calculation 2 3 2 20" xfId="22943" xr:uid="{90FED80D-101D-4D1C-803F-BC8603C7445E}"/>
    <cellStyle name="Calculation 2 3 2 20 2" xfId="32818" xr:uid="{5B933B4C-DA7D-43A0-A894-3394C87DCCA8}"/>
    <cellStyle name="Calculation 2 3 2 21" xfId="15974" xr:uid="{294408E2-F422-4DAD-A794-F96874D34B7F}"/>
    <cellStyle name="Calculation 2 3 2 22" xfId="29720" xr:uid="{C85C0B32-6E66-4B20-A3C2-70629CF922F6}"/>
    <cellStyle name="Calculation 2 3 2 3" xfId="5821" xr:uid="{E7CFB281-C37B-4F1E-BF7C-6E85EE355B6B}"/>
    <cellStyle name="Calculation 2 3 2 3 10" xfId="5822" xr:uid="{E97FB6A0-AAFC-4A3C-BE64-FE0CD33B7DD4}"/>
    <cellStyle name="Calculation 2 3 2 3 10 2" xfId="5823" xr:uid="{DC363AAA-295A-4A88-9F79-9BC49D898800}"/>
    <cellStyle name="Calculation 2 3 2 3 10 2 2" xfId="22981" xr:uid="{8C9F6678-71C3-4E43-AC98-4D3291CD2EC3}"/>
    <cellStyle name="Calculation 2 3 2 3 10 2 2 2" xfId="32856" xr:uid="{9081E9C7-382F-45F4-9B22-3F73DB550515}"/>
    <cellStyle name="Calculation 2 3 2 3 10 2 3" xfId="16012" xr:uid="{2B3AE0B3-073F-4FFE-8415-F40C7B8260BE}"/>
    <cellStyle name="Calculation 2 3 2 3 10 2 4" xfId="21462" xr:uid="{2A98FF07-89FA-4836-94B1-1840A51BDAB9}"/>
    <cellStyle name="Calculation 2 3 2 3 10 3" xfId="22980" xr:uid="{E5B2DADC-2582-4DFC-B47A-904D991A3500}"/>
    <cellStyle name="Calculation 2 3 2 3 10 3 2" xfId="32855" xr:uid="{8EDAF1F9-3990-4D6E-8129-D546CF9EF166}"/>
    <cellStyle name="Calculation 2 3 2 3 10 4" xfId="16011" xr:uid="{ADB6B495-C0C8-4A43-8F03-F182DA9B70A1}"/>
    <cellStyle name="Calculation 2 3 2 3 10 5" xfId="29707" xr:uid="{C80646A5-6D6A-465E-ABFF-B1E586D6628D}"/>
    <cellStyle name="Calculation 2 3 2 3 11" xfId="5824" xr:uid="{3594E3E2-6651-4ADD-ACE6-3E7E80D44F23}"/>
    <cellStyle name="Calculation 2 3 2 3 11 2" xfId="22982" xr:uid="{094314D8-D353-4606-82E5-F98DF9E7BA01}"/>
    <cellStyle name="Calculation 2 3 2 3 11 2 2" xfId="32857" xr:uid="{FFECA4A3-084E-4A8C-8469-E5C40AE7BE4C}"/>
    <cellStyle name="Calculation 2 3 2 3 11 3" xfId="16013" xr:uid="{5B0F9721-4062-4B1C-B60C-A367A21B6063}"/>
    <cellStyle name="Calculation 2 3 2 3 11 4" xfId="29705" xr:uid="{1C461E05-87E7-4C95-B78E-794A3D641821}"/>
    <cellStyle name="Calculation 2 3 2 3 12" xfId="22979" xr:uid="{7E871398-BE37-410C-8444-3E72A430FB81}"/>
    <cellStyle name="Calculation 2 3 2 3 12 2" xfId="32854" xr:uid="{F4C78008-EB02-4016-A9A4-6FF09EDD3144}"/>
    <cellStyle name="Calculation 2 3 2 3 13" xfId="16010" xr:uid="{89C1758C-6482-4387-B329-473CB383E7E9}"/>
    <cellStyle name="Calculation 2 3 2 3 14" xfId="29704" xr:uid="{3B6067A1-D1F7-4DE7-BFBF-D08B0F17DD61}"/>
    <cellStyle name="Calculation 2 3 2 3 2" xfId="5825" xr:uid="{4E2C1F44-5A03-400D-A414-856A181DA453}"/>
    <cellStyle name="Calculation 2 3 2 3 2 2" xfId="5826" xr:uid="{119C74A5-1AC9-47A6-8955-3FECE371318A}"/>
    <cellStyle name="Calculation 2 3 2 3 2 2 2" xfId="22984" xr:uid="{6B1B5A77-43C5-47F5-BB04-522219F074F4}"/>
    <cellStyle name="Calculation 2 3 2 3 2 2 2 2" xfId="32859" xr:uid="{73022DA1-61B7-4DBB-BDE5-E644702C1E04}"/>
    <cellStyle name="Calculation 2 3 2 3 2 2 3" xfId="16015" xr:uid="{97C74B46-A9AE-40DA-815A-A6AD78291626}"/>
    <cellStyle name="Calculation 2 3 2 3 2 2 4" xfId="21461" xr:uid="{9F89701A-E711-447D-B48C-0B37B0BD91E6}"/>
    <cellStyle name="Calculation 2 3 2 3 2 3" xfId="22983" xr:uid="{F655BDFF-B135-4C6A-A02D-4EEE06809F3A}"/>
    <cellStyle name="Calculation 2 3 2 3 2 3 2" xfId="32858" xr:uid="{8F762DB9-9CB9-4F60-8B79-49C5D5D95A7E}"/>
    <cellStyle name="Calculation 2 3 2 3 2 4" xfId="16014" xr:uid="{91C27091-0CEF-4669-BE8A-1EBBAD429809}"/>
    <cellStyle name="Calculation 2 3 2 3 2 5" xfId="29706" xr:uid="{53A11EEF-37F4-4C93-99B1-6D6D794EF83A}"/>
    <cellStyle name="Calculation 2 3 2 3 3" xfId="5827" xr:uid="{8FB9D55C-CBE7-4614-BCAA-19AEE83ECC1F}"/>
    <cellStyle name="Calculation 2 3 2 3 3 2" xfId="5828" xr:uid="{044D72D0-708A-41CD-8DC5-BD3028BF9527}"/>
    <cellStyle name="Calculation 2 3 2 3 3 2 2" xfId="22986" xr:uid="{CD89A2DD-714A-43B3-851E-43983C2502BC}"/>
    <cellStyle name="Calculation 2 3 2 3 3 2 2 2" xfId="32861" xr:uid="{BF44715C-2B27-42E5-81B1-055A39A328CB}"/>
    <cellStyle name="Calculation 2 3 2 3 3 2 3" xfId="16017" xr:uid="{F942CF1F-16C1-465F-AC7E-B9A5F51FBBFD}"/>
    <cellStyle name="Calculation 2 3 2 3 3 2 4" xfId="21459" xr:uid="{CB7EC05E-5AED-4001-BAC2-EB85AFA034DE}"/>
    <cellStyle name="Calculation 2 3 2 3 3 3" xfId="22985" xr:uid="{12035AF1-C059-4633-A97F-FD4428A916B4}"/>
    <cellStyle name="Calculation 2 3 2 3 3 3 2" xfId="32860" xr:uid="{6E2D5284-5C78-45DE-A95B-E706F73DE6F2}"/>
    <cellStyle name="Calculation 2 3 2 3 3 4" xfId="16016" xr:uid="{F8414D07-7732-4F65-9D4E-487434424163}"/>
    <cellStyle name="Calculation 2 3 2 3 3 5" xfId="21460" xr:uid="{20AC43A5-64A8-4AF1-B3CA-CD2403A68269}"/>
    <cellStyle name="Calculation 2 3 2 3 4" xfId="5829" xr:uid="{5C57FA5B-2EEA-4CDB-B301-90A049347E6A}"/>
    <cellStyle name="Calculation 2 3 2 3 4 2" xfId="5830" xr:uid="{73E78244-8F89-4923-B558-2E58615547B8}"/>
    <cellStyle name="Calculation 2 3 2 3 4 2 2" xfId="22988" xr:uid="{4C9FD818-FEBF-43D4-B295-AC3BC694AA7E}"/>
    <cellStyle name="Calculation 2 3 2 3 4 2 2 2" xfId="32863" xr:uid="{5DC118CE-824E-48F5-BAE6-2E667354E163}"/>
    <cellStyle name="Calculation 2 3 2 3 4 2 3" xfId="16019" xr:uid="{EDAA2C9C-FBF8-4770-A300-7A568EDF9268}"/>
    <cellStyle name="Calculation 2 3 2 3 4 2 4" xfId="21457" xr:uid="{4E2C23FE-ADCF-4858-A597-266E04681A6E}"/>
    <cellStyle name="Calculation 2 3 2 3 4 3" xfId="22987" xr:uid="{55F5901C-A6A8-43B7-A49F-CE0E79CE5B61}"/>
    <cellStyle name="Calculation 2 3 2 3 4 3 2" xfId="32862" xr:uid="{1A3E091A-513D-463C-99F9-775CAA90F237}"/>
    <cellStyle name="Calculation 2 3 2 3 4 4" xfId="16018" xr:uid="{2C06BA25-3A00-4AAB-A26F-45C91E0773DD}"/>
    <cellStyle name="Calculation 2 3 2 3 4 5" xfId="21458" xr:uid="{1CF7DF13-8BEF-4951-A5BF-5A9F6E131009}"/>
    <cellStyle name="Calculation 2 3 2 3 5" xfId="5831" xr:uid="{E206670C-2C7C-4384-B49C-730F48600C78}"/>
    <cellStyle name="Calculation 2 3 2 3 5 2" xfId="5832" xr:uid="{C606E976-5EA8-420F-A76B-4E5227EFDC9A}"/>
    <cellStyle name="Calculation 2 3 2 3 5 2 2" xfId="22990" xr:uid="{BEDE409B-9A37-49F9-AC84-26168F034370}"/>
    <cellStyle name="Calculation 2 3 2 3 5 2 2 2" xfId="32865" xr:uid="{17349FFC-919B-4809-8D4D-AF16BE7FB8F6}"/>
    <cellStyle name="Calculation 2 3 2 3 5 2 3" xfId="16021" xr:uid="{C66BC8E1-718F-4557-B1B1-8C834B2139DB}"/>
    <cellStyle name="Calculation 2 3 2 3 5 2 4" xfId="29701" xr:uid="{9D4D82AA-598A-4C2B-9812-2835AE609C4F}"/>
    <cellStyle name="Calculation 2 3 2 3 5 3" xfId="22989" xr:uid="{94746306-0038-4A7A-9BAE-54C96E6745C4}"/>
    <cellStyle name="Calculation 2 3 2 3 5 3 2" xfId="32864" xr:uid="{C073F206-6AEB-4C8E-8310-4FE4B5DB5CB1}"/>
    <cellStyle name="Calculation 2 3 2 3 5 4" xfId="16020" xr:uid="{C7B9D6CB-F06A-4845-9F11-720E701C52FE}"/>
    <cellStyle name="Calculation 2 3 2 3 5 5" xfId="29694" xr:uid="{B5BE3E84-C245-451B-A997-8551B93C4823}"/>
    <cellStyle name="Calculation 2 3 2 3 6" xfId="5833" xr:uid="{4B7DA5DD-C93B-49CD-9C9F-A9EC046237D6}"/>
    <cellStyle name="Calculation 2 3 2 3 6 2" xfId="5834" xr:uid="{0A8FA898-9204-4850-B4B1-51A6EB8C994B}"/>
    <cellStyle name="Calculation 2 3 2 3 6 2 2" xfId="22992" xr:uid="{481E180D-2CD3-4CD2-AECB-DA88EF336CB9}"/>
    <cellStyle name="Calculation 2 3 2 3 6 2 2 2" xfId="32867" xr:uid="{EA8A46F4-40A9-4ECC-8B75-CE887F4EEC8B}"/>
    <cellStyle name="Calculation 2 3 2 3 6 2 3" xfId="16023" xr:uid="{7A7831DE-E3A8-415A-A6CA-F32AE9323CC9}"/>
    <cellStyle name="Calculation 2 3 2 3 6 2 4" xfId="29699" xr:uid="{A7C36A13-2EE5-45A3-B5DD-4CC25A4ACB43}"/>
    <cellStyle name="Calculation 2 3 2 3 6 3" xfId="22991" xr:uid="{BA0419EC-5884-4045-8125-476EA1D62E46}"/>
    <cellStyle name="Calculation 2 3 2 3 6 3 2" xfId="32866" xr:uid="{ACF87A88-C7EA-4942-9AA3-F91E4364B9D4}"/>
    <cellStyle name="Calculation 2 3 2 3 6 4" xfId="16022" xr:uid="{548F2642-B438-433C-B56A-FAD5D2E22EB2}"/>
    <cellStyle name="Calculation 2 3 2 3 6 5" xfId="21456" xr:uid="{3219E4F8-C2D0-43E8-82D7-ADBD3F09F21C}"/>
    <cellStyle name="Calculation 2 3 2 3 7" xfId="5835" xr:uid="{EF34D9F1-3959-476E-8871-37D77B82668C}"/>
    <cellStyle name="Calculation 2 3 2 3 7 2" xfId="5836" xr:uid="{8EA64218-0A52-434F-8EE8-A3B3B79AC01B}"/>
    <cellStyle name="Calculation 2 3 2 3 7 2 2" xfId="22994" xr:uid="{FE0E3D17-F078-410C-A542-FC4DDD5EB37C}"/>
    <cellStyle name="Calculation 2 3 2 3 7 2 2 2" xfId="32869" xr:uid="{06DDD6F5-32F3-40C4-9264-071B1362B71F}"/>
    <cellStyle name="Calculation 2 3 2 3 7 2 3" xfId="16025" xr:uid="{05BD8B57-EC51-42FB-BB6F-6556FA6331FE}"/>
    <cellStyle name="Calculation 2 3 2 3 7 2 4" xfId="21455" xr:uid="{4209ACD6-8B4E-4160-B52A-E064DF2859FE}"/>
    <cellStyle name="Calculation 2 3 2 3 7 3" xfId="22993" xr:uid="{B0743093-9CF3-425B-96F1-5CC6E49E5DE0}"/>
    <cellStyle name="Calculation 2 3 2 3 7 3 2" xfId="32868" xr:uid="{3B4C6A26-5433-432A-B085-43886A00CA0E}"/>
    <cellStyle name="Calculation 2 3 2 3 7 4" xfId="16024" xr:uid="{076EE9AB-AB22-4009-9263-CE7D565A31DE}"/>
    <cellStyle name="Calculation 2 3 2 3 7 5" xfId="29700" xr:uid="{AB049A12-C33E-47D2-B68C-9EE9304CBB41}"/>
    <cellStyle name="Calculation 2 3 2 3 8" xfId="5837" xr:uid="{090C5F93-9E6A-4D12-8DBF-89AFBDCB0965}"/>
    <cellStyle name="Calculation 2 3 2 3 8 2" xfId="5838" xr:uid="{D5C3F0C5-79CE-4C64-88C1-5376FCB4D99E}"/>
    <cellStyle name="Calculation 2 3 2 3 8 2 2" xfId="22996" xr:uid="{10C42BDD-6A27-4852-977E-A39F0FC60238}"/>
    <cellStyle name="Calculation 2 3 2 3 8 2 2 2" xfId="32871" xr:uid="{41B6A4E2-78B1-4854-AC65-20A42D650FE4}"/>
    <cellStyle name="Calculation 2 3 2 3 8 2 3" xfId="16027" xr:uid="{B6031008-ED38-4D04-8BAA-81F7DA60F0F6}"/>
    <cellStyle name="Calculation 2 3 2 3 8 2 4" xfId="29695" xr:uid="{742D84DE-A16C-4FBB-8B52-07B5EF51E77C}"/>
    <cellStyle name="Calculation 2 3 2 3 8 3" xfId="22995" xr:uid="{4C8E37FD-08AB-4353-BD76-0EA71BB00DAD}"/>
    <cellStyle name="Calculation 2 3 2 3 8 3 2" xfId="32870" xr:uid="{9AA09DE1-41EB-4A7E-8D34-A54A0D61A1E8}"/>
    <cellStyle name="Calculation 2 3 2 3 8 4" xfId="16026" xr:uid="{1A81D5D5-8639-49FF-9DE0-F313584CA2F5}"/>
    <cellStyle name="Calculation 2 3 2 3 8 5" xfId="21454" xr:uid="{7B018DD8-C80D-4177-9DFC-536BE649DB86}"/>
    <cellStyle name="Calculation 2 3 2 3 9" xfId="5839" xr:uid="{77ECD338-AE4C-494B-B639-81DA6A257DEA}"/>
    <cellStyle name="Calculation 2 3 2 3 9 2" xfId="5840" xr:uid="{39F9AAA2-4270-4C1C-A67F-CE7319B53B4D}"/>
    <cellStyle name="Calculation 2 3 2 3 9 2 2" xfId="22998" xr:uid="{B4E573F9-632F-4C53-965B-4177B0B85588}"/>
    <cellStyle name="Calculation 2 3 2 3 9 2 2 2" xfId="32873" xr:uid="{4E3D995C-4A7E-4618-A815-8F1F6824A71B}"/>
    <cellStyle name="Calculation 2 3 2 3 9 2 3" xfId="16029" xr:uid="{6E50D942-D854-4C9B-9E21-5052DF558457}"/>
    <cellStyle name="Calculation 2 3 2 3 9 2 4" xfId="21453" xr:uid="{985C1A40-6FBA-4904-9EE5-5812A85D4FA8}"/>
    <cellStyle name="Calculation 2 3 2 3 9 3" xfId="22997" xr:uid="{B0DFABF3-2A95-482B-9785-2E3B63A288E4}"/>
    <cellStyle name="Calculation 2 3 2 3 9 3 2" xfId="32872" xr:uid="{60A71CE7-1FA6-4F4C-B7B1-84B781CB7754}"/>
    <cellStyle name="Calculation 2 3 2 3 9 4" xfId="16028" xr:uid="{D464C8D3-2C46-44B7-82DA-FC238DB556D6}"/>
    <cellStyle name="Calculation 2 3 2 3 9 5" xfId="29698" xr:uid="{90F6E670-78BF-46C9-A96F-E7C570A3F651}"/>
    <cellStyle name="Calculation 2 3 2 4" xfId="5841" xr:uid="{0B672845-613F-41F9-950C-591117FE2BED}"/>
    <cellStyle name="Calculation 2 3 2 4 2" xfId="5842" xr:uid="{25D0DE46-E89B-4A8F-ACCA-C374295BBDE6}"/>
    <cellStyle name="Calculation 2 3 2 4 2 2" xfId="23000" xr:uid="{23F0522A-38D9-4AB5-8E5D-EB4740539E5F}"/>
    <cellStyle name="Calculation 2 3 2 4 2 2 2" xfId="32875" xr:uid="{1C40296A-C1F9-46F5-B844-73BA1551F172}"/>
    <cellStyle name="Calculation 2 3 2 4 2 3" xfId="16031" xr:uid="{26C33BA9-FC95-4EE6-A1E1-DD41F8F835A5}"/>
    <cellStyle name="Calculation 2 3 2 4 2 4" xfId="29697" xr:uid="{6D43D24A-E8C4-4AB1-B840-CC8A00DD5574}"/>
    <cellStyle name="Calculation 2 3 2 4 3" xfId="22999" xr:uid="{F07B63CE-925B-45F7-9CA3-96E71F4BD466}"/>
    <cellStyle name="Calculation 2 3 2 4 3 2" xfId="32874" xr:uid="{594578D5-296D-4CA8-93F0-3912469BFCD9}"/>
    <cellStyle name="Calculation 2 3 2 4 4" xfId="16030" xr:uid="{CFB4846F-F115-4110-8B39-E42BAE20ED97}"/>
    <cellStyle name="Calculation 2 3 2 4 5" xfId="29696" xr:uid="{D6753C83-6637-4DA4-BF0B-1ADD231FFDB4}"/>
    <cellStyle name="Calculation 2 3 2 5" xfId="5843" xr:uid="{33B58EA6-3CA0-4A04-BB0B-DD8799892167}"/>
    <cellStyle name="Calculation 2 3 2 5 2" xfId="5844" xr:uid="{39C98175-0FB0-464F-A47E-0EBEC75F1870}"/>
    <cellStyle name="Calculation 2 3 2 5 2 2" xfId="23002" xr:uid="{62C6A754-F31F-4039-833D-296AD0BA0B17}"/>
    <cellStyle name="Calculation 2 3 2 5 2 2 2" xfId="32877" xr:uid="{1B125989-F3F6-4725-8956-CF53927AB854}"/>
    <cellStyle name="Calculation 2 3 2 5 2 3" xfId="16033" xr:uid="{DB7355C2-C541-4FA3-980C-54BEC46A34D9}"/>
    <cellStyle name="Calculation 2 3 2 5 2 4" xfId="21451" xr:uid="{796CE95E-FB85-4024-A68E-544ED1CF7B14}"/>
    <cellStyle name="Calculation 2 3 2 5 3" xfId="23001" xr:uid="{4682DC63-EF47-42BA-B37C-1A721C4E6837}"/>
    <cellStyle name="Calculation 2 3 2 5 3 2" xfId="32876" xr:uid="{2949BFB3-E9A6-49B0-A772-5EAEBEBBF3FE}"/>
    <cellStyle name="Calculation 2 3 2 5 4" xfId="16032" xr:uid="{41735E54-992A-409F-98B0-79ED1492ED2F}"/>
    <cellStyle name="Calculation 2 3 2 5 5" xfId="21452" xr:uid="{F654277F-1EF6-43A7-9620-BFEE530FFF9D}"/>
    <cellStyle name="Calculation 2 3 2 6" xfId="5845" xr:uid="{9E168BCB-E969-49A4-9587-6C7F42BEE5BC}"/>
    <cellStyle name="Calculation 2 3 2 6 2" xfId="5846" xr:uid="{B78F0720-7E9D-47A3-A5CC-5A45C4E70B01}"/>
    <cellStyle name="Calculation 2 3 2 6 2 2" xfId="23004" xr:uid="{0BA4668A-D3D1-4752-B78B-B7A6622DBD70}"/>
    <cellStyle name="Calculation 2 3 2 6 2 2 2" xfId="32879" xr:uid="{A7BD4413-D594-41B5-A2D5-6F633BA1EA38}"/>
    <cellStyle name="Calculation 2 3 2 6 2 3" xfId="16035" xr:uid="{54A06737-FCD2-4AEE-8EB2-5DE3D63E879C}"/>
    <cellStyle name="Calculation 2 3 2 6 2 4" xfId="21449" xr:uid="{0E454A2B-ADF9-465C-983F-27EC2D44B204}"/>
    <cellStyle name="Calculation 2 3 2 6 3" xfId="23003" xr:uid="{56B3F167-5142-4372-8D8F-17B08451CC98}"/>
    <cellStyle name="Calculation 2 3 2 6 3 2" xfId="32878" xr:uid="{CF5E0349-A4D9-400E-A0C0-2506D9A85269}"/>
    <cellStyle name="Calculation 2 3 2 6 4" xfId="16034" xr:uid="{81A738B1-C434-4F40-AC84-F55BF6440983}"/>
    <cellStyle name="Calculation 2 3 2 6 5" xfId="21450" xr:uid="{88D3A6F6-812E-48FA-8D61-02B2650169B8}"/>
    <cellStyle name="Calculation 2 3 2 7" xfId="5847" xr:uid="{B279CDA0-2F37-4E0F-B754-6F771FC4021A}"/>
    <cellStyle name="Calculation 2 3 2 7 2" xfId="5848" xr:uid="{3476A04F-4957-4C13-B0CA-D96917FAE801}"/>
    <cellStyle name="Calculation 2 3 2 7 2 2" xfId="23006" xr:uid="{4A10F4D2-0DB3-41DC-B3CB-AA980015DA47}"/>
    <cellStyle name="Calculation 2 3 2 7 2 2 2" xfId="32881" xr:uid="{FE53E184-191E-48B9-8B82-70DE3DB8C26B}"/>
    <cellStyle name="Calculation 2 3 2 7 2 3" xfId="16037" xr:uid="{9B77CAD2-69B2-4B98-B9D3-27D93E07C43E}"/>
    <cellStyle name="Calculation 2 3 2 7 2 4" xfId="29693" xr:uid="{DFB76A5F-77B0-4D0E-9B9D-E52ECEB20373}"/>
    <cellStyle name="Calculation 2 3 2 7 3" xfId="23005" xr:uid="{E0DFFEE8-373C-4D56-BF92-6361E465817A}"/>
    <cellStyle name="Calculation 2 3 2 7 3 2" xfId="32880" xr:uid="{A13CA515-7A17-4FB9-90DA-0FD32DEBCCD2}"/>
    <cellStyle name="Calculation 2 3 2 7 4" xfId="16036" xr:uid="{0D96F6E7-753C-4FDC-AA33-EABC58DB00F8}"/>
    <cellStyle name="Calculation 2 3 2 7 5" xfId="29686" xr:uid="{42C5649C-ED64-4DA1-9C6F-ED4ACC38725A}"/>
    <cellStyle name="Calculation 2 3 2 8" xfId="5849" xr:uid="{CAC6EB64-3F74-4FC9-9CFF-4386729A54D6}"/>
    <cellStyle name="Calculation 2 3 2 8 2" xfId="5850" xr:uid="{32C1FEDC-2D4B-4347-A7E8-8E284D61141C}"/>
    <cellStyle name="Calculation 2 3 2 8 2 2" xfId="23008" xr:uid="{EBD96575-F947-4B6A-A0E7-40E5A3E5F621}"/>
    <cellStyle name="Calculation 2 3 2 8 2 2 2" xfId="32883" xr:uid="{5F5041EB-E8AF-456B-9E1D-DD4CC39B7596}"/>
    <cellStyle name="Calculation 2 3 2 8 2 3" xfId="16039" xr:uid="{E1C90AF9-7BA4-45A6-B1C3-52D76582294A}"/>
    <cellStyle name="Calculation 2 3 2 8 2 4" xfId="29691" xr:uid="{A90CAEF4-ED79-4453-8408-2E1699B2AE6F}"/>
    <cellStyle name="Calculation 2 3 2 8 3" xfId="23007" xr:uid="{16158CF1-1F00-49B0-ACDA-0592873FE8E2}"/>
    <cellStyle name="Calculation 2 3 2 8 3 2" xfId="32882" xr:uid="{F5E8E6F3-784E-4A95-BEE6-967E8E7C7411}"/>
    <cellStyle name="Calculation 2 3 2 8 4" xfId="16038" xr:uid="{5787F705-6054-4D4D-965C-EFC7B505482B}"/>
    <cellStyle name="Calculation 2 3 2 8 5" xfId="21448" xr:uid="{3FCC0028-CAFE-417F-922F-82EB5A3CC54A}"/>
    <cellStyle name="Calculation 2 3 2 9" xfId="5851" xr:uid="{08B7737C-5217-4239-9DCD-D09BF77C556A}"/>
    <cellStyle name="Calculation 2 3 2 9 2" xfId="5852" xr:uid="{CAC6819A-7336-40C8-8194-EF42F22B0A7E}"/>
    <cellStyle name="Calculation 2 3 2 9 2 2" xfId="23010" xr:uid="{F402C2D2-083F-497F-AD65-85D7EC383BE4}"/>
    <cellStyle name="Calculation 2 3 2 9 2 2 2" xfId="32885" xr:uid="{CB3DAEED-9EF2-4D6F-B696-4F00631E075B}"/>
    <cellStyle name="Calculation 2 3 2 9 2 3" xfId="16041" xr:uid="{8BCD22AB-237A-4E15-BB1A-5B29DDECA9FF}"/>
    <cellStyle name="Calculation 2 3 2 9 2 4" xfId="21447" xr:uid="{6920FDED-C2B2-47A9-ACDD-5BA0037E402F}"/>
    <cellStyle name="Calculation 2 3 2 9 3" xfId="23009" xr:uid="{3AEAAC5E-C694-4EDF-A43F-44CCBD003C59}"/>
    <cellStyle name="Calculation 2 3 2 9 3 2" xfId="32884" xr:uid="{4A33BB49-7A24-468D-85BC-861BA15B7E62}"/>
    <cellStyle name="Calculation 2 3 2 9 4" xfId="16040" xr:uid="{6D854173-0B8D-4FFB-8B28-F5660D694CC0}"/>
    <cellStyle name="Calculation 2 3 2 9 5" xfId="29692" xr:uid="{86E8F500-73FC-4DEE-BC00-CA2B2FC5C8B4}"/>
    <cellStyle name="Calculation 2 3 20" xfId="5853" xr:uid="{8EB215B2-5961-4861-93BA-C1625EA22BCD}"/>
    <cellStyle name="Calculation 2 3 20 2" xfId="23011" xr:uid="{BF011DA4-961C-4197-8514-30086BEE011A}"/>
    <cellStyle name="Calculation 2 3 20 2 2" xfId="32886" xr:uid="{535B01EE-8620-4C2E-BBCE-0ABEAA3FB410}"/>
    <cellStyle name="Calculation 2 3 20 3" xfId="16042" xr:uid="{1108C90D-CAC2-4993-BBD7-6CE812976C31}"/>
    <cellStyle name="Calculation 2 3 20 4" xfId="21446" xr:uid="{9BDAA65D-940B-448F-BDF7-D6C78A2138A4}"/>
    <cellStyle name="Calculation 2 3 21" xfId="22922" xr:uid="{909BB26D-F1C1-487A-B0CC-273181A43AB6}"/>
    <cellStyle name="Calculation 2 3 21 2" xfId="32797" xr:uid="{3255D998-B7EB-4A98-9983-17402A2DFD05}"/>
    <cellStyle name="Calculation 2 3 22" xfId="15953" xr:uid="{A3E9AA71-1751-4921-95E0-CACD562A25ED}"/>
    <cellStyle name="Calculation 2 3 23" xfId="29733" xr:uid="{F11B721E-F951-4C52-B71E-3D04D73CB3BF}"/>
    <cellStyle name="Calculation 2 3 24" xfId="40028" xr:uid="{36418B68-965B-4171-8D13-6724F65F23FC}"/>
    <cellStyle name="Calculation 2 3 25" xfId="44137" xr:uid="{4FDD0C7B-27B2-4CF1-95F7-C329D4123B8F}"/>
    <cellStyle name="Calculation 2 3 3" xfId="5854" xr:uid="{5B3B7E63-39D7-4CC3-879C-76D40CF5EB55}"/>
    <cellStyle name="Calculation 2 3 3 10" xfId="5855" xr:uid="{C0901F7D-D1FA-4F6F-BCA1-61FAFB603AD1}"/>
    <cellStyle name="Calculation 2 3 3 10 2" xfId="5856" xr:uid="{31C5A76A-E9D4-4900-B1BA-B506361743B3}"/>
    <cellStyle name="Calculation 2 3 3 10 2 2" xfId="23014" xr:uid="{47FFF0E4-88A8-41ED-AA49-149B7FF54962}"/>
    <cellStyle name="Calculation 2 3 3 10 2 2 2" xfId="32889" xr:uid="{EA1A1A1C-E673-4170-9638-99DB3D4D8331}"/>
    <cellStyle name="Calculation 2 3 3 10 2 3" xfId="16045" xr:uid="{4767FA75-186A-40F8-B740-1B3BFD82D1E8}"/>
    <cellStyle name="Calculation 2 3 3 10 2 4" xfId="21445" xr:uid="{00DAC78E-EFAD-4328-926C-0E7F72A9339D}"/>
    <cellStyle name="Calculation 2 3 3 10 3" xfId="23013" xr:uid="{FF856C38-F610-40CA-A113-E11B28095CB6}"/>
    <cellStyle name="Calculation 2 3 3 10 3 2" xfId="32888" xr:uid="{29BACD2A-9A61-4596-98A5-1855ED97B6FA}"/>
    <cellStyle name="Calculation 2 3 3 10 4" xfId="16044" xr:uid="{B83A2314-E851-4003-BDB3-EE9FE764DF2E}"/>
    <cellStyle name="Calculation 2 3 3 10 5" xfId="29690" xr:uid="{2CC9675D-7893-498E-A186-1309BC01D3FB}"/>
    <cellStyle name="Calculation 2 3 3 11" xfId="5857" xr:uid="{3A2EF56D-845A-40DF-9537-712230F70B02}"/>
    <cellStyle name="Calculation 2 3 3 11 2" xfId="23015" xr:uid="{9D26766C-FF9B-4507-A404-19800E739556}"/>
    <cellStyle name="Calculation 2 3 3 11 2 2" xfId="32890" xr:uid="{F31973ED-6E74-4496-950F-F2DA004DE09D}"/>
    <cellStyle name="Calculation 2 3 3 11 3" xfId="16046" xr:uid="{0A3F7E49-99BB-4178-B3F6-46B2DADF56C3}"/>
    <cellStyle name="Calculation 2 3 3 11 4" xfId="29688" xr:uid="{336723FB-D2C3-488E-A0DF-6C45214344E5}"/>
    <cellStyle name="Calculation 2 3 3 12" xfId="23012" xr:uid="{A0EC9A64-B30A-4C4E-9F55-838E29D294B2}"/>
    <cellStyle name="Calculation 2 3 3 12 2" xfId="32887" xr:uid="{E81B71F3-B6B3-4B1F-92FA-93E1542E14FF}"/>
    <cellStyle name="Calculation 2 3 3 13" xfId="16043" xr:uid="{C5ACF4B2-43F9-4690-90EB-628C741BF105}"/>
    <cellStyle name="Calculation 2 3 3 14" xfId="29687" xr:uid="{F237A5D4-E7BC-470C-A4EA-A767047974B1}"/>
    <cellStyle name="Calculation 2 3 3 2" xfId="5858" xr:uid="{A4572168-655F-48BB-9922-3712D0043BCA}"/>
    <cellStyle name="Calculation 2 3 3 2 2" xfId="5859" xr:uid="{BA705D91-AB45-42AF-A495-3ACB6E1AD5ED}"/>
    <cellStyle name="Calculation 2 3 3 2 2 2" xfId="23017" xr:uid="{8709E30A-2568-43BB-9036-C1170E5F7918}"/>
    <cellStyle name="Calculation 2 3 3 2 2 2 2" xfId="32892" xr:uid="{0C216563-4F9D-4AF7-90B0-E9DA182E98A0}"/>
    <cellStyle name="Calculation 2 3 3 2 2 3" xfId="16048" xr:uid="{DF1D5BE6-419B-4219-850A-DF0A41E1F6D9}"/>
    <cellStyle name="Calculation 2 3 3 2 2 4" xfId="21444" xr:uid="{83F1C544-AFC3-4170-B2B0-81A6479425D0}"/>
    <cellStyle name="Calculation 2 3 3 2 3" xfId="23016" xr:uid="{7B1CE965-92DE-4490-9914-B8F7895ED334}"/>
    <cellStyle name="Calculation 2 3 3 2 3 2" xfId="32891" xr:uid="{13D99346-8BAB-4482-912D-B0321672CE41}"/>
    <cellStyle name="Calculation 2 3 3 2 4" xfId="16047" xr:uid="{37D9FB8A-0067-4005-B26B-A0F1C8E539E5}"/>
    <cellStyle name="Calculation 2 3 3 2 5" xfId="29689" xr:uid="{97E5A51B-B47A-4E4D-A454-F7DCBC3E2AB2}"/>
    <cellStyle name="Calculation 2 3 3 3" xfId="5860" xr:uid="{DB716776-C1B7-44F4-9A80-ACC9655542F4}"/>
    <cellStyle name="Calculation 2 3 3 3 2" xfId="5861" xr:uid="{25029838-E5A6-49A2-BF53-5C196C0F95E9}"/>
    <cellStyle name="Calculation 2 3 3 3 2 2" xfId="23019" xr:uid="{6087F5F0-087A-4D14-A469-D243917C53AC}"/>
    <cellStyle name="Calculation 2 3 3 3 2 2 2" xfId="32894" xr:uid="{5E3EAF9F-48A3-4B9B-9E9E-924B23521CD3}"/>
    <cellStyle name="Calculation 2 3 3 3 2 3" xfId="16050" xr:uid="{7C8CBC98-361F-4728-ADFB-8EBF08825CE9}"/>
    <cellStyle name="Calculation 2 3 3 3 2 4" xfId="21442" xr:uid="{B8B1BA3C-B950-45A4-80D5-DFC54E3A4FD3}"/>
    <cellStyle name="Calculation 2 3 3 3 3" xfId="23018" xr:uid="{BCE47286-7280-40F3-9934-D9BF686C4A52}"/>
    <cellStyle name="Calculation 2 3 3 3 3 2" xfId="32893" xr:uid="{E14EFC10-0B1A-494F-986D-A096E7D65CB0}"/>
    <cellStyle name="Calculation 2 3 3 3 4" xfId="16049" xr:uid="{551C2B93-C942-470C-982B-3B9F1A5B4A18}"/>
    <cellStyle name="Calculation 2 3 3 3 5" xfId="21443" xr:uid="{F57EA9C7-D9EE-42F8-84FB-EC9F514DAC58}"/>
    <cellStyle name="Calculation 2 3 3 4" xfId="5862" xr:uid="{186E19AD-1E29-4BF5-B827-BE7E7E81905A}"/>
    <cellStyle name="Calculation 2 3 3 4 2" xfId="5863" xr:uid="{1CF8F12F-AFE8-47E2-A659-C6589570B4BD}"/>
    <cellStyle name="Calculation 2 3 3 4 2 2" xfId="23021" xr:uid="{CF675C39-EC54-4366-9962-B9594544A69B}"/>
    <cellStyle name="Calculation 2 3 3 4 2 2 2" xfId="32896" xr:uid="{AABE6B0F-D0D2-4E03-B585-8595A1A4958F}"/>
    <cellStyle name="Calculation 2 3 3 4 2 3" xfId="16052" xr:uid="{E461D4A8-8F74-45FD-BB19-71E126130506}"/>
    <cellStyle name="Calculation 2 3 3 4 2 4" xfId="21440" xr:uid="{41E416F0-4CAD-43AD-8AAD-C893388F221C}"/>
    <cellStyle name="Calculation 2 3 3 4 3" xfId="23020" xr:uid="{753F12A7-DD83-4212-A326-6C3362F0F513}"/>
    <cellStyle name="Calculation 2 3 3 4 3 2" xfId="32895" xr:uid="{72BB4A6B-8F1A-40AC-BAAE-937989E26A22}"/>
    <cellStyle name="Calculation 2 3 3 4 4" xfId="16051" xr:uid="{ADF028BF-AEF7-41C1-ACB3-5F24C0B4807E}"/>
    <cellStyle name="Calculation 2 3 3 4 5" xfId="21441" xr:uid="{D70CD933-35FF-4B57-BB68-5DD5C6B7EA44}"/>
    <cellStyle name="Calculation 2 3 3 5" xfId="5864" xr:uid="{EDB44EFE-9644-4CC5-AE49-0D1739A46A18}"/>
    <cellStyle name="Calculation 2 3 3 5 2" xfId="5865" xr:uid="{EE53845B-DEB3-45D2-B9EA-A2836D8C7465}"/>
    <cellStyle name="Calculation 2 3 3 5 2 2" xfId="23023" xr:uid="{C4CA63F7-D03D-4D75-A963-7E6FCB078489}"/>
    <cellStyle name="Calculation 2 3 3 5 2 2 2" xfId="32898" xr:uid="{E87AF7A3-82C9-479F-9C31-6FA7E7360287}"/>
    <cellStyle name="Calculation 2 3 3 5 2 3" xfId="16054" xr:uid="{7E145D59-2791-45F6-BDC4-1F808298FA9A}"/>
    <cellStyle name="Calculation 2 3 3 5 2 4" xfId="21438" xr:uid="{26C59C52-2841-420D-A917-9E50B0FE8BD3}"/>
    <cellStyle name="Calculation 2 3 3 5 3" xfId="23022" xr:uid="{A9A6ED89-3AF6-4DB0-A215-24ABDD65584B}"/>
    <cellStyle name="Calculation 2 3 3 5 3 2" xfId="32897" xr:uid="{D06AE2E1-803A-46C4-887F-CD0FCB059444}"/>
    <cellStyle name="Calculation 2 3 3 5 4" xfId="16053" xr:uid="{BDEDA964-E764-42F5-954C-08E3ED898309}"/>
    <cellStyle name="Calculation 2 3 3 5 5" xfId="21439" xr:uid="{B5C47CB1-EC8E-4EFD-A393-C0506CCDB817}"/>
    <cellStyle name="Calculation 2 3 3 6" xfId="5866" xr:uid="{7586C87F-AC24-45FD-970B-D587CDC8FD01}"/>
    <cellStyle name="Calculation 2 3 3 6 2" xfId="5867" xr:uid="{E9982AA5-8F1B-4611-9914-622347116C5C}"/>
    <cellStyle name="Calculation 2 3 3 6 2 2" xfId="23025" xr:uid="{AC82D358-14C5-4587-8F03-02317C1B164A}"/>
    <cellStyle name="Calculation 2 3 3 6 2 2 2" xfId="32900" xr:uid="{E582D93F-54F8-4EFF-A646-FA9705233053}"/>
    <cellStyle name="Calculation 2 3 3 6 2 3" xfId="16056" xr:uid="{79810DEB-F3C0-4F5D-B582-FC4F0E8A4429}"/>
    <cellStyle name="Calculation 2 3 3 6 2 4" xfId="29685" xr:uid="{D5590D64-A967-4265-A1BE-118D6EE0DE6A}"/>
    <cellStyle name="Calculation 2 3 3 6 3" xfId="23024" xr:uid="{900362DD-B5E9-462E-82F8-9847D545A774}"/>
    <cellStyle name="Calculation 2 3 3 6 3 2" xfId="32899" xr:uid="{09A26143-7272-45B5-91E9-D91ADB1A0D3D}"/>
    <cellStyle name="Calculation 2 3 3 6 4" xfId="16055" xr:uid="{2A5155B8-065D-41A0-880C-FAF5D5A9E519}"/>
    <cellStyle name="Calculation 2 3 3 6 5" xfId="29678" xr:uid="{7C689AB2-20DD-46E8-ACEB-7E960A181BDD}"/>
    <cellStyle name="Calculation 2 3 3 7" xfId="5868" xr:uid="{175DF00B-4AD6-4AB3-939E-A0AC7B16169E}"/>
    <cellStyle name="Calculation 2 3 3 7 2" xfId="5869" xr:uid="{52AD72F1-F304-4BC0-BBF8-FCABB08335B1}"/>
    <cellStyle name="Calculation 2 3 3 7 2 2" xfId="23027" xr:uid="{07F0A7F1-1383-4664-86BA-6D867B78FF4C}"/>
    <cellStyle name="Calculation 2 3 3 7 2 2 2" xfId="32902" xr:uid="{67E00A66-20EB-4422-B35B-AAC115A151F6}"/>
    <cellStyle name="Calculation 2 3 3 7 2 3" xfId="16058" xr:uid="{71BAAB38-B216-4283-AE90-26E9E0AA3CBD}"/>
    <cellStyle name="Calculation 2 3 3 7 2 4" xfId="29683" xr:uid="{0AD6AEA5-34A6-402C-8739-ED2497939285}"/>
    <cellStyle name="Calculation 2 3 3 7 3" xfId="23026" xr:uid="{435A5F4F-A821-4A17-B6CA-BBFB6323CEDD}"/>
    <cellStyle name="Calculation 2 3 3 7 3 2" xfId="32901" xr:uid="{044159BD-A086-4D81-AACC-96061AF3BE7E}"/>
    <cellStyle name="Calculation 2 3 3 7 4" xfId="16057" xr:uid="{F6B37773-E814-41ED-913F-5A4BF664305C}"/>
    <cellStyle name="Calculation 2 3 3 7 5" xfId="21437" xr:uid="{6A1E46CD-10CE-47FB-AC11-CBD7AE2A4DA0}"/>
    <cellStyle name="Calculation 2 3 3 8" xfId="5870" xr:uid="{3DA1B4CC-3F21-4CEC-907E-C69042A745E0}"/>
    <cellStyle name="Calculation 2 3 3 8 2" xfId="5871" xr:uid="{DAE540DF-3B6B-453A-97E2-13BB07D539D1}"/>
    <cellStyle name="Calculation 2 3 3 8 2 2" xfId="23029" xr:uid="{3E4FE8F9-6245-4C18-BAAA-5A47B5878A68}"/>
    <cellStyle name="Calculation 2 3 3 8 2 2 2" xfId="32904" xr:uid="{83D06B1A-52B6-4611-84C7-D39AE2C3F5A4}"/>
    <cellStyle name="Calculation 2 3 3 8 2 3" xfId="16060" xr:uid="{CAFD08F9-6EBE-4D00-BC3C-909CDF461B1B}"/>
    <cellStyle name="Calculation 2 3 3 8 2 4" xfId="21436" xr:uid="{57D3BD47-AA7B-4BF8-874E-885FCF91A7F8}"/>
    <cellStyle name="Calculation 2 3 3 8 3" xfId="23028" xr:uid="{7664380F-11AD-42A9-BEDE-BC392E9A1310}"/>
    <cellStyle name="Calculation 2 3 3 8 3 2" xfId="32903" xr:uid="{9D5ABA1A-D232-45BF-BCCA-F9C72AC4C144}"/>
    <cellStyle name="Calculation 2 3 3 8 4" xfId="16059" xr:uid="{07043062-E289-4C8D-A19C-39E3BF17A2F0}"/>
    <cellStyle name="Calculation 2 3 3 8 5" xfId="29684" xr:uid="{5D3F338C-035D-4C0C-BBE9-48C05E440F49}"/>
    <cellStyle name="Calculation 2 3 3 9" xfId="5872" xr:uid="{8969D923-5389-4B59-BEB7-F3D00277E4D3}"/>
    <cellStyle name="Calculation 2 3 3 9 2" xfId="5873" xr:uid="{2E969614-3B3B-4417-A07C-1E2F4BE046E3}"/>
    <cellStyle name="Calculation 2 3 3 9 2 2" xfId="23031" xr:uid="{17E3F90E-134C-4324-A1B5-C9A8962F5549}"/>
    <cellStyle name="Calculation 2 3 3 9 2 2 2" xfId="32906" xr:uid="{2EDB0A32-DDAE-41BF-BB4D-160BB55B91B7}"/>
    <cellStyle name="Calculation 2 3 3 9 2 3" xfId="16062" xr:uid="{752E8FFE-48EB-4E81-BD96-8E566B279213}"/>
    <cellStyle name="Calculation 2 3 3 9 2 4" xfId="29679" xr:uid="{0CE7C65D-F14F-41F6-BA81-B2816762E57F}"/>
    <cellStyle name="Calculation 2 3 3 9 3" xfId="23030" xr:uid="{89D6E763-C551-4BB8-B021-85ABA892F7AE}"/>
    <cellStyle name="Calculation 2 3 3 9 3 2" xfId="32905" xr:uid="{A4FD59F9-D40A-4251-92A6-4B20F0FD34BD}"/>
    <cellStyle name="Calculation 2 3 3 9 4" xfId="16061" xr:uid="{7360E3C6-D5B5-4E23-8273-9AF09FD5D3F2}"/>
    <cellStyle name="Calculation 2 3 3 9 5" xfId="21435" xr:uid="{85E3E5E1-500C-4543-B9A0-E672C92DA5AC}"/>
    <cellStyle name="Calculation 2 3 4" xfId="5874" xr:uid="{0F300C9A-0695-41AD-BB04-44CA0BE1F107}"/>
    <cellStyle name="Calculation 2 3 4 10" xfId="5875" xr:uid="{001FF246-DCA1-4215-8E72-3E07BC58F005}"/>
    <cellStyle name="Calculation 2 3 4 10 2" xfId="5876" xr:uid="{2D3BA4B7-ABD1-4BB9-9CA1-8871B15191B2}"/>
    <cellStyle name="Calculation 2 3 4 10 2 2" xfId="23034" xr:uid="{ECCE0FB2-6F2F-4387-95D3-3DA27EA5CE52}"/>
    <cellStyle name="Calculation 2 3 4 10 2 2 2" xfId="32909" xr:uid="{B8DD37E6-A1DB-4676-B3F9-99586D2ED0C6}"/>
    <cellStyle name="Calculation 2 3 4 10 2 3" xfId="16065" xr:uid="{923D700F-8594-4671-B3CE-1654DC3A3D2C}"/>
    <cellStyle name="Calculation 2 3 4 10 2 4" xfId="29680" xr:uid="{DBDE8A14-A637-4D0E-8CAB-F97F75BC3D0C}"/>
    <cellStyle name="Calculation 2 3 4 10 3" xfId="23033" xr:uid="{70CC6567-014C-4DED-BF9F-A2E6EE45B6F9}"/>
    <cellStyle name="Calculation 2 3 4 10 3 2" xfId="32908" xr:uid="{1B7A1EC7-7C0B-4F33-B83D-5537360AAF0B}"/>
    <cellStyle name="Calculation 2 3 4 10 4" xfId="16064" xr:uid="{01F5FA6C-AD45-4C77-B272-795F7C47564D}"/>
    <cellStyle name="Calculation 2 3 4 10 5" xfId="21434" xr:uid="{4CB02D0B-0974-4F22-B7F5-D6A3AE986490}"/>
    <cellStyle name="Calculation 2 3 4 11" xfId="5877" xr:uid="{3FD346A0-C7D6-4C83-B61F-2295BBA055FA}"/>
    <cellStyle name="Calculation 2 3 4 11 2" xfId="23035" xr:uid="{519E36E5-A21A-4313-829B-25F2C0C445C3}"/>
    <cellStyle name="Calculation 2 3 4 11 2 2" xfId="32910" xr:uid="{3777E706-B1F6-4AF1-9AD7-2EFDF5DC7F8E}"/>
    <cellStyle name="Calculation 2 3 4 11 3" xfId="16066" xr:uid="{CFB51F30-1672-4036-88B9-B13E0111EB10}"/>
    <cellStyle name="Calculation 2 3 4 11 4" xfId="29681" xr:uid="{CDF6A091-607F-461C-97E3-4004DB85C7D5}"/>
    <cellStyle name="Calculation 2 3 4 12" xfId="23032" xr:uid="{E5958C61-2AAA-4F18-924E-378CF6CCB89C}"/>
    <cellStyle name="Calculation 2 3 4 12 2" xfId="32907" xr:uid="{8B6A1F44-0C68-41DA-BB1C-F1002FC0AFF0}"/>
    <cellStyle name="Calculation 2 3 4 13" xfId="16063" xr:uid="{37E43FF8-DFFB-4DC6-BD2E-9DFDCD0EE4AF}"/>
    <cellStyle name="Calculation 2 3 4 14" xfId="29682" xr:uid="{43896D88-154C-456C-BDBF-3ADE954736B8}"/>
    <cellStyle name="Calculation 2 3 4 2" xfId="5878" xr:uid="{B30BCC50-63B2-4133-BD18-D94957D0F8D5}"/>
    <cellStyle name="Calculation 2 3 4 2 2" xfId="5879" xr:uid="{0D2A4EF7-59BB-426C-888A-5030895425C7}"/>
    <cellStyle name="Calculation 2 3 4 2 2 2" xfId="23037" xr:uid="{5C516395-7FBA-4AF7-91D7-A5CEFA294E67}"/>
    <cellStyle name="Calculation 2 3 4 2 2 2 2" xfId="32912" xr:uid="{C7553B96-792E-4D05-A40D-67D3E3A62E0A}"/>
    <cellStyle name="Calculation 2 3 4 2 2 3" xfId="16068" xr:uid="{230E5BDB-48A6-4553-8C20-8335C908A3EC}"/>
    <cellStyle name="Calculation 2 3 4 2 2 4" xfId="21432" xr:uid="{5BF56AF2-9B11-4359-9A13-31D18E68EE28}"/>
    <cellStyle name="Calculation 2 3 4 2 3" xfId="23036" xr:uid="{CC45C669-E374-4371-A415-7BF3780C5A19}"/>
    <cellStyle name="Calculation 2 3 4 2 3 2" xfId="32911" xr:uid="{9CF354A1-34C3-43B8-93AF-4BB67A97119E}"/>
    <cellStyle name="Calculation 2 3 4 2 4" xfId="16067" xr:uid="{CD9EC444-CC4B-4F62-A5D8-3E515C52ACE0}"/>
    <cellStyle name="Calculation 2 3 4 2 5" xfId="21433" xr:uid="{C4D805C7-DD6F-4960-808B-4AFE31773E7C}"/>
    <cellStyle name="Calculation 2 3 4 3" xfId="5880" xr:uid="{3341C0A7-CB16-49F0-95F2-8D14C5401B56}"/>
    <cellStyle name="Calculation 2 3 4 3 2" xfId="5881" xr:uid="{1E6C70E1-416A-43EB-B3EB-F6F671766DC6}"/>
    <cellStyle name="Calculation 2 3 4 3 2 2" xfId="23039" xr:uid="{5AF53D5F-B0A9-468C-959A-20521F32AEDB}"/>
    <cellStyle name="Calculation 2 3 4 3 2 2 2" xfId="32914" xr:uid="{BD22B71C-FB83-4811-BB2B-0E3EFD3E47D4}"/>
    <cellStyle name="Calculation 2 3 4 3 2 3" xfId="16070" xr:uid="{8BAAE31B-3FB3-4990-B3A2-8E7AB718B8CA}"/>
    <cellStyle name="Calculation 2 3 4 3 2 4" xfId="21430" xr:uid="{8103262F-CE9B-47E5-A897-C872EF04A210}"/>
    <cellStyle name="Calculation 2 3 4 3 3" xfId="23038" xr:uid="{7093A645-4CA9-4CC5-941B-583BA96028A1}"/>
    <cellStyle name="Calculation 2 3 4 3 3 2" xfId="32913" xr:uid="{710B0942-BFA4-4D91-AFC7-AF47B3D1800E}"/>
    <cellStyle name="Calculation 2 3 4 3 4" xfId="16069" xr:uid="{09A4E29C-961F-4D70-90CC-8F7F58AB2F3E}"/>
    <cellStyle name="Calculation 2 3 4 3 5" xfId="21431" xr:uid="{017DA2E2-748E-49AD-B713-F9116B703E5B}"/>
    <cellStyle name="Calculation 2 3 4 4" xfId="5882" xr:uid="{3E6117F5-AE2A-4AD4-B6A4-213FE684B085}"/>
    <cellStyle name="Calculation 2 3 4 4 2" xfId="5883" xr:uid="{C6A7011A-6BC7-4EED-842F-6125AA866004}"/>
    <cellStyle name="Calculation 2 3 4 4 2 2" xfId="23041" xr:uid="{DD0E39F0-D7DF-4355-B89A-B74D951FB143}"/>
    <cellStyle name="Calculation 2 3 4 4 2 2 2" xfId="32916" xr:uid="{A513F7E0-E53C-4E8B-BF52-46177CE0B971}"/>
    <cellStyle name="Calculation 2 3 4 4 2 3" xfId="16072" xr:uid="{E4EC6222-D288-4A16-83CA-DAF547D3A330}"/>
    <cellStyle name="Calculation 2 3 4 4 2 4" xfId="21428" xr:uid="{BF6555C6-4C7E-4D3D-BE08-C3DB11755DBA}"/>
    <cellStyle name="Calculation 2 3 4 4 3" xfId="23040" xr:uid="{7E3168C1-B6D9-42CC-A69E-FE11AA96CA7B}"/>
    <cellStyle name="Calculation 2 3 4 4 3 2" xfId="32915" xr:uid="{380A754A-DAD4-47B2-9ACF-89814B34294B}"/>
    <cellStyle name="Calculation 2 3 4 4 4" xfId="16071" xr:uid="{732760E5-8EDD-4922-BB94-9C07D04DBAE7}"/>
    <cellStyle name="Calculation 2 3 4 4 5" xfId="21429" xr:uid="{370DA378-1E88-4982-918F-82BD008B26E5}"/>
    <cellStyle name="Calculation 2 3 4 5" xfId="5884" xr:uid="{FD028449-AB9E-4190-9649-719FEAFE229A}"/>
    <cellStyle name="Calculation 2 3 4 5 2" xfId="5885" xr:uid="{16DD7F72-D055-4E1E-9531-865A2B24F531}"/>
    <cellStyle name="Calculation 2 3 4 5 2 2" xfId="23043" xr:uid="{1BF5C07F-F5A5-48DC-BCE1-07C86FF0F1FB}"/>
    <cellStyle name="Calculation 2 3 4 5 2 2 2" xfId="32918" xr:uid="{F0CCA623-CAC4-4413-B045-6DD779932CF6}"/>
    <cellStyle name="Calculation 2 3 4 5 2 3" xfId="16074" xr:uid="{4B2C6CBE-1361-40B8-9B8D-81F30E6A89AA}"/>
    <cellStyle name="Calculation 2 3 4 5 2 4" xfId="21426" xr:uid="{90E6D7BD-077B-45E7-B028-E43CC79E3370}"/>
    <cellStyle name="Calculation 2 3 4 5 3" xfId="23042" xr:uid="{7847AB35-3255-4690-97B5-67E1303BECCF}"/>
    <cellStyle name="Calculation 2 3 4 5 3 2" xfId="32917" xr:uid="{852D7D2C-8A36-406B-A73A-39E4A246E640}"/>
    <cellStyle name="Calculation 2 3 4 5 4" xfId="16073" xr:uid="{954498FE-E386-4911-B668-86AC9FB5DEAD}"/>
    <cellStyle name="Calculation 2 3 4 5 5" xfId="21427" xr:uid="{13877BAC-5032-4E1B-892F-35A483358945}"/>
    <cellStyle name="Calculation 2 3 4 6" xfId="5886" xr:uid="{C8290095-3880-4726-8956-138A31579669}"/>
    <cellStyle name="Calculation 2 3 4 6 2" xfId="5887" xr:uid="{AC3AF38B-FEAD-4A1F-8FA1-CC8B2E43CBBF}"/>
    <cellStyle name="Calculation 2 3 4 6 2 2" xfId="23045" xr:uid="{7F859D55-3C9E-48C8-9D5E-9866F6A1013C}"/>
    <cellStyle name="Calculation 2 3 4 6 2 2 2" xfId="32920" xr:uid="{74426AD8-07F4-4317-94A4-157B591D61FE}"/>
    <cellStyle name="Calculation 2 3 4 6 2 3" xfId="16076" xr:uid="{2B828E9E-C578-4571-86B3-C456BD6F5E07}"/>
    <cellStyle name="Calculation 2 3 4 6 2 4" xfId="29676" xr:uid="{225D1852-BF49-4C1A-AC44-E2F4F492DE8A}"/>
    <cellStyle name="Calculation 2 3 4 6 3" xfId="23044" xr:uid="{0102412E-A8C0-4A90-BF6A-EC5EACB302B7}"/>
    <cellStyle name="Calculation 2 3 4 6 3 2" xfId="32919" xr:uid="{E4489AF2-63ED-418A-82AD-163C2B44EF88}"/>
    <cellStyle name="Calculation 2 3 4 6 4" xfId="16075" xr:uid="{D78853C2-C1A1-4B5D-8440-2F955FA1F379}"/>
    <cellStyle name="Calculation 2 3 4 6 5" xfId="21425" xr:uid="{78FD9CAA-3E57-4ADC-B0BE-5D7837D22EC1}"/>
    <cellStyle name="Calculation 2 3 4 7" xfId="5888" xr:uid="{AAF38572-F991-4167-BE08-A9E5268CC7DD}"/>
    <cellStyle name="Calculation 2 3 4 7 2" xfId="5889" xr:uid="{447B8273-97F4-4568-B5BD-548CF096A0D6}"/>
    <cellStyle name="Calculation 2 3 4 7 2 2" xfId="23047" xr:uid="{D09B4411-036A-4F3E-9176-0529101A198C}"/>
    <cellStyle name="Calculation 2 3 4 7 2 2 2" xfId="32922" xr:uid="{91EB57DB-2F5D-4697-BB8A-21C1F4E02F14}"/>
    <cellStyle name="Calculation 2 3 4 7 2 3" xfId="16078" xr:uid="{7187DBB8-BB23-43BE-8451-7374C1F5B4D0}"/>
    <cellStyle name="Calculation 2 3 4 7 2 4" xfId="21424" xr:uid="{3711E26A-60CA-474C-8815-CB71BF96DAEC}"/>
    <cellStyle name="Calculation 2 3 4 7 3" xfId="23046" xr:uid="{20CB1E65-7411-42DC-BC86-29474CA9F3B6}"/>
    <cellStyle name="Calculation 2 3 4 7 3 2" xfId="32921" xr:uid="{08A0247B-8612-4B14-AB95-3A0E24719634}"/>
    <cellStyle name="Calculation 2 3 4 7 4" xfId="16077" xr:uid="{B93645D4-5405-471F-A150-21BDB1BF73FF}"/>
    <cellStyle name="Calculation 2 3 4 7 5" xfId="29677" xr:uid="{4BA9E524-92BE-41EE-AE01-416D06221116}"/>
    <cellStyle name="Calculation 2 3 4 8" xfId="5890" xr:uid="{53C51DF2-FEE1-4A89-A798-559C1DD96520}"/>
    <cellStyle name="Calculation 2 3 4 8 2" xfId="5891" xr:uid="{7F95D91F-54CE-4336-9EE5-1B195BA80F80}"/>
    <cellStyle name="Calculation 2 3 4 8 2 2" xfId="23049" xr:uid="{1A6E92A8-B376-4F7F-BB9E-AC97C24411D7}"/>
    <cellStyle name="Calculation 2 3 4 8 2 2 2" xfId="32924" xr:uid="{22872BE2-B329-4148-AA96-FEC4EC0E7CFD}"/>
    <cellStyle name="Calculation 2 3 4 8 2 3" xfId="16080" xr:uid="{9D7E82B5-C145-4EFA-9DD2-A3CCECD6ACC1}"/>
    <cellStyle name="Calculation 2 3 4 8 2 4" xfId="29674" xr:uid="{BF9C80FD-1C1D-487F-816F-0D507E724A16}"/>
    <cellStyle name="Calculation 2 3 4 8 3" xfId="23048" xr:uid="{5C51C50F-D3D3-448D-9F5D-9156C7AADD31}"/>
    <cellStyle name="Calculation 2 3 4 8 3 2" xfId="32923" xr:uid="{4ACBC9E2-9D07-4453-B824-BD515A099141}"/>
    <cellStyle name="Calculation 2 3 4 8 4" xfId="16079" xr:uid="{BDCA3847-998F-484E-B308-E14E3A80F498}"/>
    <cellStyle name="Calculation 2 3 4 8 5" xfId="21423" xr:uid="{99C9B61C-625B-4E2C-89C5-1C26F57F26AE}"/>
    <cellStyle name="Calculation 2 3 4 9" xfId="5892" xr:uid="{E060E7CC-531A-4147-AC1E-44F1E9531D97}"/>
    <cellStyle name="Calculation 2 3 4 9 2" xfId="5893" xr:uid="{E82BAE8E-2EE2-4B75-A465-BCE8C0C18F25}"/>
    <cellStyle name="Calculation 2 3 4 9 2 2" xfId="23051" xr:uid="{4677D8B8-AC06-4889-B6FE-A7654D674AE7}"/>
    <cellStyle name="Calculation 2 3 4 9 2 2 2" xfId="32926" xr:uid="{48FD66C8-F396-4DE4-913E-933ED006E9C9}"/>
    <cellStyle name="Calculation 2 3 4 9 2 3" xfId="16082" xr:uid="{E007E1DD-85D9-4C45-B913-152635F19065}"/>
    <cellStyle name="Calculation 2 3 4 9 2 4" xfId="21422" xr:uid="{AE20DA05-60ED-4997-8924-D64AB8DBD512}"/>
    <cellStyle name="Calculation 2 3 4 9 3" xfId="23050" xr:uid="{85D30E99-F7CE-4F92-A68A-2BE9F65514AA}"/>
    <cellStyle name="Calculation 2 3 4 9 3 2" xfId="32925" xr:uid="{EFADD5DE-2DCB-4F4D-9763-BC6B5FB9979D}"/>
    <cellStyle name="Calculation 2 3 4 9 4" xfId="16081" xr:uid="{F1FF163B-DF80-4BD7-854E-4B8204D55A86}"/>
    <cellStyle name="Calculation 2 3 4 9 5" xfId="29675" xr:uid="{5E899A35-A32E-4725-BF29-C650C6124FEF}"/>
    <cellStyle name="Calculation 2 3 5" xfId="5894" xr:uid="{F2B4DDE0-842F-423A-BE37-7DB6D5E3DB9C}"/>
    <cellStyle name="Calculation 2 3 5 2" xfId="5895" xr:uid="{C8458256-463B-40ED-BA93-F7A359315B0C}"/>
    <cellStyle name="Calculation 2 3 5 2 2" xfId="23053" xr:uid="{D641D339-F3FA-4F96-9052-35317F236849}"/>
    <cellStyle name="Calculation 2 3 5 2 2 2" xfId="32928" xr:uid="{7557E432-EF8C-42AF-9B34-F44363E95187}"/>
    <cellStyle name="Calculation 2 3 5 2 3" xfId="16084" xr:uid="{EFC0250E-6250-4689-AB3E-DBA278635702}"/>
    <cellStyle name="Calculation 2 3 5 2 4" xfId="21421" xr:uid="{F35A6B6C-6031-4936-B466-FE5E8B2E216D}"/>
    <cellStyle name="Calculation 2 3 5 3" xfId="23052" xr:uid="{100DDB12-3D80-46EE-AF50-FDA467B0ABEA}"/>
    <cellStyle name="Calculation 2 3 5 3 2" xfId="32927" xr:uid="{6B97C571-119F-4B64-8754-244E3DC0D236}"/>
    <cellStyle name="Calculation 2 3 5 4" xfId="16083" xr:uid="{C93B04E7-9D77-4875-A673-10E63BFB10FD}"/>
    <cellStyle name="Calculation 2 3 5 5" xfId="15867" xr:uid="{F25FDA23-B1B0-4478-B7D9-189257246E1A}"/>
    <cellStyle name="Calculation 2 3 6" xfId="5896" xr:uid="{0AD3B2B2-3F83-4A9D-954F-71B66BE16800}"/>
    <cellStyle name="Calculation 2 3 6 2" xfId="5897" xr:uid="{7CD30E74-7D2C-4FCE-A036-77CD737C5E01}"/>
    <cellStyle name="Calculation 2 3 6 2 2" xfId="23055" xr:uid="{ABC8C368-4AA2-413E-83BA-E97FD217D7A5}"/>
    <cellStyle name="Calculation 2 3 6 2 2 2" xfId="32930" xr:uid="{94CA985E-8304-4FC9-863B-059EFDC92C5F}"/>
    <cellStyle name="Calculation 2 3 6 2 3" xfId="16086" xr:uid="{A6B3FCF7-CD03-46A0-97D6-9AB0F86374DE}"/>
    <cellStyle name="Calculation 2 3 6 2 4" xfId="29673" xr:uid="{5674148B-971C-47FD-B90C-33C365D76F87}"/>
    <cellStyle name="Calculation 2 3 6 3" xfId="23054" xr:uid="{5FA02D3F-F990-426A-AD08-615D6ECE0A8A}"/>
    <cellStyle name="Calculation 2 3 6 3 2" xfId="32929" xr:uid="{3DD6BD69-6D1B-4447-9848-466A3A85F30B}"/>
    <cellStyle name="Calculation 2 3 6 4" xfId="16085" xr:uid="{CB3F31A0-CE41-40A1-AEEB-E242A2E75A8E}"/>
    <cellStyle name="Calculation 2 3 6 5" xfId="29672" xr:uid="{3C30159C-E911-46B5-9431-A58DA186AF0D}"/>
    <cellStyle name="Calculation 2 3 7" xfId="5898" xr:uid="{B1DE63F2-F503-4C70-B58D-482412491CAD}"/>
    <cellStyle name="Calculation 2 3 7 2" xfId="5899" xr:uid="{3287470B-78A0-4A66-A5EC-671F20150736}"/>
    <cellStyle name="Calculation 2 3 7 2 2" xfId="23057" xr:uid="{5F318665-A52A-45ED-9B05-7EDE1909DF8A}"/>
    <cellStyle name="Calculation 2 3 7 2 2 2" xfId="32932" xr:uid="{D5F9E40E-E3F4-48EA-AFF1-6A9E9523C93E}"/>
    <cellStyle name="Calculation 2 3 7 2 3" xfId="16088" xr:uid="{E2EA2FD2-8873-4C07-AA69-91E1AF0536FE}"/>
    <cellStyle name="Calculation 2 3 7 2 4" xfId="21419" xr:uid="{7E3AE6F5-8F3E-4853-B885-85EBC6905B91}"/>
    <cellStyle name="Calculation 2 3 7 3" xfId="23056" xr:uid="{FFD5FF21-095A-4318-97FB-96B45F613813}"/>
    <cellStyle name="Calculation 2 3 7 3 2" xfId="32931" xr:uid="{F011EB74-E3F3-4E38-B009-559D37DA5D70}"/>
    <cellStyle name="Calculation 2 3 7 4" xfId="16087" xr:uid="{CEA753B8-4654-4896-B2F4-6B0B558E565F}"/>
    <cellStyle name="Calculation 2 3 7 5" xfId="21420" xr:uid="{D22F9D05-9987-47FD-B878-C4870BC4AF95}"/>
    <cellStyle name="Calculation 2 3 8" xfId="5900" xr:uid="{C2EC24CA-F829-4A43-8B0D-516868029F80}"/>
    <cellStyle name="Calculation 2 3 8 2" xfId="5901" xr:uid="{F5B4AF5F-90F9-4B7B-AEE4-055ED2DB21EC}"/>
    <cellStyle name="Calculation 2 3 8 2 2" xfId="23059" xr:uid="{A67C588D-DA5E-41A3-BA49-DCA3ECA073BB}"/>
    <cellStyle name="Calculation 2 3 8 2 2 2" xfId="32934" xr:uid="{B290F207-3A8B-4B48-B9FA-A061A3ACC2FD}"/>
    <cellStyle name="Calculation 2 3 8 2 3" xfId="16090" xr:uid="{F005160B-DA39-4018-86CE-47F9ED9ED3F4}"/>
    <cellStyle name="Calculation 2 3 8 2 4" xfId="15863" xr:uid="{86A536AC-AE7F-4715-A547-F3EE03E1FF38}"/>
    <cellStyle name="Calculation 2 3 8 3" xfId="23058" xr:uid="{F561F528-2C8B-4093-96BF-DEF919936386}"/>
    <cellStyle name="Calculation 2 3 8 3 2" xfId="32933" xr:uid="{099294D6-D40E-41D2-BAD2-B3231DF43AF8}"/>
    <cellStyle name="Calculation 2 3 8 4" xfId="16089" xr:uid="{F93DA432-6689-454F-8D99-486386E79596}"/>
    <cellStyle name="Calculation 2 3 8 5" xfId="21418" xr:uid="{CC17CFFB-F696-4AEE-8278-88301A57D1B3}"/>
    <cellStyle name="Calculation 2 3 9" xfId="5902" xr:uid="{95A985E9-1425-4B18-B64C-F2A545B74A5C}"/>
    <cellStyle name="Calculation 2 3 9 2" xfId="5903" xr:uid="{FEF86FF4-B309-4693-930B-88086A6AD3EE}"/>
    <cellStyle name="Calculation 2 3 9 2 2" xfId="23061" xr:uid="{D0412627-9EBC-43E6-8D45-C4422AEA5F38}"/>
    <cellStyle name="Calculation 2 3 9 2 2 2" xfId="32936" xr:uid="{4664B56C-246B-4BAF-AC16-148EA5089351}"/>
    <cellStyle name="Calculation 2 3 9 2 3" xfId="16092" xr:uid="{087FEFAD-557D-495C-AE4E-D644D104ECFE}"/>
    <cellStyle name="Calculation 2 3 9 2 4" xfId="29671" xr:uid="{AE46B34F-9DC7-4B97-9435-715D1742E9D6}"/>
    <cellStyle name="Calculation 2 3 9 3" xfId="23060" xr:uid="{BDC57DDD-1FA7-4677-882B-FCDFEE885EFA}"/>
    <cellStyle name="Calculation 2 3 9 3 2" xfId="32935" xr:uid="{014A5A7A-BD69-4A8C-8ECF-EDB76120C275}"/>
    <cellStyle name="Calculation 2 3 9 4" xfId="16091" xr:uid="{74F75283-4767-4AB4-9593-2E5299ABF8E2}"/>
    <cellStyle name="Calculation 2 3 9 5" xfId="29656" xr:uid="{F073BEC1-59E1-4AA5-8908-6870C806813D}"/>
    <cellStyle name="Calculation 2 30" xfId="5678" xr:uid="{FBF69415-A930-4791-9B20-C117B491C2E3}"/>
    <cellStyle name="Calculation 2 31" xfId="42088" xr:uid="{E8D3DA34-179C-47C0-8F24-9B77F4C81AF2}"/>
    <cellStyle name="Calculation 2 32" xfId="3800" xr:uid="{429DE755-0916-4995-8C47-3052C5860565}"/>
    <cellStyle name="Calculation 2 33" xfId="2215" xr:uid="{F3C8EA3A-D55B-4CFA-9C7B-147E0DBC725C}"/>
    <cellStyle name="Calculation 2 4" xfId="5904" xr:uid="{150D3DB0-249E-4439-AAE6-8661B2DDDF6E}"/>
    <cellStyle name="Calculation 2 4 10" xfId="5905" xr:uid="{1000D336-A333-440B-B710-32D2A3911FE8}"/>
    <cellStyle name="Calculation 2 4 10 2" xfId="23063" xr:uid="{AAEA3028-1831-46F8-8E4A-B832A5D796DA}"/>
    <cellStyle name="Calculation 2 4 10 2 2" xfId="32938" xr:uid="{2EAB6DE2-1C02-4CAD-BA21-C9E742DD1C38}"/>
    <cellStyle name="Calculation 2 4 10 3" xfId="16094" xr:uid="{EF41792A-49FF-4D40-B713-A1F6309E0F78}"/>
    <cellStyle name="Calculation 2 4 10 4" xfId="29669" xr:uid="{05294C83-FB07-4053-8144-E90ECA71C4CE}"/>
    <cellStyle name="Calculation 2 4 11" xfId="23062" xr:uid="{C879529A-E205-42F4-A12C-6EEA127E8286}"/>
    <cellStyle name="Calculation 2 4 11 2" xfId="32937" xr:uid="{EE8C41A4-6C53-41AD-A786-7ED38F7F83CB}"/>
    <cellStyle name="Calculation 2 4 12" xfId="16093" xr:uid="{6DCCFEC9-0889-42D0-AA5A-06FC0A51CD55}"/>
    <cellStyle name="Calculation 2 4 13" xfId="21417" xr:uid="{6A5A1CC8-FF7C-4720-9387-77D8C22CB863}"/>
    <cellStyle name="Calculation 2 4 14" xfId="47556" xr:uid="{EA63184C-E553-4056-9DBF-9DE04F665CF8}"/>
    <cellStyle name="Calculation 2 4 2" xfId="5906" xr:uid="{A6E5D524-DEEB-4A37-97A5-079F0CC3533E}"/>
    <cellStyle name="Calculation 2 4 2 10" xfId="5907" xr:uid="{4D4057AD-7CEB-48BE-871F-43DD50B69A39}"/>
    <cellStyle name="Calculation 2 4 2 10 2" xfId="5908" xr:uid="{4E88DAA0-6B87-4412-8D20-8497BE6824A4}"/>
    <cellStyle name="Calculation 2 4 2 10 2 2" xfId="23066" xr:uid="{B09CDAAE-3E3E-48A0-AAF7-24A587906E1B}"/>
    <cellStyle name="Calculation 2 4 2 10 2 2 2" xfId="32941" xr:uid="{1B96A09C-0DA7-4671-BFD3-40B5B765D322}"/>
    <cellStyle name="Calculation 2 4 2 10 2 3" xfId="16097" xr:uid="{565F3CF7-C7FC-4DD0-B0CA-96F9E8005C24}"/>
    <cellStyle name="Calculation 2 4 2 10 2 4" xfId="21415" xr:uid="{B0048405-CC4F-4615-8475-BB0EF6475453}"/>
    <cellStyle name="Calculation 2 4 2 10 3" xfId="23065" xr:uid="{E116AB41-7D49-4BDF-B5F6-DDAAD746FD7E}"/>
    <cellStyle name="Calculation 2 4 2 10 3 2" xfId="32940" xr:uid="{23C7724B-B407-4863-AD94-5CAC84188E2B}"/>
    <cellStyle name="Calculation 2 4 2 10 4" xfId="16096" xr:uid="{B89B4EDA-8CB0-4E9B-BE84-1D7440B4C4CE}"/>
    <cellStyle name="Calculation 2 4 2 10 5" xfId="21416" xr:uid="{84F6F85B-C9E5-45D7-B0B5-415905CD804F}"/>
    <cellStyle name="Calculation 2 4 2 11" xfId="5909" xr:uid="{866BDD07-A11E-4E3C-A746-84DECF4D3C12}"/>
    <cellStyle name="Calculation 2 4 2 11 2" xfId="5910" xr:uid="{B64436F7-AB9A-4489-A25D-79C7D17F838F}"/>
    <cellStyle name="Calculation 2 4 2 11 2 2" xfId="23068" xr:uid="{43B0DF79-5FBB-416D-BEC1-F769B957F03F}"/>
    <cellStyle name="Calculation 2 4 2 11 2 2 2" xfId="32943" xr:uid="{15BC7E47-CC2A-4DC3-BD45-434D4B0D304E}"/>
    <cellStyle name="Calculation 2 4 2 11 2 3" xfId="16099" xr:uid="{606ABA2A-9071-4AE2-AB78-876C281591C0}"/>
    <cellStyle name="Calculation 2 4 2 11 2 4" xfId="29668" xr:uid="{7CEF8C32-63F4-49B3-A070-A3FE5C49E2E0}"/>
    <cellStyle name="Calculation 2 4 2 11 3" xfId="23067" xr:uid="{4D444ED3-D92D-42A0-BEDB-5F4BFF3281EB}"/>
    <cellStyle name="Calculation 2 4 2 11 3 2" xfId="32942" xr:uid="{12B8074F-88A7-49DB-8F10-2F23C457AC02}"/>
    <cellStyle name="Calculation 2 4 2 11 4" xfId="16098" xr:uid="{B0FAC9DB-EDDC-4EB5-9460-7FBA4F668F1E}"/>
    <cellStyle name="Calculation 2 4 2 11 5" xfId="29665" xr:uid="{1B2E494B-CAE5-452C-BAEF-9B57FFE89A27}"/>
    <cellStyle name="Calculation 2 4 2 12" xfId="5911" xr:uid="{24EC0491-A6D1-4791-BBC6-E172580BD9C4}"/>
    <cellStyle name="Calculation 2 4 2 12 2" xfId="5912" xr:uid="{7D811786-226D-4349-AF63-120DB438AF32}"/>
    <cellStyle name="Calculation 2 4 2 12 2 2" xfId="23070" xr:uid="{1208A3C9-1AF1-4E71-BFDE-82A858756C5A}"/>
    <cellStyle name="Calculation 2 4 2 12 2 2 2" xfId="32945" xr:uid="{D43A51DE-5320-4E8C-90D7-FE951D97C096}"/>
    <cellStyle name="Calculation 2 4 2 12 2 3" xfId="16101" xr:uid="{2CD0B4DA-CC39-46C3-AF4A-A64273298C86}"/>
    <cellStyle name="Calculation 2 4 2 12 2 4" xfId="29666" xr:uid="{B7D12A81-F05E-44E9-9F5B-C8E6CDDFD78A}"/>
    <cellStyle name="Calculation 2 4 2 12 3" xfId="23069" xr:uid="{1079249C-7E7B-4F35-A5C2-4EC2E754CE4E}"/>
    <cellStyle name="Calculation 2 4 2 12 3 2" xfId="32944" xr:uid="{3AF212C6-C968-4259-8AF2-C1FA5B65E89F}"/>
    <cellStyle name="Calculation 2 4 2 12 4" xfId="16100" xr:uid="{CC95F32F-261C-45E8-BDAD-A853AF7C5AD3}"/>
    <cellStyle name="Calculation 2 4 2 12 5" xfId="21414" xr:uid="{98D07E2B-0A7A-481E-A496-A599CB93115D}"/>
    <cellStyle name="Calculation 2 4 2 13" xfId="5913" xr:uid="{B9705100-CE42-4624-9A68-5058FD70F662}"/>
    <cellStyle name="Calculation 2 4 2 13 2" xfId="5914" xr:uid="{D50CE320-0EFD-453E-BB14-D55238B6FE46}"/>
    <cellStyle name="Calculation 2 4 2 13 2 2" xfId="23072" xr:uid="{BE351B20-70BC-407E-8F8F-0A9A7087269D}"/>
    <cellStyle name="Calculation 2 4 2 13 2 2 2" xfId="32947" xr:uid="{51EC626C-4B6F-4922-BD88-5AA8664AB280}"/>
    <cellStyle name="Calculation 2 4 2 13 2 3" xfId="16103" xr:uid="{5A5930C4-70C7-484D-85A6-C8EEB691DF24}"/>
    <cellStyle name="Calculation 2 4 2 13 2 4" xfId="21413" xr:uid="{74FF6095-267F-4127-8DAA-3103ABF56A4B}"/>
    <cellStyle name="Calculation 2 4 2 13 3" xfId="23071" xr:uid="{750E2794-BA7D-4696-9B7E-83CAEBBBF45E}"/>
    <cellStyle name="Calculation 2 4 2 13 3 2" xfId="32946" xr:uid="{0D9C9A37-5489-481E-96EF-855AE87317E3}"/>
    <cellStyle name="Calculation 2 4 2 13 4" xfId="16102" xr:uid="{B0D21D8C-91EE-4689-B35C-ADB24E9EE43C}"/>
    <cellStyle name="Calculation 2 4 2 13 5" xfId="29667" xr:uid="{89D5775B-DEBD-4980-B028-5B268C50089B}"/>
    <cellStyle name="Calculation 2 4 2 14" xfId="5915" xr:uid="{581C70C1-E6C1-450D-B97E-612FB35FAD62}"/>
    <cellStyle name="Calculation 2 4 2 14 2" xfId="5916" xr:uid="{92F16F39-771F-4910-97FB-8BA500698DAF}"/>
    <cellStyle name="Calculation 2 4 2 14 2 2" xfId="23074" xr:uid="{E93469A8-4418-4479-AE20-302968052684}"/>
    <cellStyle name="Calculation 2 4 2 14 2 2 2" xfId="32949" xr:uid="{4CA29FF0-05F8-4FB4-A327-E3C38A12B962}"/>
    <cellStyle name="Calculation 2 4 2 14 2 3" xfId="16105" xr:uid="{53C97AD1-D0D0-47A7-B453-08F4B1D7A68D}"/>
    <cellStyle name="Calculation 2 4 2 14 2 4" xfId="21411" xr:uid="{1470411C-BC0F-4106-A578-E2A65DAE79B0}"/>
    <cellStyle name="Calculation 2 4 2 14 3" xfId="23073" xr:uid="{FA85A401-4F38-4897-A417-E2AE2ACE4C46}"/>
    <cellStyle name="Calculation 2 4 2 14 3 2" xfId="32948" xr:uid="{AF44F7DE-E84A-4688-BDE3-B0E16E5275B6}"/>
    <cellStyle name="Calculation 2 4 2 14 4" xfId="16104" xr:uid="{5EB0DE89-9A26-4415-946E-3B241B744924}"/>
    <cellStyle name="Calculation 2 4 2 14 5" xfId="21412" xr:uid="{94F12E15-6DAB-4083-ADC4-B7AB202A0C9D}"/>
    <cellStyle name="Calculation 2 4 2 15" xfId="5917" xr:uid="{29FCBF8D-6038-418A-8B24-C936EC0999E7}"/>
    <cellStyle name="Calculation 2 4 2 15 2" xfId="5918" xr:uid="{ECCD0BE5-F2B2-4026-9ED4-830D04841594}"/>
    <cellStyle name="Calculation 2 4 2 15 2 2" xfId="23076" xr:uid="{906B8487-2D1D-4468-B050-8E6302D7A29D}"/>
    <cellStyle name="Calculation 2 4 2 15 2 2 2" xfId="32951" xr:uid="{6BF15386-D10A-4154-97B2-7FD69FC561AA}"/>
    <cellStyle name="Calculation 2 4 2 15 2 3" xfId="16107" xr:uid="{138AFFD8-8D4C-45E9-BB20-CE9087BD3631}"/>
    <cellStyle name="Calculation 2 4 2 15 2 4" xfId="29664" xr:uid="{83803DCE-367C-4D0B-A987-62EF3C748756}"/>
    <cellStyle name="Calculation 2 4 2 15 3" xfId="23075" xr:uid="{D386BCDA-F6F3-4BB2-A055-EAACF09F03C3}"/>
    <cellStyle name="Calculation 2 4 2 15 3 2" xfId="32950" xr:uid="{53851BE3-C997-4B6D-A38D-CF94EBB3AF60}"/>
    <cellStyle name="Calculation 2 4 2 15 4" xfId="16106" xr:uid="{8D80EA6C-4941-497D-A80E-A53C9EB84507}"/>
    <cellStyle name="Calculation 2 4 2 15 5" xfId="29657" xr:uid="{64A3682F-36F5-4062-86F0-A70A07B4EBDF}"/>
    <cellStyle name="Calculation 2 4 2 16" xfId="5919" xr:uid="{6B5196F0-3235-4F29-9069-0961CB0E248E}"/>
    <cellStyle name="Calculation 2 4 2 16 2" xfId="5920" xr:uid="{3231D4C8-D25E-47FB-B105-0AA6F2693223}"/>
    <cellStyle name="Calculation 2 4 2 16 2 2" xfId="23078" xr:uid="{49F2E475-D3EC-4121-A851-C9D3A2B443C2}"/>
    <cellStyle name="Calculation 2 4 2 16 2 2 2" xfId="32953" xr:uid="{1F08C061-5289-406D-A870-787C43797A09}"/>
    <cellStyle name="Calculation 2 4 2 16 2 3" xfId="16109" xr:uid="{721FD9E7-AED4-4E8B-ADCF-35FE7A312ABA}"/>
    <cellStyle name="Calculation 2 4 2 16 2 4" xfId="29662" xr:uid="{A7600E85-7823-4831-B5E1-0403C316CBC3}"/>
    <cellStyle name="Calculation 2 4 2 16 3" xfId="23077" xr:uid="{DB180D43-316B-46F3-8C78-6EC951BFAE97}"/>
    <cellStyle name="Calculation 2 4 2 16 3 2" xfId="32952" xr:uid="{C0737423-8F7D-40F7-A78C-D1604DDD1171}"/>
    <cellStyle name="Calculation 2 4 2 16 4" xfId="16108" xr:uid="{FF88E68D-5FDE-42D6-8D61-E41727D7AF41}"/>
    <cellStyle name="Calculation 2 4 2 16 5" xfId="21410" xr:uid="{09E5D8D3-CFDA-43A3-8EDC-3248FF288413}"/>
    <cellStyle name="Calculation 2 4 2 17" xfId="5921" xr:uid="{E2D49626-51A2-417A-85E1-400DEC688F72}"/>
    <cellStyle name="Calculation 2 4 2 17 2" xfId="5922" xr:uid="{0F32A4A2-7136-4E12-AAF9-DB282B1EE4F4}"/>
    <cellStyle name="Calculation 2 4 2 17 2 2" xfId="23080" xr:uid="{5B167A65-AF59-4376-91BB-B4C4D6B9D56D}"/>
    <cellStyle name="Calculation 2 4 2 17 2 2 2" xfId="32955" xr:uid="{124CA14D-64FE-4C0A-ABD6-F61D7635A535}"/>
    <cellStyle name="Calculation 2 4 2 17 2 3" xfId="16111" xr:uid="{7701C3D5-F87B-4FBA-A83B-A7144098A5FD}"/>
    <cellStyle name="Calculation 2 4 2 17 2 4" xfId="21409" xr:uid="{EF0D859D-A029-44BC-84B3-1530E7813D34}"/>
    <cellStyle name="Calculation 2 4 2 17 3" xfId="23079" xr:uid="{7F50262D-D730-4A1F-8C9B-BB955C4CFE1C}"/>
    <cellStyle name="Calculation 2 4 2 17 3 2" xfId="32954" xr:uid="{6F480943-3F1B-407A-AB55-5E391C7F2201}"/>
    <cellStyle name="Calculation 2 4 2 17 4" xfId="16110" xr:uid="{76DFE68D-C5B8-477C-B763-EF7D38BDBEE1}"/>
    <cellStyle name="Calculation 2 4 2 17 5" xfId="29663" xr:uid="{394F84AC-FE6B-408E-87D3-8F533A9E5885}"/>
    <cellStyle name="Calculation 2 4 2 18" xfId="5923" xr:uid="{F44E21AB-B13E-4E9D-A0CD-8FF9EB67E7EF}"/>
    <cellStyle name="Calculation 2 4 2 18 2" xfId="5924" xr:uid="{FF65F8E5-7FB4-40C9-9007-417BC5691EF1}"/>
    <cellStyle name="Calculation 2 4 2 18 2 2" xfId="23082" xr:uid="{C02CE8A8-B684-44CE-8C35-193A3D8AEEB2}"/>
    <cellStyle name="Calculation 2 4 2 18 2 2 2" xfId="32957" xr:uid="{3817480A-FA94-44C7-A27A-6789AB986E7D}"/>
    <cellStyle name="Calculation 2 4 2 18 2 3" xfId="16113" xr:uid="{79E23EB1-D427-42A7-8611-486B4EE9194C}"/>
    <cellStyle name="Calculation 2 4 2 18 2 4" xfId="29658" xr:uid="{500C7263-5E78-401A-A894-B13859E9DAF8}"/>
    <cellStyle name="Calculation 2 4 2 18 3" xfId="23081" xr:uid="{BBB3E03D-BB25-45C3-978C-FE8114E51B8C}"/>
    <cellStyle name="Calculation 2 4 2 18 3 2" xfId="32956" xr:uid="{896EAB7C-8106-49A7-BEC3-A89C1A7752CC}"/>
    <cellStyle name="Calculation 2 4 2 18 4" xfId="16112" xr:uid="{28CA2458-7DC0-48F3-B828-0CE1804959AD}"/>
    <cellStyle name="Calculation 2 4 2 18 5" xfId="21408" xr:uid="{A01BD8F0-AB5E-4B20-B8AF-84B6B846C3E3}"/>
    <cellStyle name="Calculation 2 4 2 19" xfId="5925" xr:uid="{DDDA1DC9-86E2-452F-A12B-ABF4D073C83D}"/>
    <cellStyle name="Calculation 2 4 2 19 2" xfId="23083" xr:uid="{333D72A9-544A-4209-B163-1DEDD14807E4}"/>
    <cellStyle name="Calculation 2 4 2 19 2 2" xfId="32958" xr:uid="{E9DD392F-7631-4A92-AB23-3DDEB342D941}"/>
    <cellStyle name="Calculation 2 4 2 19 3" xfId="16114" xr:uid="{B886D64A-75C5-4268-A8D6-1EF9B8A588CC}"/>
    <cellStyle name="Calculation 2 4 2 19 4" xfId="29661" xr:uid="{B72993DA-2F5F-4212-B6AA-F6BE16B72E3A}"/>
    <cellStyle name="Calculation 2 4 2 2" xfId="5926" xr:uid="{42784F9C-6879-4EEC-8D91-8690C9477AAF}"/>
    <cellStyle name="Calculation 2 4 2 2 10" xfId="23084" xr:uid="{D4400CA6-9012-41B8-B461-90EBA7143C1A}"/>
    <cellStyle name="Calculation 2 4 2 2 10 2" xfId="32959" xr:uid="{BB700A52-B3CC-4B6B-9239-4B4E141C5C0F}"/>
    <cellStyle name="Calculation 2 4 2 2 11" xfId="16115" xr:uid="{8D3FBD71-EC22-43A2-AA49-53EB97B27A49}"/>
    <cellStyle name="Calculation 2 4 2 2 12" xfId="21407" xr:uid="{F4878880-C4BD-48D3-85C9-886279C377B0}"/>
    <cellStyle name="Calculation 2 4 2 2 2" xfId="5927" xr:uid="{18426E89-BF63-47DA-9E36-0DD38AAA2C55}"/>
    <cellStyle name="Calculation 2 4 2 2 2 2" xfId="5928" xr:uid="{C67DF457-104A-4D6D-A66B-9B06C0FDB459}"/>
    <cellStyle name="Calculation 2 4 2 2 2 2 2" xfId="23086" xr:uid="{C3C6D61F-8D57-4FCC-9B88-3A975CD8A616}"/>
    <cellStyle name="Calculation 2 4 2 2 2 2 2 2" xfId="32961" xr:uid="{A3BC36A5-F4FF-4947-9823-A819D6371236}"/>
    <cellStyle name="Calculation 2 4 2 2 2 2 3" xfId="16117" xr:uid="{41004B54-F380-44B6-A773-86D9E2222EC2}"/>
    <cellStyle name="Calculation 2 4 2 2 2 2 4" xfId="29660" xr:uid="{55D08909-1CC4-41BC-A696-AC652BD7FDDC}"/>
    <cellStyle name="Calculation 2 4 2 2 2 3" xfId="23085" xr:uid="{AE84C7DC-E9C9-4202-AA9A-814BDAA64B52}"/>
    <cellStyle name="Calculation 2 4 2 2 2 3 2" xfId="32960" xr:uid="{BE54FC3A-3E3F-4A21-8575-2588CCCF962E}"/>
    <cellStyle name="Calculation 2 4 2 2 2 4" xfId="16116" xr:uid="{5CBA8BC1-8759-4273-A211-F3E776A26FC3}"/>
    <cellStyle name="Calculation 2 4 2 2 2 5" xfId="29659" xr:uid="{534CF2CB-2DF3-4A28-82FF-67019654494D}"/>
    <cellStyle name="Calculation 2 4 2 2 3" xfId="5929" xr:uid="{355EC038-9754-4B8B-A626-6BC525B1F3A8}"/>
    <cellStyle name="Calculation 2 4 2 2 3 2" xfId="5930" xr:uid="{B1D22E85-CBDA-4821-A96F-231391304806}"/>
    <cellStyle name="Calculation 2 4 2 2 3 2 2" xfId="23088" xr:uid="{99350028-8A7C-4DB9-9D9E-252A224A3C3F}"/>
    <cellStyle name="Calculation 2 4 2 2 3 2 2 2" xfId="32963" xr:uid="{8FC7C4D3-C8ED-4C12-99B4-B49D2AA99179}"/>
    <cellStyle name="Calculation 2 4 2 2 3 2 3" xfId="16119" xr:uid="{C61B525C-CB28-462B-A256-09AED2BA0D2E}"/>
    <cellStyle name="Calculation 2 4 2 2 3 2 4" xfId="21405" xr:uid="{49743B3D-846D-4AB1-8881-86E600E89A53}"/>
    <cellStyle name="Calculation 2 4 2 2 3 3" xfId="23087" xr:uid="{37253F62-DDAC-4993-8B22-E4DFD476AB66}"/>
    <cellStyle name="Calculation 2 4 2 2 3 3 2" xfId="32962" xr:uid="{2A80712F-A3AA-4E6B-B634-732723BD0F62}"/>
    <cellStyle name="Calculation 2 4 2 2 3 4" xfId="16118" xr:uid="{617C7311-58E4-4D37-9CA9-FE61B07D6D5B}"/>
    <cellStyle name="Calculation 2 4 2 2 3 5" xfId="21406" xr:uid="{6792BF2E-8A41-4C62-BF76-FCD074906FB2}"/>
    <cellStyle name="Calculation 2 4 2 2 4" xfId="5931" xr:uid="{09961DE1-EA0D-4852-8A86-06649B991CFC}"/>
    <cellStyle name="Calculation 2 4 2 2 4 2" xfId="5932" xr:uid="{64B02D7E-62E9-4800-BB1A-BF9BEF75E7B6}"/>
    <cellStyle name="Calculation 2 4 2 2 4 2 2" xfId="23090" xr:uid="{574DFA2D-93BD-45C3-A84B-FB63D7D49FFF}"/>
    <cellStyle name="Calculation 2 4 2 2 4 2 2 2" xfId="32965" xr:uid="{36986F50-2597-408B-BDBE-6088BCE69060}"/>
    <cellStyle name="Calculation 2 4 2 2 4 2 3" xfId="16121" xr:uid="{7E639147-2749-4279-9C22-720A75FCCC47}"/>
    <cellStyle name="Calculation 2 4 2 2 4 2 4" xfId="21403" xr:uid="{F9BF1C91-1F70-4B09-B139-B004A858B248}"/>
    <cellStyle name="Calculation 2 4 2 2 4 3" xfId="23089" xr:uid="{7C85AF75-BBDD-431A-80AF-FA80E1CBB3CB}"/>
    <cellStyle name="Calculation 2 4 2 2 4 3 2" xfId="32964" xr:uid="{7935C32B-6AFA-42C5-B866-EDEEDCBFEE8C}"/>
    <cellStyle name="Calculation 2 4 2 2 4 4" xfId="16120" xr:uid="{1E9370C5-66A9-4D1A-88CC-D7C7FFF34D51}"/>
    <cellStyle name="Calculation 2 4 2 2 4 5" xfId="21404" xr:uid="{85B72CA3-F0E3-4943-A6D6-7CE17A4F786D}"/>
    <cellStyle name="Calculation 2 4 2 2 5" xfId="5933" xr:uid="{99DF3187-237D-411A-A2D2-6106E7C77624}"/>
    <cellStyle name="Calculation 2 4 2 2 5 2" xfId="5934" xr:uid="{9CE637C8-0F99-4CDC-B9D7-CD03F126BAB4}"/>
    <cellStyle name="Calculation 2 4 2 2 5 2 2" xfId="23092" xr:uid="{9AC85864-3D49-4EDE-B499-2DCA5B31B0EB}"/>
    <cellStyle name="Calculation 2 4 2 2 5 2 2 2" xfId="32967" xr:uid="{CE1CB62F-BF9B-4762-912B-78DDCEF5CDAA}"/>
    <cellStyle name="Calculation 2 4 2 2 5 2 3" xfId="16123" xr:uid="{3257D7E2-7489-4694-8D0C-67380C2286FE}"/>
    <cellStyle name="Calculation 2 4 2 2 5 2 4" xfId="29640" xr:uid="{2ADE8060-0867-4285-9F18-D40BFBFC8F16}"/>
    <cellStyle name="Calculation 2 4 2 2 5 3" xfId="23091" xr:uid="{2F5AD70A-CE26-4588-987D-A31DBC770EE0}"/>
    <cellStyle name="Calculation 2 4 2 2 5 3 2" xfId="32966" xr:uid="{B829CBEE-7271-45DD-94A3-78B41078B79F}"/>
    <cellStyle name="Calculation 2 4 2 2 5 4" xfId="16122" xr:uid="{7220FACC-6456-4F13-97A5-404C20FF15BE}"/>
    <cellStyle name="Calculation 2 4 2 2 5 5" xfId="21402" xr:uid="{5D51F2B5-70D7-4329-BD63-23981734189E}"/>
    <cellStyle name="Calculation 2 4 2 2 6" xfId="5935" xr:uid="{A324D5A8-D324-4C21-9D65-DB5FEB6147EC}"/>
    <cellStyle name="Calculation 2 4 2 2 6 2" xfId="5936" xr:uid="{CEAA2836-C5E6-4CE9-A68E-DB3929879C29}"/>
    <cellStyle name="Calculation 2 4 2 2 6 2 2" xfId="23094" xr:uid="{917955DA-9E95-4672-8D16-3A2F70EB733A}"/>
    <cellStyle name="Calculation 2 4 2 2 6 2 2 2" xfId="32969" xr:uid="{B32175CC-C737-4A89-844A-33F1EF0F42ED}"/>
    <cellStyle name="Calculation 2 4 2 2 6 2 3" xfId="16125" xr:uid="{CCE89EA2-18D0-4589-9952-066679F97D34}"/>
    <cellStyle name="Calculation 2 4 2 2 6 2 4" xfId="21401" xr:uid="{4B1D39B9-ECDF-46F2-A27C-CB2C32E7EA15}"/>
    <cellStyle name="Calculation 2 4 2 2 6 3" xfId="23093" xr:uid="{3A78929F-D418-4B2B-925F-C465C8DD2624}"/>
    <cellStyle name="Calculation 2 4 2 2 6 3 2" xfId="32968" xr:uid="{697143E6-DAAE-41D3-82CC-F9EF20984DC1}"/>
    <cellStyle name="Calculation 2 4 2 2 6 4" xfId="16124" xr:uid="{B521B1A3-0245-49FF-B301-D6F85DCD27AD}"/>
    <cellStyle name="Calculation 2 4 2 2 6 5" xfId="29655" xr:uid="{6837D112-26F5-4D3F-9D27-52CA854A2139}"/>
    <cellStyle name="Calculation 2 4 2 2 7" xfId="5937" xr:uid="{2E2A4413-7EA4-4100-9112-BEBCED356402}"/>
    <cellStyle name="Calculation 2 4 2 2 7 2" xfId="5938" xr:uid="{644042B5-EE83-46FF-B9E3-181D303C58ED}"/>
    <cellStyle name="Calculation 2 4 2 2 7 2 2" xfId="23096" xr:uid="{2D816AC3-9B80-4811-8C2A-A83DEE9A146F}"/>
    <cellStyle name="Calculation 2 4 2 2 7 2 2 2" xfId="32971" xr:uid="{B1E171F2-EAE5-41B7-91ED-AC887EB483B6}"/>
    <cellStyle name="Calculation 2 4 2 2 7 2 3" xfId="16127" xr:uid="{D88107B6-FE1F-4C1B-936C-EB488CD34D77}"/>
    <cellStyle name="Calculation 2 4 2 2 7 2 4" xfId="29654" xr:uid="{C72AC7C3-2B5B-405A-AAF0-BA55B9007C34}"/>
    <cellStyle name="Calculation 2 4 2 2 7 3" xfId="23095" xr:uid="{B7AF4FD3-3672-45EE-A3C4-3D791E2E828F}"/>
    <cellStyle name="Calculation 2 4 2 2 7 3 2" xfId="32970" xr:uid="{E132D33F-3EE9-488A-8E85-80B8D17FF117}"/>
    <cellStyle name="Calculation 2 4 2 2 7 4" xfId="16126" xr:uid="{590F608A-E1DF-4063-920C-410F557653BA}"/>
    <cellStyle name="Calculation 2 4 2 2 7 5" xfId="29653" xr:uid="{CDD4636D-CA0F-4E10-B13A-337965974641}"/>
    <cellStyle name="Calculation 2 4 2 2 8" xfId="5939" xr:uid="{BFA7271D-F119-465C-B869-D338BE7A7967}"/>
    <cellStyle name="Calculation 2 4 2 2 8 2" xfId="5940" xr:uid="{2EAC3B73-2ADF-4157-B97C-400AE50E7FD8}"/>
    <cellStyle name="Calculation 2 4 2 2 8 2 2" xfId="23098" xr:uid="{2F01F903-C4F3-4370-B072-2F5285313753}"/>
    <cellStyle name="Calculation 2 4 2 2 8 2 2 2" xfId="32973" xr:uid="{1F1533BC-8699-4692-956A-51145EC74BC8}"/>
    <cellStyle name="Calculation 2 4 2 2 8 2 3" xfId="16129" xr:uid="{636AED59-4FC9-42D8-8FE2-F42220DF61B9}"/>
    <cellStyle name="Calculation 2 4 2 2 8 2 4" xfId="21399" xr:uid="{937E534E-8AB5-4E4A-AE4A-8697A9E22899}"/>
    <cellStyle name="Calculation 2 4 2 2 8 3" xfId="23097" xr:uid="{6DF523E9-93CB-41A1-8156-F96015A1A9BB}"/>
    <cellStyle name="Calculation 2 4 2 2 8 3 2" xfId="32972" xr:uid="{14C5402C-9118-4A7A-BFBD-D4E9544B9CA8}"/>
    <cellStyle name="Calculation 2 4 2 2 8 4" xfId="16128" xr:uid="{BAC6D2CB-61B9-4723-98D5-2B7A12EDB295}"/>
    <cellStyle name="Calculation 2 4 2 2 8 5" xfId="21400" xr:uid="{89DAA6AC-D475-4065-9289-E73C26F6B9C3}"/>
    <cellStyle name="Calculation 2 4 2 2 9" xfId="5941" xr:uid="{603BC0C3-CCA7-4926-BC88-28DEBCFCEF22}"/>
    <cellStyle name="Calculation 2 4 2 2 9 2" xfId="23099" xr:uid="{E4392F9C-60FC-46AE-9DAA-8B187192F4A7}"/>
    <cellStyle name="Calculation 2 4 2 2 9 2 2" xfId="32974" xr:uid="{4B81F05B-9460-451D-902E-49DCC14AF33A}"/>
    <cellStyle name="Calculation 2 4 2 2 9 3" xfId="16130" xr:uid="{3735706D-240F-4B32-B6D6-B229077EF0C3}"/>
    <cellStyle name="Calculation 2 4 2 2 9 4" xfId="29649" xr:uid="{796B42F4-9096-4F2F-9B9E-5BCC7C3D8C59}"/>
    <cellStyle name="Calculation 2 4 2 20" xfId="23064" xr:uid="{B1190BB9-844F-4326-AEAD-FDD847C69707}"/>
    <cellStyle name="Calculation 2 4 2 20 2" xfId="32939" xr:uid="{ECDD7312-CFEC-470A-A36D-E40C1BC77073}"/>
    <cellStyle name="Calculation 2 4 2 21" xfId="16095" xr:uid="{F482E0D0-C5C0-4F99-824B-B6AAE732E0F3}"/>
    <cellStyle name="Calculation 2 4 2 22" xfId="29670" xr:uid="{BC5E2657-C8BD-45CA-91A6-B529D57CCF8B}"/>
    <cellStyle name="Calculation 2 4 2 3" xfId="5942" xr:uid="{D653D514-ED3C-426E-82A1-BD72465C31D9}"/>
    <cellStyle name="Calculation 2 4 2 3 10" xfId="5943" xr:uid="{54BDEC1A-BC5B-47B2-ABBB-46D55DB3B3B2}"/>
    <cellStyle name="Calculation 2 4 2 3 10 2" xfId="5944" xr:uid="{1BB78988-B09F-4BCA-A477-5E92A3D332D0}"/>
    <cellStyle name="Calculation 2 4 2 3 10 2 2" xfId="23102" xr:uid="{865789F5-3377-474F-AA08-948A3F346894}"/>
    <cellStyle name="Calculation 2 4 2 3 10 2 2 2" xfId="32977" xr:uid="{5D5C548E-7A3D-493A-8017-84F0C10124F4}"/>
    <cellStyle name="Calculation 2 4 2 3 10 2 3" xfId="16133" xr:uid="{69180700-AFFE-49B1-92D6-0FBF89DDF8FA}"/>
    <cellStyle name="Calculation 2 4 2 3 10 2 4" xfId="29650" xr:uid="{1E717FFD-38FE-488C-9E6B-37E6EB0D16EE}"/>
    <cellStyle name="Calculation 2 4 2 3 10 3" xfId="23101" xr:uid="{B4ABE508-6E97-4AB4-B22B-5C13A7165DBD}"/>
    <cellStyle name="Calculation 2 4 2 3 10 3 2" xfId="32976" xr:uid="{BB8CAF13-0A82-4C42-93AB-35DF1E32D61C}"/>
    <cellStyle name="Calculation 2 4 2 3 10 4" xfId="16132" xr:uid="{DB388A80-4993-4536-A80A-3589225CDBD9}"/>
    <cellStyle name="Calculation 2 4 2 3 10 5" xfId="21398" xr:uid="{4A4C4C0F-8A79-4E67-86DC-99553D8DA36B}"/>
    <cellStyle name="Calculation 2 4 2 3 11" xfId="5945" xr:uid="{2243C4F9-5711-4D2D-A248-52E81B5EC75C}"/>
    <cellStyle name="Calculation 2 4 2 3 11 2" xfId="23103" xr:uid="{EC7E7E50-0548-4051-9D09-39DD7FB3DE50}"/>
    <cellStyle name="Calculation 2 4 2 3 11 2 2" xfId="32978" xr:uid="{2CED4C3B-7BB8-417B-B5C3-8BDBC2978783}"/>
    <cellStyle name="Calculation 2 4 2 3 11 3" xfId="16134" xr:uid="{67ACCA90-6DFA-48F8-A8BA-9CF35FC4C818}"/>
    <cellStyle name="Calculation 2 4 2 3 11 4" xfId="29651" xr:uid="{9DD1C491-C049-4F1E-87B4-991A5106F7CA}"/>
    <cellStyle name="Calculation 2 4 2 3 12" xfId="23100" xr:uid="{2F919244-B830-41A0-A96C-0B8F375366EB}"/>
    <cellStyle name="Calculation 2 4 2 3 12 2" xfId="32975" xr:uid="{CC063825-7C02-4B0D-8D05-7D8EDBED41E9}"/>
    <cellStyle name="Calculation 2 4 2 3 13" xfId="16131" xr:uid="{946B0FD7-EBBD-4B15-AC8A-4ACE1CB543F5}"/>
    <cellStyle name="Calculation 2 4 2 3 14" xfId="29652" xr:uid="{15B439F2-A3BE-4301-9DF2-EB2188233F55}"/>
    <cellStyle name="Calculation 2 4 2 3 2" xfId="5946" xr:uid="{1033F246-0FE1-43F6-BFA7-D8E74BB6270F}"/>
    <cellStyle name="Calculation 2 4 2 3 2 2" xfId="5947" xr:uid="{9F768357-B16D-4BEE-B469-96CDA0491F8D}"/>
    <cellStyle name="Calculation 2 4 2 3 2 2 2" xfId="23105" xr:uid="{4617EBAC-2052-4E72-9306-6198D0743D90}"/>
    <cellStyle name="Calculation 2 4 2 3 2 2 2 2" xfId="32980" xr:uid="{8F3CFF1E-D194-4672-B54B-863C273D3EDF}"/>
    <cellStyle name="Calculation 2 4 2 3 2 2 3" xfId="16136" xr:uid="{E8247EFA-272E-447A-8721-635427B936A0}"/>
    <cellStyle name="Calculation 2 4 2 3 2 2 4" xfId="21396" xr:uid="{D2A2C827-3D9A-473E-A9EF-52FE0FEA28E8}"/>
    <cellStyle name="Calculation 2 4 2 3 2 3" xfId="23104" xr:uid="{AEBB0A1B-1448-41CA-A954-7AF5B7954934}"/>
    <cellStyle name="Calculation 2 4 2 3 2 3 2" xfId="32979" xr:uid="{FAA60D53-E62B-4CAE-B208-AD53D5D013F2}"/>
    <cellStyle name="Calculation 2 4 2 3 2 4" xfId="16135" xr:uid="{A4C8965F-3D8E-4334-95F7-B9C324D2EC01}"/>
    <cellStyle name="Calculation 2 4 2 3 2 5" xfId="21397" xr:uid="{551730AB-383E-48FF-A528-5023C09611B2}"/>
    <cellStyle name="Calculation 2 4 2 3 3" xfId="5948" xr:uid="{D7420A38-7114-4324-B79F-E3299F757DF1}"/>
    <cellStyle name="Calculation 2 4 2 3 3 2" xfId="5949" xr:uid="{FB414DED-2845-447E-A92D-BE5DDFFADE53}"/>
    <cellStyle name="Calculation 2 4 2 3 3 2 2" xfId="23107" xr:uid="{5EEE94AA-E162-4CC6-877C-E8D37290BA26}"/>
    <cellStyle name="Calculation 2 4 2 3 3 2 2 2" xfId="32982" xr:uid="{01A5A1E3-8FAF-4256-A7BC-C67428B7305C}"/>
    <cellStyle name="Calculation 2 4 2 3 3 2 3" xfId="16138" xr:uid="{F337ADBE-6C0F-4EEC-B2BF-9A4F589BEA12}"/>
    <cellStyle name="Calculation 2 4 2 3 3 2 4" xfId="29641" xr:uid="{C7C70E20-3D06-453E-8E2C-540E2838E488}"/>
    <cellStyle name="Calculation 2 4 2 3 3 3" xfId="23106" xr:uid="{42D118CE-CB94-4203-B1E7-8B9B3831D977}"/>
    <cellStyle name="Calculation 2 4 2 3 3 3 2" xfId="32981" xr:uid="{5A2CF072-E879-4535-A7C9-0D5BF4D4F4F1}"/>
    <cellStyle name="Calculation 2 4 2 3 3 4" xfId="16137" xr:uid="{4F2A550F-36AE-45F2-9372-A57C1A119560}"/>
    <cellStyle name="Calculation 2 4 2 3 3 5" xfId="21395" xr:uid="{46E5E56C-4A9D-4324-9068-86BE766E43E4}"/>
    <cellStyle name="Calculation 2 4 2 3 4" xfId="5950" xr:uid="{5E16B788-EE5C-44DD-9DB9-D7E73061B341}"/>
    <cellStyle name="Calculation 2 4 2 3 4 2" xfId="5951" xr:uid="{745B0EAB-B2D9-4378-979E-49F55554C2EC}"/>
    <cellStyle name="Calculation 2 4 2 3 4 2 2" xfId="23109" xr:uid="{972A8DEE-0328-4393-AC54-D4DD831A1F50}"/>
    <cellStyle name="Calculation 2 4 2 3 4 2 2 2" xfId="32984" xr:uid="{4414AB47-37DB-4F21-AA8E-3971E774C1D3}"/>
    <cellStyle name="Calculation 2 4 2 3 4 2 3" xfId="16140" xr:uid="{563047F3-A496-4B3E-B2CF-DE3D62E9989F}"/>
    <cellStyle name="Calculation 2 4 2 3 4 2 4" xfId="21394" xr:uid="{34DB26FD-3AEF-4711-8DC0-87922E8222A3}"/>
    <cellStyle name="Calculation 2 4 2 3 4 3" xfId="23108" xr:uid="{761C1DCA-D25A-42ED-B73B-C2E117596B6D}"/>
    <cellStyle name="Calculation 2 4 2 3 4 3 2" xfId="32983" xr:uid="{494EE859-404D-4D11-BBE1-1E3B754D8F1E}"/>
    <cellStyle name="Calculation 2 4 2 3 4 4" xfId="16139" xr:uid="{090214B3-FF64-4003-8AAD-8C15DF83EE78}"/>
    <cellStyle name="Calculation 2 4 2 3 4 5" xfId="29648" xr:uid="{CD673DB4-D006-4113-9DCF-A3BF4A8C7BF9}"/>
    <cellStyle name="Calculation 2 4 2 3 5" xfId="5952" xr:uid="{59145597-6FF4-4129-97FC-E2FCB32B3B04}"/>
    <cellStyle name="Calculation 2 4 2 3 5 2" xfId="5953" xr:uid="{3CE69CA1-73AE-4AB7-AB02-4885642E118F}"/>
    <cellStyle name="Calculation 2 4 2 3 5 2 2" xfId="23111" xr:uid="{61E41138-295C-4498-B9AF-0F23A1A36922}"/>
    <cellStyle name="Calculation 2 4 2 3 5 2 2 2" xfId="32986" xr:uid="{7470C61B-A677-4AB1-B0EE-87E84420CECF}"/>
    <cellStyle name="Calculation 2 4 2 3 5 2 3" xfId="16142" xr:uid="{809E7718-D361-4DF3-B36B-81CF77E76F57}"/>
    <cellStyle name="Calculation 2 4 2 3 5 2 4" xfId="29647" xr:uid="{635E1796-5EAB-4894-9900-2F10255D9814}"/>
    <cellStyle name="Calculation 2 4 2 3 5 3" xfId="23110" xr:uid="{0F701807-1011-498B-A810-FB4CC18DBEF3}"/>
    <cellStyle name="Calculation 2 4 2 3 5 3 2" xfId="32985" xr:uid="{A1472EC0-D30A-422E-999F-43A3903E194C}"/>
    <cellStyle name="Calculation 2 4 2 3 5 4" xfId="16141" xr:uid="{C3F3D777-671C-448A-B3A2-E9DE13AD376B}"/>
    <cellStyle name="Calculation 2 4 2 3 5 5" xfId="29646" xr:uid="{E943F21B-2A33-4681-BE6B-E3C12879A484}"/>
    <cellStyle name="Calculation 2 4 2 3 6" xfId="5954" xr:uid="{CA252893-FFFB-4D65-A5B9-65FAD6E57D4F}"/>
    <cellStyle name="Calculation 2 4 2 3 6 2" xfId="5955" xr:uid="{CE3B0C1E-DBDF-45A1-A8A4-39F83201714E}"/>
    <cellStyle name="Calculation 2 4 2 3 6 2 2" xfId="23113" xr:uid="{41322235-64AC-4265-88E6-83E59773E173}"/>
    <cellStyle name="Calculation 2 4 2 3 6 2 2 2" xfId="32988" xr:uid="{2522BF3A-9843-484F-84F2-30DB9ADBE84E}"/>
    <cellStyle name="Calculation 2 4 2 3 6 2 3" xfId="16144" xr:uid="{ECCBD4BF-8D99-4348-8FDD-A288DFC6A67A}"/>
    <cellStyle name="Calculation 2 4 2 3 6 2 4" xfId="21392" xr:uid="{17C59A83-DE4E-414F-8B18-453E75483FC0}"/>
    <cellStyle name="Calculation 2 4 2 3 6 3" xfId="23112" xr:uid="{7DC1560D-B4CD-462E-88A6-CAED873D6FF1}"/>
    <cellStyle name="Calculation 2 4 2 3 6 3 2" xfId="32987" xr:uid="{E3583FD6-3203-486A-8DCB-274DCC7F565E}"/>
    <cellStyle name="Calculation 2 4 2 3 6 4" xfId="16143" xr:uid="{71B7A129-B8EF-49C7-8012-D0216F0A34BE}"/>
    <cellStyle name="Calculation 2 4 2 3 6 5" xfId="21393" xr:uid="{72E07898-EF45-4CAD-BE2A-988F48FA31ED}"/>
    <cellStyle name="Calculation 2 4 2 3 7" xfId="5956" xr:uid="{D5573990-CBC5-4145-9943-FC71DCED6402}"/>
    <cellStyle name="Calculation 2 4 2 3 7 2" xfId="5957" xr:uid="{9A9B61A2-75DD-4845-9BB2-8971BC384225}"/>
    <cellStyle name="Calculation 2 4 2 3 7 2 2" xfId="23115" xr:uid="{B89F6219-D6EC-4C28-BEAA-B03CF6E1883D}"/>
    <cellStyle name="Calculation 2 4 2 3 7 2 2 2" xfId="32990" xr:uid="{953AC05F-C116-4A9F-B6CA-6E9C721519D9}"/>
    <cellStyle name="Calculation 2 4 2 3 7 2 3" xfId="16146" xr:uid="{394B2D2E-D2FD-465B-9610-FB621D542F63}"/>
    <cellStyle name="Calculation 2 4 2 3 7 2 4" xfId="29645" xr:uid="{3A91FEFD-EDAB-47B6-973D-97762A748F85}"/>
    <cellStyle name="Calculation 2 4 2 3 7 3" xfId="23114" xr:uid="{38BAF10F-BA14-441C-BBD7-E337E28E59DC}"/>
    <cellStyle name="Calculation 2 4 2 3 7 3 2" xfId="32989" xr:uid="{74A564A4-BF2E-40E4-A9A2-B9BD0808B007}"/>
    <cellStyle name="Calculation 2 4 2 3 7 4" xfId="16145" xr:uid="{71DF1B34-7984-4EDA-BE7F-BEA567E61670}"/>
    <cellStyle name="Calculation 2 4 2 3 7 5" xfId="29642" xr:uid="{BCE30768-DC65-49F4-8DDE-B383E5F95BEA}"/>
    <cellStyle name="Calculation 2 4 2 3 8" xfId="5958" xr:uid="{981F3300-C1B0-4E47-8366-3855374D7221}"/>
    <cellStyle name="Calculation 2 4 2 3 8 2" xfId="5959" xr:uid="{890E987B-D732-43D5-998A-7134A5CC9425}"/>
    <cellStyle name="Calculation 2 4 2 3 8 2 2" xfId="23117" xr:uid="{0DE50159-6549-41E5-87E1-1743210BF4A8}"/>
    <cellStyle name="Calculation 2 4 2 3 8 2 2 2" xfId="32992" xr:uid="{20E73FCD-C526-4316-B664-021CB83A4989}"/>
    <cellStyle name="Calculation 2 4 2 3 8 2 3" xfId="16148" xr:uid="{CD249E71-3A8A-4F9C-AA79-41DDD622C896}"/>
    <cellStyle name="Calculation 2 4 2 3 8 2 4" xfId="29643" xr:uid="{1987CA1A-9A1F-4F6E-A736-508EB8E3840D}"/>
    <cellStyle name="Calculation 2 4 2 3 8 3" xfId="23116" xr:uid="{5557B405-214C-41ED-91B8-6983A364E7BB}"/>
    <cellStyle name="Calculation 2 4 2 3 8 3 2" xfId="32991" xr:uid="{93F7C81E-3344-470D-A08E-B2C076E4EFBD}"/>
    <cellStyle name="Calculation 2 4 2 3 8 4" xfId="16147" xr:uid="{E85DB600-1451-4F53-9D30-F531CF1593FE}"/>
    <cellStyle name="Calculation 2 4 2 3 8 5" xfId="21391" xr:uid="{0F214808-E0EA-42AF-A49F-C7DFD7A6101C}"/>
    <cellStyle name="Calculation 2 4 2 3 9" xfId="5960" xr:uid="{727A8525-B45D-4763-BD3D-50D1106F3DE4}"/>
    <cellStyle name="Calculation 2 4 2 3 9 2" xfId="5961" xr:uid="{CFC33F57-F32F-402E-AD79-C566D0E04216}"/>
    <cellStyle name="Calculation 2 4 2 3 9 2 2" xfId="23119" xr:uid="{934CEEF9-06EC-4491-916F-95B2CE5D446C}"/>
    <cellStyle name="Calculation 2 4 2 3 9 2 2 2" xfId="32994" xr:uid="{7644FC81-4431-4C26-98B6-97A589450B75}"/>
    <cellStyle name="Calculation 2 4 2 3 9 2 3" xfId="16150" xr:uid="{A731E2FA-41DE-4A73-A956-D6F8F147FA34}"/>
    <cellStyle name="Calculation 2 4 2 3 9 2 4" xfId="21390" xr:uid="{3373AAE7-0499-4E92-A8FD-FD500C206D3B}"/>
    <cellStyle name="Calculation 2 4 2 3 9 3" xfId="23118" xr:uid="{83D5E755-FA88-45DA-B48F-D204C8992489}"/>
    <cellStyle name="Calculation 2 4 2 3 9 3 2" xfId="32993" xr:uid="{D190EB6A-2CC5-45CE-939C-3CE6543C5F5C}"/>
    <cellStyle name="Calculation 2 4 2 3 9 4" xfId="16149" xr:uid="{755E6E2F-DF20-4215-B2E8-BF1BB3C4A048}"/>
    <cellStyle name="Calculation 2 4 2 3 9 5" xfId="29644" xr:uid="{1D167898-8B94-44E7-A063-6D701C2FD50A}"/>
    <cellStyle name="Calculation 2 4 2 4" xfId="5962" xr:uid="{C2BA523D-1708-46C9-83EB-ABFA5AC61B75}"/>
    <cellStyle name="Calculation 2 4 2 4 2" xfId="5963" xr:uid="{71C9A499-1199-4CED-82D4-F3E2678F8A18}"/>
    <cellStyle name="Calculation 2 4 2 4 2 2" xfId="23121" xr:uid="{10A041A3-A0D9-418A-9522-EE71584FD4DE}"/>
    <cellStyle name="Calculation 2 4 2 4 2 2 2" xfId="32996" xr:uid="{174472C7-5F2A-44C3-AEC0-80F32E0BEBE7}"/>
    <cellStyle name="Calculation 2 4 2 4 2 3" xfId="16152" xr:uid="{2C8E242A-9264-4116-A45F-58E22E5B3789}"/>
    <cellStyle name="Calculation 2 4 2 4 2 4" xfId="21388" xr:uid="{1B73C9F3-6469-486F-AD61-F2C0FFDDC1D6}"/>
    <cellStyle name="Calculation 2 4 2 4 3" xfId="23120" xr:uid="{6FD3A9E2-0282-4E80-B853-33DD88E9805E}"/>
    <cellStyle name="Calculation 2 4 2 4 3 2" xfId="32995" xr:uid="{6BB847BD-1C7E-4098-BF7C-C94AC831BEA2}"/>
    <cellStyle name="Calculation 2 4 2 4 4" xfId="16151" xr:uid="{316B67A1-7986-429A-8FCD-B6CA899961B6}"/>
    <cellStyle name="Calculation 2 4 2 4 5" xfId="21389" xr:uid="{17E1012C-B1A3-409F-8F3A-53FFD1C2502F}"/>
    <cellStyle name="Calculation 2 4 2 5" xfId="5964" xr:uid="{254DB2C5-1886-4BBA-9943-AC30739BC819}"/>
    <cellStyle name="Calculation 2 4 2 5 2" xfId="5965" xr:uid="{83214CEC-94A1-4697-8B11-9B64E571C513}"/>
    <cellStyle name="Calculation 2 4 2 5 2 2" xfId="23123" xr:uid="{977468C3-9C2A-4C4D-8E36-C7A0FF0C3BAA}"/>
    <cellStyle name="Calculation 2 4 2 5 2 2 2" xfId="32998" xr:uid="{9F18046B-7D5F-4BF4-A4B5-0444F5C756E8}"/>
    <cellStyle name="Calculation 2 4 2 5 2 3" xfId="16154" xr:uid="{41019456-2CEC-4C35-AE6D-AB5448C8E241}"/>
    <cellStyle name="Calculation 2 4 2 5 2 4" xfId="21386" xr:uid="{0847E61C-C85E-4CD6-964A-5C4C918B2A53}"/>
    <cellStyle name="Calculation 2 4 2 5 3" xfId="23122" xr:uid="{504BF647-21C0-4E68-9DED-8D7AB7D7B585}"/>
    <cellStyle name="Calculation 2 4 2 5 3 2" xfId="32997" xr:uid="{7DB08CAD-7890-4D57-B844-4A1BE60ACFF7}"/>
    <cellStyle name="Calculation 2 4 2 5 4" xfId="16153" xr:uid="{FD7D2B31-E6F3-4A19-AE88-F6F74B8927C1}"/>
    <cellStyle name="Calculation 2 4 2 5 5" xfId="21387" xr:uid="{368C7789-A9F1-4B15-8374-2D96158417DF}"/>
    <cellStyle name="Calculation 2 4 2 6" xfId="5966" xr:uid="{17183081-D236-4F7C-8BCF-240A9274FAEE}"/>
    <cellStyle name="Calculation 2 4 2 6 2" xfId="5967" xr:uid="{FD4E44AB-272B-4763-B516-C12AB638B864}"/>
    <cellStyle name="Calculation 2 4 2 6 2 2" xfId="23125" xr:uid="{17327227-F7E0-425B-ABDF-2D686D75C4E2}"/>
    <cellStyle name="Calculation 2 4 2 6 2 2 2" xfId="33000" xr:uid="{EF653ADD-5E1A-4B7C-A876-085BF45EFAE2}"/>
    <cellStyle name="Calculation 2 4 2 6 2 3" xfId="16156" xr:uid="{A4464E91-1E92-4405-99AB-19E7593CE96F}"/>
    <cellStyle name="Calculation 2 4 2 6 2 4" xfId="29639" xr:uid="{8B495156-3B99-48E6-9DF9-3D97E5570FD5}"/>
    <cellStyle name="Calculation 2 4 2 6 3" xfId="23124" xr:uid="{9221DD88-8AA5-4956-AC47-91B07A56E7D6}"/>
    <cellStyle name="Calculation 2 4 2 6 3 2" xfId="32999" xr:uid="{BFF1BE0C-9A2A-4D64-B043-CFC76B0EFEB1}"/>
    <cellStyle name="Calculation 2 4 2 6 4" xfId="16155" xr:uid="{A62F747C-79FA-4EC5-9FF2-9A09CB271D54}"/>
    <cellStyle name="Calculation 2 4 2 6 5" xfId="29624" xr:uid="{1C9A6B32-E139-4380-85E7-2046496489B0}"/>
    <cellStyle name="Calculation 2 4 2 7" xfId="5968" xr:uid="{84876B8D-A8DB-42B5-9208-44EF240B10AC}"/>
    <cellStyle name="Calculation 2 4 2 7 2" xfId="5969" xr:uid="{7A318700-3DEF-47F9-8908-A80054C6851A}"/>
    <cellStyle name="Calculation 2 4 2 7 2 2" xfId="23127" xr:uid="{3F349958-4C7E-43F6-9915-790CF67B64C9}"/>
    <cellStyle name="Calculation 2 4 2 7 2 2 2" xfId="33002" xr:uid="{47714343-71C2-44BD-BB06-42D1B4DD8049}"/>
    <cellStyle name="Calculation 2 4 2 7 2 3" xfId="16158" xr:uid="{4B1D69BC-ACB8-465D-8BFB-8A08E0F27A79}"/>
    <cellStyle name="Calculation 2 4 2 7 2 4" xfId="29637" xr:uid="{788303B3-04FB-4275-9333-691431DA8354}"/>
    <cellStyle name="Calculation 2 4 2 7 3" xfId="23126" xr:uid="{E5E48DBB-6B33-4B1C-8976-5FD3439F1350}"/>
    <cellStyle name="Calculation 2 4 2 7 3 2" xfId="33001" xr:uid="{7236F57D-7264-4207-9BA1-8163E9308913}"/>
    <cellStyle name="Calculation 2 4 2 7 4" xfId="16157" xr:uid="{F44A0ED3-6FBC-433D-A3C8-067BE1C76729}"/>
    <cellStyle name="Calculation 2 4 2 7 5" xfId="21385" xr:uid="{D13631E9-E87A-4CAD-AC6F-257E827C005E}"/>
    <cellStyle name="Calculation 2 4 2 8" xfId="5970" xr:uid="{E10D1712-4B4C-4292-9D0A-839ED00E8582}"/>
    <cellStyle name="Calculation 2 4 2 8 2" xfId="5971" xr:uid="{73374EBF-2A11-4DED-8E3A-ECE1546856A4}"/>
    <cellStyle name="Calculation 2 4 2 8 2 2" xfId="23129" xr:uid="{34FC8421-D73D-492B-9D87-2947E040EEFB}"/>
    <cellStyle name="Calculation 2 4 2 8 2 2 2" xfId="33004" xr:uid="{19BA9B44-0001-4EA7-A435-9D0F222677CC}"/>
    <cellStyle name="Calculation 2 4 2 8 2 3" xfId="16160" xr:uid="{BA3C6BE1-CD7A-4A18-BB41-467EB84D1BCD}"/>
    <cellStyle name="Calculation 2 4 2 8 2 4" xfId="21384" xr:uid="{6A5E2A97-9A91-42CA-BE4C-7E6B64968DE6}"/>
    <cellStyle name="Calculation 2 4 2 8 3" xfId="23128" xr:uid="{A399E52D-C5E0-4A49-A631-CC46335DCA21}"/>
    <cellStyle name="Calculation 2 4 2 8 3 2" xfId="33003" xr:uid="{0DAAC42A-62EA-408D-A55F-8292C0EC9F79}"/>
    <cellStyle name="Calculation 2 4 2 8 4" xfId="16159" xr:uid="{8A25CFBE-34ED-4DF4-A30D-FEA59CB73905}"/>
    <cellStyle name="Calculation 2 4 2 8 5" xfId="29638" xr:uid="{9B3D7BA5-9F0A-44A9-8976-2F8C6BCFBB43}"/>
    <cellStyle name="Calculation 2 4 2 9" xfId="5972" xr:uid="{EEA57F02-2D4A-4FE0-8BAE-A7BF47A28095}"/>
    <cellStyle name="Calculation 2 4 2 9 2" xfId="5973" xr:uid="{6377230B-A5E6-419B-B4E7-67FD95BC8E23}"/>
    <cellStyle name="Calculation 2 4 2 9 2 2" xfId="23131" xr:uid="{D896FC19-253F-4C7A-A667-A7771A44B97B}"/>
    <cellStyle name="Calculation 2 4 2 9 2 2 2" xfId="33006" xr:uid="{54EABC54-2697-45E3-976B-62268C4FC978}"/>
    <cellStyle name="Calculation 2 4 2 9 2 3" xfId="16162" xr:uid="{351CB72B-1648-4872-8D64-F8D61021C3C2}"/>
    <cellStyle name="Calculation 2 4 2 9 2 4" xfId="29633" xr:uid="{2E7D58EF-0E96-4007-9826-0E8E09136989}"/>
    <cellStyle name="Calculation 2 4 2 9 3" xfId="23130" xr:uid="{53E347EB-C92B-48B4-8665-19DE3E1F9E53}"/>
    <cellStyle name="Calculation 2 4 2 9 3 2" xfId="33005" xr:uid="{28A26E2C-216D-4E33-8E66-3BF29A0756D0}"/>
    <cellStyle name="Calculation 2 4 2 9 4" xfId="16161" xr:uid="{7F51D2CB-18E2-41F2-8F8A-CCE1686E05CD}"/>
    <cellStyle name="Calculation 2 4 2 9 5" xfId="21383" xr:uid="{C044DB70-5C5F-44DC-93F1-ABB86F58324F}"/>
    <cellStyle name="Calculation 2 4 3" xfId="5974" xr:uid="{8B913ED2-0337-417F-A808-A6869F6C1F8C}"/>
    <cellStyle name="Calculation 2 4 3 10" xfId="5975" xr:uid="{1E562225-CA7F-4761-84B7-AADBEC7CBF66}"/>
    <cellStyle name="Calculation 2 4 3 10 2" xfId="5976" xr:uid="{868AC9A7-2E16-4F49-B91A-ABB13A983F2A}"/>
    <cellStyle name="Calculation 2 4 3 10 2 2" xfId="23134" xr:uid="{E86F6A17-2C54-4258-A9A0-542828339CE7}"/>
    <cellStyle name="Calculation 2 4 3 10 2 2 2" xfId="33009" xr:uid="{612F5E7B-0991-4185-97DE-8E1CBB4F7AEF}"/>
    <cellStyle name="Calculation 2 4 3 10 2 3" xfId="16165" xr:uid="{8905727C-1025-4B47-A04C-5D97756FBC00}"/>
    <cellStyle name="Calculation 2 4 3 10 2 4" xfId="29634" xr:uid="{F7728BF4-3331-4B8A-B235-3C74CBA8F3DC}"/>
    <cellStyle name="Calculation 2 4 3 10 3" xfId="23133" xr:uid="{9F33267C-B78A-4EBC-B363-D4292887A160}"/>
    <cellStyle name="Calculation 2 4 3 10 3 2" xfId="33008" xr:uid="{1A6F4426-75E5-4F67-B81C-72789B4698AD}"/>
    <cellStyle name="Calculation 2 4 3 10 4" xfId="16164" xr:uid="{23BE4BE1-2CAA-41FA-893F-3F02E13A9E93}"/>
    <cellStyle name="Calculation 2 4 3 10 5" xfId="21382" xr:uid="{E981C7C9-93D5-49A0-A683-5EDE7B002817}"/>
    <cellStyle name="Calculation 2 4 3 11" xfId="5977" xr:uid="{B137918A-4697-4337-8EF7-502ADC0C2D3E}"/>
    <cellStyle name="Calculation 2 4 3 11 2" xfId="23135" xr:uid="{0BC9766E-D6FB-4E8C-A13B-49C0BDB11F6A}"/>
    <cellStyle name="Calculation 2 4 3 11 2 2" xfId="33010" xr:uid="{8B75F3DB-59B9-4EC2-8DF9-A490312DA3E7}"/>
    <cellStyle name="Calculation 2 4 3 11 3" xfId="16166" xr:uid="{2387B270-EFD9-4D5D-8D16-D34543B092FB}"/>
    <cellStyle name="Calculation 2 4 3 11 4" xfId="29635" xr:uid="{91A3288B-BC25-4562-8089-1FE8999E9B11}"/>
    <cellStyle name="Calculation 2 4 3 12" xfId="23132" xr:uid="{DF3570D7-AF73-4A10-9A5D-DDFEA4410D0E}"/>
    <cellStyle name="Calculation 2 4 3 12 2" xfId="33007" xr:uid="{E66E7F59-246D-4DC6-BD10-7B86DFC00418}"/>
    <cellStyle name="Calculation 2 4 3 13" xfId="16163" xr:uid="{613F7C41-80C5-4422-9F7B-650C36299288}"/>
    <cellStyle name="Calculation 2 4 3 14" xfId="29636" xr:uid="{1A1186BA-D050-4698-8A5C-3EEAB257BDF6}"/>
    <cellStyle name="Calculation 2 4 3 2" xfId="5978" xr:uid="{8800037F-690C-4102-987F-5FCFA201B41C}"/>
    <cellStyle name="Calculation 2 4 3 2 2" xfId="5979" xr:uid="{A79900A5-15C1-4465-8E55-4AECCA33FE69}"/>
    <cellStyle name="Calculation 2 4 3 2 2 2" xfId="23137" xr:uid="{9ACD336B-56CC-493A-83CF-EF68E887C601}"/>
    <cellStyle name="Calculation 2 4 3 2 2 2 2" xfId="33012" xr:uid="{5E1C6859-9DFF-458E-830A-855A19EFCF88}"/>
    <cellStyle name="Calculation 2 4 3 2 2 3" xfId="16168" xr:uid="{5BB9CF95-D436-477A-B84D-E653974B6CDE}"/>
    <cellStyle name="Calculation 2 4 3 2 2 4" xfId="21380" xr:uid="{C3316E6A-E347-4E14-8038-1C1A76D3D676}"/>
    <cellStyle name="Calculation 2 4 3 2 3" xfId="23136" xr:uid="{A470BC40-DC5C-4898-BC53-6615E0E9181F}"/>
    <cellStyle name="Calculation 2 4 3 2 3 2" xfId="33011" xr:uid="{534F871D-20CB-462F-885F-FF6D5E9F361A}"/>
    <cellStyle name="Calculation 2 4 3 2 4" xfId="16167" xr:uid="{9676B106-E7E4-48F5-BB4F-302765125827}"/>
    <cellStyle name="Calculation 2 4 3 2 5" xfId="21381" xr:uid="{2FA2905B-5D32-4279-9F2C-C56AD43EAD4C}"/>
    <cellStyle name="Calculation 2 4 3 3" xfId="5980" xr:uid="{496EA0F1-9AEC-4772-AD29-A75FC2472B65}"/>
    <cellStyle name="Calculation 2 4 3 3 2" xfId="5981" xr:uid="{E7CD6760-BB5E-495C-BDE2-9819B07E3B46}"/>
    <cellStyle name="Calculation 2 4 3 3 2 2" xfId="23139" xr:uid="{1021101B-05B1-4E36-8A4B-4B6846EC947A}"/>
    <cellStyle name="Calculation 2 4 3 3 2 2 2" xfId="33014" xr:uid="{3DCE10D3-0FA9-4654-A333-DB75F409247A}"/>
    <cellStyle name="Calculation 2 4 3 3 2 3" xfId="16170" xr:uid="{0ED23071-E213-4387-8F7D-AE9353B5C3D6}"/>
    <cellStyle name="Calculation 2 4 3 3 2 4" xfId="29625" xr:uid="{BCD50285-CA76-4B02-8F97-09A9693141F6}"/>
    <cellStyle name="Calculation 2 4 3 3 3" xfId="23138" xr:uid="{819764C1-9202-4164-8EA3-B8357965AFB9}"/>
    <cellStyle name="Calculation 2 4 3 3 3 2" xfId="33013" xr:uid="{EAB7AFB9-EEE6-4334-BA31-B5226DC4D32F}"/>
    <cellStyle name="Calculation 2 4 3 3 4" xfId="16169" xr:uid="{A56F1054-F86B-472F-A1EC-F3F6F8371C2E}"/>
    <cellStyle name="Calculation 2 4 3 3 5" xfId="21379" xr:uid="{22F901A6-F77D-45E2-B690-61918F27BB60}"/>
    <cellStyle name="Calculation 2 4 3 4" xfId="5982" xr:uid="{DABF01B1-9DA3-4E21-85BA-8D7F7AF63A34}"/>
    <cellStyle name="Calculation 2 4 3 4 2" xfId="5983" xr:uid="{F7069AB7-D0E5-467B-82C6-3FDFCF661A72}"/>
    <cellStyle name="Calculation 2 4 3 4 2 2" xfId="23141" xr:uid="{9BAC3D4F-5319-4494-8AEF-114A684AB5B9}"/>
    <cellStyle name="Calculation 2 4 3 4 2 2 2" xfId="33016" xr:uid="{59E6E7AD-56C1-4139-86F9-C4761C68E6DF}"/>
    <cellStyle name="Calculation 2 4 3 4 2 3" xfId="16172" xr:uid="{CD906994-F5BB-486C-AF47-DFFA05F9156B}"/>
    <cellStyle name="Calculation 2 4 3 4 2 4" xfId="21378" xr:uid="{8F212053-F7B8-40E4-8920-89D9ED343D8E}"/>
    <cellStyle name="Calculation 2 4 3 4 3" xfId="23140" xr:uid="{51D82394-2A50-4308-ADC7-BB96D1EAB7B1}"/>
    <cellStyle name="Calculation 2 4 3 4 3 2" xfId="33015" xr:uid="{8E4A82D5-EE56-4D33-AD15-E12DB0BC140B}"/>
    <cellStyle name="Calculation 2 4 3 4 4" xfId="16171" xr:uid="{495E6CF2-1431-49B0-B644-BE13D863BE60}"/>
    <cellStyle name="Calculation 2 4 3 4 5" xfId="29632" xr:uid="{B57CFF7F-E824-4693-A983-21341ED68612}"/>
    <cellStyle name="Calculation 2 4 3 5" xfId="5984" xr:uid="{2FDB0193-BF0B-4036-895E-44FEE9231AA1}"/>
    <cellStyle name="Calculation 2 4 3 5 2" xfId="5985" xr:uid="{8BE170F8-A3A6-41C7-B169-C1213167060C}"/>
    <cellStyle name="Calculation 2 4 3 5 2 2" xfId="23143" xr:uid="{1C69B4C3-8D21-4F0F-AF1B-DE23E1839DE0}"/>
    <cellStyle name="Calculation 2 4 3 5 2 2 2" xfId="33018" xr:uid="{ABA2A860-29A2-4F42-BE0E-CE117CFCA5FF}"/>
    <cellStyle name="Calculation 2 4 3 5 2 3" xfId="16174" xr:uid="{7330C287-6E2C-4AC9-8920-419F6AD68634}"/>
    <cellStyle name="Calculation 2 4 3 5 2 4" xfId="29631" xr:uid="{CDAC5E4C-2419-414F-9AF5-3E5C023D4A97}"/>
    <cellStyle name="Calculation 2 4 3 5 3" xfId="23142" xr:uid="{75A02895-5983-4CD6-8CD1-C68B3052DC96}"/>
    <cellStyle name="Calculation 2 4 3 5 3 2" xfId="33017" xr:uid="{9262BFA1-B315-433D-AA79-04081D3634EC}"/>
    <cellStyle name="Calculation 2 4 3 5 4" xfId="16173" xr:uid="{FCF8D405-C7FB-4D56-8CCB-808F2E54E38F}"/>
    <cellStyle name="Calculation 2 4 3 5 5" xfId="29630" xr:uid="{2912DF8F-B136-4688-AA0F-E97979FEA8E9}"/>
    <cellStyle name="Calculation 2 4 3 6" xfId="5986" xr:uid="{B47C7C27-C586-4245-A9A8-EBB9B9879D27}"/>
    <cellStyle name="Calculation 2 4 3 6 2" xfId="5987" xr:uid="{FF9137C0-FAA0-49D8-8ED0-202E472D251C}"/>
    <cellStyle name="Calculation 2 4 3 6 2 2" xfId="23145" xr:uid="{D34C56E9-554B-4D0A-ADF9-2060255B043E}"/>
    <cellStyle name="Calculation 2 4 3 6 2 2 2" xfId="33020" xr:uid="{9904BD75-2742-4A0F-8D8C-04A29EB4F2AF}"/>
    <cellStyle name="Calculation 2 4 3 6 2 3" xfId="16176" xr:uid="{33AB3E52-ADED-430D-982A-3C1837A0211E}"/>
    <cellStyle name="Calculation 2 4 3 6 2 4" xfId="21376" xr:uid="{8ED3DE88-D8E3-4E4A-BA9D-8AD6BF48F0E3}"/>
    <cellStyle name="Calculation 2 4 3 6 3" xfId="23144" xr:uid="{E0EA262F-DF72-421F-8079-27472CD4DC6B}"/>
    <cellStyle name="Calculation 2 4 3 6 3 2" xfId="33019" xr:uid="{D2DA9711-7C7C-4C2A-9A97-827565E1CE46}"/>
    <cellStyle name="Calculation 2 4 3 6 4" xfId="16175" xr:uid="{DE51F6FD-272D-4958-A281-B13B8300B834}"/>
    <cellStyle name="Calculation 2 4 3 6 5" xfId="21377" xr:uid="{04D343BA-94B5-4747-9E63-CF02C104AA1F}"/>
    <cellStyle name="Calculation 2 4 3 7" xfId="5988" xr:uid="{88C1B1E9-E53D-41A9-B8F2-03F893FEF03E}"/>
    <cellStyle name="Calculation 2 4 3 7 2" xfId="5989" xr:uid="{5F93EA9C-469B-40EA-B20C-99C0BB6CF991}"/>
    <cellStyle name="Calculation 2 4 3 7 2 2" xfId="23147" xr:uid="{FC419CF8-4FE9-4F6C-930F-57DC164F7D85}"/>
    <cellStyle name="Calculation 2 4 3 7 2 2 2" xfId="33022" xr:uid="{43CEB03A-126B-475D-BDC1-05D640DFF5C6}"/>
    <cellStyle name="Calculation 2 4 3 7 2 3" xfId="16178" xr:uid="{81F9E202-12F7-4E28-9B64-D8CC274CB544}"/>
    <cellStyle name="Calculation 2 4 3 7 2 4" xfId="29629" xr:uid="{8BA8F7B7-288D-43EA-B081-108BDE1CAB79}"/>
    <cellStyle name="Calculation 2 4 3 7 3" xfId="23146" xr:uid="{F0770EEE-0C1E-4D59-BBDA-9D533C78BDFB}"/>
    <cellStyle name="Calculation 2 4 3 7 3 2" xfId="33021" xr:uid="{BA7357DB-8A68-4B98-8981-E9B8F67DEEC9}"/>
    <cellStyle name="Calculation 2 4 3 7 4" xfId="16177" xr:uid="{B389EE58-1108-411B-94F7-D1C59346EB54}"/>
    <cellStyle name="Calculation 2 4 3 7 5" xfId="29626" xr:uid="{EDCC0FCD-E930-4867-8730-3543F147BF12}"/>
    <cellStyle name="Calculation 2 4 3 8" xfId="5990" xr:uid="{BD5A1681-0E07-4EEE-9A04-6085C12E921F}"/>
    <cellStyle name="Calculation 2 4 3 8 2" xfId="5991" xr:uid="{E68B6875-BA4C-4822-9B8B-7BA6BEA125BD}"/>
    <cellStyle name="Calculation 2 4 3 8 2 2" xfId="23149" xr:uid="{97653001-2A9F-48D2-9761-FF97E99A8948}"/>
    <cellStyle name="Calculation 2 4 3 8 2 2 2" xfId="33024" xr:uid="{E3A6A672-766D-4E7D-B77E-D027BEC19166}"/>
    <cellStyle name="Calculation 2 4 3 8 2 3" xfId="16180" xr:uid="{39033BEB-0F63-4CEC-9D90-B74B6E8EB8A5}"/>
    <cellStyle name="Calculation 2 4 3 8 2 4" xfId="29627" xr:uid="{88F21A8B-F3FD-4905-A839-A5F5EF948393}"/>
    <cellStyle name="Calculation 2 4 3 8 3" xfId="23148" xr:uid="{CF013431-B0A4-41A3-B8EB-8C23A0166D22}"/>
    <cellStyle name="Calculation 2 4 3 8 3 2" xfId="33023" xr:uid="{A6D8BD61-B345-48B8-AC30-A6CD4127AC37}"/>
    <cellStyle name="Calculation 2 4 3 8 4" xfId="16179" xr:uid="{05C575D7-A99F-4B26-A36E-3346E45A5117}"/>
    <cellStyle name="Calculation 2 4 3 8 5" xfId="21375" xr:uid="{3CAE04AE-C593-4CDC-A2F7-CFFACEBFCCB3}"/>
    <cellStyle name="Calculation 2 4 3 9" xfId="5992" xr:uid="{281F548A-9F61-4B7C-BE92-7A6BB01F5D72}"/>
    <cellStyle name="Calculation 2 4 3 9 2" xfId="5993" xr:uid="{A67167DD-632D-44CD-B5C7-468C509619A6}"/>
    <cellStyle name="Calculation 2 4 3 9 2 2" xfId="23151" xr:uid="{BFF1B9C5-C957-4C29-B9EC-8FB234EEF577}"/>
    <cellStyle name="Calculation 2 4 3 9 2 2 2" xfId="33026" xr:uid="{E283C194-F4E5-4F9B-BE0F-7254F2638CE3}"/>
    <cellStyle name="Calculation 2 4 3 9 2 3" xfId="16182" xr:uid="{C6A68720-C8D5-4AB2-8257-E242C8F44AD8}"/>
    <cellStyle name="Calculation 2 4 3 9 2 4" xfId="21374" xr:uid="{70AED174-507B-4351-9B6E-8B87E07107C2}"/>
    <cellStyle name="Calculation 2 4 3 9 3" xfId="23150" xr:uid="{B758348F-0F1C-4A7E-B8BA-67413606525D}"/>
    <cellStyle name="Calculation 2 4 3 9 3 2" xfId="33025" xr:uid="{266705A3-22AE-4ECD-9783-52C90DAE3C1A}"/>
    <cellStyle name="Calculation 2 4 3 9 4" xfId="16181" xr:uid="{F2448DB5-36AC-44CD-B263-EC7F577FC801}"/>
    <cellStyle name="Calculation 2 4 3 9 5" xfId="29628" xr:uid="{CD719FA5-8452-4CF8-80EB-D4A755140249}"/>
    <cellStyle name="Calculation 2 4 4" xfId="5994" xr:uid="{56B2E372-C5AE-4E0F-A981-92C135A3A96C}"/>
    <cellStyle name="Calculation 2 4 4 2" xfId="5995" xr:uid="{62FC5F3D-2CA3-461D-BA3F-BD6692B1189E}"/>
    <cellStyle name="Calculation 2 4 4 2 2" xfId="23153" xr:uid="{93DDAF3A-C0E3-4A0A-B057-752A9EDE8B39}"/>
    <cellStyle name="Calculation 2 4 4 2 2 2" xfId="33028" xr:uid="{C0022A7E-9171-4D07-B363-EED648C9D369}"/>
    <cellStyle name="Calculation 2 4 4 2 3" xfId="16184" xr:uid="{F93B9684-1FC8-4AE9-9231-95B5CAC2D91B}"/>
    <cellStyle name="Calculation 2 4 4 2 4" xfId="21372" xr:uid="{395E6E64-E07B-47E4-96D0-4E1AA58A60CB}"/>
    <cellStyle name="Calculation 2 4 4 3" xfId="23152" xr:uid="{ED41C523-AD52-4AE8-A90D-481FD3F25B40}"/>
    <cellStyle name="Calculation 2 4 4 3 2" xfId="33027" xr:uid="{D43D454A-0F26-449D-8A6A-CFA994241518}"/>
    <cellStyle name="Calculation 2 4 4 4" xfId="16183" xr:uid="{EC757BD5-AEDA-428B-81CF-A316982EE168}"/>
    <cellStyle name="Calculation 2 4 4 5" xfId="21373" xr:uid="{4B7EA078-A709-453E-9083-5CECEF136BE5}"/>
    <cellStyle name="Calculation 2 4 5" xfId="5996" xr:uid="{C84FDBA5-989E-4D11-BF62-5673B14B2269}"/>
    <cellStyle name="Calculation 2 4 5 2" xfId="5997" xr:uid="{B6B2C528-F1C9-4442-A9CC-226E3BB25C85}"/>
    <cellStyle name="Calculation 2 4 5 2 2" xfId="23155" xr:uid="{A53A6D36-ACE8-4A72-8576-0A26C6A4156C}"/>
    <cellStyle name="Calculation 2 4 5 2 2 2" xfId="33030" xr:uid="{DA75B8F0-DF2A-49A7-AD6A-2594FBFD5717}"/>
    <cellStyle name="Calculation 2 4 5 2 3" xfId="16186" xr:uid="{B8544DC7-88ED-4DB1-8545-C2BEAFB78DB9}"/>
    <cellStyle name="Calculation 2 4 5 2 4" xfId="21370" xr:uid="{A49E0F8B-A988-42BD-BB65-EE6C7372BED1}"/>
    <cellStyle name="Calculation 2 4 5 3" xfId="23154" xr:uid="{4EC39B2D-271D-4AC7-B58C-56EB284C66A8}"/>
    <cellStyle name="Calculation 2 4 5 3 2" xfId="33029" xr:uid="{2AEF5606-0C7D-4018-AD0D-06A7381DEFF6}"/>
    <cellStyle name="Calculation 2 4 5 4" xfId="16185" xr:uid="{1819B7B5-17BC-41EA-A4CD-048C46B14C29}"/>
    <cellStyle name="Calculation 2 4 5 5" xfId="21371" xr:uid="{78F5AED3-2D6B-4C9C-A37A-D4D1ABF5D6CD}"/>
    <cellStyle name="Calculation 2 4 6" xfId="5998" xr:uid="{1B89C827-0E64-4184-A1F3-F1239BAF9441}"/>
    <cellStyle name="Calculation 2 4 6 2" xfId="5999" xr:uid="{E0C9E25E-8C87-4BFD-BDC1-09A88D920119}"/>
    <cellStyle name="Calculation 2 4 6 2 2" xfId="23157" xr:uid="{8E2966CC-96A4-4974-AC73-D87CCAB38AEB}"/>
    <cellStyle name="Calculation 2 4 6 2 2 2" xfId="33032" xr:uid="{6B1B1902-180F-4712-863A-DE49F7A03A83}"/>
    <cellStyle name="Calculation 2 4 6 2 3" xfId="16188" xr:uid="{2C65265F-1008-4E7E-983A-9FFC07F3532A}"/>
    <cellStyle name="Calculation 2 4 6 2 4" xfId="29623" xr:uid="{2DC9C7FB-39CA-4623-9786-4E382048205F}"/>
    <cellStyle name="Calculation 2 4 6 3" xfId="23156" xr:uid="{D60F96F9-F176-44B3-AFC7-796D1A857732}"/>
    <cellStyle name="Calculation 2 4 6 3 2" xfId="33031" xr:uid="{1E607889-D98F-4113-BB4B-F6CDAB3185D9}"/>
    <cellStyle name="Calculation 2 4 6 4" xfId="16187" xr:uid="{4D1BE78C-B26A-45E7-821A-FF9776C91420}"/>
    <cellStyle name="Calculation 2 4 6 5" xfId="29608" xr:uid="{50BE90C8-B30C-466A-93F5-2FC96309E884}"/>
    <cellStyle name="Calculation 2 4 7" xfId="6000" xr:uid="{151ADAE6-E3B3-4FA8-AD97-EBB271CA8300}"/>
    <cellStyle name="Calculation 2 4 7 2" xfId="6001" xr:uid="{60BBB59E-AE90-4F0F-8A83-7B6BC37A9626}"/>
    <cellStyle name="Calculation 2 4 7 2 2" xfId="23159" xr:uid="{76ECA1EA-0279-43CC-A099-53AB244FD48E}"/>
    <cellStyle name="Calculation 2 4 7 2 2 2" xfId="33034" xr:uid="{DB980ABB-3400-4841-942C-8786BD04F4FC}"/>
    <cellStyle name="Calculation 2 4 7 2 3" xfId="16190" xr:uid="{5E10CB4F-794E-4AFB-B8F7-4B4D987905A7}"/>
    <cellStyle name="Calculation 2 4 7 2 4" xfId="29621" xr:uid="{9F7D23D6-6D6B-4C1B-8776-C2C4620D2C93}"/>
    <cellStyle name="Calculation 2 4 7 3" xfId="23158" xr:uid="{32EF99E6-3B07-4459-BC86-92028844956E}"/>
    <cellStyle name="Calculation 2 4 7 3 2" xfId="33033" xr:uid="{20D4FD9B-B662-4D35-80D0-8596344287C9}"/>
    <cellStyle name="Calculation 2 4 7 4" xfId="16189" xr:uid="{57DFF66C-4AD7-4684-88A2-BDF6A287015D}"/>
    <cellStyle name="Calculation 2 4 7 5" xfId="21369" xr:uid="{182573FA-F2C6-4B18-9BB9-F476A0690369}"/>
    <cellStyle name="Calculation 2 4 8" xfId="6002" xr:uid="{25048468-8619-4C34-97DE-DC04D9A3D2AF}"/>
    <cellStyle name="Calculation 2 4 8 2" xfId="6003" xr:uid="{12649216-7598-47E0-BC1F-25187ABC406B}"/>
    <cellStyle name="Calculation 2 4 8 2 2" xfId="23161" xr:uid="{42CA6F2D-67CD-402A-B9C8-244CB3C7C64B}"/>
    <cellStyle name="Calculation 2 4 8 2 2 2" xfId="33036" xr:uid="{05C53746-341B-454F-B9B3-82FDFDF0686E}"/>
    <cellStyle name="Calculation 2 4 8 2 3" xfId="16192" xr:uid="{DF6BE768-2E18-46AF-A6EB-31F6C682FBB5}"/>
    <cellStyle name="Calculation 2 4 8 2 4" xfId="21368" xr:uid="{51C8A839-8EC4-40D6-87FB-30FEFA832304}"/>
    <cellStyle name="Calculation 2 4 8 3" xfId="23160" xr:uid="{AEB769F3-D9E5-476B-AE6C-47E62480BC09}"/>
    <cellStyle name="Calculation 2 4 8 3 2" xfId="33035" xr:uid="{2193A65D-E645-4F42-90F9-9B674C710F5B}"/>
    <cellStyle name="Calculation 2 4 8 4" xfId="16191" xr:uid="{BD611C19-513C-43BC-BF8A-A7AEF3615632}"/>
    <cellStyle name="Calculation 2 4 8 5" xfId="29622" xr:uid="{FE9105D5-62C8-4843-A8B8-6AA23136B0B7}"/>
    <cellStyle name="Calculation 2 4 9" xfId="6004" xr:uid="{D0223114-3BC5-4BEB-852D-D2806C849A7D}"/>
    <cellStyle name="Calculation 2 4 9 2" xfId="6005" xr:uid="{22965D6C-2786-46C8-A983-F898FB368D0C}"/>
    <cellStyle name="Calculation 2 4 9 2 2" xfId="23163" xr:uid="{4FAD77DE-3027-49F3-8608-1F63F32EE342}"/>
    <cellStyle name="Calculation 2 4 9 2 2 2" xfId="33038" xr:uid="{E4C340F0-0948-4DAB-A923-DC986B3CE3FC}"/>
    <cellStyle name="Calculation 2 4 9 2 3" xfId="16194" xr:uid="{6C671AC0-EA40-4D0D-91E6-FBC136D7AED7}"/>
    <cellStyle name="Calculation 2 4 9 2 4" xfId="29617" xr:uid="{074B9A06-BC50-47B0-B7E1-50D636077106}"/>
    <cellStyle name="Calculation 2 4 9 3" xfId="23162" xr:uid="{ED85A4EE-F216-4389-9D44-DF727EADB6A2}"/>
    <cellStyle name="Calculation 2 4 9 3 2" xfId="33037" xr:uid="{BBF88D73-62C0-4F4D-B261-BA146F61ACCB}"/>
    <cellStyle name="Calculation 2 4 9 4" xfId="16193" xr:uid="{FBA96FE2-584E-47A6-AE17-F211347DD0F4}"/>
    <cellStyle name="Calculation 2 4 9 5" xfId="21367" xr:uid="{BDF2DA97-BD81-4092-B508-A0722B883D88}"/>
    <cellStyle name="Calculation 2 5" xfId="6006" xr:uid="{DCA2983D-31E9-477D-9948-71067FC6D036}"/>
    <cellStyle name="Calculation 2 5 10" xfId="6007" xr:uid="{5BC3A9EE-5D58-433D-B3A2-C5BF4BABB6EF}"/>
    <cellStyle name="Calculation 2 5 10 2" xfId="23165" xr:uid="{909D7013-8D2F-483B-9E4B-5B5B6DFCE4C5}"/>
    <cellStyle name="Calculation 2 5 10 2 2" xfId="33040" xr:uid="{D70964BA-34B0-4C2A-95A3-9EA77470C0E3}"/>
    <cellStyle name="Calculation 2 5 10 3" xfId="16196" xr:uid="{A79FF064-00CD-402B-85AF-ECB7550BE7DD}"/>
    <cellStyle name="Calculation 2 5 10 4" xfId="21366" xr:uid="{4566E5DA-D2D3-48FF-81F0-A9391C9F015F}"/>
    <cellStyle name="Calculation 2 5 11" xfId="23164" xr:uid="{45DB5A2F-A06D-4A52-9406-A117F120B161}"/>
    <cellStyle name="Calculation 2 5 11 2" xfId="33039" xr:uid="{B5B514A7-2996-4AFB-9019-8D518EE56164}"/>
    <cellStyle name="Calculation 2 5 12" xfId="16195" xr:uid="{CEB469E4-7359-4D6B-B1E8-E03C8EB82036}"/>
    <cellStyle name="Calculation 2 5 13" xfId="29620" xr:uid="{8157D6C1-1872-4355-8A0A-D33BF2E828EF}"/>
    <cellStyle name="Calculation 2 5 2" xfId="6008" xr:uid="{70B40958-A39A-4E47-8DFF-B56E84367130}"/>
    <cellStyle name="Calculation 2 5 2 10" xfId="6009" xr:uid="{6D7F2FE5-1610-4A34-B780-C32901EC1B49}"/>
    <cellStyle name="Calculation 2 5 2 10 2" xfId="6010" xr:uid="{C83C590C-5EBF-475E-9E0F-A954E645C748}"/>
    <cellStyle name="Calculation 2 5 2 10 2 2" xfId="23168" xr:uid="{6E310FA7-D9B8-4920-AE6C-405ABA32B3AC}"/>
    <cellStyle name="Calculation 2 5 2 10 2 2 2" xfId="33043" xr:uid="{39273BBB-B5F7-43E8-A94F-EF88F0FD6040}"/>
    <cellStyle name="Calculation 2 5 2 10 2 3" xfId="16199" xr:uid="{D2F28920-3D91-41EB-A665-3F2D80528212}"/>
    <cellStyle name="Calculation 2 5 2 10 2 4" xfId="21365" xr:uid="{7FA932C8-DFE0-4BE8-AC1D-968F50B77AD2}"/>
    <cellStyle name="Calculation 2 5 2 10 3" xfId="23167" xr:uid="{1BBE1E30-7DAB-411C-9E83-576DD3A8B497}"/>
    <cellStyle name="Calculation 2 5 2 10 3 2" xfId="33042" xr:uid="{3B271015-ABC8-4612-B2C6-95CACC1B1A8A}"/>
    <cellStyle name="Calculation 2 5 2 10 4" xfId="16198" xr:uid="{9CC4445E-4B38-4A9B-93D8-D1FB140A3BFE}"/>
    <cellStyle name="Calculation 2 5 2 10 5" xfId="29619" xr:uid="{73368392-20A6-4AE5-85E4-1C783F064AAE}"/>
    <cellStyle name="Calculation 2 5 2 11" xfId="6011" xr:uid="{9D091CC9-040A-4492-9242-40CDD3150A91}"/>
    <cellStyle name="Calculation 2 5 2 11 2" xfId="6012" xr:uid="{F1DFAB11-726E-4020-86FB-1C1C48FE79D5}"/>
    <cellStyle name="Calculation 2 5 2 11 2 2" xfId="23170" xr:uid="{A52D4890-3FE8-4E34-B886-7CAB0F8BC1CA}"/>
    <cellStyle name="Calculation 2 5 2 11 2 2 2" xfId="33045" xr:uid="{4C125AC3-8372-4DD1-8E17-A286EC0429CA}"/>
    <cellStyle name="Calculation 2 5 2 11 2 3" xfId="16201" xr:uid="{27EFF7ED-D11C-4281-B6A6-A393D94137D3}"/>
    <cellStyle name="Calculation 2 5 2 11 2 4" xfId="21363" xr:uid="{21FC160D-3218-437B-ACCD-8641F355B1D1}"/>
    <cellStyle name="Calculation 2 5 2 11 3" xfId="23169" xr:uid="{0115D2A0-E4E6-4D85-A5CD-861077F8CF1F}"/>
    <cellStyle name="Calculation 2 5 2 11 3 2" xfId="33044" xr:uid="{E70FC4FA-DC4F-45D8-B9D7-39EDD3F9A33E}"/>
    <cellStyle name="Calculation 2 5 2 11 4" xfId="16200" xr:uid="{67A10E6B-4956-4A66-A237-B1EDD572122F}"/>
    <cellStyle name="Calculation 2 5 2 11 5" xfId="21364" xr:uid="{EDE2A115-F134-4896-AD06-40CC21E0215A}"/>
    <cellStyle name="Calculation 2 5 2 12" xfId="6013" xr:uid="{6D279240-5F75-4A97-9DF7-5D92428D2E14}"/>
    <cellStyle name="Calculation 2 5 2 12 2" xfId="6014" xr:uid="{FEDBD61A-E4C2-4D8E-9F71-6A823E534462}"/>
    <cellStyle name="Calculation 2 5 2 12 2 2" xfId="23172" xr:uid="{72F485E2-F63D-4A67-8A5F-880EA6062E41}"/>
    <cellStyle name="Calculation 2 5 2 12 2 2 2" xfId="33047" xr:uid="{4A556428-443A-4518-AFE9-DD4385B7CEA7}"/>
    <cellStyle name="Calculation 2 5 2 12 2 3" xfId="16203" xr:uid="{9476E738-F8FE-4DF0-890A-9F8FFC493CC0}"/>
    <cellStyle name="Calculation 2 5 2 12 2 4" xfId="29616" xr:uid="{B5D973E4-73AB-4DDC-8780-B96058B52F11}"/>
    <cellStyle name="Calculation 2 5 2 12 3" xfId="23171" xr:uid="{B7FEA790-ABF8-41D2-972A-3A6AB3514F54}"/>
    <cellStyle name="Calculation 2 5 2 12 3 2" xfId="33046" xr:uid="{AD4E1030-9EBB-488D-AD19-74E1188BEC4E}"/>
    <cellStyle name="Calculation 2 5 2 12 4" xfId="16202" xr:uid="{BF384C5C-E940-4704-A844-2BA17764F979}"/>
    <cellStyle name="Calculation 2 5 2 12 5" xfId="29609" xr:uid="{5F181C04-B86F-4593-B663-A5FBC8DB9688}"/>
    <cellStyle name="Calculation 2 5 2 13" xfId="6015" xr:uid="{D6F9DB9E-728E-438A-8FFD-C40AFFE6535D}"/>
    <cellStyle name="Calculation 2 5 2 13 2" xfId="6016" xr:uid="{15BFD6E2-5100-41A4-B6D3-5ABB14F0FEFC}"/>
    <cellStyle name="Calculation 2 5 2 13 2 2" xfId="23174" xr:uid="{48A3D827-D7CE-4613-9FF9-B1AF65FA0756}"/>
    <cellStyle name="Calculation 2 5 2 13 2 2 2" xfId="33049" xr:uid="{81F0E8A1-2D41-4094-83DC-5BB1047D0E4E}"/>
    <cellStyle name="Calculation 2 5 2 13 2 3" xfId="16205" xr:uid="{49207B5A-EBC1-4776-BEB9-E597F628E355}"/>
    <cellStyle name="Calculation 2 5 2 13 2 4" xfId="29614" xr:uid="{B6253EA0-0BBE-45D9-B0AF-B4EB4A884D7D}"/>
    <cellStyle name="Calculation 2 5 2 13 3" xfId="23173" xr:uid="{ED187AF8-239B-4D7C-AEAE-C081992393DA}"/>
    <cellStyle name="Calculation 2 5 2 13 3 2" xfId="33048" xr:uid="{69803C02-4DAC-4211-9133-0B8C7F070830}"/>
    <cellStyle name="Calculation 2 5 2 13 4" xfId="16204" xr:uid="{336F0401-D603-4BFA-8443-2F18B65EAFD3}"/>
    <cellStyle name="Calculation 2 5 2 13 5" xfId="21362" xr:uid="{1466E997-A76C-4E73-B1E3-694817AD9BBF}"/>
    <cellStyle name="Calculation 2 5 2 14" xfId="6017" xr:uid="{04A1D4A8-4379-4AC4-B5E0-2E5055614029}"/>
    <cellStyle name="Calculation 2 5 2 14 2" xfId="6018" xr:uid="{1AFD8FEB-4145-4B6B-A4E2-58D30001BDF2}"/>
    <cellStyle name="Calculation 2 5 2 14 2 2" xfId="23176" xr:uid="{156DABAE-EC8E-4C12-99A5-88FC5A7A1422}"/>
    <cellStyle name="Calculation 2 5 2 14 2 2 2" xfId="33051" xr:uid="{40622572-2BB5-4EDC-AB98-A2B2B6936F91}"/>
    <cellStyle name="Calculation 2 5 2 14 2 3" xfId="16207" xr:uid="{B2B40231-9B1F-4C3F-882A-F37B45C3645B}"/>
    <cellStyle name="Calculation 2 5 2 14 2 4" xfId="21361" xr:uid="{B44ED8A1-CED8-4BC0-9813-FB4DFC69E4CD}"/>
    <cellStyle name="Calculation 2 5 2 14 3" xfId="23175" xr:uid="{A68FD0B6-6E0A-4196-9924-EA69AF241442}"/>
    <cellStyle name="Calculation 2 5 2 14 3 2" xfId="33050" xr:uid="{3E0678F8-BA81-474B-9759-5F928B12668D}"/>
    <cellStyle name="Calculation 2 5 2 14 4" xfId="16206" xr:uid="{AC258C30-1D16-45C1-AE34-77B38F1122DC}"/>
    <cellStyle name="Calculation 2 5 2 14 5" xfId="29615" xr:uid="{F0D99352-D701-4FF5-9954-CCA75D911EC2}"/>
    <cellStyle name="Calculation 2 5 2 15" xfId="6019" xr:uid="{3BDCF756-D0B2-4B75-B5BA-0484B081D021}"/>
    <cellStyle name="Calculation 2 5 2 15 2" xfId="6020" xr:uid="{E2B4AEF1-2D66-40BE-9D03-1F54B07497E3}"/>
    <cellStyle name="Calculation 2 5 2 15 2 2" xfId="23178" xr:uid="{1EF41944-4659-49D8-BA28-8105219BC0D3}"/>
    <cellStyle name="Calculation 2 5 2 15 2 2 2" xfId="33053" xr:uid="{A99A7C98-0EAA-44D7-B408-E5183696ABFB}"/>
    <cellStyle name="Calculation 2 5 2 15 2 3" xfId="16209" xr:uid="{CA266684-86EC-4DB0-876E-E119838393B1}"/>
    <cellStyle name="Calculation 2 5 2 15 2 4" xfId="29610" xr:uid="{E4EAFF42-C9D7-4EE6-AA6B-43B3720BEA34}"/>
    <cellStyle name="Calculation 2 5 2 15 3" xfId="23177" xr:uid="{1861BBEA-160B-435D-9049-790F55074BD9}"/>
    <cellStyle name="Calculation 2 5 2 15 3 2" xfId="33052" xr:uid="{44244926-3E69-4781-9070-15199F8C6A20}"/>
    <cellStyle name="Calculation 2 5 2 15 4" xfId="16208" xr:uid="{764D9CB2-6BD7-46CE-A5F1-3B5DD589312C}"/>
    <cellStyle name="Calculation 2 5 2 15 5" xfId="21360" xr:uid="{A06F6523-0D63-42FB-A33A-0F1CB9EE634D}"/>
    <cellStyle name="Calculation 2 5 2 16" xfId="6021" xr:uid="{ED99ED7A-6B36-4E8D-A41A-435CBAEF402B}"/>
    <cellStyle name="Calculation 2 5 2 16 2" xfId="6022" xr:uid="{B2A3250F-975A-4817-88DC-435C7A071A09}"/>
    <cellStyle name="Calculation 2 5 2 16 2 2" xfId="23180" xr:uid="{3AF67C95-456B-4F32-99F5-E8414C62C37E}"/>
    <cellStyle name="Calculation 2 5 2 16 2 2 2" xfId="33055" xr:uid="{48B503B6-CF3D-416E-83BE-5A00EA72D00F}"/>
    <cellStyle name="Calculation 2 5 2 16 2 3" xfId="16211" xr:uid="{013DB2B8-1F21-41C1-B7B6-E0487C7C475F}"/>
    <cellStyle name="Calculation 2 5 2 16 2 4" xfId="21359" xr:uid="{10A8E1CC-8F06-4593-94A0-8BAEF75FCAA1}"/>
    <cellStyle name="Calculation 2 5 2 16 3" xfId="23179" xr:uid="{9EF87FF6-36BC-4C5D-88D1-66E6E63C8F7D}"/>
    <cellStyle name="Calculation 2 5 2 16 3 2" xfId="33054" xr:uid="{A6464B5D-B8FF-42F5-9491-66BCD5E7EDC6}"/>
    <cellStyle name="Calculation 2 5 2 16 4" xfId="16210" xr:uid="{719F1589-0904-499B-ABB0-783EA196E5AF}"/>
    <cellStyle name="Calculation 2 5 2 16 5" xfId="29613" xr:uid="{F7832E86-6071-4008-9032-25B1897BD8B0}"/>
    <cellStyle name="Calculation 2 5 2 17" xfId="6023" xr:uid="{3D106531-B20F-49A4-A9A1-7EEC7C0394EC}"/>
    <cellStyle name="Calculation 2 5 2 17 2" xfId="6024" xr:uid="{F3ACFEC4-565E-4447-A536-9C38E69A9023}"/>
    <cellStyle name="Calculation 2 5 2 17 2 2" xfId="23182" xr:uid="{D8DA9F9B-276D-4F2F-BEDD-536642259355}"/>
    <cellStyle name="Calculation 2 5 2 17 2 2 2" xfId="33057" xr:uid="{C9C8369C-5E62-411E-AF70-7D43029AB53A}"/>
    <cellStyle name="Calculation 2 5 2 17 2 3" xfId="16213" xr:uid="{A23CD818-809A-4E32-ADA5-4D5F9F1F56F6}"/>
    <cellStyle name="Calculation 2 5 2 17 2 4" xfId="29612" xr:uid="{763E9B67-3F47-4B6D-89F3-3B026B5D5E7A}"/>
    <cellStyle name="Calculation 2 5 2 17 3" xfId="23181" xr:uid="{19D6390E-428C-4257-9E27-A7EC5569E5D5}"/>
    <cellStyle name="Calculation 2 5 2 17 3 2" xfId="33056" xr:uid="{88D0B627-D6F2-4DE0-A1BA-188B5CD2700A}"/>
    <cellStyle name="Calculation 2 5 2 17 4" xfId="16212" xr:uid="{8197F0D0-00C7-470F-A7FC-79D948A84EA6}"/>
    <cellStyle name="Calculation 2 5 2 17 5" xfId="29611" xr:uid="{B68D39D1-86C6-43C2-8C12-37D0F49A0785}"/>
    <cellStyle name="Calculation 2 5 2 18" xfId="6025" xr:uid="{7A710C82-6F61-49EF-A540-E81EFC9FE230}"/>
    <cellStyle name="Calculation 2 5 2 18 2" xfId="6026" xr:uid="{7F9B755D-EEE9-4EC0-A443-FE9153FD85D7}"/>
    <cellStyle name="Calculation 2 5 2 18 2 2" xfId="23184" xr:uid="{A65F65E8-D55A-4837-86FA-998B88DC394E}"/>
    <cellStyle name="Calculation 2 5 2 18 2 2 2" xfId="33059" xr:uid="{CFCA43DA-0A2A-4AD5-A6E9-C3DCB13AB8B7}"/>
    <cellStyle name="Calculation 2 5 2 18 2 3" xfId="16215" xr:uid="{232B7A94-7F68-4C7D-B2DB-118E770C2DB8}"/>
    <cellStyle name="Calculation 2 5 2 18 2 4" xfId="21357" xr:uid="{62D46E93-C43D-4124-8BD1-33CFDE8DBA26}"/>
    <cellStyle name="Calculation 2 5 2 18 3" xfId="23183" xr:uid="{3AEC92D3-B344-4649-88C3-02CB57680BC4}"/>
    <cellStyle name="Calculation 2 5 2 18 3 2" xfId="33058" xr:uid="{9DA8759D-CD8B-4062-8EB8-E2C6B3452110}"/>
    <cellStyle name="Calculation 2 5 2 18 4" xfId="16214" xr:uid="{0E478122-7F02-4992-9979-748D4A9FC76F}"/>
    <cellStyle name="Calculation 2 5 2 18 5" xfId="21358" xr:uid="{1218FBE0-968D-4668-8F70-C589EA1D6BEC}"/>
    <cellStyle name="Calculation 2 5 2 19" xfId="6027" xr:uid="{3B8B1B44-7D28-4CBC-BEC0-5F34B296C8C0}"/>
    <cellStyle name="Calculation 2 5 2 19 2" xfId="23185" xr:uid="{1201B3F3-1E25-44B1-BBBD-989E8AC38494}"/>
    <cellStyle name="Calculation 2 5 2 19 2 2" xfId="33060" xr:uid="{613CEC59-D420-4447-9111-C07CFDFE3C89}"/>
    <cellStyle name="Calculation 2 5 2 19 3" xfId="16216" xr:uid="{883F9DE8-0B57-4E7F-BA46-7E797F020A5A}"/>
    <cellStyle name="Calculation 2 5 2 19 4" xfId="21356" xr:uid="{AB8B91D3-1D85-4E03-AE3F-FAF881DCECF8}"/>
    <cellStyle name="Calculation 2 5 2 2" xfId="6028" xr:uid="{FE7E503B-DB02-4A83-B2B1-B16C73D0C21D}"/>
    <cellStyle name="Calculation 2 5 2 2 10" xfId="23186" xr:uid="{2E64846E-5D44-4E87-A558-86110BBB6ECB}"/>
    <cellStyle name="Calculation 2 5 2 2 10 2" xfId="33061" xr:uid="{B9DE6B05-F88D-4500-A5E6-BEE4388BB4E2}"/>
    <cellStyle name="Calculation 2 5 2 2 11" xfId="16217" xr:uid="{5A7312B8-CDFA-4D14-A790-87979B890816}"/>
    <cellStyle name="Calculation 2 5 2 2 12" xfId="21355" xr:uid="{34C582D2-7A82-4B90-8E8E-11A7CB2666AA}"/>
    <cellStyle name="Calculation 2 5 2 2 2" xfId="6029" xr:uid="{1A240034-7F60-4251-BBDA-2F50A908D381}"/>
    <cellStyle name="Calculation 2 5 2 2 2 2" xfId="6030" xr:uid="{0F14B9ED-8D34-4C80-832C-E858B398A1D3}"/>
    <cellStyle name="Calculation 2 5 2 2 2 2 2" xfId="23188" xr:uid="{7BA12D9D-B8BE-400E-B64F-306822975CCD}"/>
    <cellStyle name="Calculation 2 5 2 2 2 2 2 2" xfId="33063" xr:uid="{80B06238-EF21-4A1E-9AA6-D19ED620B5B7}"/>
    <cellStyle name="Calculation 2 5 2 2 2 2 3" xfId="16219" xr:uid="{A134A0B1-25EE-4CD8-A785-AD5F8160CB11}"/>
    <cellStyle name="Calculation 2 5 2 2 2 2 4" xfId="29592" xr:uid="{24F1C4A5-5181-4CAF-9301-E9A743F8DEF1}"/>
    <cellStyle name="Calculation 2 5 2 2 2 3" xfId="23187" xr:uid="{9D3260CF-D748-444B-AA31-323064A7A0BC}"/>
    <cellStyle name="Calculation 2 5 2 2 2 3 2" xfId="33062" xr:uid="{AA9F43DF-A909-4441-B3C1-E3AD788F735D}"/>
    <cellStyle name="Calculation 2 5 2 2 2 4" xfId="16218" xr:uid="{EA251BCF-BEDD-4F46-A6F9-F62E92EBD8FE}"/>
    <cellStyle name="Calculation 2 5 2 2 2 5" xfId="21354" xr:uid="{6F5D8E8E-E058-4F6E-9B25-008C4249971D}"/>
    <cellStyle name="Calculation 2 5 2 2 3" xfId="6031" xr:uid="{43DB1BAA-83FF-4D11-B73F-1628F8A7D71A}"/>
    <cellStyle name="Calculation 2 5 2 2 3 2" xfId="6032" xr:uid="{B011C506-230F-41AD-9E48-C5825DD53F3F}"/>
    <cellStyle name="Calculation 2 5 2 2 3 2 2" xfId="23190" xr:uid="{33419D5C-49D1-4927-8B18-942A744A017B}"/>
    <cellStyle name="Calculation 2 5 2 2 3 2 2 2" xfId="33065" xr:uid="{ED47C95D-E680-41B5-BC01-BCD4F40A98B1}"/>
    <cellStyle name="Calculation 2 5 2 2 3 2 3" xfId="16221" xr:uid="{4F7485E0-3D8E-4F3A-8F65-229F0658B87B}"/>
    <cellStyle name="Calculation 2 5 2 2 3 2 4" xfId="21353" xr:uid="{BA2ADA82-C7E9-4DC3-9345-D3FD2A96B4C2}"/>
    <cellStyle name="Calculation 2 5 2 2 3 3" xfId="23189" xr:uid="{B3D0E42E-02E2-44BF-BAFD-D4DD7B352C89}"/>
    <cellStyle name="Calculation 2 5 2 2 3 3 2" xfId="33064" xr:uid="{95F9DC68-5F9A-42BD-8FBB-6EFB14A28324}"/>
    <cellStyle name="Calculation 2 5 2 2 3 4" xfId="16220" xr:uid="{433E50C5-14FA-4B62-8B8B-335F0D6F701B}"/>
    <cellStyle name="Calculation 2 5 2 2 3 5" xfId="29607" xr:uid="{877AFB4F-E555-416C-B64A-34DA6124D42D}"/>
    <cellStyle name="Calculation 2 5 2 2 4" xfId="6033" xr:uid="{F46C090E-1DA9-4A17-95B3-95671DED7E63}"/>
    <cellStyle name="Calculation 2 5 2 2 4 2" xfId="6034" xr:uid="{0E0C2206-C45C-49BB-897E-42674D7E008F}"/>
    <cellStyle name="Calculation 2 5 2 2 4 2 2" xfId="23192" xr:uid="{48CC459E-D057-46C2-9320-3100CB193ACF}"/>
    <cellStyle name="Calculation 2 5 2 2 4 2 2 2" xfId="33067" xr:uid="{EF3BA258-F9DA-4CBE-886F-387526201150}"/>
    <cellStyle name="Calculation 2 5 2 2 4 2 3" xfId="16223" xr:uid="{CB92EAD4-C780-4A40-8225-DB59D9DEE09C}"/>
    <cellStyle name="Calculation 2 5 2 2 4 2 4" xfId="29606" xr:uid="{FEC5DCF6-E6C3-475E-8F32-862B691EDB67}"/>
    <cellStyle name="Calculation 2 5 2 2 4 3" xfId="23191" xr:uid="{C64D5551-3C80-423F-B10B-234F4707C59A}"/>
    <cellStyle name="Calculation 2 5 2 2 4 3 2" xfId="33066" xr:uid="{65016B82-811D-4079-BB48-63EB82BE3B7D}"/>
    <cellStyle name="Calculation 2 5 2 2 4 4" xfId="16222" xr:uid="{320DB02A-0D3B-4ABA-9946-6F80030812FD}"/>
    <cellStyle name="Calculation 2 5 2 2 4 5" xfId="29605" xr:uid="{C2B97304-E28A-48C1-820D-BBD2F01F3576}"/>
    <cellStyle name="Calculation 2 5 2 2 5" xfId="6035" xr:uid="{8E9DDD2D-6A17-4D5D-91C8-B6D440C8935E}"/>
    <cellStyle name="Calculation 2 5 2 2 5 2" xfId="6036" xr:uid="{57CAF15C-604A-4C6F-82A3-D898434C8276}"/>
    <cellStyle name="Calculation 2 5 2 2 5 2 2" xfId="23194" xr:uid="{7B3DD169-824B-4B5F-844D-EDD11F79C230}"/>
    <cellStyle name="Calculation 2 5 2 2 5 2 2 2" xfId="33069" xr:uid="{0A1AB469-1F3A-4D13-A5C4-1D3B75A890CA}"/>
    <cellStyle name="Calculation 2 5 2 2 5 2 3" xfId="16225" xr:uid="{E78BCC6D-DDBF-4682-B279-08C92469E8B9}"/>
    <cellStyle name="Calculation 2 5 2 2 5 2 4" xfId="21351" xr:uid="{0AD7620F-0C09-4DFA-A897-C11C3B4FEA9A}"/>
    <cellStyle name="Calculation 2 5 2 2 5 3" xfId="23193" xr:uid="{BF90E18F-7C0B-4662-9163-1948CD1A192B}"/>
    <cellStyle name="Calculation 2 5 2 2 5 3 2" xfId="33068" xr:uid="{537580B4-B89C-4305-8CFB-215ADE11B908}"/>
    <cellStyle name="Calculation 2 5 2 2 5 4" xfId="16224" xr:uid="{A133568D-F72E-4B34-92AB-0D6CA66E730C}"/>
    <cellStyle name="Calculation 2 5 2 2 5 5" xfId="21352" xr:uid="{78C8EBE6-F48E-490F-9E31-2C5D889BB9D3}"/>
    <cellStyle name="Calculation 2 5 2 2 6" xfId="6037" xr:uid="{5ECDD809-B08C-4224-B769-F0F4B292E40C}"/>
    <cellStyle name="Calculation 2 5 2 2 6 2" xfId="6038" xr:uid="{BBBC6129-621A-43EA-8947-383615CA0816}"/>
    <cellStyle name="Calculation 2 5 2 2 6 2 2" xfId="23196" xr:uid="{8B573237-2EAF-411A-8E34-550599EF7182}"/>
    <cellStyle name="Calculation 2 5 2 2 6 2 2 2" xfId="33071" xr:uid="{DBF18D41-01F2-4493-B0BB-CFDE4942F76F}"/>
    <cellStyle name="Calculation 2 5 2 2 6 2 3" xfId="16227" xr:uid="{15E4D797-30E8-4E8F-A6B3-A79A6FC1CF7A}"/>
    <cellStyle name="Calculation 2 5 2 2 6 2 4" xfId="29604" xr:uid="{81C3276B-E375-4BE1-A727-086EEC1E72DF}"/>
    <cellStyle name="Calculation 2 5 2 2 6 3" xfId="23195" xr:uid="{726C927D-1637-4473-9E14-B9F1E05751AA}"/>
    <cellStyle name="Calculation 2 5 2 2 6 3 2" xfId="33070" xr:uid="{12C21227-F563-48B4-BF96-9CD9E986AADB}"/>
    <cellStyle name="Calculation 2 5 2 2 6 4" xfId="16226" xr:uid="{4F4A8F84-638C-4C39-AA41-915C0DB60C93}"/>
    <cellStyle name="Calculation 2 5 2 2 6 5" xfId="29601" xr:uid="{9D917A9B-2CAB-4199-BAFA-46F83F6F6BCC}"/>
    <cellStyle name="Calculation 2 5 2 2 7" xfId="6039" xr:uid="{1CDFCF89-A4EF-45B0-9E37-1074DF5D0D95}"/>
    <cellStyle name="Calculation 2 5 2 2 7 2" xfId="6040" xr:uid="{8EEBF160-8A78-4282-B793-8D7CDA0A9862}"/>
    <cellStyle name="Calculation 2 5 2 2 7 2 2" xfId="23198" xr:uid="{686A22BC-FE31-453B-BEA0-A3C220530BDC}"/>
    <cellStyle name="Calculation 2 5 2 2 7 2 2 2" xfId="33073" xr:uid="{47CAD8E1-B56B-49B8-ACA5-E60A417D851A}"/>
    <cellStyle name="Calculation 2 5 2 2 7 2 3" xfId="16229" xr:uid="{3364B661-D061-4DAC-90F3-B29E84F25BBF}"/>
    <cellStyle name="Calculation 2 5 2 2 7 2 4" xfId="29602" xr:uid="{18CE76D3-EF83-4952-AB39-17221583608F}"/>
    <cellStyle name="Calculation 2 5 2 2 7 3" xfId="23197" xr:uid="{27ABDF53-08A9-4292-BB09-56B6B0EAE91C}"/>
    <cellStyle name="Calculation 2 5 2 2 7 3 2" xfId="33072" xr:uid="{7AF18248-5BC6-4D15-B4C5-6B55463A311D}"/>
    <cellStyle name="Calculation 2 5 2 2 7 4" xfId="16228" xr:uid="{DBF45DE7-4D43-4D47-967A-18A5A0D609A9}"/>
    <cellStyle name="Calculation 2 5 2 2 7 5" xfId="21350" xr:uid="{63033ACE-045A-4342-AD7A-6813D19FBD95}"/>
    <cellStyle name="Calculation 2 5 2 2 8" xfId="6041" xr:uid="{6C2A8E6C-A849-4ADD-B865-90431B16297E}"/>
    <cellStyle name="Calculation 2 5 2 2 8 2" xfId="6042" xr:uid="{2ED05B38-6D78-40DC-9BB5-97BFE587B0E7}"/>
    <cellStyle name="Calculation 2 5 2 2 8 2 2" xfId="23200" xr:uid="{F55DFA26-303E-4827-9319-1376171DA090}"/>
    <cellStyle name="Calculation 2 5 2 2 8 2 2 2" xfId="33075" xr:uid="{BF313CCA-3512-4A8C-AE93-5BC23F333C4D}"/>
    <cellStyle name="Calculation 2 5 2 2 8 2 3" xfId="16231" xr:uid="{B23D2022-9327-4B09-8833-613E72C95494}"/>
    <cellStyle name="Calculation 2 5 2 2 8 2 4" xfId="21349" xr:uid="{436305EB-3BC3-4EB1-9B59-4C3E4691450A}"/>
    <cellStyle name="Calculation 2 5 2 2 8 3" xfId="23199" xr:uid="{18C2E92D-010C-40F3-8803-2AC6CFE3F19C}"/>
    <cellStyle name="Calculation 2 5 2 2 8 3 2" xfId="33074" xr:uid="{3AB5DAD0-A565-4AF9-A6D6-7E2958BE5912}"/>
    <cellStyle name="Calculation 2 5 2 2 8 4" xfId="16230" xr:uid="{63E40769-86E1-4BA1-B3CD-6D97350DE57B}"/>
    <cellStyle name="Calculation 2 5 2 2 8 5" xfId="29603" xr:uid="{086927FE-577D-4B08-A79D-2693267B509A}"/>
    <cellStyle name="Calculation 2 5 2 2 9" xfId="6043" xr:uid="{A5DF477C-B467-48B2-AE05-068B4082042C}"/>
    <cellStyle name="Calculation 2 5 2 2 9 2" xfId="23201" xr:uid="{15E4DB45-EFBD-4BC3-A22E-B840956E3BE8}"/>
    <cellStyle name="Calculation 2 5 2 2 9 2 2" xfId="33076" xr:uid="{DE41E32B-1D6A-4E52-A47F-6E71475B6CC5}"/>
    <cellStyle name="Calculation 2 5 2 2 9 3" xfId="16232" xr:uid="{01896AB7-5FE9-4B92-BC20-2E86E4150998}"/>
    <cellStyle name="Calculation 2 5 2 2 9 4" xfId="21348" xr:uid="{BB1B0C80-1097-4B11-8515-D60733114509}"/>
    <cellStyle name="Calculation 2 5 2 20" xfId="23166" xr:uid="{4AF5AEB9-DE98-4FE0-8977-5076F9B0ABA0}"/>
    <cellStyle name="Calculation 2 5 2 20 2" xfId="33041" xr:uid="{7814952F-2B21-4A75-B718-0F477C5DEDE0}"/>
    <cellStyle name="Calculation 2 5 2 21" xfId="16197" xr:uid="{37D38193-5B4F-460E-9DB4-704FDAA78530}"/>
    <cellStyle name="Calculation 2 5 2 22" xfId="29618" xr:uid="{FB3A3833-3BCC-4CD7-BE2C-8A2A71C033ED}"/>
    <cellStyle name="Calculation 2 5 2 3" xfId="6044" xr:uid="{57F6190E-A0B5-402E-BD2A-078E12EE5E54}"/>
    <cellStyle name="Calculation 2 5 2 3 10" xfId="6045" xr:uid="{CDFE2FCB-4E5E-43C4-B6B4-460DA20DF1AE}"/>
    <cellStyle name="Calculation 2 5 2 3 10 2" xfId="6046" xr:uid="{45546C9F-0025-456A-90B1-F5E121EF9599}"/>
    <cellStyle name="Calculation 2 5 2 3 10 2 2" xfId="23204" xr:uid="{F032A453-0863-4FA8-9A94-255D7C80CFDA}"/>
    <cellStyle name="Calculation 2 5 2 3 10 2 2 2" xfId="33079" xr:uid="{C921B536-713B-42B7-850D-5BBCA3D83DAD}"/>
    <cellStyle name="Calculation 2 5 2 3 10 2 3" xfId="16235" xr:uid="{6EE4CA8E-DFFC-4621-A346-8FFB5E2F385F}"/>
    <cellStyle name="Calculation 2 5 2 3 10 2 4" xfId="29600" xr:uid="{D0880C4E-BDB5-4208-8DC5-5BF2AC74C385}"/>
    <cellStyle name="Calculation 2 5 2 3 10 3" xfId="23203" xr:uid="{E58D5505-75AA-495B-BC40-FAC2306FC4B1}"/>
    <cellStyle name="Calculation 2 5 2 3 10 3 2" xfId="33078" xr:uid="{42BDC9E0-573A-40A3-905F-C0651BAAD0DF}"/>
    <cellStyle name="Calculation 2 5 2 3 10 4" xfId="16234" xr:uid="{EC85A07D-F155-40E7-A3E0-AB942AE3904F}"/>
    <cellStyle name="Calculation 2 5 2 3 10 5" xfId="29593" xr:uid="{628B006A-37E5-4699-800A-DD00EA2FB4BD}"/>
    <cellStyle name="Calculation 2 5 2 3 11" xfId="6047" xr:uid="{284392B3-C7C5-4877-A3C9-1A3CC8E2E163}"/>
    <cellStyle name="Calculation 2 5 2 3 11 2" xfId="23205" xr:uid="{5E3A476A-5D8C-484E-9783-08ECE8879974}"/>
    <cellStyle name="Calculation 2 5 2 3 11 2 2" xfId="33080" xr:uid="{11A71EBC-881F-46C0-AC95-1AD55190F563}"/>
    <cellStyle name="Calculation 2 5 2 3 11 3" xfId="16236" xr:uid="{D9F786FE-F17C-456A-8168-B5045EF3A4BB}"/>
    <cellStyle name="Calculation 2 5 2 3 11 4" xfId="21346" xr:uid="{91D30BA7-7B20-403A-86F1-16C32C16BFCC}"/>
    <cellStyle name="Calculation 2 5 2 3 12" xfId="23202" xr:uid="{4FD8D092-1D3F-4664-A3C5-8E5B9B3D113C}"/>
    <cellStyle name="Calculation 2 5 2 3 12 2" xfId="33077" xr:uid="{955A2002-63C4-497C-BF33-25391BEF2B67}"/>
    <cellStyle name="Calculation 2 5 2 3 13" xfId="16233" xr:uid="{53F8EC7C-9104-459F-9F0E-9514957A822D}"/>
    <cellStyle name="Calculation 2 5 2 3 14" xfId="21347" xr:uid="{A0D4B3C9-312B-4B30-9490-89D07D5C78DD}"/>
    <cellStyle name="Calculation 2 5 2 3 2" xfId="6048" xr:uid="{EBAAE442-3B3C-4523-86D4-724157CAE373}"/>
    <cellStyle name="Calculation 2 5 2 3 2 2" xfId="6049" xr:uid="{23A1123B-9036-465A-B173-D171D926B358}"/>
    <cellStyle name="Calculation 2 5 2 3 2 2 2" xfId="23207" xr:uid="{ECEC7240-1CE1-4025-B3F9-53FC4C7107C9}"/>
    <cellStyle name="Calculation 2 5 2 3 2 2 2 2" xfId="33082" xr:uid="{9943D6C8-8809-4E13-B775-D32C35725305}"/>
    <cellStyle name="Calculation 2 5 2 3 2 2 3" xfId="16238" xr:uid="{20941830-378F-49A1-B53B-030B8E591FB2}"/>
    <cellStyle name="Calculation 2 5 2 3 2 2 4" xfId="29599" xr:uid="{0FABB357-0C41-4DBB-9B12-CA68ECE8148A}"/>
    <cellStyle name="Calculation 2 5 2 3 2 3" xfId="23206" xr:uid="{9D06735B-B4C2-4898-8CD3-6EB83D4E3B1D}"/>
    <cellStyle name="Calculation 2 5 2 3 2 3 2" xfId="33081" xr:uid="{95F2607E-D56B-4F81-A0B8-8972E769C1A4}"/>
    <cellStyle name="Calculation 2 5 2 3 2 4" xfId="16237" xr:uid="{F5B4590F-D365-43A8-81A1-AAF65FFEF0FA}"/>
    <cellStyle name="Calculation 2 5 2 3 2 5" xfId="29598" xr:uid="{F6C59875-3C3E-4114-8D2A-474987363A61}"/>
    <cellStyle name="Calculation 2 5 2 3 3" xfId="6050" xr:uid="{5C45638E-6D72-46AA-AD24-11FFDEFEAB43}"/>
    <cellStyle name="Calculation 2 5 2 3 3 2" xfId="6051" xr:uid="{3D4CB95E-BD91-47DC-8244-AA03963C0235}"/>
    <cellStyle name="Calculation 2 5 2 3 3 2 2" xfId="23209" xr:uid="{B042E907-6720-4921-A9D9-B1CC1529D88E}"/>
    <cellStyle name="Calculation 2 5 2 3 3 2 2 2" xfId="33084" xr:uid="{F44BD715-7FDD-4C96-8CBB-28B6882CC867}"/>
    <cellStyle name="Calculation 2 5 2 3 3 2 3" xfId="16240" xr:uid="{5FEB8FB9-D2A1-4CDF-AE1D-A2CD25C1DF60}"/>
    <cellStyle name="Calculation 2 5 2 3 3 2 4" xfId="21344" xr:uid="{2249C0A9-17EE-4509-8DEF-ABFB9F8ACCED}"/>
    <cellStyle name="Calculation 2 5 2 3 3 3" xfId="23208" xr:uid="{AE3E3263-D10E-4221-9575-E6649D11482A}"/>
    <cellStyle name="Calculation 2 5 2 3 3 3 2" xfId="33083" xr:uid="{AFD8BCFF-4A02-438F-9BB5-35C381520741}"/>
    <cellStyle name="Calculation 2 5 2 3 3 4" xfId="16239" xr:uid="{A9DC886D-8445-47EB-8A32-ACE4D8E1CCCB}"/>
    <cellStyle name="Calculation 2 5 2 3 3 5" xfId="21345" xr:uid="{7C9EADB2-73A4-4757-87DB-576E601CCD42}"/>
    <cellStyle name="Calculation 2 5 2 3 4" xfId="6052" xr:uid="{85F7D9B1-5214-4166-B461-4FAE82DAB9A8}"/>
    <cellStyle name="Calculation 2 5 2 3 4 2" xfId="6053" xr:uid="{F6A8B827-32F6-4E06-AAA0-5A4A24300034}"/>
    <cellStyle name="Calculation 2 5 2 3 4 2 2" xfId="23211" xr:uid="{81F42C6E-928A-4453-B42B-48C15ECFC858}"/>
    <cellStyle name="Calculation 2 5 2 3 4 2 2 2" xfId="33086" xr:uid="{BEA84240-75D8-4B5D-8C2F-28DD888545E9}"/>
    <cellStyle name="Calculation 2 5 2 3 4 2 3" xfId="16242" xr:uid="{CD481037-779B-4D9E-9479-0434F8EE3577}"/>
    <cellStyle name="Calculation 2 5 2 3 4 2 4" xfId="29597" xr:uid="{615EC4E9-5708-4190-8C42-500ECCAFC72D}"/>
    <cellStyle name="Calculation 2 5 2 3 4 3" xfId="23210" xr:uid="{65794089-AC5C-496B-B64B-F98B598ACBF2}"/>
    <cellStyle name="Calculation 2 5 2 3 4 3 2" xfId="33085" xr:uid="{000400AC-12FF-4FBB-8A6A-4F27E03C209C}"/>
    <cellStyle name="Calculation 2 5 2 3 4 4" xfId="16241" xr:uid="{F23B88AE-97A9-4E85-8E05-AC9D4D52B149}"/>
    <cellStyle name="Calculation 2 5 2 3 4 5" xfId="29594" xr:uid="{650FFF0E-2272-4EE0-82A2-7462F80D0816}"/>
    <cellStyle name="Calculation 2 5 2 3 5" xfId="6054" xr:uid="{1D31D858-A38D-4328-8E26-6A96CAA29742}"/>
    <cellStyle name="Calculation 2 5 2 3 5 2" xfId="6055" xr:uid="{78355F40-0FF2-4BB3-AB67-AF3E22F797EA}"/>
    <cellStyle name="Calculation 2 5 2 3 5 2 2" xfId="23213" xr:uid="{9997BD5F-0482-4170-A550-D8A91CD98346}"/>
    <cellStyle name="Calculation 2 5 2 3 5 2 2 2" xfId="33088" xr:uid="{94FA4093-DDE9-4CE6-B31C-660ACB3EE26B}"/>
    <cellStyle name="Calculation 2 5 2 3 5 2 3" xfId="16244" xr:uid="{2A16B861-A2E6-4D0B-A22C-A7AD7C678F5B}"/>
    <cellStyle name="Calculation 2 5 2 3 5 2 4" xfId="29595" xr:uid="{7012B026-1763-4E11-A4F6-36880017489C}"/>
    <cellStyle name="Calculation 2 5 2 3 5 3" xfId="23212" xr:uid="{51A21689-D9CA-4C3D-A218-8C78789AABDA}"/>
    <cellStyle name="Calculation 2 5 2 3 5 3 2" xfId="33087" xr:uid="{F85F4856-6914-494B-AD88-0BF0040CC496}"/>
    <cellStyle name="Calculation 2 5 2 3 5 4" xfId="16243" xr:uid="{7BC6A455-794D-4D26-A759-87B55869ABF9}"/>
    <cellStyle name="Calculation 2 5 2 3 5 5" xfId="21343" xr:uid="{B4F21231-A53C-4936-BC7C-C3132C37D1CE}"/>
    <cellStyle name="Calculation 2 5 2 3 6" xfId="6056" xr:uid="{AFB56AF2-F50B-48F7-BDF4-ED039B417098}"/>
    <cellStyle name="Calculation 2 5 2 3 6 2" xfId="6057" xr:uid="{9BC7A594-D470-4106-93FE-F05EBBCB83A1}"/>
    <cellStyle name="Calculation 2 5 2 3 6 2 2" xfId="23215" xr:uid="{1F4B3CE0-BC0C-495D-89D9-C0169BB05009}"/>
    <cellStyle name="Calculation 2 5 2 3 6 2 2 2" xfId="33090" xr:uid="{A052DAB7-553F-4876-8EE3-F6CD57290BFC}"/>
    <cellStyle name="Calculation 2 5 2 3 6 2 3" xfId="16246" xr:uid="{A380DC99-FCF3-441D-BBED-FE3C4D8BEE69}"/>
    <cellStyle name="Calculation 2 5 2 3 6 2 4" xfId="21342" xr:uid="{74B7E2B7-BC61-4895-978D-04319FE4CD40}"/>
    <cellStyle name="Calculation 2 5 2 3 6 3" xfId="23214" xr:uid="{B67C704F-9C95-4385-B940-9E7FD1140685}"/>
    <cellStyle name="Calculation 2 5 2 3 6 3 2" xfId="33089" xr:uid="{DF0CA509-2F0C-408C-AFC3-F8E71DCE0ED7}"/>
    <cellStyle name="Calculation 2 5 2 3 6 4" xfId="16245" xr:uid="{A0F4C937-AE31-4EDF-8A00-D7BB96FBD4B5}"/>
    <cellStyle name="Calculation 2 5 2 3 6 5" xfId="29596" xr:uid="{6800CD65-5E70-4437-9DEF-70F98DEA3585}"/>
    <cellStyle name="Calculation 2 5 2 3 7" xfId="6058" xr:uid="{7EBE6A2D-DB6E-4D06-B4D4-BC47B842B90C}"/>
    <cellStyle name="Calculation 2 5 2 3 7 2" xfId="6059" xr:uid="{5253F6E1-9AD6-43E6-8207-5C86E255EEAE}"/>
    <cellStyle name="Calculation 2 5 2 3 7 2 2" xfId="23217" xr:uid="{CB4CC5BA-8F71-45D8-BBE0-BD8585B8332B}"/>
    <cellStyle name="Calculation 2 5 2 3 7 2 2 2" xfId="33092" xr:uid="{B60602F1-D6D8-4E4F-8748-FD9748C7AACC}"/>
    <cellStyle name="Calculation 2 5 2 3 7 2 3" xfId="16248" xr:uid="{C6AD589C-43C8-45A4-B64E-C3C284A41759}"/>
    <cellStyle name="Calculation 2 5 2 3 7 2 4" xfId="21340" xr:uid="{4A4FD101-D6A7-404F-8BF2-7AE5D804D005}"/>
    <cellStyle name="Calculation 2 5 2 3 7 3" xfId="23216" xr:uid="{E331C3B0-3943-4540-B7E5-AD806E52FCCF}"/>
    <cellStyle name="Calculation 2 5 2 3 7 3 2" xfId="33091" xr:uid="{F1B1FA7E-CD5E-41D4-9DF0-110281A3357C}"/>
    <cellStyle name="Calculation 2 5 2 3 7 4" xfId="16247" xr:uid="{BCFAD651-BAD4-4782-B403-9E7BBCA59BF9}"/>
    <cellStyle name="Calculation 2 5 2 3 7 5" xfId="21341" xr:uid="{04D2C986-A65F-455E-BCAC-15CE6C7FED01}"/>
    <cellStyle name="Calculation 2 5 2 3 8" xfId="6060" xr:uid="{B5B84B96-8330-4764-A204-7A91A3A5F1BE}"/>
    <cellStyle name="Calculation 2 5 2 3 8 2" xfId="6061" xr:uid="{5C905F8B-C607-4AED-8F12-3148BC51E08E}"/>
    <cellStyle name="Calculation 2 5 2 3 8 2 2" xfId="23219" xr:uid="{EFB7657A-2A91-4440-8F7D-EA9F8CAB9254}"/>
    <cellStyle name="Calculation 2 5 2 3 8 2 2 2" xfId="33094" xr:uid="{11897981-1500-4551-B1F5-3C2FBCC512F1}"/>
    <cellStyle name="Calculation 2 5 2 3 8 2 3" xfId="16250" xr:uid="{1503220D-84AC-49C3-A5BA-7496AAAA853E}"/>
    <cellStyle name="Calculation 2 5 2 3 8 2 4" xfId="21338" xr:uid="{1D480F56-D162-48D9-8C4A-DB9514E950D4}"/>
    <cellStyle name="Calculation 2 5 2 3 8 3" xfId="23218" xr:uid="{E0CF29F3-52BD-43F3-B4C1-907DCE8B7F80}"/>
    <cellStyle name="Calculation 2 5 2 3 8 3 2" xfId="33093" xr:uid="{31FCA2B4-187D-4A17-8601-05FF42671E02}"/>
    <cellStyle name="Calculation 2 5 2 3 8 4" xfId="16249" xr:uid="{D636B0A9-D065-4493-ABE8-CAB0B3331FCA}"/>
    <cellStyle name="Calculation 2 5 2 3 8 5" xfId="21339" xr:uid="{DE697D36-A0D6-4C93-A069-B19A093DFE55}"/>
    <cellStyle name="Calculation 2 5 2 3 9" xfId="6062" xr:uid="{59F7636C-4D4C-40D0-9EA8-072F49A99FAD}"/>
    <cellStyle name="Calculation 2 5 2 3 9 2" xfId="6063" xr:uid="{3AF560CC-F83C-4EDE-BF66-0A4CC4BAF2A5}"/>
    <cellStyle name="Calculation 2 5 2 3 9 2 2" xfId="23221" xr:uid="{DAC8D109-DAFA-40EA-8D82-1D6DDC92B087}"/>
    <cellStyle name="Calculation 2 5 2 3 9 2 2 2" xfId="33096" xr:uid="{FB894A1B-5D7B-463B-9608-A50BA244B599}"/>
    <cellStyle name="Calculation 2 5 2 3 9 2 3" xfId="16252" xr:uid="{259E74FB-50F8-4C09-8B4A-70BEA3746510}"/>
    <cellStyle name="Calculation 2 5 2 3 9 2 4" xfId="29591" xr:uid="{7F472A06-279D-4397-8BF1-F0E0127C1911}"/>
    <cellStyle name="Calculation 2 5 2 3 9 3" xfId="23220" xr:uid="{DC541C55-D3E1-4800-97AD-336035CC0393}"/>
    <cellStyle name="Calculation 2 5 2 3 9 3 2" xfId="33095" xr:uid="{8D1A2134-2179-46AA-B5F5-78FBF252A0B6}"/>
    <cellStyle name="Calculation 2 5 2 3 9 4" xfId="16251" xr:uid="{1F1A71B6-DB39-4DA8-A8E8-2FFF1C425B86}"/>
    <cellStyle name="Calculation 2 5 2 3 9 5" xfId="29576" xr:uid="{27A1C635-816D-4722-A0FE-BDA7D1E973EF}"/>
    <cellStyle name="Calculation 2 5 2 4" xfId="6064" xr:uid="{FD820B8F-59EB-4B65-A7EE-530CCA3BED14}"/>
    <cellStyle name="Calculation 2 5 2 4 2" xfId="6065" xr:uid="{A3758A19-8592-42A2-9875-BA1370BE783B}"/>
    <cellStyle name="Calculation 2 5 2 4 2 2" xfId="23223" xr:uid="{A2C4D730-1ECD-4FA3-9807-3AA04021FFA8}"/>
    <cellStyle name="Calculation 2 5 2 4 2 2 2" xfId="33098" xr:uid="{57160439-5418-4819-A2AB-F3B50D29BC81}"/>
    <cellStyle name="Calculation 2 5 2 4 2 3" xfId="16254" xr:uid="{9BBC3797-9F8E-4F5E-9F25-A76A087BBE3A}"/>
    <cellStyle name="Calculation 2 5 2 4 2 4" xfId="29589" xr:uid="{531158EE-B283-466C-A140-600963E89D75}"/>
    <cellStyle name="Calculation 2 5 2 4 3" xfId="23222" xr:uid="{9684CC66-5D54-41CE-BE18-9C680BA3425F}"/>
    <cellStyle name="Calculation 2 5 2 4 3 2" xfId="33097" xr:uid="{D6F089DF-8927-49BF-8409-C0CA5D8A3B8F}"/>
    <cellStyle name="Calculation 2 5 2 4 4" xfId="16253" xr:uid="{04267999-9904-4F9C-986B-F7ED12BDA0C1}"/>
    <cellStyle name="Calculation 2 5 2 4 5" xfId="21337" xr:uid="{7872F5BB-B557-4390-9247-05ED46778F51}"/>
    <cellStyle name="Calculation 2 5 2 5" xfId="6066" xr:uid="{9F789DF5-4699-44C6-B4CC-A05336FC19B7}"/>
    <cellStyle name="Calculation 2 5 2 5 2" xfId="6067" xr:uid="{34B2E754-36FD-408A-959D-25645DE26EA7}"/>
    <cellStyle name="Calculation 2 5 2 5 2 2" xfId="23225" xr:uid="{43B6432F-DD3A-4B88-930C-A9F4D9B85FB6}"/>
    <cellStyle name="Calculation 2 5 2 5 2 2 2" xfId="33100" xr:uid="{C37EC5DA-E794-4587-896D-209094758885}"/>
    <cellStyle name="Calculation 2 5 2 5 2 3" xfId="16256" xr:uid="{F0D8CB08-6967-4DF8-8E05-A2230BDC8AA9}"/>
    <cellStyle name="Calculation 2 5 2 5 2 4" xfId="21336" xr:uid="{A4A725CC-FB38-4792-A210-91B6BD93DB37}"/>
    <cellStyle name="Calculation 2 5 2 5 3" xfId="23224" xr:uid="{5270A58F-AB6B-46ED-91FC-A08ED5BE4CAB}"/>
    <cellStyle name="Calculation 2 5 2 5 3 2" xfId="33099" xr:uid="{9DA45421-B272-4C6D-820C-2DF9104AC4B0}"/>
    <cellStyle name="Calculation 2 5 2 5 4" xfId="16255" xr:uid="{5751F0FC-C104-499B-87B1-52F2C75D7FDE}"/>
    <cellStyle name="Calculation 2 5 2 5 5" xfId="29590" xr:uid="{041F20A7-0611-4E0D-A0AE-5A5BCCE37E6F}"/>
    <cellStyle name="Calculation 2 5 2 6" xfId="6068" xr:uid="{494E4198-0BEC-4362-8096-666DEE24C8F2}"/>
    <cellStyle name="Calculation 2 5 2 6 2" xfId="6069" xr:uid="{6FE755B8-8B23-4372-8701-B6130120F639}"/>
    <cellStyle name="Calculation 2 5 2 6 2 2" xfId="23227" xr:uid="{15A38996-871C-4DA0-9F68-25009F82FFEB}"/>
    <cellStyle name="Calculation 2 5 2 6 2 2 2" xfId="33102" xr:uid="{169C714C-85E3-4B54-B407-85C8947B0D68}"/>
    <cellStyle name="Calculation 2 5 2 6 2 3" xfId="16258" xr:uid="{4B5CE5A3-EFF4-4C2F-8445-0C1BAB34AD06}"/>
    <cellStyle name="Calculation 2 5 2 6 2 4" xfId="29585" xr:uid="{B5692665-5D83-4814-A2DC-FFD5BF279C75}"/>
    <cellStyle name="Calculation 2 5 2 6 3" xfId="23226" xr:uid="{017AF2DF-80D5-4CDC-B14C-CABC534BBDCB}"/>
    <cellStyle name="Calculation 2 5 2 6 3 2" xfId="33101" xr:uid="{259BAD78-F514-47B7-B975-1003545CB8F8}"/>
    <cellStyle name="Calculation 2 5 2 6 4" xfId="16257" xr:uid="{C46515AE-4F34-4BFE-9850-461A3C0EBEDC}"/>
    <cellStyle name="Calculation 2 5 2 6 5" xfId="21335" xr:uid="{8CD74D39-42E6-45F2-84E0-F95C4554DD8D}"/>
    <cellStyle name="Calculation 2 5 2 7" xfId="6070" xr:uid="{5745AD3B-99EE-4B91-9055-C3C9001054E4}"/>
    <cellStyle name="Calculation 2 5 2 7 2" xfId="6071" xr:uid="{D510BC0A-752E-4E16-9AC7-72F3ADCCF1E4}"/>
    <cellStyle name="Calculation 2 5 2 7 2 2" xfId="23229" xr:uid="{122DED53-2422-47C6-B5A0-EDF53CEC6C45}"/>
    <cellStyle name="Calculation 2 5 2 7 2 2 2" xfId="33104" xr:uid="{DEBA050B-3A3D-49D6-8CA3-EDA14BC01A56}"/>
    <cellStyle name="Calculation 2 5 2 7 2 3" xfId="16260" xr:uid="{6032F26B-C152-4F44-A994-19CF1483843C}"/>
    <cellStyle name="Calculation 2 5 2 7 2 4" xfId="21334" xr:uid="{93FB42CB-2508-4DF7-9BD3-71DF41E3EF59}"/>
    <cellStyle name="Calculation 2 5 2 7 3" xfId="23228" xr:uid="{F762BAB3-2541-4E99-BDF0-3C70D1CFBE26}"/>
    <cellStyle name="Calculation 2 5 2 7 3 2" xfId="33103" xr:uid="{B756651C-E0DB-419F-8B6B-78AE80EF2966}"/>
    <cellStyle name="Calculation 2 5 2 7 4" xfId="16259" xr:uid="{0420F9AE-2D9D-440B-948E-A6CA1BC57236}"/>
    <cellStyle name="Calculation 2 5 2 7 5" xfId="29588" xr:uid="{252C86CE-687E-4F14-ABC6-AD673C654F2C}"/>
    <cellStyle name="Calculation 2 5 2 8" xfId="6072" xr:uid="{BBCE09F6-9060-44B6-B597-4841A3D285F8}"/>
    <cellStyle name="Calculation 2 5 2 8 2" xfId="6073" xr:uid="{4C4D5931-B823-4B1C-8991-9E7F57605D07}"/>
    <cellStyle name="Calculation 2 5 2 8 2 2" xfId="23231" xr:uid="{1C1D8182-C97B-4FD6-AA25-D4812EE98A26}"/>
    <cellStyle name="Calculation 2 5 2 8 2 2 2" xfId="33106" xr:uid="{58B03262-E86E-4D9C-9437-0CC272F40807}"/>
    <cellStyle name="Calculation 2 5 2 8 2 3" xfId="16262" xr:uid="{D74A4E84-BFC0-4032-8A1C-A0F883904A4D}"/>
    <cellStyle name="Calculation 2 5 2 8 2 4" xfId="29587" xr:uid="{8A6F092D-BEF3-4710-B8CA-273C273F23F6}"/>
    <cellStyle name="Calculation 2 5 2 8 3" xfId="23230" xr:uid="{D9979B2C-78BD-424B-9CB5-83282A73B49C}"/>
    <cellStyle name="Calculation 2 5 2 8 3 2" xfId="33105" xr:uid="{276645A6-6AF0-4BB8-886A-21AD8AB2DDC6}"/>
    <cellStyle name="Calculation 2 5 2 8 4" xfId="16261" xr:uid="{3C245ED6-FAE6-47D5-A0E9-DDBDCC68F8D9}"/>
    <cellStyle name="Calculation 2 5 2 8 5" xfId="29586" xr:uid="{03A365D0-F78E-4BC5-AB3B-9F7E67BFAB67}"/>
    <cellStyle name="Calculation 2 5 2 9" xfId="6074" xr:uid="{20C2C276-7B70-42B6-BFC5-08A20CC0D27C}"/>
    <cellStyle name="Calculation 2 5 2 9 2" xfId="6075" xr:uid="{05548097-903E-4015-9918-7336FBB36C47}"/>
    <cellStyle name="Calculation 2 5 2 9 2 2" xfId="23233" xr:uid="{0D7C7C8A-0610-4D4E-B8EE-49EC5E051AA4}"/>
    <cellStyle name="Calculation 2 5 2 9 2 2 2" xfId="33108" xr:uid="{2E98ED75-89B2-4891-8D4B-E043DD135EAC}"/>
    <cellStyle name="Calculation 2 5 2 9 2 3" xfId="16264" xr:uid="{94B1E190-E4A3-432E-B2F7-D91F80E96E1F}"/>
    <cellStyle name="Calculation 2 5 2 9 2 4" xfId="21332" xr:uid="{BB188E89-0DAF-43E7-A89A-27AAD250E8FE}"/>
    <cellStyle name="Calculation 2 5 2 9 3" xfId="23232" xr:uid="{32F1DC4D-B89B-4F7F-A7B4-EAC37936CC79}"/>
    <cellStyle name="Calculation 2 5 2 9 3 2" xfId="33107" xr:uid="{43BE750F-D503-4769-8922-4EEB22474DBB}"/>
    <cellStyle name="Calculation 2 5 2 9 4" xfId="16263" xr:uid="{32DB4522-37FC-42BB-B807-4D1EAE77C851}"/>
    <cellStyle name="Calculation 2 5 2 9 5" xfId="21333" xr:uid="{FB09BD32-B41E-4553-BF75-5BBDF7C75A7D}"/>
    <cellStyle name="Calculation 2 5 3" xfId="6076" xr:uid="{993E53CB-C6C0-4B33-9DB4-3375C72EDCBC}"/>
    <cellStyle name="Calculation 2 5 3 10" xfId="6077" xr:uid="{F06E0774-F55A-42CD-8FFC-CB46F6B1763C}"/>
    <cellStyle name="Calculation 2 5 3 10 2" xfId="6078" xr:uid="{2DDFB97D-3679-40B8-B085-73AFFB7FB996}"/>
    <cellStyle name="Calculation 2 5 3 10 2 2" xfId="23236" xr:uid="{0DE1B796-9C3B-4278-96F3-A11AE3F62032}"/>
    <cellStyle name="Calculation 2 5 3 10 2 2 2" xfId="33111" xr:uid="{FBDF3D7B-B80A-4250-A2F4-35CEA0B2FFDC}"/>
    <cellStyle name="Calculation 2 5 3 10 2 3" xfId="16267" xr:uid="{5ADA9C94-4CD1-4E5E-8331-F612E2A66805}"/>
    <cellStyle name="Calculation 2 5 3 10 2 4" xfId="29584" xr:uid="{260DB07C-FFF2-4948-834E-53EE5A5BD7C3}"/>
    <cellStyle name="Calculation 2 5 3 10 3" xfId="23235" xr:uid="{5FFF5A34-A890-4D20-AECB-D245F708FDDD}"/>
    <cellStyle name="Calculation 2 5 3 10 3 2" xfId="33110" xr:uid="{872D1D41-E0D7-49A8-8E82-2BCBFAEF4DDD}"/>
    <cellStyle name="Calculation 2 5 3 10 4" xfId="16266" xr:uid="{FFD73BE1-7826-432E-9B9D-7F185106847A}"/>
    <cellStyle name="Calculation 2 5 3 10 5" xfId="29577" xr:uid="{FDF91F2D-A69E-41B2-927A-E1D3345F5485}"/>
    <cellStyle name="Calculation 2 5 3 11" xfId="6079" xr:uid="{C2C35D2E-E440-4363-B448-5FC5E921B7AA}"/>
    <cellStyle name="Calculation 2 5 3 11 2" xfId="23237" xr:uid="{54B82174-5A83-488A-BDAE-9E1F63D77F8C}"/>
    <cellStyle name="Calculation 2 5 3 11 2 2" xfId="33112" xr:uid="{82F124BB-C6BF-4AD2-816B-A750437E31BB}"/>
    <cellStyle name="Calculation 2 5 3 11 3" xfId="16268" xr:uid="{32C882AE-F416-4FD4-BA6E-6E9A558E4AC9}"/>
    <cellStyle name="Calculation 2 5 3 11 4" xfId="21330" xr:uid="{DEB97DEC-0FBB-4982-A6A1-8EF126B75A0D}"/>
    <cellStyle name="Calculation 2 5 3 12" xfId="23234" xr:uid="{0F71B4C7-3A34-49A9-8538-8EC4B78EBF1B}"/>
    <cellStyle name="Calculation 2 5 3 12 2" xfId="33109" xr:uid="{995E4882-B642-48F7-B5EE-63912B319DF9}"/>
    <cellStyle name="Calculation 2 5 3 13" xfId="16265" xr:uid="{2727956F-0211-427D-AF15-E72959520244}"/>
    <cellStyle name="Calculation 2 5 3 14" xfId="21331" xr:uid="{3762D94F-1151-4CC9-98B8-CE21B3219F67}"/>
    <cellStyle name="Calculation 2 5 3 2" xfId="6080" xr:uid="{2764A250-714E-4092-A0BA-0611BE8DE8E4}"/>
    <cellStyle name="Calculation 2 5 3 2 2" xfId="6081" xr:uid="{FD876242-35C6-4763-99A4-CD8DA294AA14}"/>
    <cellStyle name="Calculation 2 5 3 2 2 2" xfId="23239" xr:uid="{D5CAFA6F-A594-4581-8420-0BBF75660310}"/>
    <cellStyle name="Calculation 2 5 3 2 2 2 2" xfId="33114" xr:uid="{0FA4E2D8-A602-496F-9807-3F6159298823}"/>
    <cellStyle name="Calculation 2 5 3 2 2 3" xfId="16270" xr:uid="{EE5A7C48-9408-4486-8423-67D055D62608}"/>
    <cellStyle name="Calculation 2 5 3 2 2 4" xfId="29583" xr:uid="{CD51288C-79D4-470A-9E66-DBC8D5A63860}"/>
    <cellStyle name="Calculation 2 5 3 2 3" xfId="23238" xr:uid="{E1382486-4EEB-4C04-8B4C-91A55C972C98}"/>
    <cellStyle name="Calculation 2 5 3 2 3 2" xfId="33113" xr:uid="{17399DD1-3C79-4B47-9625-1D1291E1324E}"/>
    <cellStyle name="Calculation 2 5 3 2 4" xfId="16269" xr:uid="{7F115FB8-CE01-40D8-8464-00DE0A3AC82F}"/>
    <cellStyle name="Calculation 2 5 3 2 5" xfId="29582" xr:uid="{40DE05C1-772B-4959-9D57-A4376EFBF4A1}"/>
    <cellStyle name="Calculation 2 5 3 3" xfId="6082" xr:uid="{33A6404B-F76A-4CFF-84ED-4449614C810C}"/>
    <cellStyle name="Calculation 2 5 3 3 2" xfId="6083" xr:uid="{C5A92108-86A9-424C-A2BC-284E51D28026}"/>
    <cellStyle name="Calculation 2 5 3 3 2 2" xfId="23241" xr:uid="{D16C34C1-AA19-4889-A13B-F9A2FC67F0E3}"/>
    <cellStyle name="Calculation 2 5 3 3 2 2 2" xfId="33116" xr:uid="{36EEE84B-4C30-4C89-AE78-73ADFD4A4657}"/>
    <cellStyle name="Calculation 2 5 3 3 2 3" xfId="16272" xr:uid="{F8AA3FF7-5F61-4AB5-817D-C9ED09AF8437}"/>
    <cellStyle name="Calculation 2 5 3 3 2 4" xfId="21328" xr:uid="{076A2A3F-5EE5-4928-A0D8-2084BBE01C14}"/>
    <cellStyle name="Calculation 2 5 3 3 3" xfId="23240" xr:uid="{58E88F22-C390-4EA5-89FF-36110401B465}"/>
    <cellStyle name="Calculation 2 5 3 3 3 2" xfId="33115" xr:uid="{61551718-0831-4E56-8EC0-F82096BE96E6}"/>
    <cellStyle name="Calculation 2 5 3 3 4" xfId="16271" xr:uid="{659D60E9-EE1C-40B9-94AA-36C7CB52B68C}"/>
    <cellStyle name="Calculation 2 5 3 3 5" xfId="21329" xr:uid="{A5F5E64E-BA26-4919-BF14-BCF907917119}"/>
    <cellStyle name="Calculation 2 5 3 4" xfId="6084" xr:uid="{D1802FDC-E160-42A5-AAF7-CFF7E1BF4F8B}"/>
    <cellStyle name="Calculation 2 5 3 4 2" xfId="6085" xr:uid="{0524C946-5A37-4FE6-A3BC-4803A84D7870}"/>
    <cellStyle name="Calculation 2 5 3 4 2 2" xfId="23243" xr:uid="{26976C77-7AA0-4360-824E-9FF4BC5833F2}"/>
    <cellStyle name="Calculation 2 5 3 4 2 2 2" xfId="33118" xr:uid="{0C319F40-D18F-4525-862E-1FEC5BCFFCA2}"/>
    <cellStyle name="Calculation 2 5 3 4 2 3" xfId="16274" xr:uid="{A6F63588-A138-42D5-8593-579B34E68907}"/>
    <cellStyle name="Calculation 2 5 3 4 2 4" xfId="29581" xr:uid="{AE2706AE-3C26-4283-AD55-853FB39C3939}"/>
    <cellStyle name="Calculation 2 5 3 4 3" xfId="23242" xr:uid="{5767CC6B-9A76-4A8A-B85D-4B520A854817}"/>
    <cellStyle name="Calculation 2 5 3 4 3 2" xfId="33117" xr:uid="{2ED4C355-B486-4C23-829A-1AA7CAF94AEC}"/>
    <cellStyle name="Calculation 2 5 3 4 4" xfId="16273" xr:uid="{AB7C5F6B-849C-48DB-9CA5-F8FDDD7D4DD2}"/>
    <cellStyle name="Calculation 2 5 3 4 5" xfId="29578" xr:uid="{B8AAA096-9699-49DC-A328-89942C1452DE}"/>
    <cellStyle name="Calculation 2 5 3 5" xfId="6086" xr:uid="{7C050E4D-7FA4-478A-AC17-A5D49C59347C}"/>
    <cellStyle name="Calculation 2 5 3 5 2" xfId="6087" xr:uid="{92E94400-2103-48B3-ABDC-3905B54DC9ED}"/>
    <cellStyle name="Calculation 2 5 3 5 2 2" xfId="23245" xr:uid="{58E86B84-04E1-44A5-ABBC-4D0D1BC39D3B}"/>
    <cellStyle name="Calculation 2 5 3 5 2 2 2" xfId="33120" xr:uid="{9070737D-9165-4475-8EDF-A8EC70204F78}"/>
    <cellStyle name="Calculation 2 5 3 5 2 3" xfId="16276" xr:uid="{687BDAD9-440E-4995-A7E6-E47B78010096}"/>
    <cellStyle name="Calculation 2 5 3 5 2 4" xfId="29579" xr:uid="{E99124B7-D9FE-4B54-B4DF-DB63EDE71002}"/>
    <cellStyle name="Calculation 2 5 3 5 3" xfId="23244" xr:uid="{074C887A-A170-4B5A-BB44-2AB2B08DA256}"/>
    <cellStyle name="Calculation 2 5 3 5 3 2" xfId="33119" xr:uid="{B7709089-DCDB-45CB-8BCC-E9DDE68264CB}"/>
    <cellStyle name="Calculation 2 5 3 5 4" xfId="16275" xr:uid="{DAEDA0C7-F1D6-4808-857E-0A9763A2249C}"/>
    <cellStyle name="Calculation 2 5 3 5 5" xfId="21327" xr:uid="{48F7B600-F441-425E-9D63-7775E64FC645}"/>
    <cellStyle name="Calculation 2 5 3 6" xfId="6088" xr:uid="{E9A2B339-CF6E-46A2-BD0A-EB8557EA1A3F}"/>
    <cellStyle name="Calculation 2 5 3 6 2" xfId="6089" xr:uid="{93D4143C-9C5A-43F6-9CCE-CCFC56DA90CA}"/>
    <cellStyle name="Calculation 2 5 3 6 2 2" xfId="23247" xr:uid="{00BFE5FD-68A2-405D-9F5E-9F347D53BD0B}"/>
    <cellStyle name="Calculation 2 5 3 6 2 2 2" xfId="33122" xr:uid="{8AE6027D-0C5A-490F-8D7B-CC9F53813B7A}"/>
    <cellStyle name="Calculation 2 5 3 6 2 3" xfId="16278" xr:uid="{8157713C-654D-4AD7-B7B8-699E764B3C4F}"/>
    <cellStyle name="Calculation 2 5 3 6 2 4" xfId="21326" xr:uid="{201C461D-1167-4D85-A66F-A7023BA92223}"/>
    <cellStyle name="Calculation 2 5 3 6 3" xfId="23246" xr:uid="{0E9CBCC3-D3E6-405E-A3B0-ADF08A623A95}"/>
    <cellStyle name="Calculation 2 5 3 6 3 2" xfId="33121" xr:uid="{D993AB61-6F77-4ED9-A653-00AFD053D567}"/>
    <cellStyle name="Calculation 2 5 3 6 4" xfId="16277" xr:uid="{CC5D8640-44BC-4E41-9617-5600AC84AEE7}"/>
    <cellStyle name="Calculation 2 5 3 6 5" xfId="29580" xr:uid="{3AA26650-6D1A-46F4-BC27-5EAF03667110}"/>
    <cellStyle name="Calculation 2 5 3 7" xfId="6090" xr:uid="{B2E16C05-20B2-467F-9F9A-6BC58ECDD29F}"/>
    <cellStyle name="Calculation 2 5 3 7 2" xfId="6091" xr:uid="{033C45A9-E191-455B-A44A-EC2E9C54DF72}"/>
    <cellStyle name="Calculation 2 5 3 7 2 2" xfId="23249" xr:uid="{F33388AE-605E-4ED6-92F4-B022EC1FFC0C}"/>
    <cellStyle name="Calculation 2 5 3 7 2 2 2" xfId="33124" xr:uid="{CE43BCAE-EE7E-4125-8160-C4768F49AEF6}"/>
    <cellStyle name="Calculation 2 5 3 7 2 3" xfId="16280" xr:uid="{DA0ADB4E-3052-4CEE-B73C-EE117178928F}"/>
    <cellStyle name="Calculation 2 5 3 7 2 4" xfId="21324" xr:uid="{BFB07B56-E35B-4EB3-B6DD-8146DD60548D}"/>
    <cellStyle name="Calculation 2 5 3 7 3" xfId="23248" xr:uid="{F7C027FA-13DF-44A2-A9F9-B9B229830A74}"/>
    <cellStyle name="Calculation 2 5 3 7 3 2" xfId="33123" xr:uid="{36000E42-1E3B-400A-A11D-030A16AD1897}"/>
    <cellStyle name="Calculation 2 5 3 7 4" xfId="16279" xr:uid="{2B9AAD29-0312-4E9D-8172-8701D16BF63E}"/>
    <cellStyle name="Calculation 2 5 3 7 5" xfId="21325" xr:uid="{1A7B40F6-1AD5-43A5-AE98-5FFE237FE4CF}"/>
    <cellStyle name="Calculation 2 5 3 8" xfId="6092" xr:uid="{4F9ADD1C-15D8-44FF-813B-A938718A9B7B}"/>
    <cellStyle name="Calculation 2 5 3 8 2" xfId="6093" xr:uid="{EF0C7600-87E7-4C21-B59E-AA3AC8FC732D}"/>
    <cellStyle name="Calculation 2 5 3 8 2 2" xfId="23251" xr:uid="{DBCD51D5-4891-4C6E-BC54-FE19C52F175D}"/>
    <cellStyle name="Calculation 2 5 3 8 2 2 2" xfId="33126" xr:uid="{22D99D04-2B02-43AF-B9DB-00ECE290E0EE}"/>
    <cellStyle name="Calculation 2 5 3 8 2 3" xfId="16282" xr:uid="{E41529D0-8F1C-4607-A73D-A580E29DD37C}"/>
    <cellStyle name="Calculation 2 5 3 8 2 4" xfId="21322" xr:uid="{597D3055-1F2F-4A9F-9898-ACED918D5C54}"/>
    <cellStyle name="Calculation 2 5 3 8 3" xfId="23250" xr:uid="{B0D48620-8544-4963-98C7-0BF727387D69}"/>
    <cellStyle name="Calculation 2 5 3 8 3 2" xfId="33125" xr:uid="{DEFF9C7C-12CF-4D14-B1A7-2220CC7423A0}"/>
    <cellStyle name="Calculation 2 5 3 8 4" xfId="16281" xr:uid="{CE3DD64E-5E7C-4178-B927-34B311FDDEDD}"/>
    <cellStyle name="Calculation 2 5 3 8 5" xfId="21323" xr:uid="{2B64FA30-C6B6-4D36-B621-BB113A532153}"/>
    <cellStyle name="Calculation 2 5 3 9" xfId="6094" xr:uid="{31205FC9-E461-4B3D-9FB0-5ACB53821362}"/>
    <cellStyle name="Calculation 2 5 3 9 2" xfId="6095" xr:uid="{59C4A31A-916A-4354-BD1D-C2E8D7960F2D}"/>
    <cellStyle name="Calculation 2 5 3 9 2 2" xfId="23253" xr:uid="{0EC79DE0-3B50-4551-BB9D-D15552FA2A08}"/>
    <cellStyle name="Calculation 2 5 3 9 2 2 2" xfId="33128" xr:uid="{FBEF616A-55DF-465A-8C5C-481D9459E109}"/>
    <cellStyle name="Calculation 2 5 3 9 2 3" xfId="16284" xr:uid="{CA67B298-AE78-462A-A02E-FEC0CF5D11EB}"/>
    <cellStyle name="Calculation 2 5 3 9 2 4" xfId="29560" xr:uid="{79B59367-E79D-4627-A99D-2A22613F173A}"/>
    <cellStyle name="Calculation 2 5 3 9 3" xfId="23252" xr:uid="{C5A30ADE-6169-405E-B6F8-06967C8C9E53}"/>
    <cellStyle name="Calculation 2 5 3 9 3 2" xfId="33127" xr:uid="{435CA2F0-EEB1-42DF-BF15-60ED4A0BE4B3}"/>
    <cellStyle name="Calculation 2 5 3 9 4" xfId="16283" xr:uid="{D9C96DD8-8377-4972-9114-627B389827A2}"/>
    <cellStyle name="Calculation 2 5 3 9 5" xfId="21321" xr:uid="{B76DCEA2-8998-4AC6-8736-40EFCD11F902}"/>
    <cellStyle name="Calculation 2 5 4" xfId="6096" xr:uid="{0C6E566D-9F07-443C-8240-7C4FE9197442}"/>
    <cellStyle name="Calculation 2 5 4 2" xfId="6097" xr:uid="{1AB757B1-E34A-41D0-9990-9D8F6D9B1025}"/>
    <cellStyle name="Calculation 2 5 4 2 2" xfId="23255" xr:uid="{00AB285B-1642-4160-9A15-92560222DE81}"/>
    <cellStyle name="Calculation 2 5 4 2 2 2" xfId="33130" xr:uid="{98DDD899-C6B8-4B5E-BE4C-C623B21D0F4E}"/>
    <cellStyle name="Calculation 2 5 4 2 3" xfId="16286" xr:uid="{7BE7D8C7-9EFA-4165-819C-8E6CA85B2109}"/>
    <cellStyle name="Calculation 2 5 4 2 4" xfId="21320" xr:uid="{45333478-877D-4582-9953-F0FE4CC03F6D}"/>
    <cellStyle name="Calculation 2 5 4 3" xfId="23254" xr:uid="{A8B8C952-07C6-4B1C-B5E4-72F9C6FDCDD1}"/>
    <cellStyle name="Calculation 2 5 4 3 2" xfId="33129" xr:uid="{FD58CC0E-128A-409E-8558-984EA2063357}"/>
    <cellStyle name="Calculation 2 5 4 4" xfId="16285" xr:uid="{0AF7423F-D33C-4EE4-957F-D918A6E3141B}"/>
    <cellStyle name="Calculation 2 5 4 5" xfId="29575" xr:uid="{D04FAD30-00A3-43F7-9C8A-561D525E2B56}"/>
    <cellStyle name="Calculation 2 5 5" xfId="6098" xr:uid="{88D26D85-D710-482A-8149-B6F339B6E3EA}"/>
    <cellStyle name="Calculation 2 5 5 2" xfId="6099" xr:uid="{FCC2C389-FA05-414A-BF3E-D09999894AC8}"/>
    <cellStyle name="Calculation 2 5 5 2 2" xfId="23257" xr:uid="{B714C119-D7E9-4C8A-9DEE-5ADBCA63E79B}"/>
    <cellStyle name="Calculation 2 5 5 2 2 2" xfId="33132" xr:uid="{289E51B4-D4C2-4E5A-87AD-905C22C43C03}"/>
    <cellStyle name="Calculation 2 5 5 2 3" xfId="16288" xr:uid="{B9BED711-8D03-4867-875B-5713FEAD1504}"/>
    <cellStyle name="Calculation 2 5 5 2 4" xfId="29574" xr:uid="{811DFEDA-01CF-48DC-BB00-FD1AD2174CE2}"/>
    <cellStyle name="Calculation 2 5 5 3" xfId="23256" xr:uid="{74A83374-5D35-4F57-8ED7-79272D09CFE7}"/>
    <cellStyle name="Calculation 2 5 5 3 2" xfId="33131" xr:uid="{C1C1A5B6-EFBB-4B1D-9BF5-D71A3C5BC522}"/>
    <cellStyle name="Calculation 2 5 5 4" xfId="16287" xr:uid="{1DCA6A55-AF20-414D-A641-9878C1108EC6}"/>
    <cellStyle name="Calculation 2 5 5 5" xfId="29573" xr:uid="{78437DC8-3576-4544-9237-CD23B7FE746B}"/>
    <cellStyle name="Calculation 2 5 6" xfId="6100" xr:uid="{29D3D138-3C8D-454C-BE8A-2B1608BA0C43}"/>
    <cellStyle name="Calculation 2 5 6 2" xfId="6101" xr:uid="{2D3BB695-E339-48FD-9E4E-101937EDAF40}"/>
    <cellStyle name="Calculation 2 5 6 2 2" xfId="23259" xr:uid="{4724F885-D621-4F80-9864-21D0CE384A15}"/>
    <cellStyle name="Calculation 2 5 6 2 2 2" xfId="33134" xr:uid="{EC57B624-4F8F-4242-ADD4-D48FCA17E2E3}"/>
    <cellStyle name="Calculation 2 5 6 2 3" xfId="16290" xr:uid="{8CC7C402-6DA9-4E82-88C0-A5BEFE9511D9}"/>
    <cellStyle name="Calculation 2 5 6 2 4" xfId="21318" xr:uid="{E2BBC0EB-A220-47D6-ADA1-47066F9E0919}"/>
    <cellStyle name="Calculation 2 5 6 3" xfId="23258" xr:uid="{2F24A366-8CCD-4A3B-9109-D6D5C95FDC38}"/>
    <cellStyle name="Calculation 2 5 6 3 2" xfId="33133" xr:uid="{E3C7C305-752A-408D-8C36-629D47DEBADB}"/>
    <cellStyle name="Calculation 2 5 6 4" xfId="16289" xr:uid="{FAA84241-154A-4CF0-99F9-AFCE4A7C4139}"/>
    <cellStyle name="Calculation 2 5 6 5" xfId="21319" xr:uid="{68391498-154C-4CC8-8A61-4D7E7D09D416}"/>
    <cellStyle name="Calculation 2 5 7" xfId="6102" xr:uid="{5F6E331C-8901-4782-879E-D1B33698E67E}"/>
    <cellStyle name="Calculation 2 5 7 2" xfId="6103" xr:uid="{E394B0CF-7376-4451-9872-C4A8AD89D1F5}"/>
    <cellStyle name="Calculation 2 5 7 2 2" xfId="23261" xr:uid="{AA741F35-2474-4768-8D0C-D36ED14E298C}"/>
    <cellStyle name="Calculation 2 5 7 2 2 2" xfId="33136" xr:uid="{80A3E1B1-5758-4B13-A1EA-658577A8A140}"/>
    <cellStyle name="Calculation 2 5 7 2 3" xfId="16292" xr:uid="{0E990C97-6679-487D-A4B5-9F706EDAF8A6}"/>
    <cellStyle name="Calculation 2 5 7 2 4" xfId="29572" xr:uid="{E5076503-0C63-4021-BBC9-FA314DFF67BF}"/>
    <cellStyle name="Calculation 2 5 7 3" xfId="23260" xr:uid="{97059A68-3571-4B64-AF61-B78B1702EF9F}"/>
    <cellStyle name="Calculation 2 5 7 3 2" xfId="33135" xr:uid="{D397BE51-26BC-4E06-8A62-21265ACE241D}"/>
    <cellStyle name="Calculation 2 5 7 4" xfId="16291" xr:uid="{B9DC1C84-E35A-4DC7-95EE-8D7791F50574}"/>
    <cellStyle name="Calculation 2 5 7 5" xfId="29569" xr:uid="{36BFC6CB-3C47-4BC8-BC40-31CFEC76CB9D}"/>
    <cellStyle name="Calculation 2 5 8" xfId="6104" xr:uid="{7BD950FB-5890-46D8-A9CE-74401BFB54B4}"/>
    <cellStyle name="Calculation 2 5 8 2" xfId="6105" xr:uid="{A342AECB-22D3-4193-B0A7-10E576CAC651}"/>
    <cellStyle name="Calculation 2 5 8 2 2" xfId="23263" xr:uid="{98E0CF41-F748-48E6-A122-A87867221831}"/>
    <cellStyle name="Calculation 2 5 8 2 2 2" xfId="33138" xr:uid="{A645582C-AC23-488A-81B0-EA1990904CFA}"/>
    <cellStyle name="Calculation 2 5 8 2 3" xfId="16294" xr:uid="{96889664-6433-433E-BD27-1FE2C9584F7F}"/>
    <cellStyle name="Calculation 2 5 8 2 4" xfId="29570" xr:uid="{18AA9D5A-BA28-41F3-974E-D1A7ABF7117B}"/>
    <cellStyle name="Calculation 2 5 8 3" xfId="23262" xr:uid="{7B551149-06A9-483A-8EC1-D030B613A51E}"/>
    <cellStyle name="Calculation 2 5 8 3 2" xfId="33137" xr:uid="{2993EF7C-81AD-49AE-A991-417DE41A291E}"/>
    <cellStyle name="Calculation 2 5 8 4" xfId="16293" xr:uid="{23F2D2FE-8FC4-41F5-9D37-BE0FBDC9CCFF}"/>
    <cellStyle name="Calculation 2 5 8 5" xfId="21317" xr:uid="{4F31D69A-CFD8-4F2D-9270-EE136AFD09C6}"/>
    <cellStyle name="Calculation 2 5 9" xfId="6106" xr:uid="{BE170EE4-5A72-4EEE-9B8C-FB2FEBC4A119}"/>
    <cellStyle name="Calculation 2 5 9 2" xfId="6107" xr:uid="{E235BC37-8D01-46A4-88EF-F55598B72C5E}"/>
    <cellStyle name="Calculation 2 5 9 2 2" xfId="23265" xr:uid="{FCC6D728-A7E3-4D1E-8626-BDA3FA6CE29C}"/>
    <cellStyle name="Calculation 2 5 9 2 2 2" xfId="33140" xr:uid="{163CDD0A-5838-4D33-A3C1-3AD159D81EF5}"/>
    <cellStyle name="Calculation 2 5 9 2 3" xfId="16296" xr:uid="{48D76AF1-7845-4353-90C8-D0DFF9172CEF}"/>
    <cellStyle name="Calculation 2 5 9 2 4" xfId="21316" xr:uid="{38FB10B5-ED86-4E39-A9A0-E75FF8DE9D30}"/>
    <cellStyle name="Calculation 2 5 9 3" xfId="23264" xr:uid="{B39A3D72-D7DB-47BC-B72D-7E69A9B887A5}"/>
    <cellStyle name="Calculation 2 5 9 3 2" xfId="33139" xr:uid="{6D414EA3-1048-4B56-838B-0C84BE680145}"/>
    <cellStyle name="Calculation 2 5 9 4" xfId="16295" xr:uid="{73FE9586-1FC0-4EA8-B960-C3D3E1700E4F}"/>
    <cellStyle name="Calculation 2 5 9 5" xfId="29571" xr:uid="{CF098D41-1627-4EBE-A334-3A199F35616F}"/>
    <cellStyle name="Calculation 2 6" xfId="6108" xr:uid="{47E568FB-2507-4908-9DC6-59BD766B736B}"/>
    <cellStyle name="Calculation 2 6 10" xfId="6109" xr:uid="{D5993944-D305-4A5C-9674-723F25E737E5}"/>
    <cellStyle name="Calculation 2 6 10 2" xfId="6110" xr:uid="{5166D937-6022-4674-92E9-2ECB2EE39437}"/>
    <cellStyle name="Calculation 2 6 10 2 2" xfId="23268" xr:uid="{6BE7E9CC-E555-484D-A73C-A5BF51A560A3}"/>
    <cellStyle name="Calculation 2 6 10 2 2 2" xfId="33143" xr:uid="{43BD39CE-3C6B-473C-89B9-A354DE56A8CE}"/>
    <cellStyle name="Calculation 2 6 10 2 3" xfId="16299" xr:uid="{DCA1FC9D-2C0D-488C-B279-70EE8BF61A1C}"/>
    <cellStyle name="Calculation 2 6 10 2 4" xfId="29561" xr:uid="{3D68E3FA-540B-4A85-8B5D-44D15DCA0C9B}"/>
    <cellStyle name="Calculation 2 6 10 3" xfId="23267" xr:uid="{87F3947A-CABE-4379-8359-38611A92AB0F}"/>
    <cellStyle name="Calculation 2 6 10 3 2" xfId="33142" xr:uid="{0754F72B-D5F5-4B6D-88D4-F82CD543C68E}"/>
    <cellStyle name="Calculation 2 6 10 4" xfId="16298" xr:uid="{E77F8367-B6A0-498D-852C-F5728E8D5054}"/>
    <cellStyle name="Calculation 2 6 10 5" xfId="21314" xr:uid="{E2592F63-26FC-4143-9F80-3E61A231B32D}"/>
    <cellStyle name="Calculation 2 6 11" xfId="6111" xr:uid="{D92E9C62-69C9-4EF3-865B-F62F9CCF5BBF}"/>
    <cellStyle name="Calculation 2 6 11 2" xfId="6112" xr:uid="{3B9AEB20-4FEB-4A11-A380-C2E541475279}"/>
    <cellStyle name="Calculation 2 6 11 2 2" xfId="23270" xr:uid="{58C736EF-3041-4434-B661-79DDCAFC9A42}"/>
    <cellStyle name="Calculation 2 6 11 2 2 2" xfId="33145" xr:uid="{BA34409C-0EC9-400F-9E79-EF23E553AAF8}"/>
    <cellStyle name="Calculation 2 6 11 2 3" xfId="16301" xr:uid="{A48AEB9A-3266-4EB8-9C1A-D738C2105F8B}"/>
    <cellStyle name="Calculation 2 6 11 2 4" xfId="21313" xr:uid="{0949E0CE-5A06-4669-823F-1A29151901D1}"/>
    <cellStyle name="Calculation 2 6 11 3" xfId="23269" xr:uid="{0402F253-2B3E-4396-AD61-5F4B713CC8A1}"/>
    <cellStyle name="Calculation 2 6 11 3 2" xfId="33144" xr:uid="{7AEADFDA-08FA-4282-A7FC-44E7EEF15063}"/>
    <cellStyle name="Calculation 2 6 11 4" xfId="16300" xr:uid="{4AA08322-941D-495F-ADF1-B64422077AF2}"/>
    <cellStyle name="Calculation 2 6 11 5" xfId="29568" xr:uid="{D74F614C-7F2D-4BD8-96E6-CE1B21BA8D76}"/>
    <cellStyle name="Calculation 2 6 12" xfId="6113" xr:uid="{E8B44822-029C-4880-9D7B-90655A5D4B0D}"/>
    <cellStyle name="Calculation 2 6 12 2" xfId="6114" xr:uid="{57BFB86A-88DD-40EA-9D98-8BE2C98ABFCF}"/>
    <cellStyle name="Calculation 2 6 12 2 2" xfId="23272" xr:uid="{4B431BB8-BC4D-45CC-B0F2-FD40EB67EDB6}"/>
    <cellStyle name="Calculation 2 6 12 2 2 2" xfId="33147" xr:uid="{88F1248B-4977-454C-BC2A-EA14DDCB8218}"/>
    <cellStyle name="Calculation 2 6 12 2 3" xfId="16303" xr:uid="{D872EBD0-7340-4819-A1D3-7DAA5B7A1A1E}"/>
    <cellStyle name="Calculation 2 6 12 2 4" xfId="29567" xr:uid="{1732F0EC-2105-4AE3-AD20-8F35875F4F14}"/>
    <cellStyle name="Calculation 2 6 12 3" xfId="23271" xr:uid="{44E4A8B6-C142-4284-A0B4-1A7CC9847ECF}"/>
    <cellStyle name="Calculation 2 6 12 3 2" xfId="33146" xr:uid="{B54D7C72-F972-455A-B63C-06F0EEFA0EFE}"/>
    <cellStyle name="Calculation 2 6 12 4" xfId="16302" xr:uid="{B7AC3C23-6F2B-448F-8B41-7840631EFC20}"/>
    <cellStyle name="Calculation 2 6 12 5" xfId="29566" xr:uid="{986711AB-50D4-444A-B07F-214E6C5F0EEA}"/>
    <cellStyle name="Calculation 2 6 13" xfId="6115" xr:uid="{0CB0489C-00DB-48A1-965F-7274B91FDFF2}"/>
    <cellStyle name="Calculation 2 6 13 2" xfId="6116" xr:uid="{E251CD37-FE88-4444-8E0B-D57EE0A90E59}"/>
    <cellStyle name="Calculation 2 6 13 2 2" xfId="23274" xr:uid="{395990AA-537F-4465-B86E-68B219011C1F}"/>
    <cellStyle name="Calculation 2 6 13 2 2 2" xfId="33149" xr:uid="{DA2839DA-1334-4E2F-B852-BCD3132576E5}"/>
    <cellStyle name="Calculation 2 6 13 2 3" xfId="16305" xr:uid="{BECFB7C7-CC18-49F1-A8B2-597515AF04AF}"/>
    <cellStyle name="Calculation 2 6 13 2 4" xfId="21311" xr:uid="{3388CCE6-136A-4251-9609-183C4BB167B2}"/>
    <cellStyle name="Calculation 2 6 13 3" xfId="23273" xr:uid="{C288B7B4-33D8-4521-B0F5-81F90D06AB9D}"/>
    <cellStyle name="Calculation 2 6 13 3 2" xfId="33148" xr:uid="{79C20A59-E311-4EB8-AB5B-13AC031C2BA0}"/>
    <cellStyle name="Calculation 2 6 13 4" xfId="16304" xr:uid="{8FBC50E2-9594-421A-8384-8820FFB5B9CB}"/>
    <cellStyle name="Calculation 2 6 13 5" xfId="21312" xr:uid="{021F011A-DE9C-42DD-8F54-5131413875A7}"/>
    <cellStyle name="Calculation 2 6 14" xfId="6117" xr:uid="{36079823-C0D0-4E99-B2F1-72FD0EAFD00F}"/>
    <cellStyle name="Calculation 2 6 14 2" xfId="6118" xr:uid="{E0AB22E5-CACA-4323-9193-241C4611D8C8}"/>
    <cellStyle name="Calculation 2 6 14 2 2" xfId="23276" xr:uid="{A965172B-70D5-4511-8E75-B9C79BCBE2BA}"/>
    <cellStyle name="Calculation 2 6 14 2 2 2" xfId="33151" xr:uid="{C7F67294-7B5D-46AD-ABE2-593CB0A0E9C9}"/>
    <cellStyle name="Calculation 2 6 14 2 3" xfId="16307" xr:uid="{C5662F98-39C4-4FEE-A4D9-EFEA186371C0}"/>
    <cellStyle name="Calculation 2 6 14 2 4" xfId="29565" xr:uid="{D66C08C5-3AF2-43FC-B85F-4DBE7BE719E0}"/>
    <cellStyle name="Calculation 2 6 14 3" xfId="23275" xr:uid="{BCE13EB4-D3FA-4FB0-A1D8-47EC5D8C35FE}"/>
    <cellStyle name="Calculation 2 6 14 3 2" xfId="33150" xr:uid="{E0745A5A-B625-4C20-A724-D68FC942E313}"/>
    <cellStyle name="Calculation 2 6 14 4" xfId="16306" xr:uid="{AD34101E-E2A0-495C-A559-32EC0A280E6C}"/>
    <cellStyle name="Calculation 2 6 14 5" xfId="29562" xr:uid="{49FF2F69-D15A-4066-8AF2-02A8406C8AC0}"/>
    <cellStyle name="Calculation 2 6 15" xfId="6119" xr:uid="{38EF0B4C-1500-4FAA-B5D1-471273633315}"/>
    <cellStyle name="Calculation 2 6 15 2" xfId="6120" xr:uid="{5CDCAD94-21B7-44A1-B9FD-3FCA2D2F93FD}"/>
    <cellStyle name="Calculation 2 6 15 2 2" xfId="23278" xr:uid="{63E41E97-57E1-4666-B31C-DE0D0A542C3C}"/>
    <cellStyle name="Calculation 2 6 15 2 2 2" xfId="33153" xr:uid="{A0CD7687-8A72-4C76-B1D9-E50AA2B207C4}"/>
    <cellStyle name="Calculation 2 6 15 2 3" xfId="16309" xr:uid="{90C98DE1-6AAE-4C35-B981-F406B274CE48}"/>
    <cellStyle name="Calculation 2 6 15 2 4" xfId="29563" xr:uid="{0149FAD8-BD49-48B4-BFD0-C669A3CE4479}"/>
    <cellStyle name="Calculation 2 6 15 3" xfId="23277" xr:uid="{13F5228E-B177-4D10-8744-69AEEF97C928}"/>
    <cellStyle name="Calculation 2 6 15 3 2" xfId="33152" xr:uid="{2460A547-AF1A-4C7B-A39A-98D717104F55}"/>
    <cellStyle name="Calculation 2 6 15 4" xfId="16308" xr:uid="{D3E17315-00DE-4C0C-A8A6-632CE3D546F0}"/>
    <cellStyle name="Calculation 2 6 15 5" xfId="21310" xr:uid="{5FBB02BE-39F9-4963-8FBC-2DE7C4C7146D}"/>
    <cellStyle name="Calculation 2 6 16" xfId="6121" xr:uid="{BAD4A6F4-774E-486A-A854-68E4ABFF93DE}"/>
    <cellStyle name="Calculation 2 6 16 2" xfId="6122" xr:uid="{09E2E2AB-979B-4054-91B0-E0EFE4A68809}"/>
    <cellStyle name="Calculation 2 6 16 2 2" xfId="23280" xr:uid="{7D8F6B2B-FCB3-4D78-9FC5-B4678D50A8A1}"/>
    <cellStyle name="Calculation 2 6 16 2 2 2" xfId="33155" xr:uid="{FCE6E62A-E586-4BEE-866A-DCDFE719094F}"/>
    <cellStyle name="Calculation 2 6 16 2 3" xfId="16311" xr:uid="{55981B4F-1CF9-4E81-8ADA-915A7805C0B3}"/>
    <cellStyle name="Calculation 2 6 16 2 4" xfId="21309" xr:uid="{3F3199D1-99F3-4172-8FB1-352696D5E3E2}"/>
    <cellStyle name="Calculation 2 6 16 3" xfId="23279" xr:uid="{9B9C03B9-CB6F-47AD-9EA9-779F21CE6BB7}"/>
    <cellStyle name="Calculation 2 6 16 3 2" xfId="33154" xr:uid="{DC653963-3EC7-4DCC-8671-A4D1E9069553}"/>
    <cellStyle name="Calculation 2 6 16 4" xfId="16310" xr:uid="{80616DAB-8422-4D9D-9A0E-A5D5C4E6FB0D}"/>
    <cellStyle name="Calculation 2 6 16 5" xfId="29564" xr:uid="{44A0EEBD-FCAE-4DDF-BE2A-855F91631791}"/>
    <cellStyle name="Calculation 2 6 17" xfId="6123" xr:uid="{C8B0F9C1-7A61-40E5-B535-6EE3E202A345}"/>
    <cellStyle name="Calculation 2 6 17 2" xfId="6124" xr:uid="{53E08D06-21A0-4D1C-89D2-72D6D591BFF4}"/>
    <cellStyle name="Calculation 2 6 17 2 2" xfId="23282" xr:uid="{B40C228E-1179-42D1-A6E4-03F23AA36709}"/>
    <cellStyle name="Calculation 2 6 17 2 2 2" xfId="33157" xr:uid="{03CAB4A3-F227-4A79-B8B5-7DCFF077C4DE}"/>
    <cellStyle name="Calculation 2 6 17 2 3" xfId="16313" xr:uid="{53AD69A5-7F5A-4071-B02F-8B983AEE6D1D}"/>
    <cellStyle name="Calculation 2 6 17 2 4" xfId="21307" xr:uid="{A3050EB5-8FE1-427E-91C3-1209633AC0A6}"/>
    <cellStyle name="Calculation 2 6 17 3" xfId="23281" xr:uid="{4C27865A-A1A3-41C1-8E82-82D1A06837DF}"/>
    <cellStyle name="Calculation 2 6 17 3 2" xfId="33156" xr:uid="{D7A17CA5-E8B8-49A8-B021-397723AC6804}"/>
    <cellStyle name="Calculation 2 6 17 4" xfId="16312" xr:uid="{F1686DE2-A5DF-4955-B741-DAF04B27AEA3}"/>
    <cellStyle name="Calculation 2 6 17 5" xfId="21308" xr:uid="{EA861B33-0495-46F7-8B4A-E23145478A51}"/>
    <cellStyle name="Calculation 2 6 18" xfId="6125" xr:uid="{2E9E84CD-D566-4FB3-A20B-DEF885AE0B2E}"/>
    <cellStyle name="Calculation 2 6 18 2" xfId="6126" xr:uid="{87981D4A-8DFA-40F0-999C-64B05DAE41D9}"/>
    <cellStyle name="Calculation 2 6 18 2 2" xfId="23284" xr:uid="{538CFCD2-F8C3-4C96-AC11-30907A0F3EFB}"/>
    <cellStyle name="Calculation 2 6 18 2 2 2" xfId="33159" xr:uid="{CCE3CB34-890D-4F60-AD1D-DAF743B57BD1}"/>
    <cellStyle name="Calculation 2 6 18 2 3" xfId="16315" xr:uid="{5DA505A4-D923-495D-971E-6A7A3A9E0285}"/>
    <cellStyle name="Calculation 2 6 18 2 4" xfId="21305" xr:uid="{54D2C18D-8E90-4FE3-8F18-5ACC8919DEDF}"/>
    <cellStyle name="Calculation 2 6 18 3" xfId="23283" xr:uid="{AB249321-BC30-465B-9C0A-BD88C3329C41}"/>
    <cellStyle name="Calculation 2 6 18 3 2" xfId="33158" xr:uid="{E461DC20-C09C-493E-B132-D6FE2246377F}"/>
    <cellStyle name="Calculation 2 6 18 4" xfId="16314" xr:uid="{B4B15843-8D35-429D-8608-7C5E6418D02A}"/>
    <cellStyle name="Calculation 2 6 18 5" xfId="21306" xr:uid="{A1724B13-0D07-4933-9FE6-01BEEA10B5B9}"/>
    <cellStyle name="Calculation 2 6 19" xfId="6127" xr:uid="{83F251B5-2149-456A-9EA4-B6FFDC23B80A}"/>
    <cellStyle name="Calculation 2 6 19 2" xfId="23285" xr:uid="{B01B017E-E681-4B25-BC08-3C24B9E1103F}"/>
    <cellStyle name="Calculation 2 6 19 2 2" xfId="33160" xr:uid="{4B585878-01A1-4F5A-997B-F448F9F6BE57}"/>
    <cellStyle name="Calculation 2 6 19 3" xfId="16316" xr:uid="{DB65A8EE-B682-47D6-AAC0-F778BD00CFA6}"/>
    <cellStyle name="Calculation 2 6 19 4" xfId="29544" xr:uid="{A9CB0CD7-DB5E-40E7-869B-0D920A2EA0F0}"/>
    <cellStyle name="Calculation 2 6 2" xfId="6128" xr:uid="{0CF97B94-4BF3-44A3-A174-056FBDCA2662}"/>
    <cellStyle name="Calculation 2 6 2 10" xfId="23286" xr:uid="{DB5BBAA8-4A5F-400B-98FB-9379D3791FAC}"/>
    <cellStyle name="Calculation 2 6 2 10 2" xfId="33161" xr:uid="{AEE7E364-B0B3-4409-85E4-20AA8AD5BB10}"/>
    <cellStyle name="Calculation 2 6 2 11" xfId="16317" xr:uid="{8C027633-5175-4AA7-A3B8-49DE1B8712BD}"/>
    <cellStyle name="Calculation 2 6 2 12" xfId="29559" xr:uid="{48E35D0F-1261-413E-9628-0297A33ABE68}"/>
    <cellStyle name="Calculation 2 6 2 2" xfId="6129" xr:uid="{4ED7A82C-C528-412C-9709-9C0160D5B6C4}"/>
    <cellStyle name="Calculation 2 6 2 2 2" xfId="6130" xr:uid="{940CBD4C-4B8B-4A4E-924D-C2E2BB216BC1}"/>
    <cellStyle name="Calculation 2 6 2 2 2 2" xfId="23288" xr:uid="{CBF88918-2824-4E1E-81F8-4AE09DF10246}"/>
    <cellStyle name="Calculation 2 6 2 2 2 2 2" xfId="33163" xr:uid="{429B6F5B-B36F-4A60-AD7E-F51B56357A20}"/>
    <cellStyle name="Calculation 2 6 2 2 2 3" xfId="16319" xr:uid="{E03793CB-FD49-4AC5-B829-4F95D41BD6B9}"/>
    <cellStyle name="Calculation 2 6 2 2 2 4" xfId="29557" xr:uid="{3F0C8B0F-B86E-4D6C-BD63-13ECF8D66F90}"/>
    <cellStyle name="Calculation 2 6 2 2 3" xfId="23287" xr:uid="{722F90D8-9C8D-450D-9DB2-9FE39781B947}"/>
    <cellStyle name="Calculation 2 6 2 2 3 2" xfId="33162" xr:uid="{42EEE0E1-01C2-40C3-B133-6C65AA874657}"/>
    <cellStyle name="Calculation 2 6 2 2 4" xfId="16318" xr:uid="{1CA833DA-8CC1-42B4-8306-81756B306677}"/>
    <cellStyle name="Calculation 2 6 2 2 5" xfId="21304" xr:uid="{FB30D303-86A5-4368-A6B8-973FE0DA2540}"/>
    <cellStyle name="Calculation 2 6 2 3" xfId="6131" xr:uid="{B3A1BDDE-4337-4785-9D0F-5B708DD3DF94}"/>
    <cellStyle name="Calculation 2 6 2 3 2" xfId="6132" xr:uid="{8D7D8EC7-766F-4F51-8C92-EEE304C7B181}"/>
    <cellStyle name="Calculation 2 6 2 3 2 2" xfId="23290" xr:uid="{228A77C0-A16C-43DF-AC77-547FB7F687EE}"/>
    <cellStyle name="Calculation 2 6 2 3 2 2 2" xfId="33165" xr:uid="{FE72991F-BCC1-4E53-AAA2-D05941FCF965}"/>
    <cellStyle name="Calculation 2 6 2 3 2 3" xfId="16321" xr:uid="{61432CBB-78FA-467D-A406-839DED0BA074}"/>
    <cellStyle name="Calculation 2 6 2 3 2 4" xfId="21303" xr:uid="{F223C883-6B74-4F46-91EF-89A4FAF3E4B1}"/>
    <cellStyle name="Calculation 2 6 2 3 3" xfId="23289" xr:uid="{9539E589-CA7A-44C8-8732-58B172D2E1DE}"/>
    <cellStyle name="Calculation 2 6 2 3 3 2" xfId="33164" xr:uid="{7AE7A383-E47F-4246-AC59-7BF6E48234FB}"/>
    <cellStyle name="Calculation 2 6 2 3 4" xfId="16320" xr:uid="{D5787183-F8B1-4FB2-950C-66540AF3ABA2}"/>
    <cellStyle name="Calculation 2 6 2 3 5" xfId="29558" xr:uid="{40AB00C8-B9AA-4792-82D6-D9152DECE90E}"/>
    <cellStyle name="Calculation 2 6 2 4" xfId="6133" xr:uid="{5029ABB5-85AA-4100-9CEE-D5AB39DAD3C3}"/>
    <cellStyle name="Calculation 2 6 2 4 2" xfId="6134" xr:uid="{A5074591-CB28-4473-96F0-E0FA3844FA67}"/>
    <cellStyle name="Calculation 2 6 2 4 2 2" xfId="23292" xr:uid="{5D9D82FF-B7C4-4AB8-9C03-025A8087FD7F}"/>
    <cellStyle name="Calculation 2 6 2 4 2 2 2" xfId="33167" xr:uid="{DF761254-49C9-4904-ACBD-2BA243903868}"/>
    <cellStyle name="Calculation 2 6 2 4 2 3" xfId="16323" xr:uid="{618F72F1-8E59-465F-B9FA-0076B80C8477}"/>
    <cellStyle name="Calculation 2 6 2 4 2 4" xfId="29553" xr:uid="{D44B66FE-3F7D-4AEA-93BD-87BBBB1CC86D}"/>
    <cellStyle name="Calculation 2 6 2 4 3" xfId="23291" xr:uid="{600B5D36-672D-49D4-91D6-39E0F3F3DA78}"/>
    <cellStyle name="Calculation 2 6 2 4 3 2" xfId="33166" xr:uid="{4927B3EA-85C4-4551-A6E9-A3B985F747D0}"/>
    <cellStyle name="Calculation 2 6 2 4 4" xfId="16322" xr:uid="{D935E294-260B-4B08-96C5-407995DC2F43}"/>
    <cellStyle name="Calculation 2 6 2 4 5" xfId="21302" xr:uid="{8D1753E9-BA8A-4EBD-A324-99A0B79CB198}"/>
    <cellStyle name="Calculation 2 6 2 5" xfId="6135" xr:uid="{516FD5E2-EC1D-49C7-AC22-0C47D9A2F2D0}"/>
    <cellStyle name="Calculation 2 6 2 5 2" xfId="6136" xr:uid="{F8554545-5CB3-4FC7-9C98-3699913B5670}"/>
    <cellStyle name="Calculation 2 6 2 5 2 2" xfId="23294" xr:uid="{51521C5A-9086-4A13-93C0-1A843EEB25A2}"/>
    <cellStyle name="Calculation 2 6 2 5 2 2 2" xfId="33169" xr:uid="{ACF99D1E-78D9-44B0-9B02-8722498DF25F}"/>
    <cellStyle name="Calculation 2 6 2 5 2 3" xfId="16325" xr:uid="{5CFE72B5-E60A-447D-93EB-B52E3FE4BAC2}"/>
    <cellStyle name="Calculation 2 6 2 5 2 4" xfId="21301" xr:uid="{41383EED-4BE6-442D-9731-35A4350E46F7}"/>
    <cellStyle name="Calculation 2 6 2 5 3" xfId="23293" xr:uid="{24EEE357-0BCE-45CF-8A6A-C402E8E6869F}"/>
    <cellStyle name="Calculation 2 6 2 5 3 2" xfId="33168" xr:uid="{5DF15B9A-3021-41EC-AA0E-27925B54768B}"/>
    <cellStyle name="Calculation 2 6 2 5 4" xfId="16324" xr:uid="{A6388464-8CE4-4954-A48B-4DF9AF71AE48}"/>
    <cellStyle name="Calculation 2 6 2 5 5" xfId="29556" xr:uid="{F68DA469-7683-4F65-B997-43A5A95E65BC}"/>
    <cellStyle name="Calculation 2 6 2 6" xfId="6137" xr:uid="{59371B21-8A47-4DA1-8A96-06F5D9DC237C}"/>
    <cellStyle name="Calculation 2 6 2 6 2" xfId="6138" xr:uid="{8A74B7BC-1ED3-46A6-8FCC-0F398FA8615F}"/>
    <cellStyle name="Calculation 2 6 2 6 2 2" xfId="23296" xr:uid="{C344CAF9-2516-4291-8CDB-117946764CF9}"/>
    <cellStyle name="Calculation 2 6 2 6 2 2 2" xfId="33171" xr:uid="{DC246485-3C96-4FDD-A373-7A09FE2949F0}"/>
    <cellStyle name="Calculation 2 6 2 6 2 3" xfId="16327" xr:uid="{381BF2EC-8877-4A95-8C23-B202AE964579}"/>
    <cellStyle name="Calculation 2 6 2 6 2 4" xfId="29555" xr:uid="{FB0A2FC6-E562-4AF6-AE21-016538EFFB69}"/>
    <cellStyle name="Calculation 2 6 2 6 3" xfId="23295" xr:uid="{F24A45BC-D2FD-4165-BBBD-5CC2E35F9B08}"/>
    <cellStyle name="Calculation 2 6 2 6 3 2" xfId="33170" xr:uid="{FED1D797-D47F-42CE-A4F0-F8C738AD8CD6}"/>
    <cellStyle name="Calculation 2 6 2 6 4" xfId="16326" xr:uid="{28A0E65B-1FC8-4C7E-920A-223EC60C1216}"/>
    <cellStyle name="Calculation 2 6 2 6 5" xfId="29554" xr:uid="{F39EC5D8-1E19-43C9-B861-754AEC904D6E}"/>
    <cellStyle name="Calculation 2 6 2 7" xfId="6139" xr:uid="{AFC6B677-9F92-446B-905B-FAE55F144AD8}"/>
    <cellStyle name="Calculation 2 6 2 7 2" xfId="6140" xr:uid="{78206E5C-6153-4741-9020-EBC609CF0DD4}"/>
    <cellStyle name="Calculation 2 6 2 7 2 2" xfId="23298" xr:uid="{9220AF4F-7757-4301-A6E9-414AE2E6A0F8}"/>
    <cellStyle name="Calculation 2 6 2 7 2 2 2" xfId="33173" xr:uid="{113F0E36-7A7A-402E-BFD7-547AA8A561B1}"/>
    <cellStyle name="Calculation 2 6 2 7 2 3" xfId="16329" xr:uid="{6C219CE0-C4E3-4A48-B915-02D8C1FCF77A}"/>
    <cellStyle name="Calculation 2 6 2 7 2 4" xfId="21299" xr:uid="{73100980-A186-4B49-9C8B-32F41612D9D4}"/>
    <cellStyle name="Calculation 2 6 2 7 3" xfId="23297" xr:uid="{44E9DA13-BB7C-4109-A974-403A1254DF54}"/>
    <cellStyle name="Calculation 2 6 2 7 3 2" xfId="33172" xr:uid="{09C3BB8C-27E1-4E71-9A77-7EDBBBC875E6}"/>
    <cellStyle name="Calculation 2 6 2 7 4" xfId="16328" xr:uid="{D0DD24CB-8190-4B44-B1F1-39A45B71257E}"/>
    <cellStyle name="Calculation 2 6 2 7 5" xfId="21300" xr:uid="{9C0051C6-3475-41E6-8F9C-2C15FC66B69E}"/>
    <cellStyle name="Calculation 2 6 2 8" xfId="6141" xr:uid="{DC835913-1981-4111-8B85-ABD44A9C6296}"/>
    <cellStyle name="Calculation 2 6 2 8 2" xfId="6142" xr:uid="{5571FD38-5E4B-4175-919A-622EF01C58B5}"/>
    <cellStyle name="Calculation 2 6 2 8 2 2" xfId="23300" xr:uid="{626107F1-FE6D-4AEA-94C7-363E2912E2E5}"/>
    <cellStyle name="Calculation 2 6 2 8 2 2 2" xfId="33175" xr:uid="{56B97211-BCBD-451F-AF15-634B55B20E06}"/>
    <cellStyle name="Calculation 2 6 2 8 2 3" xfId="16331" xr:uid="{2AFCACE8-3B30-4317-9380-264344E0B162}"/>
    <cellStyle name="Calculation 2 6 2 8 2 4" xfId="29545" xr:uid="{88AB5E6A-BBB8-4E77-B602-AE166CD80D0E}"/>
    <cellStyle name="Calculation 2 6 2 8 3" xfId="23299" xr:uid="{B621C62B-42FB-466F-8395-D624AE9462D0}"/>
    <cellStyle name="Calculation 2 6 2 8 3 2" xfId="33174" xr:uid="{481DE8A5-E2F6-4893-B742-417AABAAC3A4}"/>
    <cellStyle name="Calculation 2 6 2 8 4" xfId="16330" xr:uid="{523A0514-79ED-49BE-A4DB-5E0D96E2F282}"/>
    <cellStyle name="Calculation 2 6 2 8 5" xfId="21298" xr:uid="{FF92DCE6-D70B-491A-9FA8-24F4E8EBFDC6}"/>
    <cellStyle name="Calculation 2 6 2 9" xfId="6143" xr:uid="{7B75CFCA-9402-4D85-94F6-058DAD8989E3}"/>
    <cellStyle name="Calculation 2 6 2 9 2" xfId="23301" xr:uid="{4CB22917-39D0-46DA-B5B3-BCDB3CDDDF80}"/>
    <cellStyle name="Calculation 2 6 2 9 2 2" xfId="33176" xr:uid="{EC114330-559A-4B6F-9EE6-4B6B61A01719}"/>
    <cellStyle name="Calculation 2 6 2 9 3" xfId="16332" xr:uid="{4C9619BE-63DA-4434-A9D2-F4B7C4E07902}"/>
    <cellStyle name="Calculation 2 6 2 9 4" xfId="29552" xr:uid="{CC473E88-FC4C-4E2B-9DF1-7ACFD16BAAB0}"/>
    <cellStyle name="Calculation 2 6 20" xfId="23266" xr:uid="{653ABB6C-3808-41E8-A117-318CDB00AB29}"/>
    <cellStyle name="Calculation 2 6 20 2" xfId="33141" xr:uid="{C4F409FA-B5E5-43E9-B1C0-BB2FA8FCBEEA}"/>
    <cellStyle name="Calculation 2 6 21" xfId="16297" xr:uid="{A9A221E2-33C0-4A76-AC7C-4FDCE2B2F677}"/>
    <cellStyle name="Calculation 2 6 22" xfId="21315" xr:uid="{64C7187D-632E-4C56-B446-118C9AF95F3F}"/>
    <cellStyle name="Calculation 2 6 3" xfId="6144" xr:uid="{D294745A-0761-4DBB-ACDE-2A35BD5CBC86}"/>
    <cellStyle name="Calculation 2 6 3 10" xfId="6145" xr:uid="{D09EDADC-4C0F-4A52-8332-026AE4F8BA2A}"/>
    <cellStyle name="Calculation 2 6 3 10 2" xfId="6146" xr:uid="{2E6F56F6-094F-4EEC-AEAD-657CC2EF995D}"/>
    <cellStyle name="Calculation 2 6 3 10 2 2" xfId="23304" xr:uid="{F52D3A75-FFB4-4875-93EE-A3F9693B131B}"/>
    <cellStyle name="Calculation 2 6 3 10 2 2 2" xfId="33179" xr:uid="{C6BD8195-31CC-4C61-9422-3B1AB0884AFE}"/>
    <cellStyle name="Calculation 2 6 3 10 2 3" xfId="16335" xr:uid="{CB60FCAF-E906-4DC4-A49E-79AF4FD9B80A}"/>
    <cellStyle name="Calculation 2 6 3 10 2 4" xfId="29551" xr:uid="{CD3690FE-157E-4934-B0C4-083FFF033C5A}"/>
    <cellStyle name="Calculation 2 6 3 10 3" xfId="23303" xr:uid="{2BC5235F-BA0C-4B97-9705-C9A41BA901FD}"/>
    <cellStyle name="Calculation 2 6 3 10 3 2" xfId="33178" xr:uid="{28BF5CB9-E408-485B-9267-C4BEA1CAE155}"/>
    <cellStyle name="Calculation 2 6 3 10 4" xfId="16334" xr:uid="{90780E6C-C533-4817-AA74-AB01A8E3F0F3}"/>
    <cellStyle name="Calculation 2 6 3 10 5" xfId="29550" xr:uid="{3BA184A8-BA3C-485C-8BE5-89353ABDC904}"/>
    <cellStyle name="Calculation 2 6 3 11" xfId="6147" xr:uid="{274E23A2-C69C-4AD9-9D8C-1B7DCE947869}"/>
    <cellStyle name="Calculation 2 6 3 11 2" xfId="23305" xr:uid="{976A0CBA-D1AF-4814-9C72-2B328DBB6CC7}"/>
    <cellStyle name="Calculation 2 6 3 11 2 2" xfId="33180" xr:uid="{DA10306F-0908-4452-8B74-57F0765EC8B9}"/>
    <cellStyle name="Calculation 2 6 3 11 3" xfId="16336" xr:uid="{33EAD3F9-D858-483E-ADA4-8309E631A20E}"/>
    <cellStyle name="Calculation 2 6 3 11 4" xfId="21296" xr:uid="{9E59C9CF-8D39-45F1-9854-085617A6C243}"/>
    <cellStyle name="Calculation 2 6 3 12" xfId="23302" xr:uid="{D0AD840B-F493-4C84-B81C-CDC2E28BE211}"/>
    <cellStyle name="Calculation 2 6 3 12 2" xfId="33177" xr:uid="{E40718D1-7824-45E6-981E-A44D4B7B8304}"/>
    <cellStyle name="Calculation 2 6 3 13" xfId="16333" xr:uid="{E7AA42E3-09AB-494A-8582-BA529781E14E}"/>
    <cellStyle name="Calculation 2 6 3 14" xfId="21297" xr:uid="{B4BF7EA4-3995-4245-82D3-8F1B503E40AC}"/>
    <cellStyle name="Calculation 2 6 3 2" xfId="6148" xr:uid="{9B13DE55-8744-4217-91AB-B3C00F6448D7}"/>
    <cellStyle name="Calculation 2 6 3 2 2" xfId="6149" xr:uid="{52169EEE-661D-451D-ADD9-241121D5E7FF}"/>
    <cellStyle name="Calculation 2 6 3 2 2 2" xfId="23307" xr:uid="{C8A2C0DE-335E-4FC4-9207-51C61075700E}"/>
    <cellStyle name="Calculation 2 6 3 2 2 2 2" xfId="33182" xr:uid="{E02CE5A0-2D70-4BFE-8D3E-49B0034FD102}"/>
    <cellStyle name="Calculation 2 6 3 2 2 3" xfId="16338" xr:uid="{7E938791-1F8B-4414-B2A9-80BC9C9E8D45}"/>
    <cellStyle name="Calculation 2 6 3 2 2 4" xfId="29546" xr:uid="{C4B9AF12-CC14-41DC-9A40-D9C2D888C527}"/>
    <cellStyle name="Calculation 2 6 3 2 3" xfId="23306" xr:uid="{4208173C-071C-46EB-BCB9-1D07FE691BB8}"/>
    <cellStyle name="Calculation 2 6 3 2 3 2" xfId="33181" xr:uid="{71528F13-5A5E-4B7F-BE93-795748D9C194}"/>
    <cellStyle name="Calculation 2 6 3 2 4" xfId="16337" xr:uid="{96369983-66B4-4386-A75F-2FC69FCE7CD5}"/>
    <cellStyle name="Calculation 2 6 3 2 5" xfId="21295" xr:uid="{E6054EBC-483C-4431-A2C3-F0888E24E7D8}"/>
    <cellStyle name="Calculation 2 6 3 3" xfId="6150" xr:uid="{97B789F1-D3BF-4D98-B844-4D953C1B8C78}"/>
    <cellStyle name="Calculation 2 6 3 3 2" xfId="6151" xr:uid="{72C18405-7BE2-4744-89E7-ECC473435C2C}"/>
    <cellStyle name="Calculation 2 6 3 3 2 2" xfId="23309" xr:uid="{98BD4DDC-DE9E-4C9B-AEE9-105A1729CAED}"/>
    <cellStyle name="Calculation 2 6 3 3 2 2 2" xfId="33184" xr:uid="{938E3332-402B-4454-9DE8-45CBC13922A6}"/>
    <cellStyle name="Calculation 2 6 3 3 2 3" xfId="16340" xr:uid="{9AD7664D-3A62-4D50-8F1A-BB99FD9596EB}"/>
    <cellStyle name="Calculation 2 6 3 3 2 4" xfId="21294" xr:uid="{BCAC4FAA-C877-44FC-AA77-14C8B063FD2E}"/>
    <cellStyle name="Calculation 2 6 3 3 3" xfId="23308" xr:uid="{08C5FF26-5EF7-4591-B854-98E62A52ADD4}"/>
    <cellStyle name="Calculation 2 6 3 3 3 2" xfId="33183" xr:uid="{62762BC1-9A41-4A93-B0E1-65C62C221B71}"/>
    <cellStyle name="Calculation 2 6 3 3 4" xfId="16339" xr:uid="{E0DA1F4C-4834-4671-B6A7-2E18603E8547}"/>
    <cellStyle name="Calculation 2 6 3 3 5" xfId="29549" xr:uid="{080428F2-AF62-42F0-9294-443228B4C071}"/>
    <cellStyle name="Calculation 2 6 3 4" xfId="6152" xr:uid="{A612D8B4-1089-41D0-A257-266639DDFAA0}"/>
    <cellStyle name="Calculation 2 6 3 4 2" xfId="6153" xr:uid="{2C59D899-75A1-47D6-8CD1-32DF3D8356BC}"/>
    <cellStyle name="Calculation 2 6 3 4 2 2" xfId="23311" xr:uid="{0E4AB367-E08A-4857-B208-797D83DE4449}"/>
    <cellStyle name="Calculation 2 6 3 4 2 2 2" xfId="33186" xr:uid="{38B41C77-CB51-4F6B-AF3E-47A24AA31AEA}"/>
    <cellStyle name="Calculation 2 6 3 4 2 3" xfId="16342" xr:uid="{8478EE0F-4D74-46FD-B941-46641E528CB4}"/>
    <cellStyle name="Calculation 2 6 3 4 2 4" xfId="29548" xr:uid="{B862C5B1-F28A-4C82-8F0B-8F6D952EF9A7}"/>
    <cellStyle name="Calculation 2 6 3 4 3" xfId="23310" xr:uid="{BBA3D4FB-A654-44A2-8670-51FC3D1BCA49}"/>
    <cellStyle name="Calculation 2 6 3 4 3 2" xfId="33185" xr:uid="{E6E05459-7CEB-4604-B99B-5EED1A7A33B8}"/>
    <cellStyle name="Calculation 2 6 3 4 4" xfId="16341" xr:uid="{98781490-927B-496F-9D68-423DF2AFA3F9}"/>
    <cellStyle name="Calculation 2 6 3 4 5" xfId="29547" xr:uid="{23E08C25-853B-4D16-A32B-501F8130F7A3}"/>
    <cellStyle name="Calculation 2 6 3 5" xfId="6154" xr:uid="{49395446-2CE4-4086-BF74-E77AEEBC1627}"/>
    <cellStyle name="Calculation 2 6 3 5 2" xfId="6155" xr:uid="{8FE75BFE-1D06-4029-A4C3-A573EDE45AE2}"/>
    <cellStyle name="Calculation 2 6 3 5 2 2" xfId="23313" xr:uid="{D338B952-1FAC-4668-AA99-F081283FC441}"/>
    <cellStyle name="Calculation 2 6 3 5 2 2 2" xfId="33188" xr:uid="{647502EA-B5B9-4337-AA16-0FFDA76BB0F7}"/>
    <cellStyle name="Calculation 2 6 3 5 2 3" xfId="16344" xr:uid="{250F19A7-5A5C-4737-BF1C-2464F10605A6}"/>
    <cellStyle name="Calculation 2 6 3 5 2 4" xfId="21292" xr:uid="{C3F72113-3936-43A6-8167-87A3AEDE0E77}"/>
    <cellStyle name="Calculation 2 6 3 5 3" xfId="23312" xr:uid="{C6C2872A-7A17-4CCE-BFAF-AB3D386359A9}"/>
    <cellStyle name="Calculation 2 6 3 5 3 2" xfId="33187" xr:uid="{AC30665E-B790-4194-AA8D-BAE36DB2CA7B}"/>
    <cellStyle name="Calculation 2 6 3 5 4" xfId="16343" xr:uid="{A47459D9-92DE-4510-8DD9-FCA8C0109312}"/>
    <cellStyle name="Calculation 2 6 3 5 5" xfId="21293" xr:uid="{322EA810-139D-4DC1-8ED0-FCA2553BF15A}"/>
    <cellStyle name="Calculation 2 6 3 6" xfId="6156" xr:uid="{D353CFFE-D25E-4173-830A-2FBA8FBC2E56}"/>
    <cellStyle name="Calculation 2 6 3 6 2" xfId="6157" xr:uid="{1B77F9F1-37D9-48D6-9522-CF1A82A76B25}"/>
    <cellStyle name="Calculation 2 6 3 6 2 2" xfId="23315" xr:uid="{54EF4A06-5810-44F2-84B4-8C67F7217D87}"/>
    <cellStyle name="Calculation 2 6 3 6 2 2 2" xfId="33190" xr:uid="{1F974A21-8D4C-4464-81AE-91D70F7A6FC9}"/>
    <cellStyle name="Calculation 2 6 3 6 2 3" xfId="16346" xr:uid="{37DCEB42-FFCD-4798-B743-7066499742F9}"/>
    <cellStyle name="Calculation 2 6 3 6 2 4" xfId="21290" xr:uid="{65CB207E-480D-420F-8634-332A2F217799}"/>
    <cellStyle name="Calculation 2 6 3 6 3" xfId="23314" xr:uid="{D281BAB5-8863-4B81-92D1-D31230CDB70E}"/>
    <cellStyle name="Calculation 2 6 3 6 3 2" xfId="33189" xr:uid="{4098E54B-5304-46F4-BA5B-EF8A5DF63666}"/>
    <cellStyle name="Calculation 2 6 3 6 4" xfId="16345" xr:uid="{F65E5967-3098-4247-B56B-346424E49109}"/>
    <cellStyle name="Calculation 2 6 3 6 5" xfId="21291" xr:uid="{654662A3-CAFE-4368-8CEC-9BB77F7FFF53}"/>
    <cellStyle name="Calculation 2 6 3 7" xfId="6158" xr:uid="{A87A84EE-6EFF-48B1-AC77-D0110035B39C}"/>
    <cellStyle name="Calculation 2 6 3 7 2" xfId="6159" xr:uid="{AFC10667-AE93-404A-AFBA-36EC1C89D5E0}"/>
    <cellStyle name="Calculation 2 6 3 7 2 2" xfId="23317" xr:uid="{77054D1A-6C1E-496F-8ABF-F0568E927023}"/>
    <cellStyle name="Calculation 2 6 3 7 2 2 2" xfId="33192" xr:uid="{225A94AE-5144-474F-88DB-307594216A21}"/>
    <cellStyle name="Calculation 2 6 3 7 2 3" xfId="16348" xr:uid="{97D37BF4-7A7D-4365-AC4F-DA8CEFECFE72}"/>
    <cellStyle name="Calculation 2 6 3 7 2 4" xfId="29528" xr:uid="{CD6C7E8E-920F-4B57-BDA7-2520F7D1038E}"/>
    <cellStyle name="Calculation 2 6 3 7 3" xfId="23316" xr:uid="{6988487D-DA48-455E-B53B-D41EC78977C2}"/>
    <cellStyle name="Calculation 2 6 3 7 3 2" xfId="33191" xr:uid="{4157E402-7ACA-4B63-BD38-4A224773081B}"/>
    <cellStyle name="Calculation 2 6 3 7 4" xfId="16347" xr:uid="{C5C926B4-3C8F-4DD3-88AC-9A2FB9756C93}"/>
    <cellStyle name="Calculation 2 6 3 7 5" xfId="21289" xr:uid="{55672263-68AC-4F18-8D7F-3866412238C0}"/>
    <cellStyle name="Calculation 2 6 3 8" xfId="6160" xr:uid="{D1D3B3AA-5B73-4DC5-A16A-7017D9F4A6A6}"/>
    <cellStyle name="Calculation 2 6 3 8 2" xfId="6161" xr:uid="{79A4E697-23D3-4624-AA26-D74938A4CD4B}"/>
    <cellStyle name="Calculation 2 6 3 8 2 2" xfId="23319" xr:uid="{320C540C-35CC-42A9-AAC6-23DA6143CEE7}"/>
    <cellStyle name="Calculation 2 6 3 8 2 2 2" xfId="33194" xr:uid="{E2348BA0-13B8-41CF-9D1E-86C8C44AEF3E}"/>
    <cellStyle name="Calculation 2 6 3 8 2 3" xfId="16350" xr:uid="{CE1A5B55-0AD4-4AAD-B8E6-13C8D4307D10}"/>
    <cellStyle name="Calculation 2 6 3 8 2 4" xfId="21288" xr:uid="{7231F56D-C153-495C-8605-7FF3339C9818}"/>
    <cellStyle name="Calculation 2 6 3 8 3" xfId="23318" xr:uid="{A7C16E99-8E87-49EF-9828-0AC3E6A9D202}"/>
    <cellStyle name="Calculation 2 6 3 8 3 2" xfId="33193" xr:uid="{C1A4A2C3-FE68-4363-9000-C38CC95B048A}"/>
    <cellStyle name="Calculation 2 6 3 8 4" xfId="16349" xr:uid="{B5D1128E-6A88-435A-AC8E-3680D3CC030D}"/>
    <cellStyle name="Calculation 2 6 3 8 5" xfId="29543" xr:uid="{7092B6B8-8D8A-4B5E-84AC-F7FF2001BB56}"/>
    <cellStyle name="Calculation 2 6 3 9" xfId="6162" xr:uid="{DDB95404-F3B6-4121-BB3E-000396159E83}"/>
    <cellStyle name="Calculation 2 6 3 9 2" xfId="6163" xr:uid="{482F5888-C9E3-47B3-A24F-AE4EA1E469FA}"/>
    <cellStyle name="Calculation 2 6 3 9 2 2" xfId="23321" xr:uid="{7C2B208A-7668-4A6D-AB86-627EB1EE9DFA}"/>
    <cellStyle name="Calculation 2 6 3 9 2 2 2" xfId="33196" xr:uid="{3B8BB105-F5D2-4AE0-8C79-A112FE70E3BB}"/>
    <cellStyle name="Calculation 2 6 3 9 2 3" xfId="16352" xr:uid="{28C84548-1724-47D3-977C-11413E7724BA}"/>
    <cellStyle name="Calculation 2 6 3 9 2 4" xfId="29542" xr:uid="{8954413D-33C1-499F-AF9D-BAC2F90D151A}"/>
    <cellStyle name="Calculation 2 6 3 9 3" xfId="23320" xr:uid="{135AA737-F47D-4F39-9A7D-25E22938496F}"/>
    <cellStyle name="Calculation 2 6 3 9 3 2" xfId="33195" xr:uid="{3B53D63B-F0AF-4E1A-B568-535A2576B639}"/>
    <cellStyle name="Calculation 2 6 3 9 4" xfId="16351" xr:uid="{D2C1F8BD-0D14-442B-8722-42772C3859F3}"/>
    <cellStyle name="Calculation 2 6 3 9 5" xfId="29541" xr:uid="{35FA95DE-3D1C-4FF2-B701-D87433D813AC}"/>
    <cellStyle name="Calculation 2 6 4" xfId="6164" xr:uid="{74684FD8-C6F4-4711-89A7-9AFF1C8D6604}"/>
    <cellStyle name="Calculation 2 6 4 2" xfId="6165" xr:uid="{676DEAB6-C9A7-4BC6-8751-F72BC8C99FE4}"/>
    <cellStyle name="Calculation 2 6 4 2 2" xfId="23323" xr:uid="{32D35C9C-4E71-4183-8D51-244D085A245D}"/>
    <cellStyle name="Calculation 2 6 4 2 2 2" xfId="33198" xr:uid="{C636B8A3-EAB5-445D-B5D8-5C0B0A95891E}"/>
    <cellStyle name="Calculation 2 6 4 2 3" xfId="16354" xr:uid="{2FD8FFAF-AB50-40ED-8654-132CD0F0358A}"/>
    <cellStyle name="Calculation 2 6 4 2 4" xfId="21286" xr:uid="{7DA0D981-AF68-440C-95A4-314BCDBADA7D}"/>
    <cellStyle name="Calculation 2 6 4 3" xfId="23322" xr:uid="{14510E30-C3F8-4928-8445-4EB541BD674E}"/>
    <cellStyle name="Calculation 2 6 4 3 2" xfId="33197" xr:uid="{EDF79C3F-1FA3-491A-AD28-7E35A37A5204}"/>
    <cellStyle name="Calculation 2 6 4 4" xfId="16353" xr:uid="{D80201BD-7191-46DA-9185-232CFEB7A3E0}"/>
    <cellStyle name="Calculation 2 6 4 5" xfId="21287" xr:uid="{224EC6CC-3A6A-4157-8D0E-D987807FE1D9}"/>
    <cellStyle name="Calculation 2 6 5" xfId="6166" xr:uid="{234E7CF9-EC17-4E76-A5D2-C5F225DC05B1}"/>
    <cellStyle name="Calculation 2 6 5 2" xfId="6167" xr:uid="{5E9E3B4E-BB4E-4EFE-B910-029318978CE2}"/>
    <cellStyle name="Calculation 2 6 5 2 2" xfId="23325" xr:uid="{71C04B0A-43B2-491A-98E7-AF063DC122D0}"/>
    <cellStyle name="Calculation 2 6 5 2 2 2" xfId="33200" xr:uid="{879CC44B-E3D9-4723-897D-58EDD50E913C}"/>
    <cellStyle name="Calculation 2 6 5 2 3" xfId="16356" xr:uid="{5A8BBDBD-500A-438B-9ADD-C20436F7B57C}"/>
    <cellStyle name="Calculation 2 6 5 2 4" xfId="29540" xr:uid="{8176DEE9-5C1C-4CEA-BD5E-3E9C354EA595}"/>
    <cellStyle name="Calculation 2 6 5 3" xfId="23324" xr:uid="{95CC1DAB-107E-4F09-9057-5B54FC22AA1F}"/>
    <cellStyle name="Calculation 2 6 5 3 2" xfId="33199" xr:uid="{C0DDE3B4-2B76-4268-8EFD-597A6450E305}"/>
    <cellStyle name="Calculation 2 6 5 4" xfId="16355" xr:uid="{C5D1077D-8C59-44FD-A22B-2D280712AF3F}"/>
    <cellStyle name="Calculation 2 6 5 5" xfId="29537" xr:uid="{C925AB1D-7048-42E9-BEF4-0BEF45845793}"/>
    <cellStyle name="Calculation 2 6 6" xfId="6168" xr:uid="{05DC84C0-A1A9-46BC-B116-3F7516232FB2}"/>
    <cellStyle name="Calculation 2 6 6 2" xfId="6169" xr:uid="{5F418910-FAA3-4D05-9A84-CDA52616DADE}"/>
    <cellStyle name="Calculation 2 6 6 2 2" xfId="23327" xr:uid="{81B711F3-4305-4BA5-8660-C4CEDB955B71}"/>
    <cellStyle name="Calculation 2 6 6 2 2 2" xfId="33202" xr:uid="{CFB47379-0585-4890-A383-C7617DBE4E5E}"/>
    <cellStyle name="Calculation 2 6 6 2 3" xfId="16358" xr:uid="{A133D647-E37A-4E8E-8C58-074676C26761}"/>
    <cellStyle name="Calculation 2 6 6 2 4" xfId="29538" xr:uid="{467B1F55-A607-487A-9978-ECE10977C49F}"/>
    <cellStyle name="Calculation 2 6 6 3" xfId="23326" xr:uid="{448D97C5-3278-4B34-AE3C-8181A75E9F2F}"/>
    <cellStyle name="Calculation 2 6 6 3 2" xfId="33201" xr:uid="{379173BE-32F9-4509-B6C9-1898C574E95E}"/>
    <cellStyle name="Calculation 2 6 6 4" xfId="16357" xr:uid="{FF23E3C3-D2CE-415E-B6E0-CF15F6DDEEE9}"/>
    <cellStyle name="Calculation 2 6 6 5" xfId="21285" xr:uid="{9D0099BF-320B-43A4-A978-FE4F48F3BD22}"/>
    <cellStyle name="Calculation 2 6 7" xfId="6170" xr:uid="{52BE397E-1F8F-4833-A2BB-5AB93C9491D3}"/>
    <cellStyle name="Calculation 2 6 7 2" xfId="6171" xr:uid="{AA28239B-4B6E-4A3E-8C4B-2F34E3652DAC}"/>
    <cellStyle name="Calculation 2 6 7 2 2" xfId="23329" xr:uid="{22A8A3DC-0A42-47C9-AEC4-5D4C540AF98B}"/>
    <cellStyle name="Calculation 2 6 7 2 2 2" xfId="33204" xr:uid="{A46BEC5C-23F9-4BC2-A1E8-D542A4C39738}"/>
    <cellStyle name="Calculation 2 6 7 2 3" xfId="16360" xr:uid="{2E6E7C89-A1A2-47B2-8CB9-5AB4E08C9E95}"/>
    <cellStyle name="Calculation 2 6 7 2 4" xfId="21284" xr:uid="{27EAC343-1A0B-4522-B77C-5630BCE9C891}"/>
    <cellStyle name="Calculation 2 6 7 3" xfId="23328" xr:uid="{3C12077A-2049-403D-A6D0-2B96FE63BC90}"/>
    <cellStyle name="Calculation 2 6 7 3 2" xfId="33203" xr:uid="{763EF7AF-DB77-46C1-A0AD-A6F939399068}"/>
    <cellStyle name="Calculation 2 6 7 4" xfId="16359" xr:uid="{7D74D24B-432B-48BC-9A70-87433FF77B95}"/>
    <cellStyle name="Calculation 2 6 7 5" xfId="29539" xr:uid="{7C370EBE-76A7-442D-BA38-B5E9C7EC6E7E}"/>
    <cellStyle name="Calculation 2 6 8" xfId="6172" xr:uid="{5FD82935-F0A3-481B-8480-A351B4FEB516}"/>
    <cellStyle name="Calculation 2 6 8 2" xfId="6173" xr:uid="{E9E26AAE-0AA8-47F6-B632-B7C41E6BC793}"/>
    <cellStyle name="Calculation 2 6 8 2 2" xfId="23331" xr:uid="{FEA224AC-4F45-4790-8BE0-20FB74711818}"/>
    <cellStyle name="Calculation 2 6 8 2 2 2" xfId="33206" xr:uid="{B8E10BA7-D3CA-4031-984A-98B65B8ED51A}"/>
    <cellStyle name="Calculation 2 6 8 2 3" xfId="16362" xr:uid="{AA328BB0-4021-4416-BFF2-4CACE9267DBB}"/>
    <cellStyle name="Calculation 2 6 8 2 4" xfId="21282" xr:uid="{726B59C5-3F17-44CE-B7F6-86636CD89C5B}"/>
    <cellStyle name="Calculation 2 6 8 3" xfId="23330" xr:uid="{A101379B-0120-42C8-8185-7FCA7576EAF9}"/>
    <cellStyle name="Calculation 2 6 8 3 2" xfId="33205" xr:uid="{C14A5854-96FA-4D9F-BAC5-432BD26756C7}"/>
    <cellStyle name="Calculation 2 6 8 4" xfId="16361" xr:uid="{FE7E6B55-4F7C-4506-BB7F-44F4C9897909}"/>
    <cellStyle name="Calculation 2 6 8 5" xfId="21283" xr:uid="{504AB661-6A48-4E29-AF59-B66DB463F504}"/>
    <cellStyle name="Calculation 2 6 9" xfId="6174" xr:uid="{DC067816-576D-4EF8-A6DD-A24FD5E49849}"/>
    <cellStyle name="Calculation 2 6 9 2" xfId="6175" xr:uid="{E5F2F639-A15D-41CC-8154-39F85095A7F5}"/>
    <cellStyle name="Calculation 2 6 9 2 2" xfId="23333" xr:uid="{64161923-D4B8-43A4-B25E-810AB17B0642}"/>
    <cellStyle name="Calculation 2 6 9 2 2 2" xfId="33208" xr:uid="{2B6F77B5-1A66-47E1-9FDF-33227E437C91}"/>
    <cellStyle name="Calculation 2 6 9 2 3" xfId="16364" xr:uid="{2A4D46FD-C073-4AFA-B58A-B15E921EFAE5}"/>
    <cellStyle name="Calculation 2 6 9 2 4" xfId="29536" xr:uid="{1A4CDF9D-2DCE-4110-93BB-4CF4E2016C54}"/>
    <cellStyle name="Calculation 2 6 9 3" xfId="23332" xr:uid="{5787BD2A-7F6F-4D50-81C7-78A1CC06BCE2}"/>
    <cellStyle name="Calculation 2 6 9 3 2" xfId="33207" xr:uid="{9402377A-2E09-4A7F-9398-D178538698B8}"/>
    <cellStyle name="Calculation 2 6 9 4" xfId="16363" xr:uid="{37CA38A9-AD52-447C-A21E-4865D63417CA}"/>
    <cellStyle name="Calculation 2 6 9 5" xfId="29529" xr:uid="{5A3A246A-8822-42CA-93AC-6CBA289FFE57}"/>
    <cellStyle name="Calculation 2 7" xfId="6176" xr:uid="{121FA9AE-F3B8-42C1-9B7D-ADE6276B0994}"/>
    <cellStyle name="Calculation 2 7 10" xfId="6177" xr:uid="{66BAD03A-F7B5-41A9-9EA1-C80F00B7F7F5}"/>
    <cellStyle name="Calculation 2 7 10 2" xfId="6178" xr:uid="{F8B0B751-DCC1-40EF-8FE7-0F17837F3CEA}"/>
    <cellStyle name="Calculation 2 7 10 2 2" xfId="23336" xr:uid="{07E8B786-EEAA-41B5-8FA6-4702756067F5}"/>
    <cellStyle name="Calculation 2 7 10 2 2 2" xfId="33211" xr:uid="{03547D76-BB08-42B1-BF72-CEEF135E63A8}"/>
    <cellStyle name="Calculation 2 7 10 2 3" xfId="16367" xr:uid="{4BD06A0C-CFF0-4DF1-89CC-D1F3ABAF6231}"/>
    <cellStyle name="Calculation 2 7 10 2 4" xfId="29535" xr:uid="{2B53B39D-8EBE-4104-9075-B7DCAFEA9927}"/>
    <cellStyle name="Calculation 2 7 10 3" xfId="23335" xr:uid="{F103789B-0680-4825-A87A-A3274C27C40C}"/>
    <cellStyle name="Calculation 2 7 10 3 2" xfId="33210" xr:uid="{DC8F7B3B-7837-4BF4-880F-437A425CC7E8}"/>
    <cellStyle name="Calculation 2 7 10 4" xfId="16366" xr:uid="{06A355CD-1B95-4E66-83BC-4F8D4C83A8C1}"/>
    <cellStyle name="Calculation 2 7 10 5" xfId="29534" xr:uid="{89A521EB-AFB8-4378-AE6F-618E0E481A97}"/>
    <cellStyle name="Calculation 2 7 11" xfId="6179" xr:uid="{79626A64-1EEF-4CCD-903E-C1ADA6D4C4DD}"/>
    <cellStyle name="Calculation 2 7 11 2" xfId="23337" xr:uid="{81892ED4-4E2C-42A2-B03A-A8919957C6C2}"/>
    <cellStyle name="Calculation 2 7 11 2 2" xfId="33212" xr:uid="{18FD2F0C-A6CF-4459-92D3-53E2AE03F1CF}"/>
    <cellStyle name="Calculation 2 7 11 3" xfId="16368" xr:uid="{06B02995-1730-4AFA-AB86-49739B33CB97}"/>
    <cellStyle name="Calculation 2 7 11 4" xfId="21280" xr:uid="{2D2AA0E2-95F2-4982-841E-9891980FD0F6}"/>
    <cellStyle name="Calculation 2 7 12" xfId="23334" xr:uid="{6E78B7FB-5087-4DE7-9F4A-D5F634279245}"/>
    <cellStyle name="Calculation 2 7 12 2" xfId="33209" xr:uid="{47C72C50-02A9-454B-9BA5-240E877A25DC}"/>
    <cellStyle name="Calculation 2 7 13" xfId="16365" xr:uid="{7094167B-4D47-403F-A581-5ACB8012BF40}"/>
    <cellStyle name="Calculation 2 7 14" xfId="21281" xr:uid="{F88EC3B8-9C8D-4298-979F-31C1D8413EF6}"/>
    <cellStyle name="Calculation 2 7 2" xfId="6180" xr:uid="{37D7855F-A0F0-4A76-8405-653F63A7C080}"/>
    <cellStyle name="Calculation 2 7 2 2" xfId="6181" xr:uid="{8A8184CC-BE15-47AB-AAA1-F2D4C70DBC09}"/>
    <cellStyle name="Calculation 2 7 2 2 2" xfId="23339" xr:uid="{300C983E-7C1C-4FF7-9893-6F3C47CEBCE8}"/>
    <cellStyle name="Calculation 2 7 2 2 2 2" xfId="33214" xr:uid="{C5528F7D-2C61-450B-B79D-C8570C740EAB}"/>
    <cellStyle name="Calculation 2 7 2 2 3" xfId="16370" xr:uid="{6E967EC3-DB13-4241-841C-BB4C9B179979}"/>
    <cellStyle name="Calculation 2 7 2 2 4" xfId="29530" xr:uid="{78C68D6E-C13B-4305-9FEF-EB3E24C8132D}"/>
    <cellStyle name="Calculation 2 7 2 3" xfId="23338" xr:uid="{5EAB64D4-6549-4AEF-B786-B3AE6B98A3F9}"/>
    <cellStyle name="Calculation 2 7 2 3 2" xfId="33213" xr:uid="{DFC449EE-0346-4A1D-84F6-C194CC78795E}"/>
    <cellStyle name="Calculation 2 7 2 4" xfId="16369" xr:uid="{D703F987-867D-470E-8FF1-B8CEFD0AB7E2}"/>
    <cellStyle name="Calculation 2 7 2 5" xfId="21279" xr:uid="{4BAFEA40-4D45-4175-A407-8CF5E0652CBF}"/>
    <cellStyle name="Calculation 2 7 3" xfId="6182" xr:uid="{0193BF44-6F75-46DD-B5D0-81C599936BCB}"/>
    <cellStyle name="Calculation 2 7 3 2" xfId="6183" xr:uid="{62973CD0-421C-4B71-ABDE-02895B291276}"/>
    <cellStyle name="Calculation 2 7 3 2 2" xfId="23341" xr:uid="{E558AFF7-C833-484A-9A16-EDFE2D994128}"/>
    <cellStyle name="Calculation 2 7 3 2 2 2" xfId="33216" xr:uid="{A8A03CB1-765C-4923-BC18-BFBD81DB395F}"/>
    <cellStyle name="Calculation 2 7 3 2 3" xfId="16372" xr:uid="{FA78F201-8FBB-4BA4-B59D-CA17DA059F4A}"/>
    <cellStyle name="Calculation 2 7 3 2 4" xfId="21278" xr:uid="{552314AF-068B-4B6D-BD4C-37CAFA23C349}"/>
    <cellStyle name="Calculation 2 7 3 3" xfId="23340" xr:uid="{5E64A146-33F8-45CE-B27E-BD6FB72DA9E4}"/>
    <cellStyle name="Calculation 2 7 3 3 2" xfId="33215" xr:uid="{D9D867D7-60ED-43C6-8000-6F4626DD0293}"/>
    <cellStyle name="Calculation 2 7 3 4" xfId="16371" xr:uid="{1643C8CB-4331-4BED-8079-7F041D28169C}"/>
    <cellStyle name="Calculation 2 7 3 5" xfId="29533" xr:uid="{D633F7C0-3794-45B3-AAB4-DFB4AE40933E}"/>
    <cellStyle name="Calculation 2 7 4" xfId="6184" xr:uid="{A904F900-40B7-4B30-802C-981F20546238}"/>
    <cellStyle name="Calculation 2 7 4 2" xfId="6185" xr:uid="{AB553FD1-8B2D-47BE-8B2A-A4A6D2A78D2A}"/>
    <cellStyle name="Calculation 2 7 4 2 2" xfId="23343" xr:uid="{2BC603FD-ACCB-47D1-A4A1-072A6C9EA568}"/>
    <cellStyle name="Calculation 2 7 4 2 2 2" xfId="33218" xr:uid="{B06E906D-9F5E-4CC8-89BD-A2CEC5460FD2}"/>
    <cellStyle name="Calculation 2 7 4 2 3" xfId="16374" xr:uid="{3815E82A-98D5-4F68-A7F3-D8CB56AF4651}"/>
    <cellStyle name="Calculation 2 7 4 2 4" xfId="29532" xr:uid="{3D6FDDFD-4B15-4403-A48D-0BEDA4D38827}"/>
    <cellStyle name="Calculation 2 7 4 3" xfId="23342" xr:uid="{1A2AACA8-94A5-4B4E-8504-AE08CBA81DBF}"/>
    <cellStyle name="Calculation 2 7 4 3 2" xfId="33217" xr:uid="{0F8048CF-C102-482B-B640-339D64D877DD}"/>
    <cellStyle name="Calculation 2 7 4 4" xfId="16373" xr:uid="{C30A04AD-EC5F-4BF3-AC4B-88FAE30A9F5E}"/>
    <cellStyle name="Calculation 2 7 4 5" xfId="29531" xr:uid="{06C2330A-A579-43AE-BB35-90AA380E2267}"/>
    <cellStyle name="Calculation 2 7 5" xfId="6186" xr:uid="{91AE1AE3-0502-45F2-A251-A00E6D7E36CE}"/>
    <cellStyle name="Calculation 2 7 5 2" xfId="6187" xr:uid="{172BDFA5-F10B-4BD0-9D92-B6B1C70E9F0A}"/>
    <cellStyle name="Calculation 2 7 5 2 2" xfId="23345" xr:uid="{680EBD6A-B68B-4077-B323-07A524F0CBD3}"/>
    <cellStyle name="Calculation 2 7 5 2 2 2" xfId="33220" xr:uid="{85F9E39C-131F-408D-8A73-4507A839DD46}"/>
    <cellStyle name="Calculation 2 7 5 2 3" xfId="16376" xr:uid="{53F22C09-A2AE-4660-9055-CA7214BD1662}"/>
    <cellStyle name="Calculation 2 7 5 2 4" xfId="21276" xr:uid="{010D01A0-97CC-452B-B5A4-BD0E9DC82A78}"/>
    <cellStyle name="Calculation 2 7 5 3" xfId="23344" xr:uid="{A6A4786F-F527-4DAE-8549-422A6C34BD1A}"/>
    <cellStyle name="Calculation 2 7 5 3 2" xfId="33219" xr:uid="{FA54E511-D616-4320-AE9D-1AA3054CEC09}"/>
    <cellStyle name="Calculation 2 7 5 4" xfId="16375" xr:uid="{F63CC9B5-7341-4045-9514-2AF57D5AEC6D}"/>
    <cellStyle name="Calculation 2 7 5 5" xfId="21277" xr:uid="{4D9E571C-F545-4308-8A34-48D2C431ACB1}"/>
    <cellStyle name="Calculation 2 7 6" xfId="6188" xr:uid="{487BC78F-573F-4913-B97F-2AF388483835}"/>
    <cellStyle name="Calculation 2 7 6 2" xfId="6189" xr:uid="{5204CAF1-E24F-42B1-90C0-FE4D49E9D4C6}"/>
    <cellStyle name="Calculation 2 7 6 2 2" xfId="23347" xr:uid="{C104C27C-C534-4155-B8A3-563975D7E070}"/>
    <cellStyle name="Calculation 2 7 6 2 2 2" xfId="33222" xr:uid="{318D38D7-CBA0-495B-A45E-4146A40309FE}"/>
    <cellStyle name="Calculation 2 7 6 2 3" xfId="16378" xr:uid="{5CAFF95F-CFEB-4EC3-93EB-B5E1D6E24C63}"/>
    <cellStyle name="Calculation 2 7 6 2 4" xfId="21274" xr:uid="{3EF135ED-1EC3-4951-B642-7ECFDC857CF8}"/>
    <cellStyle name="Calculation 2 7 6 3" xfId="23346" xr:uid="{B068A26D-F314-4C9B-AA6F-778DE0B18DA8}"/>
    <cellStyle name="Calculation 2 7 6 3 2" xfId="33221" xr:uid="{523A9100-DE47-442A-8164-65ADE3C4B53C}"/>
    <cellStyle name="Calculation 2 7 6 4" xfId="16377" xr:uid="{9C10F0D1-5313-4E18-8313-DD47ADB25B88}"/>
    <cellStyle name="Calculation 2 7 6 5" xfId="21275" xr:uid="{43E7ADBB-26DF-4E45-8CF2-04B96273AC5F}"/>
    <cellStyle name="Calculation 2 7 7" xfId="6190" xr:uid="{AA8CCC9A-B332-4E28-9990-9B467AC2DFE1}"/>
    <cellStyle name="Calculation 2 7 7 2" xfId="6191" xr:uid="{2992C32C-F4B4-4FD5-9EC4-0D5F8342AB77}"/>
    <cellStyle name="Calculation 2 7 7 2 2" xfId="23349" xr:uid="{8C9749EC-E2A2-4FDE-A5BA-CDF3B71B6377}"/>
    <cellStyle name="Calculation 2 7 7 2 2 2" xfId="33224" xr:uid="{5C0F7458-F2CA-4F7E-994D-70491706D537}"/>
    <cellStyle name="Calculation 2 7 7 2 3" xfId="16380" xr:uid="{E6E3EF83-5B74-47A0-A6DB-1003AFC8551A}"/>
    <cellStyle name="Calculation 2 7 7 2 4" xfId="29527" xr:uid="{FEAC34BD-F9F9-4DD7-89B2-267814BB2413}"/>
    <cellStyle name="Calculation 2 7 7 3" xfId="23348" xr:uid="{7BB6891F-7233-4FFA-9633-6C6EB6A3C00D}"/>
    <cellStyle name="Calculation 2 7 7 3 2" xfId="33223" xr:uid="{8DC8068E-3934-42D7-A84E-1514A6DC5210}"/>
    <cellStyle name="Calculation 2 7 7 4" xfId="16379" xr:uid="{42351385-FE67-402D-BAB2-0F1F652E3209}"/>
    <cellStyle name="Calculation 2 7 7 5" xfId="21273" xr:uid="{FA7B3260-4EC9-4F41-A43E-EF96B17C49D4}"/>
    <cellStyle name="Calculation 2 7 8" xfId="6192" xr:uid="{8F39AEC5-1D27-42D1-9263-073B4BEB5E40}"/>
    <cellStyle name="Calculation 2 7 8 2" xfId="6193" xr:uid="{DDA82C78-5283-41A5-9D5E-8F0CAB93778D}"/>
    <cellStyle name="Calculation 2 7 8 2 2" xfId="23351" xr:uid="{552C8907-5710-498A-8228-2485CCFD5BBD}"/>
    <cellStyle name="Calculation 2 7 8 2 2 2" xfId="33226" xr:uid="{B95414F6-DC74-43AA-B64E-3F4225252F6F}"/>
    <cellStyle name="Calculation 2 7 8 2 3" xfId="16382" xr:uid="{CE0E073D-ECA8-47E8-A279-60337CCDBA04}"/>
    <cellStyle name="Calculation 2 7 8 2 4" xfId="21271" xr:uid="{EF72BD0F-3A0B-49DE-99BB-30D04F51D577}"/>
    <cellStyle name="Calculation 2 7 8 3" xfId="23350" xr:uid="{51C84462-6001-46EA-8789-BC7B3D847E50}"/>
    <cellStyle name="Calculation 2 7 8 3 2" xfId="33225" xr:uid="{74FDF7AE-FB0F-48A5-A166-91B240A6A4E1}"/>
    <cellStyle name="Calculation 2 7 8 4" xfId="16381" xr:uid="{E6446E25-A58A-47A5-B152-F94D2AFA650E}"/>
    <cellStyle name="Calculation 2 7 8 5" xfId="21272" xr:uid="{53940CBB-F0C5-46B2-A48E-5EEA21C1DBD4}"/>
    <cellStyle name="Calculation 2 7 9" xfId="6194" xr:uid="{FBF66FA9-A3D6-4BF4-A0AE-E8CEA39D443F}"/>
    <cellStyle name="Calculation 2 7 9 2" xfId="6195" xr:uid="{304828A3-FD19-4857-8949-B4362393BD93}"/>
    <cellStyle name="Calculation 2 7 9 2 2" xfId="23353" xr:uid="{775EEF55-7893-4B76-AD12-8B9AF7612C14}"/>
    <cellStyle name="Calculation 2 7 9 2 2 2" xfId="33228" xr:uid="{978EE506-CA05-4C57-8424-6F9D733D982B}"/>
    <cellStyle name="Calculation 2 7 9 2 3" xfId="16384" xr:uid="{A8468550-75EA-4809-B071-99D225BDA623}"/>
    <cellStyle name="Calculation 2 7 9 2 4" xfId="29525" xr:uid="{E4640D67-5D9B-40C3-900A-2CFCBA2BF5EE}"/>
    <cellStyle name="Calculation 2 7 9 3" xfId="23352" xr:uid="{829B5B52-03D8-4EB4-B6AB-19592FA39069}"/>
    <cellStyle name="Calculation 2 7 9 3 2" xfId="33227" xr:uid="{96FC3C13-21AE-498D-8E6F-01C20D2FECE6}"/>
    <cellStyle name="Calculation 2 7 9 4" xfId="16383" xr:uid="{A11244F5-C34E-4E2B-9BC5-4F84AE96CFE5}"/>
    <cellStyle name="Calculation 2 7 9 5" xfId="21270" xr:uid="{8085D325-69C5-47B8-B83E-CC75795BE0A6}"/>
    <cellStyle name="Calculation 2 8" xfId="6196" xr:uid="{AB581993-C10C-40BC-B837-2F5C3BBC7D87}"/>
    <cellStyle name="Calculation 2 8 10" xfId="6197" xr:uid="{ECF28AF3-8AF8-4403-AB5B-C27DB0191BEF}"/>
    <cellStyle name="Calculation 2 8 10 2" xfId="6198" xr:uid="{F04B527E-0CFD-4685-A744-5E1E98C27DAC}"/>
    <cellStyle name="Calculation 2 8 10 2 2" xfId="23356" xr:uid="{A557F297-4403-4451-BEFC-22241FEA30C3}"/>
    <cellStyle name="Calculation 2 8 10 2 2 2" xfId="33231" xr:uid="{DAB66BFD-38FD-4452-AEF0-4D568C775EB8}"/>
    <cellStyle name="Calculation 2 8 10 2 3" xfId="16387" xr:uid="{F0EE2C0B-C565-498A-8F32-FBA50713AB60}"/>
    <cellStyle name="Calculation 2 8 10 2 4" xfId="21268" xr:uid="{7FBA3494-7376-4A0B-A124-90515AFB8A84}"/>
    <cellStyle name="Calculation 2 8 10 3" xfId="23355" xr:uid="{94EB36AB-2664-4B43-87B8-07B6A2B942B9}"/>
    <cellStyle name="Calculation 2 8 10 3 2" xfId="33230" xr:uid="{BE4C1A35-C836-4F29-8666-32AE2063FB00}"/>
    <cellStyle name="Calculation 2 8 10 4" xfId="16386" xr:uid="{D84CAEA3-8478-43FF-93AF-9630D73D0AE9}"/>
    <cellStyle name="Calculation 2 8 10 5" xfId="21269" xr:uid="{6485E1A8-8016-4E32-9FE9-53F82ACAE2B8}"/>
    <cellStyle name="Calculation 2 8 11" xfId="6199" xr:uid="{F950BC24-D05C-471B-84FE-BDBDADF1CFBE}"/>
    <cellStyle name="Calculation 2 8 11 2" xfId="23357" xr:uid="{6248F2BC-F6ED-4918-96EC-AF96F5C65829}"/>
    <cellStyle name="Calculation 2 8 11 2 2" xfId="33232" xr:uid="{0F9A1A3A-E097-466D-90C6-C0F3CBFECBB8}"/>
    <cellStyle name="Calculation 2 8 11 3" xfId="16388" xr:uid="{54D01C27-EBEF-40D6-965A-83790A01A42A}"/>
    <cellStyle name="Calculation 2 8 11 4" xfId="21267" xr:uid="{68426A8F-907C-480F-A361-B7B09AE28F72}"/>
    <cellStyle name="Calculation 2 8 12" xfId="23354" xr:uid="{834B014D-63CC-45F6-AAEE-8AC8408A6569}"/>
    <cellStyle name="Calculation 2 8 12 2" xfId="33229" xr:uid="{4055ADE7-1BF9-4663-9ABF-7F2076E018CA}"/>
    <cellStyle name="Calculation 2 8 13" xfId="16385" xr:uid="{B23205FA-38D9-45EB-99AE-2D9F631BABFA}"/>
    <cellStyle name="Calculation 2 8 14" xfId="29526" xr:uid="{D2D465FF-0FE9-4342-9EAB-963CCC492245}"/>
    <cellStyle name="Calculation 2 8 2" xfId="6200" xr:uid="{3EB68CA7-08D8-43B8-A773-69E5CCE65A5A}"/>
    <cellStyle name="Calculation 2 8 2 2" xfId="6201" xr:uid="{52D4AE56-545F-4C9F-9932-3BC6816B7C75}"/>
    <cellStyle name="Calculation 2 8 2 2 2" xfId="23359" xr:uid="{16523F94-49E7-4056-A7FA-ECC9C49D01A9}"/>
    <cellStyle name="Calculation 2 8 2 2 2 2" xfId="33234" xr:uid="{64B03D6F-4227-4B0B-A11E-A724149DE318}"/>
    <cellStyle name="Calculation 2 8 2 2 3" xfId="16390" xr:uid="{2EF9EEF0-77E2-4828-B7EA-940AB1DE672A}"/>
    <cellStyle name="Calculation 2 8 2 2 4" xfId="21265" xr:uid="{0A079AA3-347C-45CE-95C5-65F2A1E7E430}"/>
    <cellStyle name="Calculation 2 8 2 3" xfId="23358" xr:uid="{35B8BC63-49AC-4D11-A39A-AA2DBFC0267C}"/>
    <cellStyle name="Calculation 2 8 2 3 2" xfId="33233" xr:uid="{467DD875-DB2D-4F2B-B59F-2DCE9C67E089}"/>
    <cellStyle name="Calculation 2 8 2 4" xfId="16389" xr:uid="{0D6AB7F9-1540-4857-AEBE-7DFA14424129}"/>
    <cellStyle name="Calculation 2 8 2 5" xfId="21266" xr:uid="{3FB66D39-67A8-47EC-ABCE-C3BE84A1AF1E}"/>
    <cellStyle name="Calculation 2 8 3" xfId="6202" xr:uid="{92F9C33B-282B-49DB-9B49-A12315104D20}"/>
    <cellStyle name="Calculation 2 8 3 2" xfId="6203" xr:uid="{25911D5B-FE00-4FEB-847A-3995E248F246}"/>
    <cellStyle name="Calculation 2 8 3 2 2" xfId="23361" xr:uid="{268BBF98-E55C-455B-94DF-756279CF4156}"/>
    <cellStyle name="Calculation 2 8 3 2 2 2" xfId="33236" xr:uid="{20282A07-0AC7-45DB-A5C8-898675ACF763}"/>
    <cellStyle name="Calculation 2 8 3 2 3" xfId="16392" xr:uid="{64BDB0D2-4993-431F-8CD0-9578D244365E}"/>
    <cellStyle name="Calculation 2 8 3 2 4" xfId="29523" xr:uid="{E5D15695-3D7D-43C6-8039-3BCC5D36B2A0}"/>
    <cellStyle name="Calculation 2 8 3 3" xfId="23360" xr:uid="{B96D6CF1-9113-4CB8-9DA1-DB036E3A3DE1}"/>
    <cellStyle name="Calculation 2 8 3 3 2" xfId="33235" xr:uid="{57D102CF-AE4C-4D0C-B5F1-77579CE70669}"/>
    <cellStyle name="Calculation 2 8 3 4" xfId="16391" xr:uid="{E84E86EC-00D4-424E-8F04-D0646B520558}"/>
    <cellStyle name="Calculation 2 8 3 5" xfId="21264" xr:uid="{AD8E34B3-A27C-4072-B9FB-4C53C934A3D5}"/>
    <cellStyle name="Calculation 2 8 4" xfId="6204" xr:uid="{097AAF9D-E5A0-48C2-9355-4B0C4919FE3D}"/>
    <cellStyle name="Calculation 2 8 4 2" xfId="6205" xr:uid="{90B1A80D-8161-4DAD-BB50-F9F04761E89C}"/>
    <cellStyle name="Calculation 2 8 4 2 2" xfId="23363" xr:uid="{B881F7D2-2924-4E1A-A7D8-289191D00E2E}"/>
    <cellStyle name="Calculation 2 8 4 2 2 2" xfId="33238" xr:uid="{646CCCC8-B91F-4892-BDD1-9A79F706A28D}"/>
    <cellStyle name="Calculation 2 8 4 2 3" xfId="16394" xr:uid="{1A705FC3-26BC-4654-9B2D-C9458B0A9B3C}"/>
    <cellStyle name="Calculation 2 8 4 2 4" xfId="21263" xr:uid="{6C1F7C0A-0028-4FB5-AC7D-24217B127869}"/>
    <cellStyle name="Calculation 2 8 4 3" xfId="23362" xr:uid="{883AD7FF-6988-4398-9E42-BF8BB81ECA9D}"/>
    <cellStyle name="Calculation 2 8 4 3 2" xfId="33237" xr:uid="{C6234C75-1C91-42A3-AF77-7930F2C48E1C}"/>
    <cellStyle name="Calculation 2 8 4 4" xfId="16393" xr:uid="{A1ED5FDD-E793-43C1-9FBA-6B5F44650AA9}"/>
    <cellStyle name="Calculation 2 8 4 5" xfId="29524" xr:uid="{3093D71B-EA99-4F75-AA3E-41226BEAA286}"/>
    <cellStyle name="Calculation 2 8 5" xfId="6206" xr:uid="{FC214848-205C-47B0-9833-A662EEADEC7E}"/>
    <cellStyle name="Calculation 2 8 5 2" xfId="6207" xr:uid="{E73E2A0D-068F-4A75-A197-037BC5225D29}"/>
    <cellStyle name="Calculation 2 8 5 2 2" xfId="23365" xr:uid="{4D6EC57A-CACA-484D-B4ED-6C8419CDBB91}"/>
    <cellStyle name="Calculation 2 8 5 2 2 2" xfId="33240" xr:uid="{A149373C-AA21-40A3-866E-3D90C5077763}"/>
    <cellStyle name="Calculation 2 8 5 2 3" xfId="16396" xr:uid="{DB3467C8-0F0E-4C6B-BB4D-2382B095D10E}"/>
    <cellStyle name="Calculation 2 8 5 2 4" xfId="29521" xr:uid="{6F64ADB0-79B7-4E80-882F-0E7616E14ABE}"/>
    <cellStyle name="Calculation 2 8 5 3" xfId="23364" xr:uid="{8AA56CF6-076E-4419-98B8-EAB8458365A3}"/>
    <cellStyle name="Calculation 2 8 5 3 2" xfId="33239" xr:uid="{C11D3830-4393-4911-9570-468CC8A2DB9C}"/>
    <cellStyle name="Calculation 2 8 5 4" xfId="16395" xr:uid="{91E06B0F-F47C-4640-A377-0636A5D6D87B}"/>
    <cellStyle name="Calculation 2 8 5 5" xfId="21262" xr:uid="{C7EFB709-9563-44E0-8879-7A2E7D06A142}"/>
    <cellStyle name="Calculation 2 8 6" xfId="6208" xr:uid="{E849082A-3985-47F3-BB53-4756AD2CBBB5}"/>
    <cellStyle name="Calculation 2 8 6 2" xfId="6209" xr:uid="{2D141495-F085-45F3-9627-01291C24FAAE}"/>
    <cellStyle name="Calculation 2 8 6 2 2" xfId="23367" xr:uid="{9FFB6B09-4907-473E-AB12-CDA6CA5B8F05}"/>
    <cellStyle name="Calculation 2 8 6 2 2 2" xfId="33242" xr:uid="{995FEA20-B1C5-4491-965D-9D95F1D1228C}"/>
    <cellStyle name="Calculation 2 8 6 2 3" xfId="16398" xr:uid="{DFB454E8-84F2-4B05-83D8-5C5B520BE7E5}"/>
    <cellStyle name="Calculation 2 8 6 2 4" xfId="21261" xr:uid="{81C6DE20-1269-4986-B75D-83B974AE2D05}"/>
    <cellStyle name="Calculation 2 8 6 3" xfId="23366" xr:uid="{962B9FCB-B071-47C5-B754-2B6FED59551E}"/>
    <cellStyle name="Calculation 2 8 6 3 2" xfId="33241" xr:uid="{14133173-911B-43D4-AFB6-2CD8C2A9EBF6}"/>
    <cellStyle name="Calculation 2 8 6 4" xfId="16397" xr:uid="{F11FDF29-3B0D-4974-AAA0-F3F98FEFCF53}"/>
    <cellStyle name="Calculation 2 8 6 5" xfId="29522" xr:uid="{54BC1F39-3CC0-408B-85BD-7E3F446E14DD}"/>
    <cellStyle name="Calculation 2 8 7" xfId="6210" xr:uid="{3DA1B151-B1C9-42FA-8A27-333E59D815A9}"/>
    <cellStyle name="Calculation 2 8 7 2" xfId="6211" xr:uid="{94C2F883-AEFC-49EB-B44C-47734B5D545F}"/>
    <cellStyle name="Calculation 2 8 7 2 2" xfId="23369" xr:uid="{0B00730B-B43C-428F-B4F0-3B394F7EB7E0}"/>
    <cellStyle name="Calculation 2 8 7 2 2 2" xfId="33244" xr:uid="{D691B58F-938B-49F1-8D89-1FE73740617E}"/>
    <cellStyle name="Calculation 2 8 7 2 3" xfId="16400" xr:uid="{68A17E45-FFA8-44B7-BF9F-4BAB0D01423C}"/>
    <cellStyle name="Calculation 2 8 7 2 4" xfId="15865" xr:uid="{9FF53702-1F03-41DA-8474-CF025B91189B}"/>
    <cellStyle name="Calculation 2 8 7 3" xfId="23368" xr:uid="{046E40DE-F0C2-4D4B-BFBE-87D99EA42801}"/>
    <cellStyle name="Calculation 2 8 7 3 2" xfId="33243" xr:uid="{3943CB2D-7F82-4749-8C10-75FE76555CA5}"/>
    <cellStyle name="Calculation 2 8 7 4" xfId="16399" xr:uid="{2934199C-92BE-46EB-B3AC-81F20B4B2E00}"/>
    <cellStyle name="Calculation 2 8 7 5" xfId="21260" xr:uid="{F26B2145-85AA-4DCE-AD9E-827A77870B60}"/>
    <cellStyle name="Calculation 2 8 8" xfId="6212" xr:uid="{F2F659DB-865F-4F28-98CE-6C9414182293}"/>
    <cellStyle name="Calculation 2 8 8 2" xfId="6213" xr:uid="{FECBBCE6-FAB8-4DB6-9435-D29A10DC5B4C}"/>
    <cellStyle name="Calculation 2 8 8 2 2" xfId="23371" xr:uid="{514E2889-A69C-460E-9C0C-8B17B5FC786A}"/>
    <cellStyle name="Calculation 2 8 8 2 2 2" xfId="33246" xr:uid="{27FAED52-6526-4D07-AAA9-9180C78CE549}"/>
    <cellStyle name="Calculation 2 8 8 2 3" xfId="16402" xr:uid="{D8C4E6BD-949E-4D61-B600-2D54EB0D0AA3}"/>
    <cellStyle name="Calculation 2 8 8 2 4" xfId="15861" xr:uid="{2B226EB6-9EBB-4C9A-A17F-2DA50E528F77}"/>
    <cellStyle name="Calculation 2 8 8 3" xfId="23370" xr:uid="{0631E6C3-7AE6-452F-87F3-80F47C54F14C}"/>
    <cellStyle name="Calculation 2 8 8 3 2" xfId="33245" xr:uid="{4E7DE7F9-229C-4F15-AA12-C80A9E1B6C83}"/>
    <cellStyle name="Calculation 2 8 8 4" xfId="16401" xr:uid="{006C3C3D-8A08-4218-95A7-A034D746E593}"/>
    <cellStyle name="Calculation 2 8 8 5" xfId="15862" xr:uid="{1598D848-32E0-40B4-B943-4CB830931969}"/>
    <cellStyle name="Calculation 2 8 9" xfId="6214" xr:uid="{3F065874-95A3-47B7-B7CF-90C4EB9F8AA4}"/>
    <cellStyle name="Calculation 2 8 9 2" xfId="6215" xr:uid="{6AEF66C7-FCA2-4D63-B00E-1CC2110E90EA}"/>
    <cellStyle name="Calculation 2 8 9 2 2" xfId="23373" xr:uid="{6AF0E39C-8261-4A88-BD13-90E6E2B91110}"/>
    <cellStyle name="Calculation 2 8 9 2 2 2" xfId="33248" xr:uid="{A57C4D80-4503-4F35-9665-28CC42E744D4}"/>
    <cellStyle name="Calculation 2 8 9 2 3" xfId="16404" xr:uid="{1BA4F727-EFD7-477E-8499-7DAEA359EF7F}"/>
    <cellStyle name="Calculation 2 8 9 2 4" xfId="21258" xr:uid="{C10E77C8-2443-4B56-9D5A-7659B9BF8D7F}"/>
    <cellStyle name="Calculation 2 8 9 3" xfId="23372" xr:uid="{90220DC5-C8C3-41F4-8524-2DA251ADF204}"/>
    <cellStyle name="Calculation 2 8 9 3 2" xfId="33247" xr:uid="{BEAC77C0-4783-4CFF-8A09-DB000A8F9CE4}"/>
    <cellStyle name="Calculation 2 8 9 4" xfId="16403" xr:uid="{F82AA79D-E1C1-4386-9AA7-E0852CF0BE17}"/>
    <cellStyle name="Calculation 2 8 9 5" xfId="21259" xr:uid="{2CB92ABB-D643-4429-85D8-B617D6F4F2DF}"/>
    <cellStyle name="Calculation 2 9" xfId="6216" xr:uid="{A37CAEE2-759E-4BF9-AAE2-58F31B1D6A3C}"/>
    <cellStyle name="Calculation 2 9 10" xfId="6217" xr:uid="{9B89E2B6-89FF-48AC-AB92-65D7F20F90D7}"/>
    <cellStyle name="Calculation 2 9 10 2" xfId="6218" xr:uid="{FF0437E4-6DCD-4312-928E-B1EC7BD711E2}"/>
    <cellStyle name="Calculation 2 9 10 2 2" xfId="23376" xr:uid="{9A3BFB5D-8BAF-4449-A821-2BDF9BD08FB0}"/>
    <cellStyle name="Calculation 2 9 10 2 2 2" xfId="33251" xr:uid="{E1D71627-2835-4D58-B294-FA46EC29607E}"/>
    <cellStyle name="Calculation 2 9 10 2 3" xfId="16407" xr:uid="{862EA6E6-6CCA-4799-BFA8-33B0F3D34D62}"/>
    <cellStyle name="Calculation 2 9 10 2 4" xfId="21255" xr:uid="{F8A01470-C281-4B25-A17C-1246CB95B5FB}"/>
    <cellStyle name="Calculation 2 9 10 3" xfId="23375" xr:uid="{C0439873-2AE9-4FEF-9D1D-F2AA031E2C0F}"/>
    <cellStyle name="Calculation 2 9 10 3 2" xfId="33250" xr:uid="{B03CE3A4-8123-408C-A421-77369504BCFE}"/>
    <cellStyle name="Calculation 2 9 10 4" xfId="16406" xr:uid="{1B2E3723-D9A1-4B7B-9BCC-DA6E9628042D}"/>
    <cellStyle name="Calculation 2 9 10 5" xfId="21256" xr:uid="{050BEA21-F872-419E-BBF2-81D822E068B4}"/>
    <cellStyle name="Calculation 2 9 11" xfId="6219" xr:uid="{8E11606F-DE57-46C0-89EB-2C51B246337E}"/>
    <cellStyle name="Calculation 2 9 11 2" xfId="23377" xr:uid="{2324633D-9CA4-4EB3-9659-46A2B81D7EDE}"/>
    <cellStyle name="Calculation 2 9 11 2 2" xfId="33252" xr:uid="{913D046C-3EC7-4AAC-9E33-B31A015FA6C0}"/>
    <cellStyle name="Calculation 2 9 11 3" xfId="16408" xr:uid="{25C0DB1F-386A-4CB2-81E4-A5EE63DDFC69}"/>
    <cellStyle name="Calculation 2 9 11 4" xfId="21254" xr:uid="{2586982D-30DF-4A9A-9C12-B4C6D2E17E3A}"/>
    <cellStyle name="Calculation 2 9 12" xfId="23374" xr:uid="{A4A95488-AD26-4087-A080-8ADFE8EA312F}"/>
    <cellStyle name="Calculation 2 9 12 2" xfId="33249" xr:uid="{43079086-3274-4637-A4DD-780F0B4C7678}"/>
    <cellStyle name="Calculation 2 9 13" xfId="16405" xr:uid="{5DB81343-F84B-4FD1-8899-AC01573B6525}"/>
    <cellStyle name="Calculation 2 9 14" xfId="21257" xr:uid="{98201C19-E13E-4160-84C5-2653294A14AE}"/>
    <cellStyle name="Calculation 2 9 2" xfId="6220" xr:uid="{E9A36C48-2F98-44CF-A4F6-1539EB07D00E}"/>
    <cellStyle name="Calculation 2 9 2 2" xfId="6221" xr:uid="{3C9D54C1-4D95-4567-8551-9DDC4110CFF6}"/>
    <cellStyle name="Calculation 2 9 2 2 2" xfId="23379" xr:uid="{78484C4D-B5C8-4A9C-BD55-0D1B7DE881E2}"/>
    <cellStyle name="Calculation 2 9 2 2 2 2" xfId="33254" xr:uid="{C9FAEB17-4491-4679-9407-28CFA964E4CC}"/>
    <cellStyle name="Calculation 2 9 2 2 3" xfId="16410" xr:uid="{30096492-769C-4FB6-8AFC-90F94F617352}"/>
    <cellStyle name="Calculation 2 9 2 2 4" xfId="29513" xr:uid="{5BD863EF-2F7A-4B60-8931-BE0BC7E983FF}"/>
    <cellStyle name="Calculation 2 9 2 3" xfId="23378" xr:uid="{2712059D-E574-480D-BA54-69F3C4D30134}"/>
    <cellStyle name="Calculation 2 9 2 3 2" xfId="33253" xr:uid="{8156E535-BA18-433C-8A04-987CD06A82E8}"/>
    <cellStyle name="Calculation 2 9 2 4" xfId="16409" xr:uid="{EE05542E-3F97-4C0B-991A-235055A01E72}"/>
    <cellStyle name="Calculation 2 9 2 5" xfId="21253" xr:uid="{120864BD-DCC4-4F92-8444-5428A9BFEB80}"/>
    <cellStyle name="Calculation 2 9 3" xfId="6222" xr:uid="{ACC33904-02FD-49D4-B463-1CBDDA0653B6}"/>
    <cellStyle name="Calculation 2 9 3 2" xfId="6223" xr:uid="{4DAF5EA5-61EE-45C0-8B28-EC2E63DFB62D}"/>
    <cellStyle name="Calculation 2 9 3 2 2" xfId="23381" xr:uid="{F53699BE-4203-4C75-A78C-414282792484}"/>
    <cellStyle name="Calculation 2 9 3 2 2 2" xfId="33256" xr:uid="{14F47BC7-63F3-4D5D-8805-8E72D756393D}"/>
    <cellStyle name="Calculation 2 9 3 2 3" xfId="16412" xr:uid="{8A58165F-243D-4895-9EA9-7C945E827B34}"/>
    <cellStyle name="Calculation 2 9 3 2 4" xfId="21252" xr:uid="{8460AE9A-B362-4A87-9DEF-61B304575E5D}"/>
    <cellStyle name="Calculation 2 9 3 3" xfId="23380" xr:uid="{62DFA7B2-124C-4BA5-B5EE-30F997B84F71}"/>
    <cellStyle name="Calculation 2 9 3 3 2" xfId="33255" xr:uid="{2E99006C-182C-44A5-AB1F-7C918B5B5D03}"/>
    <cellStyle name="Calculation 2 9 3 4" xfId="16411" xr:uid="{97A1D43A-6FC9-43A1-A752-F5D8F01A5AE7}"/>
    <cellStyle name="Calculation 2 9 3 5" xfId="29520" xr:uid="{4EAE23EB-A3FF-4AC4-9184-D7869FAC7B3C}"/>
    <cellStyle name="Calculation 2 9 4" xfId="6224" xr:uid="{C375C5C0-D2E7-4B1C-B99F-1729FAD8CC07}"/>
    <cellStyle name="Calculation 2 9 4 2" xfId="6225" xr:uid="{5518F65C-FED5-4D03-A948-F2CD09D3920B}"/>
    <cellStyle name="Calculation 2 9 4 2 2" xfId="23383" xr:uid="{A4D854CF-9A5F-43D8-9BA2-26CDCF62E9CA}"/>
    <cellStyle name="Calculation 2 9 4 2 2 2" xfId="33258" xr:uid="{46196CF5-7A37-470A-9318-C19A5497E85D}"/>
    <cellStyle name="Calculation 2 9 4 2 3" xfId="16414" xr:uid="{E19B950F-0345-4EC1-BDE2-83BCF31418D1}"/>
    <cellStyle name="Calculation 2 9 4 2 4" xfId="29519" xr:uid="{DCD4955B-792F-4B6B-B2E9-829939A85F80}"/>
    <cellStyle name="Calculation 2 9 4 3" xfId="23382" xr:uid="{690B087B-7890-43D8-B2D7-CD24A9BBD403}"/>
    <cellStyle name="Calculation 2 9 4 3 2" xfId="33257" xr:uid="{4CB2404A-E169-449D-9256-01B80171ABE1}"/>
    <cellStyle name="Calculation 2 9 4 4" xfId="16413" xr:uid="{9383CAE5-7DF3-4D90-97B6-F37A80B620E0}"/>
    <cellStyle name="Calculation 2 9 4 5" xfId="29518" xr:uid="{40C68FDF-992C-460D-858A-3A8AEDEF684C}"/>
    <cellStyle name="Calculation 2 9 5" xfId="6226" xr:uid="{180A96F0-B3FD-4B8E-8AC0-350978D8A472}"/>
    <cellStyle name="Calculation 2 9 5 2" xfId="6227" xr:uid="{EDD4A9A4-8E2D-43A0-A3C7-53EA6AAFB990}"/>
    <cellStyle name="Calculation 2 9 5 2 2" xfId="23385" xr:uid="{66A7F97E-E9FF-468D-B3AA-F86D36537FBF}"/>
    <cellStyle name="Calculation 2 9 5 2 2 2" xfId="33260" xr:uid="{9657B993-D4E2-4FB0-908D-2221010601E6}"/>
    <cellStyle name="Calculation 2 9 5 2 3" xfId="16416" xr:uid="{CB51E3BB-AB38-4D31-9C15-EC449F89781E}"/>
    <cellStyle name="Calculation 2 9 5 2 4" xfId="21250" xr:uid="{47AC0AEC-9821-48D5-87EA-92C62AFB4A65}"/>
    <cellStyle name="Calculation 2 9 5 3" xfId="23384" xr:uid="{F4BF23E0-55D3-4AC3-861D-CC33B7D5F920}"/>
    <cellStyle name="Calculation 2 9 5 3 2" xfId="33259" xr:uid="{A1FEE908-462C-4A64-AAFC-78D37E6CDE34}"/>
    <cellStyle name="Calculation 2 9 5 4" xfId="16415" xr:uid="{9B44E1B9-A7A7-45C9-B56D-7860791CA1EF}"/>
    <cellStyle name="Calculation 2 9 5 5" xfId="21251" xr:uid="{51712767-8228-4877-835D-D3962D838E15}"/>
    <cellStyle name="Calculation 2 9 6" xfId="6228" xr:uid="{236C4E4F-1351-483C-9334-266DA0607839}"/>
    <cellStyle name="Calculation 2 9 6 2" xfId="6229" xr:uid="{FEBF1BBF-8C19-434E-A03A-1AF4FD7E758F}"/>
    <cellStyle name="Calculation 2 9 6 2 2" xfId="23387" xr:uid="{D923487A-69BC-4D55-B7E9-F3D516364315}"/>
    <cellStyle name="Calculation 2 9 6 2 2 2" xfId="33262" xr:uid="{1764A264-0E07-481D-AF48-36808E159367}"/>
    <cellStyle name="Calculation 2 9 6 2 3" xfId="16418" xr:uid="{4ED60227-9D6F-4D1A-8B22-9E555186EF2B}"/>
    <cellStyle name="Calculation 2 9 6 2 4" xfId="29517" xr:uid="{8B122D14-2BCF-474B-AC29-25D970C2E408}"/>
    <cellStyle name="Calculation 2 9 6 3" xfId="23386" xr:uid="{6A90BCE2-1B35-4D41-A0C6-5631DDB6A689}"/>
    <cellStyle name="Calculation 2 9 6 3 2" xfId="33261" xr:uid="{4B1DA1C1-92AD-4998-972B-842AB003E0A1}"/>
    <cellStyle name="Calculation 2 9 6 4" xfId="16417" xr:uid="{520DA7B3-45A6-4F2C-A5D1-F7FFE2F40145}"/>
    <cellStyle name="Calculation 2 9 6 5" xfId="29514" xr:uid="{29B6388B-02B7-48EC-8409-2F723CFD4C13}"/>
    <cellStyle name="Calculation 2 9 7" xfId="6230" xr:uid="{1851C92E-3D6D-4CAC-B0BB-AC3CCA34E370}"/>
    <cellStyle name="Calculation 2 9 7 2" xfId="6231" xr:uid="{447285CD-D7AD-4226-BCBD-485742D50136}"/>
    <cellStyle name="Calculation 2 9 7 2 2" xfId="23389" xr:uid="{1B2E8A9E-0933-4DDA-BF43-0772DE48FB72}"/>
    <cellStyle name="Calculation 2 9 7 2 2 2" xfId="33264" xr:uid="{33218D04-00CA-4626-A923-409ADD89F507}"/>
    <cellStyle name="Calculation 2 9 7 2 3" xfId="16420" xr:uid="{FC31E0CA-1498-46CD-840C-0F8415F53A61}"/>
    <cellStyle name="Calculation 2 9 7 2 4" xfId="29515" xr:uid="{8FF27224-A027-43FB-A49F-2953E486C14E}"/>
    <cellStyle name="Calculation 2 9 7 3" xfId="23388" xr:uid="{5268C809-1C44-4139-9F9A-403E7AF0FC2E}"/>
    <cellStyle name="Calculation 2 9 7 3 2" xfId="33263" xr:uid="{B077B58F-F7D0-415F-AFE0-93726F4AFF62}"/>
    <cellStyle name="Calculation 2 9 7 4" xfId="16419" xr:uid="{D049E7EC-503C-40DF-A429-1FC2C4337AA3}"/>
    <cellStyle name="Calculation 2 9 7 5" xfId="21249" xr:uid="{32F0690C-0DC0-4DD5-BE33-D8E3FD7B50B6}"/>
    <cellStyle name="Calculation 2 9 8" xfId="6232" xr:uid="{F7E4BB45-CC50-4DE1-99D9-3CADCE0ED8C5}"/>
    <cellStyle name="Calculation 2 9 8 2" xfId="6233" xr:uid="{225DF9B2-F4D4-4485-B92E-CA60568999DF}"/>
    <cellStyle name="Calculation 2 9 8 2 2" xfId="23391" xr:uid="{3B8DC2B4-AFE0-42B2-85FC-4D0511DA5475}"/>
    <cellStyle name="Calculation 2 9 8 2 2 2" xfId="33266" xr:uid="{51338685-7C49-40C7-82FC-CE2672607FEF}"/>
    <cellStyle name="Calculation 2 9 8 2 3" xfId="16422" xr:uid="{37CC95E2-72CC-4996-938A-4E7D3C3751AB}"/>
    <cellStyle name="Calculation 2 9 8 2 4" xfId="21248" xr:uid="{3412FDE7-5427-4620-B1CC-1221202A00C5}"/>
    <cellStyle name="Calculation 2 9 8 3" xfId="23390" xr:uid="{7B0A9440-A495-4059-A607-3F8C1EF09426}"/>
    <cellStyle name="Calculation 2 9 8 3 2" xfId="33265" xr:uid="{F68A6509-C3B3-4EA0-BA02-4F44DF22DD3E}"/>
    <cellStyle name="Calculation 2 9 8 4" xfId="16421" xr:uid="{587F05CA-AA23-4D17-85F5-D8CF3134C7AB}"/>
    <cellStyle name="Calculation 2 9 8 5" xfId="29516" xr:uid="{76E370C3-8D3D-4066-9663-AE6A956360AE}"/>
    <cellStyle name="Calculation 2 9 9" xfId="6234" xr:uid="{F555AF23-204B-4DF2-B5EF-86BA57D4B80B}"/>
    <cellStyle name="Calculation 2 9 9 2" xfId="6235" xr:uid="{A86B1D5F-9387-4157-9A44-A5B263528E7F}"/>
    <cellStyle name="Calculation 2 9 9 2 2" xfId="23393" xr:uid="{B971592D-0B8A-41A6-99E5-0BD421B67177}"/>
    <cellStyle name="Calculation 2 9 9 2 2 2" xfId="33268" xr:uid="{765864FB-E831-4962-BDF2-E6EB65851CB4}"/>
    <cellStyle name="Calculation 2 9 9 2 3" xfId="16424" xr:uid="{A82657B2-4864-406C-942C-4776E6425752}"/>
    <cellStyle name="Calculation 2 9 9 2 4" xfId="21246" xr:uid="{5CBEA235-2C95-4CE2-86D1-CE11D0AFBD31}"/>
    <cellStyle name="Calculation 2 9 9 3" xfId="23392" xr:uid="{6EE2192C-6A61-4623-BD62-122D4BFDF238}"/>
    <cellStyle name="Calculation 2 9 9 3 2" xfId="33267" xr:uid="{677213CB-8FD3-4495-AFBD-D6B1126A4472}"/>
    <cellStyle name="Calculation 2 9 9 4" xfId="16423" xr:uid="{279D1C69-8181-4503-AD12-E22A9693C52D}"/>
    <cellStyle name="Calculation 2 9 9 5" xfId="21247" xr:uid="{A58F3BD7-99C5-4605-858F-0EDFFF3336B4}"/>
    <cellStyle name="Calculation 20" xfId="2217" xr:uid="{6A7BDAE5-6F70-4702-85AF-71C16DFD523C}"/>
    <cellStyle name="Calculation 21" xfId="2218" xr:uid="{CB494742-B95C-4647-8934-37DBF719E25E}"/>
    <cellStyle name="Calculation 21 2" xfId="2219" xr:uid="{DE3456F1-D357-414B-8D58-7FEFBBA78D39}"/>
    <cellStyle name="Calculation 22" xfId="2220" xr:uid="{6B453624-E7A0-47B3-9322-803443CC751E}"/>
    <cellStyle name="Calculation 22 2" xfId="2221" xr:uid="{5F50664F-69FE-4C1D-8787-119E4E8DECA2}"/>
    <cellStyle name="Calculation 23" xfId="2222" xr:uid="{FBCA2975-DE4C-44A6-A336-E444E020AD05}"/>
    <cellStyle name="Calculation 24" xfId="2223" xr:uid="{8318DABB-1700-475D-A370-B8643F6EDDE1}"/>
    <cellStyle name="Calculation 25" xfId="2224" xr:uid="{252353E6-F198-4BCA-A5DB-4B12AAA1162E}"/>
    <cellStyle name="Calculation 26" xfId="1268" xr:uid="{F00F97D2-7DF3-4FB7-B318-6F30AD2380F9}"/>
    <cellStyle name="Calculation 3" xfId="707" xr:uid="{74B6D4DD-0295-481E-A3C4-3CA78C60D7C3}"/>
    <cellStyle name="Calculation 3 2" xfId="1191" xr:uid="{10D8E0DE-5BF1-4322-90B5-9D623C5A381E}"/>
    <cellStyle name="Calculation 3 2 2" xfId="6236" xr:uid="{7BBD3867-CA3F-4076-AE0C-97BB6B3F6632}"/>
    <cellStyle name="Calculation 3 3" xfId="41806" xr:uid="{D3918DA6-E1D7-4E2E-ADAF-BC7327830026}"/>
    <cellStyle name="Calculation 3 4" xfId="47516" xr:uid="{13E13304-503D-4ADE-A375-63A8ADBDC7B2}"/>
    <cellStyle name="Calculation 3 5" xfId="2225" xr:uid="{189C2411-7511-4515-B044-1FDBCAF50373}"/>
    <cellStyle name="Calculation 4" xfId="1065" xr:uid="{39B593D1-6752-4222-BCBD-1AA74ADDA133}"/>
    <cellStyle name="Calculation 4 2" xfId="47603" xr:uid="{E6C66E5A-E1FD-40CC-BEAE-2DD51EBD4C9F}"/>
    <cellStyle name="Calculation 4 3" xfId="6237" xr:uid="{6AEBBEEF-9A89-4D35-9E4E-E59D73971903}"/>
    <cellStyle name="Calculation 5" xfId="706" xr:uid="{5B3D1F4F-2324-446F-B078-F8FA5BDBD96C}"/>
    <cellStyle name="Calculation 5 2" xfId="6238" xr:uid="{ABABAAA1-3E80-44C8-BB52-FFCAFB5A524B}"/>
    <cellStyle name="Calculation 5 3" xfId="2226" xr:uid="{16A6661D-5249-483B-9AEF-E8D8E4054772}"/>
    <cellStyle name="Calculation 6" xfId="2227" xr:uid="{277B59D9-CC96-427E-ACEE-68945FB493F3}"/>
    <cellStyle name="Calculation 7" xfId="2228" xr:uid="{B1262B78-B2EB-40CB-AFF5-B74F40E16AB6}"/>
    <cellStyle name="Calculation 8" xfId="2229" xr:uid="{9945B2BA-C783-4487-8AEB-FE29E922FAFE}"/>
    <cellStyle name="Calculation 9" xfId="2230" xr:uid="{5A763CF2-A1A6-4453-ACBD-C368004B632F}"/>
    <cellStyle name="Cancel" xfId="49199" xr:uid="{1B3AA179-3895-4145-AAA7-5B61B097945B}"/>
    <cellStyle name="Check Cell" xfId="62" builtinId="23" customBuiltin="1"/>
    <cellStyle name="Check Cell 10" xfId="2231" xr:uid="{EA17FF8D-E939-4936-9DD2-98FECBDF8CB0}"/>
    <cellStyle name="Check Cell 11" xfId="2232" xr:uid="{FBA58003-B189-491B-BAB4-AFC46EA32DA6}"/>
    <cellStyle name="Check Cell 12" xfId="2233" xr:uid="{D124CA09-E82E-4543-BED9-DA8B9966D79F}"/>
    <cellStyle name="Check Cell 13" xfId="2234" xr:uid="{F57DF4AA-659D-41FE-9884-4BBBCCFE996D}"/>
    <cellStyle name="Check Cell 14" xfId="2235" xr:uid="{B3DACE8C-9DF0-4460-A479-62A7F543359C}"/>
    <cellStyle name="Check Cell 15" xfId="2236" xr:uid="{31C0F90A-AE44-4277-BBE1-14FE07474C2F}"/>
    <cellStyle name="Check Cell 16" xfId="2237" xr:uid="{B6817B67-7E25-4CE0-ABEC-8FF2738B7ABC}"/>
    <cellStyle name="Check Cell 17" xfId="2238" xr:uid="{0133AE9E-C56F-4441-9960-9734D7A6DFD5}"/>
    <cellStyle name="Check Cell 18" xfId="2239" xr:uid="{2C240F88-7413-45EF-A7DF-3B181AF297B9}"/>
    <cellStyle name="Check Cell 19" xfId="2240" xr:uid="{D106A362-B9A7-4A73-B265-CA3690C10A1D}"/>
    <cellStyle name="Check Cell 2" xfId="274" xr:uid="{99460BC2-DCDA-4691-8652-2D2A1CA7F42E}"/>
    <cellStyle name="Check Cell 2 10" xfId="2241" xr:uid="{3E0CC6BA-DF82-4590-BF45-34FAFAA9D95F}"/>
    <cellStyle name="Check Cell 2 2" xfId="1192" xr:uid="{CFF719EF-A5BF-407C-BD0C-9B03CBBD9B57}"/>
    <cellStyle name="Check Cell 2 2 2" xfId="40745" xr:uid="{8BFF9AE4-5BB7-460F-A71D-378C28BF70F4}"/>
    <cellStyle name="Check Cell 2 2 3" xfId="41669" xr:uid="{6EB0C4AE-4FC8-4D91-B231-B95CF245C2CC}"/>
    <cellStyle name="Check Cell 2 2 4" xfId="6240" xr:uid="{2A397B59-1265-4912-BFA2-52F27B6EFCC5}"/>
    <cellStyle name="Check Cell 2 2 5" xfId="2242" xr:uid="{C3F10AB3-C5E2-4E83-8D4E-3F6B973C458C}"/>
    <cellStyle name="Check Cell 2 3" xfId="6241" xr:uid="{61CE56A4-32FA-4FE8-BFB1-2EC4E24BD272}"/>
    <cellStyle name="Check Cell 2 3 10" xfId="6242" xr:uid="{B3EAE8C7-247D-4185-8B95-2184FEE4BB1A}"/>
    <cellStyle name="Check Cell 2 3 10 2" xfId="6243" xr:uid="{6AA58ACA-9913-4F37-9000-5D2476A771D2}"/>
    <cellStyle name="Check Cell 2 3 11" xfId="6244" xr:uid="{C61FBCEF-9EBA-4EE7-8340-09192914AC1B}"/>
    <cellStyle name="Check Cell 2 3 11 2" xfId="6245" xr:uid="{DE92344E-5A03-48EA-94AF-5060C8524CC0}"/>
    <cellStyle name="Check Cell 2 3 12" xfId="6246" xr:uid="{6FFF4A42-4814-4A80-8E1F-ED4B9829FA91}"/>
    <cellStyle name="Check Cell 2 3 12 2" xfId="6247" xr:uid="{8C0324E5-E13E-4504-89F7-78D6D26BE246}"/>
    <cellStyle name="Check Cell 2 3 13" xfId="6248" xr:uid="{ADA730A7-64C9-4CB2-AE75-AB5BBB0BA3A9}"/>
    <cellStyle name="Check Cell 2 3 13 2" xfId="6249" xr:uid="{AE3BC207-A766-4F4E-8FF1-EA422BE7B0AD}"/>
    <cellStyle name="Check Cell 2 3 14" xfId="6250" xr:uid="{4B9B3197-53CF-45DB-9AFC-078D27FA200A}"/>
    <cellStyle name="Check Cell 2 3 14 2" xfId="6251" xr:uid="{BD251C28-2077-42B9-A844-AE5468A81BDB}"/>
    <cellStyle name="Check Cell 2 3 15" xfId="6252" xr:uid="{691E9541-AA1D-47FF-AEDD-72DDFEF78713}"/>
    <cellStyle name="Check Cell 2 3 15 2" xfId="6253" xr:uid="{334C6FF0-DB96-4E18-850A-7F0DE975D857}"/>
    <cellStyle name="Check Cell 2 3 16" xfId="6254" xr:uid="{6A5A6EEA-5EE6-4376-8B93-D8E0893770DD}"/>
    <cellStyle name="Check Cell 2 3 16 2" xfId="6255" xr:uid="{AA5F8EAC-36BA-4278-BCB0-F448659F0099}"/>
    <cellStyle name="Check Cell 2 3 17" xfId="6256" xr:uid="{1D537317-EC1D-4C5A-81EF-2BEC972E83AE}"/>
    <cellStyle name="Check Cell 2 3 17 2" xfId="6257" xr:uid="{C5FB30B0-DE71-4CD8-9D6A-0BDDDBA54521}"/>
    <cellStyle name="Check Cell 2 3 18" xfId="6258" xr:uid="{1342F14B-B8FA-4D33-9A2F-73F5FF9B60B8}"/>
    <cellStyle name="Check Cell 2 3 18 2" xfId="6259" xr:uid="{7B14ED07-87C2-43C3-9A3E-1A4AB5C69D60}"/>
    <cellStyle name="Check Cell 2 3 19" xfId="6260" xr:uid="{F92A38D8-161A-45C8-B1B2-95F7D725390B}"/>
    <cellStyle name="Check Cell 2 3 19 2" xfId="6261" xr:uid="{6CDFB19D-1CFC-475E-B65E-78A0043D87D3}"/>
    <cellStyle name="Check Cell 2 3 2" xfId="6262" xr:uid="{43C614A5-4E6A-4250-AC0C-F78902C2F086}"/>
    <cellStyle name="Check Cell 2 3 2 2" xfId="6263" xr:uid="{EF81DF4B-53E8-4398-B616-DF584A661C2C}"/>
    <cellStyle name="Check Cell 2 3 20" xfId="6264" xr:uid="{15FE7816-DDB5-4598-BDE3-203235A2163B}"/>
    <cellStyle name="Check Cell 2 3 20 2" xfId="6265" xr:uid="{620CE01A-00DB-452C-A8AC-12DB7F061199}"/>
    <cellStyle name="Check Cell 2 3 21" xfId="6266" xr:uid="{A88C3C38-2426-421F-8F42-794E9684C79D}"/>
    <cellStyle name="Check Cell 2 3 21 2" xfId="6267" xr:uid="{1ABD9642-DCA3-46C5-84B4-DBD7EDF89958}"/>
    <cellStyle name="Check Cell 2 3 22" xfId="6268" xr:uid="{C3A117E7-050F-4F26-A105-5565977796A9}"/>
    <cellStyle name="Check Cell 2 3 23" xfId="40029" xr:uid="{61BAF1CF-98E4-4396-BD6E-53139FD8FDAF}"/>
    <cellStyle name="Check Cell 2 3 24" xfId="44126" xr:uid="{9D208DB9-3C63-4D67-87C2-5C1236850F7B}"/>
    <cellStyle name="Check Cell 2 3 3" xfId="6269" xr:uid="{3CF3E8E2-4B2E-422A-8697-63E0F4A42BFB}"/>
    <cellStyle name="Check Cell 2 3 3 2" xfId="6270" xr:uid="{DAD48216-4372-4DAB-8760-088B0B3E11F9}"/>
    <cellStyle name="Check Cell 2 3 4" xfId="6271" xr:uid="{AFE74D63-3B69-4A08-8417-B30F76B65A62}"/>
    <cellStyle name="Check Cell 2 3 4 2" xfId="6272" xr:uid="{3378F1ED-BC9A-4288-9F1B-955C139466A9}"/>
    <cellStyle name="Check Cell 2 3 5" xfId="6273" xr:uid="{1CDBAD44-F8B7-4560-ABA8-B9569223AACB}"/>
    <cellStyle name="Check Cell 2 3 5 2" xfId="6274" xr:uid="{4E6D3983-C92E-4D2B-A399-CEEB0A8F2E85}"/>
    <cellStyle name="Check Cell 2 3 6" xfId="6275" xr:uid="{607EBD95-B8D1-401C-8A99-BEC482C9940C}"/>
    <cellStyle name="Check Cell 2 3 6 2" xfId="6276" xr:uid="{277859A7-C1F9-426C-845F-390843871129}"/>
    <cellStyle name="Check Cell 2 3 7" xfId="6277" xr:uid="{9ECB4C06-D5F1-4D73-8CE8-6DFC3AB101FC}"/>
    <cellStyle name="Check Cell 2 3 7 2" xfId="6278" xr:uid="{2A689D22-6004-4BF0-B23A-D8ED788B742E}"/>
    <cellStyle name="Check Cell 2 3 8" xfId="6279" xr:uid="{66738EC5-88AE-4F9D-B92A-31E4AD4646DD}"/>
    <cellStyle name="Check Cell 2 3 8 2" xfId="6280" xr:uid="{91D9DC3A-FFC1-4796-B121-FE6DF0CC9219}"/>
    <cellStyle name="Check Cell 2 3 9" xfId="6281" xr:uid="{0C50F3D9-07DC-469B-9F09-20623C73052C}"/>
    <cellStyle name="Check Cell 2 3 9 2" xfId="6282" xr:uid="{EFF3C9A6-B0A3-4092-AEEA-070E1042C79B}"/>
    <cellStyle name="Check Cell 2 4" xfId="6283" xr:uid="{B162A0FD-9EBB-4C49-B154-388076B4FC0A}"/>
    <cellStyle name="Check Cell 2 4 2" xfId="47558" xr:uid="{88563532-CCDF-4A67-A6D3-089F17CC363C}"/>
    <cellStyle name="Check Cell 2 5" xfId="6284" xr:uid="{4C2FE65D-73E0-4E05-B0A9-28F7B1A867D6}"/>
    <cellStyle name="Check Cell 2 5 2" xfId="6285" xr:uid="{A7E77D26-AC4C-42C8-A812-598387965CF5}"/>
    <cellStyle name="Check Cell 2 6" xfId="6286" xr:uid="{26D8854E-C2E4-48CE-B802-31231F30E6E5}"/>
    <cellStyle name="Check Cell 2 7" xfId="6239" xr:uid="{1BD0B954-27B9-4FB2-9165-1816FD2BAAA7}"/>
    <cellStyle name="Check Cell 2 8" xfId="42089" xr:uid="{3F0CEBB8-A463-4953-B0EB-1F7B392675DB}"/>
    <cellStyle name="Check Cell 2 9" xfId="3842" xr:uid="{98CCD0E7-0DAA-4456-8DFD-3C82CBBD1830}"/>
    <cellStyle name="Check Cell 20" xfId="2243" xr:uid="{381C631C-CC42-4A65-961A-DB9C54E0FABF}"/>
    <cellStyle name="Check Cell 21" xfId="2244" xr:uid="{FE5E5F0E-62E0-4B4A-854D-231F738100D4}"/>
    <cellStyle name="Check Cell 21 2" xfId="2245" xr:uid="{264DD0C6-55E3-406B-8889-EF9AA7E78169}"/>
    <cellStyle name="Check Cell 22" xfId="2246" xr:uid="{071F6A2B-3C07-4F79-A4DD-3EC337F7D38A}"/>
    <cellStyle name="Check Cell 22 2" xfId="2247" xr:uid="{FE83DDF2-2512-4F1A-AFFF-7FFC8E1F122C}"/>
    <cellStyle name="Check Cell 23" xfId="2248" xr:uid="{1E5DFFF3-6352-48B5-B812-C29F6864A3EA}"/>
    <cellStyle name="Check Cell 24" xfId="2249" xr:uid="{6132FCCC-BEAE-45EC-979A-D4D5880A761A}"/>
    <cellStyle name="Check Cell 25" xfId="2250" xr:uid="{D59DF07B-4745-4365-9412-D30476467363}"/>
    <cellStyle name="Check Cell 26" xfId="1270" xr:uid="{1D1A9BC5-87E0-42BB-A7BC-B7323BFFA7BC}"/>
    <cellStyle name="Check Cell 3" xfId="709" xr:uid="{8286F26A-35B4-4F0F-A92A-69CEA9134005}"/>
    <cellStyle name="Check Cell 3 2" xfId="1193" xr:uid="{D4ADE679-DDE8-487C-9B79-DBA77D5EC0C4}"/>
    <cellStyle name="Check Cell 3 2 2" xfId="6287" xr:uid="{8B1B1F94-EEB8-4777-8203-D41448DC362D}"/>
    <cellStyle name="Check Cell 3 3" xfId="41808" xr:uid="{43789F0C-C0BF-4CDB-AF5F-5D079E2F70FC}"/>
    <cellStyle name="Check Cell 3 4" xfId="47518" xr:uid="{13626E3F-2B78-4657-A9C6-A569E75969B1}"/>
    <cellStyle name="Check Cell 3 5" xfId="2251" xr:uid="{0F3F10E7-AA48-446B-973C-D52021437E60}"/>
    <cellStyle name="Check Cell 4" xfId="1067" xr:uid="{BC6D12EE-D401-44C3-AA34-E72B9F310FFD}"/>
    <cellStyle name="Check Cell 4 2" xfId="47604" xr:uid="{3380CC51-1A0C-48F2-B912-73B5FA3A985B}"/>
    <cellStyle name="Check Cell 4 3" xfId="6288" xr:uid="{F3C52E0A-7C8C-4A13-AD06-80E6218C35A9}"/>
    <cellStyle name="Check Cell 5" xfId="708" xr:uid="{5DA9DCF5-E613-42E5-9973-7D63A099196F}"/>
    <cellStyle name="Check Cell 5 2" xfId="6289" xr:uid="{C73A5D97-A265-4DD2-A2A7-2600EF04D0CF}"/>
    <cellStyle name="Check Cell 5 3" xfId="2252" xr:uid="{1BC8DA1C-F86E-47CE-86A2-EF0D0C4907F6}"/>
    <cellStyle name="Check Cell 6" xfId="2253" xr:uid="{03B2A7D2-0847-4C79-8D54-18B62B81A125}"/>
    <cellStyle name="Check Cell 7" xfId="2254" xr:uid="{0C842742-6A39-4320-9B38-2F2C6A8A7B70}"/>
    <cellStyle name="Check Cell 8" xfId="2255" xr:uid="{E0043AFB-5609-4C65-B34F-E827B224267A}"/>
    <cellStyle name="Check Cell 9" xfId="2256" xr:uid="{5A3905BC-8284-43AA-AF6C-AE4CC9F1DCB2}"/>
    <cellStyle name="ColBlue" xfId="40030" xr:uid="{766AAFCF-2511-43B0-81E3-450BE683AF7A}"/>
    <cellStyle name="ColGreen" xfId="40031" xr:uid="{E52271F3-52A7-484B-93C8-0F8ECC4A38BE}"/>
    <cellStyle name="ColLevel_1" xfId="40032" xr:uid="{12BDBA41-36A1-45C5-8B94-5FC3AD977941}"/>
    <cellStyle name="COLONY" xfId="42090" xr:uid="{B6B18095-C83B-474D-9194-51A51E96D777}"/>
    <cellStyle name="ColRed" xfId="40033" xr:uid="{1DA54CE5-436A-4044-B47B-C94D346A8661}"/>
    <cellStyle name="CombinedVol_Data" xfId="42091" xr:uid="{72364A5D-9173-4F3C-B37D-4A3C0A8DCA25}"/>
    <cellStyle name="Comma" xfId="63" builtinId="3"/>
    <cellStyle name="Comma  - Style1" xfId="64" xr:uid="{00000000-0005-0000-0000-00003F000000}"/>
    <cellStyle name="Comma  - Style1 2" xfId="65" xr:uid="{00000000-0005-0000-0000-000040000000}"/>
    <cellStyle name="Comma  - Style1 3" xfId="66" xr:uid="{00000000-0005-0000-0000-000041000000}"/>
    <cellStyle name="Comma  - Style2" xfId="67" xr:uid="{00000000-0005-0000-0000-000042000000}"/>
    <cellStyle name="Comma  - Style2 2" xfId="68" xr:uid="{00000000-0005-0000-0000-000043000000}"/>
    <cellStyle name="Comma  - Style2 3" xfId="69" xr:uid="{00000000-0005-0000-0000-000044000000}"/>
    <cellStyle name="Comma  - Style2 3 2" xfId="40034" xr:uid="{3A60029B-81EE-475C-9149-AE7E434C0D29}"/>
    <cellStyle name="Comma  - Style3" xfId="70" xr:uid="{00000000-0005-0000-0000-000045000000}"/>
    <cellStyle name="Comma  - Style3 2" xfId="71" xr:uid="{00000000-0005-0000-0000-000046000000}"/>
    <cellStyle name="Comma  - Style3 3" xfId="72" xr:uid="{00000000-0005-0000-0000-000047000000}"/>
    <cellStyle name="Comma  - Style3 3 2" xfId="40035" xr:uid="{F1BE95F1-3B77-445D-B9F6-F2E372F8AF04}"/>
    <cellStyle name="Comma  - Style4" xfId="73" xr:uid="{00000000-0005-0000-0000-000048000000}"/>
    <cellStyle name="Comma  - Style4 2" xfId="74" xr:uid="{00000000-0005-0000-0000-000049000000}"/>
    <cellStyle name="Comma  - Style4 3" xfId="75" xr:uid="{00000000-0005-0000-0000-00004A000000}"/>
    <cellStyle name="Comma  - Style4 3 2" xfId="40036" xr:uid="{7A05427A-DE01-4F72-838A-51B803558911}"/>
    <cellStyle name="Comma  - Style5" xfId="76" xr:uid="{00000000-0005-0000-0000-00004B000000}"/>
    <cellStyle name="Comma  - Style5 2" xfId="77" xr:uid="{00000000-0005-0000-0000-00004C000000}"/>
    <cellStyle name="Comma  - Style5 3" xfId="78" xr:uid="{00000000-0005-0000-0000-00004D000000}"/>
    <cellStyle name="Comma  - Style5 3 2" xfId="40037" xr:uid="{21ECE834-1B71-46E2-B91C-AAE9A3622668}"/>
    <cellStyle name="Comma  - Style6" xfId="79" xr:uid="{00000000-0005-0000-0000-00004E000000}"/>
    <cellStyle name="Comma  - Style6 2" xfId="80" xr:uid="{00000000-0005-0000-0000-00004F000000}"/>
    <cellStyle name="Comma  - Style6 3" xfId="81" xr:uid="{00000000-0005-0000-0000-000050000000}"/>
    <cellStyle name="Comma  - Style6 3 2" xfId="40038" xr:uid="{14F8A1F0-AA86-49A5-A40C-8FC65944AAE8}"/>
    <cellStyle name="Comma  - Style7" xfId="82" xr:uid="{00000000-0005-0000-0000-000051000000}"/>
    <cellStyle name="Comma  - Style7 2" xfId="83" xr:uid="{00000000-0005-0000-0000-000052000000}"/>
    <cellStyle name="Comma  - Style7 3" xfId="84" xr:uid="{00000000-0005-0000-0000-000053000000}"/>
    <cellStyle name="Comma  - Style7 3 2" xfId="40039" xr:uid="{412676C5-0F8B-440D-A555-1E1D707E74A0}"/>
    <cellStyle name="Comma  - Style8" xfId="85" xr:uid="{00000000-0005-0000-0000-000054000000}"/>
    <cellStyle name="Comma  - Style8 2" xfId="86" xr:uid="{00000000-0005-0000-0000-000055000000}"/>
    <cellStyle name="Comma  - Style8 3" xfId="87" xr:uid="{00000000-0005-0000-0000-000056000000}"/>
    <cellStyle name="Comma  - Style8 3 2" xfId="40040" xr:uid="{FDF5D6F5-1D7A-48D6-90BD-070DCCD084C2}"/>
    <cellStyle name="Comma (1)" xfId="40041" xr:uid="{BC25F3A0-8B0D-46DC-BC32-B8FF23768D9F}"/>
    <cellStyle name="Comma (2)" xfId="40042" xr:uid="{3B69E25A-4DD5-4788-AC51-1EF3B11CCB1C}"/>
    <cellStyle name="Comma [0] 2" xfId="3795" xr:uid="{7DCCAC34-84B2-4AA6-8B0F-B9CB2AD6D53B}"/>
    <cellStyle name="Comma [0] 2 2" xfId="6291" xr:uid="{E1B5361B-EC3F-4E77-9A2B-1C3914C64662}"/>
    <cellStyle name="Comma [0] 2 2 2" xfId="6292" xr:uid="{67BF7159-E182-404A-B3D0-1D935802DB6E}"/>
    <cellStyle name="Comma [0] 2 2 3" xfId="42093" xr:uid="{13C6208B-946D-4468-9A29-9605456840F9}"/>
    <cellStyle name="Comma [0] 2 3" xfId="6293" xr:uid="{174FE130-2E5D-4A64-96E4-B507271A9143}"/>
    <cellStyle name="Comma [0] 2 3 2" xfId="43335" xr:uid="{E956D6C7-0580-45D3-8B9A-ECF2E82505AA}"/>
    <cellStyle name="Comma [0] 2 3 2 2" xfId="46142" xr:uid="{033FD570-122D-495D-A3E0-193761A62D23}"/>
    <cellStyle name="Comma [0] 2 3 2 2 2" xfId="48772" xr:uid="{ADDEBD04-449C-4504-A47F-7E3AE7A7B813}"/>
    <cellStyle name="Comma [0] 2 3 2 3" xfId="48265" xr:uid="{2F21B595-0632-4A38-BABC-7E7B3FF79167}"/>
    <cellStyle name="Comma [0] 2 3 3" xfId="43733" xr:uid="{FB3C587A-1A1A-444F-8B39-5E6217F67DA5}"/>
    <cellStyle name="Comma [0] 2 3 3 2" xfId="46536" xr:uid="{C53F2F8F-0191-4F50-AA83-B6A3DA33B155}"/>
    <cellStyle name="Comma [0] 2 3 3 2 2" xfId="48926" xr:uid="{D6C0D560-6087-4969-A97D-638B6EF49323}"/>
    <cellStyle name="Comma [0] 2 3 3 3" xfId="48420" xr:uid="{92BB738A-CC52-4231-A5F5-F1C289CE0567}"/>
    <cellStyle name="Comma [0] 2 3 4" xfId="45656" xr:uid="{69FEC031-3B28-4842-92FC-49FB050D688E}"/>
    <cellStyle name="Comma [0] 2 3 4 2" xfId="48611" xr:uid="{8286A8A2-0580-4180-988E-8F3B6D4FC0E4}"/>
    <cellStyle name="Comma [0] 2 3 5" xfId="42516" xr:uid="{385CAD37-0481-4E4B-8A69-D9D1913D94FB}"/>
    <cellStyle name="Comma [0] 2 3 6" xfId="48089" xr:uid="{348BCAA8-0120-4A8C-AAED-3C6D3FA4F2D3}"/>
    <cellStyle name="Comma [0] 2 4" xfId="6290" xr:uid="{E0883F81-61B5-4BC9-AD8A-2AAA33D647B7}"/>
    <cellStyle name="Comma [0] 2 4 2" xfId="42092" xr:uid="{22BDB09A-CEAC-4571-8AD5-58DADA710EAA}"/>
    <cellStyle name="Comma [0] 2 5" xfId="41909" xr:uid="{F0F5D744-9BF1-4AF7-ACC2-90A730E51E9F}"/>
    <cellStyle name="Comma [0] 3" xfId="42094" xr:uid="{ABADFD93-92FC-4349-BBEB-3182293C2459}"/>
    <cellStyle name="Comma [0] 3 2" xfId="42095" xr:uid="{6B1AB8C2-DFD9-4544-ABCF-618E331465BD}"/>
    <cellStyle name="Comma [00]" xfId="88" xr:uid="{00000000-0005-0000-0000-000057000000}"/>
    <cellStyle name="Comma [00] 2" xfId="6294" xr:uid="{C0A23546-752C-4E8C-94B0-8A832F3842EF}"/>
    <cellStyle name="Comma [00] 2 2" xfId="40044" xr:uid="{1371204E-64B5-4F64-8821-FE8F482B3562}"/>
    <cellStyle name="Comma [00] 3" xfId="6295" xr:uid="{63ACC16B-F4EE-44F8-B203-6BABD30898FC}"/>
    <cellStyle name="Comma [00] 4" xfId="6296" xr:uid="{BFC71D4D-1FEE-4D3F-BFC7-D594A1FC498F}"/>
    <cellStyle name="Comma [00] 5" xfId="40043" xr:uid="{D577E09C-8C24-49ED-9EE3-D2AEBB282C57}"/>
    <cellStyle name="Comma 10" xfId="89" xr:uid="{00000000-0005-0000-0000-000058000000}"/>
    <cellStyle name="Comma 10 10" xfId="41928" xr:uid="{E4CC6EF2-062B-41F4-93DD-BACD723E542F}"/>
    <cellStyle name="Comma 10 11" xfId="48002" xr:uid="{B68794BB-D4BE-46BA-A30B-90C5B3AEE820}"/>
    <cellStyle name="Comma 10 12" xfId="49062" xr:uid="{809207CF-4484-4102-B16F-B6B3B726587F}"/>
    <cellStyle name="Comma 10 13" xfId="3641" xr:uid="{26FB3327-9763-416F-A31A-0FB4815B2DC7}"/>
    <cellStyle name="Comma 10 14" xfId="49166" xr:uid="{ABDC4A8E-80DE-415A-B9B0-2B8F593406C6}"/>
    <cellStyle name="Comma 10 15" xfId="49281" xr:uid="{28739847-EE4D-4AB6-A96A-61A71CFE9BDA}"/>
    <cellStyle name="Comma 10 16" xfId="3580" xr:uid="{97B1664B-F56D-4A7C-9D24-95DC6466DF47}"/>
    <cellStyle name="Comma 10 17" xfId="1478" xr:uid="{568BE7E2-BD2C-46CC-89C8-BF5A288A6922}"/>
    <cellStyle name="Comma 10 18" xfId="49907" xr:uid="{5FDDF458-C6B7-4438-9B1E-4CDDE05EBEE1}"/>
    <cellStyle name="Comma 10 19" xfId="50555" xr:uid="{69305339-B601-4B76-8480-8A5FBE29E3EE}"/>
    <cellStyle name="Comma 10 2" xfId="710" xr:uid="{98B3956A-B869-4867-8397-A6A76F8428D3}"/>
    <cellStyle name="Comma 10 2 10" xfId="50163" xr:uid="{04FEA3DB-F131-44C0-B485-275ED688E5B3}"/>
    <cellStyle name="Comma 10 2 11" xfId="2257" xr:uid="{A93FA374-98FB-417C-95EB-AD8917E7AB2D}"/>
    <cellStyle name="Comma 10 2 2" xfId="1005" xr:uid="{F9487CC4-8DA2-4F16-AC2D-314B1CDEFF82}"/>
    <cellStyle name="Comma 10 2 2 2" xfId="6300" xr:uid="{55150053-3903-49DA-B2D1-96BF013FB589}"/>
    <cellStyle name="Comma 10 2 2 2 2" xfId="46051" xr:uid="{F0B0E246-88A5-4D94-BA8D-840DCF60CD82}"/>
    <cellStyle name="Comma 10 2 2 2 2 2" xfId="48697" xr:uid="{36445551-E126-4A20-9FF4-B0343C8C9CD4}"/>
    <cellStyle name="Comma 10 2 2 2 3" xfId="43241" xr:uid="{3614293E-E0D8-4E01-BDA3-B1FF07C1BA64}"/>
    <cellStyle name="Comma 10 2 2 2 4" xfId="48191" xr:uid="{201D7701-0168-4B33-BFBD-96DA514A9B04}"/>
    <cellStyle name="Comma 10 2 2 3" xfId="43638" xr:uid="{224E4A66-C174-42C7-B486-7D8145E31D08}"/>
    <cellStyle name="Comma 10 2 2 3 2" xfId="46442" xr:uid="{5AD122DE-F808-4F43-A535-F1406AB6D997}"/>
    <cellStyle name="Comma 10 2 2 3 2 2" xfId="48851" xr:uid="{5A116FA8-10D9-4DD8-A622-93162D4C1323}"/>
    <cellStyle name="Comma 10 2 2 3 3" xfId="48345" xr:uid="{B160FACA-C257-4230-9CC5-36EF64B15F40}"/>
    <cellStyle name="Comma 10 2 2 4" xfId="45538" xr:uid="{A12FBD5C-A0FE-4935-9B03-4C8C4D799BE6}"/>
    <cellStyle name="Comma 10 2 2 4 2" xfId="48535" xr:uid="{4029E670-45E0-4320-9450-63DDCED4F49B}"/>
    <cellStyle name="Comma 10 2 2 5" xfId="42097" xr:uid="{ABFFAB51-458B-4F08-A257-2C3662BF4422}"/>
    <cellStyle name="Comma 10 2 2 6" xfId="48011" xr:uid="{31DFCDDB-52ED-43A6-9847-513C3447D786}"/>
    <cellStyle name="Comma 10 2 2 7" xfId="6299" xr:uid="{0115B364-50D0-4D62-B5F9-7C2C03B7B7B0}"/>
    <cellStyle name="Comma 10 2 2 8" xfId="50436" xr:uid="{C4A6AEF1-C319-4262-A3A6-BC9CDCE4D721}"/>
    <cellStyle name="Comma 10 2 2 9" xfId="3434" xr:uid="{8BE17969-9797-4EA8-A31F-ADC931BC5ABC}"/>
    <cellStyle name="Comma 10 2 3" xfId="1004" xr:uid="{BC809302-92AC-4F71-9636-3FA7284DD14A}"/>
    <cellStyle name="Comma 10 2 3 2" xfId="46043" xr:uid="{18E23FD8-468C-489B-B9DE-7E754AC3A047}"/>
    <cellStyle name="Comma 10 2 3 2 2" xfId="48691" xr:uid="{1842740D-C5BE-49B9-9A8F-1FE44193F5A7}"/>
    <cellStyle name="Comma 10 2 3 3" xfId="43233" xr:uid="{D65D34F9-E5C6-4DCA-B8D7-D4AFCA361B1E}"/>
    <cellStyle name="Comma 10 2 3 4" xfId="48186" xr:uid="{EDFFF1CA-1BA4-44C9-9620-40F176DAFC9E}"/>
    <cellStyle name="Comma 10 2 3 5" xfId="6301" xr:uid="{C3F00A6B-F197-4864-AD1E-26A21CB38BAA}"/>
    <cellStyle name="Comma 10 2 3 6" xfId="3156" xr:uid="{D8488184-7790-470C-BDAE-27E5A0292807}"/>
    <cellStyle name="Comma 10 2 4" xfId="6298" xr:uid="{FDB63514-02F3-42DD-B149-536AA37A94F4}"/>
    <cellStyle name="Comma 10 2 4 2" xfId="46434" xr:uid="{F7C4E012-C26E-4BBE-B169-B80366F08C0C}"/>
    <cellStyle name="Comma 10 2 4 2 2" xfId="48845" xr:uid="{3652D0C6-4956-4D1A-8D48-7275E01930FA}"/>
    <cellStyle name="Comma 10 2 4 3" xfId="43629" xr:uid="{8753F8A8-404D-4823-B724-83C77D01A030}"/>
    <cellStyle name="Comma 10 2 4 4" xfId="48339" xr:uid="{C2756A10-0E4A-4953-B2E2-7DDBD49BB7CD}"/>
    <cellStyle name="Comma 10 2 5" xfId="41136" xr:uid="{4E3BB152-047D-4962-BD79-3DE0EB8ED680}"/>
    <cellStyle name="Comma 10 2 5 2" xfId="45530" xr:uid="{57438628-21E1-4867-BE25-4DC5FBF857C9}"/>
    <cellStyle name="Comma 10 2 5 3" xfId="48529" xr:uid="{A345967B-8905-4BBF-B92E-44F778BA4C05}"/>
    <cellStyle name="Comma 10 2 6" xfId="41929" xr:uid="{C095A7D1-A022-43B9-9F05-74ED3ECDB63F}"/>
    <cellStyle name="Comma 10 2 7" xfId="48003" xr:uid="{50291FC3-EB09-4418-B8A0-E6B9FE770204}"/>
    <cellStyle name="Comma 10 2 8" xfId="49178" xr:uid="{EB2AD4C6-5087-4732-B07B-F23ED58743BA}"/>
    <cellStyle name="Comma 10 2 9" xfId="4209" xr:uid="{CAF5DB8E-EF5B-4C87-B083-B1670E2A45DA}"/>
    <cellStyle name="Comma 10 20" xfId="50554" xr:uid="{27EFC12D-473A-4541-BD89-E193D9EAC257}"/>
    <cellStyle name="Comma 10 21" xfId="1321" xr:uid="{B9C1F83A-3CE2-453F-BCEE-D39F9F34862A}"/>
    <cellStyle name="Comma 10 3" xfId="1195" xr:uid="{2A4B9818-B136-4BFA-B07C-2EF1874DF446}"/>
    <cellStyle name="Comma 10 3 2" xfId="6303" xr:uid="{14C9EC26-E984-41B3-BDEA-872BEAD1584A}"/>
    <cellStyle name="Comma 10 3 3" xfId="6302" xr:uid="{DE2829EE-1778-453C-8DF8-5127D027BA3C}"/>
    <cellStyle name="Comma 10 3 4" xfId="41370" xr:uid="{798784EA-DD37-4922-A2EE-CAE74E23056D}"/>
    <cellStyle name="Comma 10 3 5" xfId="42098" xr:uid="{D264C7A7-DAA3-4F35-B07C-35EC34DBE7D2}"/>
    <cellStyle name="Comma 10 3 6" xfId="4162" xr:uid="{122EB9FA-3A94-447D-AD89-ADEFF60D5D39}"/>
    <cellStyle name="Comma 10 3 7" xfId="50272" xr:uid="{03AC03DA-D826-43FA-8BE2-B930C801B6ED}"/>
    <cellStyle name="Comma 10 3 8" xfId="3269" xr:uid="{18F454A2-1781-4711-9FCD-0D8662649FD5}"/>
    <cellStyle name="Comma 10 4" xfId="2972" xr:uid="{7A7EF88B-5EE0-43CD-9885-90BB970A3301}"/>
    <cellStyle name="Comma 10 4 2" xfId="3622" xr:uid="{875A54DC-A01B-42E4-98AB-513B44B0697C}"/>
    <cellStyle name="Comma 10 4 2 2" xfId="3955" xr:uid="{3F76A733-4205-4169-B99E-29C0FE09E032}"/>
    <cellStyle name="Comma 10 4 2 2 2" xfId="46052" xr:uid="{90115AE4-7832-455C-9930-92116D345C29}"/>
    <cellStyle name="Comma 10 4 2 2 3" xfId="48698" xr:uid="{7CB8091C-760B-4EC8-88AA-37D887DB9282}"/>
    <cellStyle name="Comma 10 4 2 3" xfId="43242" xr:uid="{1D749C95-E542-494E-96F0-ADF92D7031DC}"/>
    <cellStyle name="Comma 10 4 2 4" xfId="48192" xr:uid="{6976D701-04DC-4F75-BC95-2996AB68A6E9}"/>
    <cellStyle name="Comma 10 4 3" xfId="3945" xr:uid="{3783FEE9-51FE-4589-A7C5-F7D61478E9E2}"/>
    <cellStyle name="Comma 10 4 3 2" xfId="46443" xr:uid="{0D426E35-6DE6-4F09-AB7F-2B2EFB5E529F}"/>
    <cellStyle name="Comma 10 4 3 2 2" xfId="48852" xr:uid="{F2A269F0-CCE4-430E-88DC-9D5BD241450C}"/>
    <cellStyle name="Comma 10 4 3 3" xfId="43639" xr:uid="{E99B4E95-F33E-4255-8F8F-7CD851A3CBF2}"/>
    <cellStyle name="Comma 10 4 3 4" xfId="48346" xr:uid="{4093231B-04B3-42EB-9494-B6E664FA1625}"/>
    <cellStyle name="Comma 10 4 4" xfId="6304" xr:uid="{A8F4EDA2-3A8B-4363-A3DA-834A208BB771}"/>
    <cellStyle name="Comma 10 4 4 2" xfId="45539" xr:uid="{B1C71112-6D7C-477B-A27B-611E748BCFA4}"/>
    <cellStyle name="Comma 10 4 4 3" xfId="48536" xr:uid="{BC8ACD49-2EEF-4318-8518-1C0189A98FCD}"/>
    <cellStyle name="Comma 10 4 5" xfId="42099" xr:uid="{ED462F93-B64C-44EE-BA01-B539A1A5E10D}"/>
    <cellStyle name="Comma 10 4 6" xfId="48012" xr:uid="{A7DBEDB7-5480-41AF-B4C9-A8CED0F81AC2}"/>
    <cellStyle name="Comma 10 4 7" xfId="3610" xr:uid="{4B678AE3-BABB-48DD-BC21-419CA6F2E2A3}"/>
    <cellStyle name="Comma 10 4 8" xfId="50014" xr:uid="{F9DBEC41-AC65-4592-82D9-034C6F360056}"/>
    <cellStyle name="Comma 10 5" xfId="2853" xr:uid="{69FE8BFB-5922-45F8-8D51-24638632E0DE}"/>
    <cellStyle name="Comma 10 5 2" xfId="43240" xr:uid="{90679686-AFB9-4D38-905C-E4949EA85D0B}"/>
    <cellStyle name="Comma 10 5 2 2" xfId="46050" xr:uid="{93257FE8-9B0B-48CD-868A-467268CDA0D4}"/>
    <cellStyle name="Comma 10 5 2 2 2" xfId="48696" xr:uid="{B62E80FD-CD65-4D51-A409-64432A11B501}"/>
    <cellStyle name="Comma 10 5 2 3" xfId="48190" xr:uid="{AF7B457C-E493-42D3-8E8D-487F32D6715E}"/>
    <cellStyle name="Comma 10 5 3" xfId="43637" xr:uid="{0FAD4D89-A3AC-4CE1-BA6D-E50C17F69173}"/>
    <cellStyle name="Comma 10 5 3 2" xfId="46441" xr:uid="{E2A7FA88-FE09-4EC9-A229-5940A4BDEDC4}"/>
    <cellStyle name="Comma 10 5 3 2 2" xfId="48850" xr:uid="{E40D435D-5689-4BBA-A60A-4051C2720373}"/>
    <cellStyle name="Comma 10 5 3 3" xfId="48344" xr:uid="{8837FD9D-ED83-4736-A197-9E6DBEE498C1}"/>
    <cellStyle name="Comma 10 5 4" xfId="45537" xr:uid="{0FEBEA7E-0374-4764-BD54-96F354685290}"/>
    <cellStyle name="Comma 10 5 4 2" xfId="48534" xr:uid="{CFA55B60-D306-474C-97C6-0123C2A75E30}"/>
    <cellStyle name="Comma 10 5 5" xfId="42096" xr:uid="{0DA05128-89A1-4C60-B405-1471B305A2F5}"/>
    <cellStyle name="Comma 10 5 6" xfId="48010" xr:uid="{6ACC7A54-1296-49D6-AED7-AFE4C8736A08}"/>
    <cellStyle name="Comma 10 5 7" xfId="6297" xr:uid="{5BA40DE3-4B67-40AC-A1B9-2F4C5F7A896F}"/>
    <cellStyle name="Comma 10 6" xfId="629" xr:uid="{1A42514C-8EFB-4E96-96D0-491682D7DB9D}"/>
    <cellStyle name="Comma 10 6 2" xfId="43615" xr:uid="{5B4A3F9A-5347-4413-B88A-C8EEDFAAD8EA}"/>
    <cellStyle name="Comma 10 6 2 2" xfId="46420" xr:uid="{309F13B7-2164-4F24-841D-DAC804ACBBBB}"/>
    <cellStyle name="Comma 10 6 2 2 2" xfId="48830" xr:uid="{94340E4E-3A0D-41EA-A9B7-75D4A503035D}"/>
    <cellStyle name="Comma 10 6 2 3" xfId="48325" xr:uid="{696F4717-415C-4C32-B6E2-9A1265EF5DEF}"/>
    <cellStyle name="Comma 10 6 3" xfId="43972" xr:uid="{24C0EDB3-28FE-410B-BAE2-EC97BB383322}"/>
    <cellStyle name="Comma 10 6 3 2" xfId="46775" xr:uid="{D6691228-2193-441C-AE2F-DAC406FE691B}"/>
    <cellStyle name="Comma 10 6 3 2 2" xfId="48985" xr:uid="{6390FF52-8546-404C-97B6-37547F9BCA14}"/>
    <cellStyle name="Comma 10 6 3 3" xfId="48478" xr:uid="{1B1E591F-D7D0-4E08-9BEE-F870A0950B51}"/>
    <cellStyle name="Comma 10 6 4" xfId="45993" xr:uid="{F7D76FEA-F592-45A7-AD1C-6342005F82DA}"/>
    <cellStyle name="Comma 10 6 4 2" xfId="48671" xr:uid="{6F66CDD5-F4E2-4559-98F5-F0725973B751}"/>
    <cellStyle name="Comma 10 6 5" xfId="43167" xr:uid="{3271C064-54DF-483A-BA79-1E06F470985D}"/>
    <cellStyle name="Comma 10 6 6" xfId="48166" xr:uid="{10E6DFFD-8C10-4A1B-AF4C-F463E4FFE6F7}"/>
    <cellStyle name="Comma 10 6 7" xfId="40045" xr:uid="{597B18AE-8148-43C7-AACF-871C16D2543A}"/>
    <cellStyle name="Comma 10 7" xfId="359" xr:uid="{513CD256-8D9A-46E7-B67C-8EB0208C061F}"/>
    <cellStyle name="Comma 10 7 2" xfId="46042" xr:uid="{3A82C71F-BD12-4BDF-8EC4-84A411468778}"/>
    <cellStyle name="Comma 10 7 2 2" xfId="48690" xr:uid="{B7AA48A9-C50E-4D55-82FE-CDB38CEAF31B}"/>
    <cellStyle name="Comma 10 7 3" xfId="43232" xr:uid="{05B8E99E-B93C-4424-860A-FE27E4EED2D2}"/>
    <cellStyle name="Comma 10 7 4" xfId="48185" xr:uid="{B7FA6CA3-6C31-4489-A6F6-C33C74F72F3D}"/>
    <cellStyle name="Comma 10 7 5" xfId="41617" xr:uid="{6A9EFDB7-46FE-49A4-B814-116A5B7590D7}"/>
    <cellStyle name="Comma 10 8" xfId="43628" xr:uid="{AAEAADAE-0A4D-4D65-9AFB-DE4F9374EC27}"/>
    <cellStyle name="Comma 10 8 2" xfId="46433" xr:uid="{D40B21E6-E25A-4B29-9BF6-F9EE34FD40D0}"/>
    <cellStyle name="Comma 10 8 2 2" xfId="48844" xr:uid="{4C052652-9424-498A-9699-D7C1B2EF5AD6}"/>
    <cellStyle name="Comma 10 8 3" xfId="48338" xr:uid="{7FF26BB5-874C-4703-A412-4028048431E1}"/>
    <cellStyle name="Comma 10 9" xfId="45529" xr:uid="{3811B315-855E-473F-B604-FEA2278BC2A7}"/>
    <cellStyle name="Comma 10 9 2" xfId="48528" xr:uid="{61349129-8E7D-4078-B351-45258D501AB3}"/>
    <cellStyle name="Comma 100" xfId="39673" xr:uid="{789A1B1C-5064-46F9-8446-E642155C172B}"/>
    <cellStyle name="Comma 101" xfId="39675" xr:uid="{A9625B75-5F0E-450D-9254-660E055647D8}"/>
    <cellStyle name="Comma 102" xfId="456" xr:uid="{4B9498F3-7191-40B7-96C2-A2AF69EB2F86}"/>
    <cellStyle name="Comma 102 2" xfId="467" xr:uid="{09CDC803-6CA4-4BB7-B6DE-3B683CB009C5}"/>
    <cellStyle name="Comma 102 2 2" xfId="542" xr:uid="{44638E71-46DE-4418-A6CB-36A4E48A8C34}"/>
    <cellStyle name="Comma 102 3" xfId="493" xr:uid="{ED2895FE-C636-408A-B4DF-AFE6C4A6CAB4}"/>
    <cellStyle name="Comma 102 3 2" xfId="566" xr:uid="{43E143F5-5A1E-4A9B-ADED-002BEAAE4D48}"/>
    <cellStyle name="Comma 102 4" xfId="535" xr:uid="{CCBDD67C-0C79-4E19-AF17-4CE016B85418}"/>
    <cellStyle name="Comma 102 5" xfId="39677" xr:uid="{C84F8E25-9183-4A3C-9A7A-CC2CE1111189}"/>
    <cellStyle name="Comma 103" xfId="39679" xr:uid="{1A9D49D1-BF81-46ED-8EF3-45651A9FB17E}"/>
    <cellStyle name="Comma 104" xfId="572" xr:uid="{3A9AC89E-C3B8-488F-A5B5-4D080B045043}"/>
    <cellStyle name="Comma 104 2" xfId="39681" xr:uid="{28279D96-0302-4967-A290-F401D3339EB7}"/>
    <cellStyle name="Comma 105" xfId="711" xr:uid="{FB830917-C1F7-4E06-9B69-EBC031F6DDC4}"/>
    <cellStyle name="Comma 105 2" xfId="39683" xr:uid="{03A71656-167F-4677-B78B-B3DD96F62542}"/>
    <cellStyle name="Comma 105 3 2 3" xfId="329" xr:uid="{B1E81B91-648A-4EB8-88F4-C1152E5F9CF5}"/>
    <cellStyle name="Comma 105 3 2 3 2" xfId="50653" xr:uid="{3E75AEE5-6330-42CA-A27F-8983CDF55CB9}"/>
    <cellStyle name="Comma 105 3 5" xfId="331" xr:uid="{B1780559-4A76-4258-89F1-9F48A031B3CE}"/>
    <cellStyle name="Comma 105 3 5 2" xfId="50655" xr:uid="{03D8B843-44C7-4364-BD5C-383F62732A85}"/>
    <cellStyle name="Comma 106" xfId="1354" xr:uid="{BB10CC72-24BF-4D86-B0CD-3F8FD6B4BBCF}"/>
    <cellStyle name="Comma 106 2" xfId="1387" xr:uid="{C32C466E-1923-4EFD-B721-D259CF070AB4}"/>
    <cellStyle name="Comma 106 3" xfId="1419" xr:uid="{AF09ECE2-6722-4970-BC49-70327CEAB476}"/>
    <cellStyle name="Comma 106 4" xfId="1360" xr:uid="{A0444FF7-4838-47E5-B3C1-96CE6D09C26E}"/>
    <cellStyle name="Comma 106 4 2" xfId="1390" xr:uid="{98BE4993-8529-4E0E-AC06-A4781977FA62}"/>
    <cellStyle name="Comma 107" xfId="39687" xr:uid="{7C4A8815-5DEF-4999-9081-D963DE3C1E13}"/>
    <cellStyle name="Comma 108" xfId="39695" xr:uid="{88E8484D-7C5A-42D2-BD58-CAD0A8E098DA}"/>
    <cellStyle name="Comma 109" xfId="39749" xr:uid="{6D90530A-052B-4AD7-A930-8FC4B55F5F6D}"/>
    <cellStyle name="Comma 11" xfId="712" xr:uid="{73B1D1A2-CF0F-4BE5-8785-CA7A028C6F1E}"/>
    <cellStyle name="Comma 11 10" xfId="6305" xr:uid="{734760B5-EB38-40BB-BC96-E74393C1AD24}"/>
    <cellStyle name="Comma 11 11" xfId="40046" xr:uid="{325C9C81-8E2D-49CF-A9FE-CB02C2082FAC}"/>
    <cellStyle name="Comma 11 11 3" xfId="338" xr:uid="{14B4865B-8586-4FE6-AE95-71800ADEB178}"/>
    <cellStyle name="Comma 11 11 3 2" xfId="640" xr:uid="{E04DB22C-EA32-409F-818A-8E8A64E8900A}"/>
    <cellStyle name="Comma 11 12" xfId="41853" xr:uid="{BFE13ADE-EA07-41F7-8D1C-9CAD5E5FDDCE}"/>
    <cellStyle name="Comma 11 13" xfId="42100" xr:uid="{54E71C68-5BB5-4948-A688-C18361408B55}"/>
    <cellStyle name="Comma 11 14" xfId="48013" xr:uid="{0C2005D4-13F3-4D21-A8C1-BEA6C5720D33}"/>
    <cellStyle name="Comma 11 15" xfId="49067" xr:uid="{1DB0A849-D2EA-4DEC-8CF5-6A97749D29D8}"/>
    <cellStyle name="Comma 11 16" xfId="3689" xr:uid="{B60FB121-9ABE-4FFB-B0F7-5F56EFF0A750}"/>
    <cellStyle name="Comma 11 17" xfId="49251" xr:uid="{10D263FA-6D4F-49EE-B40D-A404C1C374DB}"/>
    <cellStyle name="Comma 11 18" xfId="49911" xr:uid="{4F76DBAE-13A0-40CC-A471-F81A96AD94A6}"/>
    <cellStyle name="Comma 11 19" xfId="50556" xr:uid="{7FAF96A0-4E16-4C58-BA20-11FD9DF4B4EB}"/>
    <cellStyle name="Comma 11 2" xfId="436" xr:uid="{298B6F0C-D62F-439A-817D-78E069546724}"/>
    <cellStyle name="Comma 11 2 10" xfId="41137" xr:uid="{F66EFDD3-6C42-4BC1-AD44-E4BD45561B39}"/>
    <cellStyle name="Comma 11 2 11" xfId="42101" xr:uid="{DC52C7F6-C4E7-4A0D-9B10-143CE6CF001B}"/>
    <cellStyle name="Comma 11 2 12" xfId="48014" xr:uid="{DC120AD8-4137-4462-8857-A53E5D9513E6}"/>
    <cellStyle name="Comma 11 2 13" xfId="3978" xr:uid="{24A55A4D-D999-4CA2-B5E0-4757B20E0887}"/>
    <cellStyle name="Comma 11 2 14" xfId="50167" xr:uid="{568B4344-028F-4AC0-A4E5-95B14BBE6985}"/>
    <cellStyle name="Comma 11 2 15" xfId="1461" xr:uid="{BED53396-A2EF-4740-8AB7-6AFFCA0CBE78}"/>
    <cellStyle name="Comma 11 2 2" xfId="486" xr:uid="{2E5226E4-538A-403D-A5AD-421CF5B5AAC7}"/>
    <cellStyle name="Comma 11 2 2 10" xfId="50440" xr:uid="{8C3CC3E2-96BF-42F4-8564-2673D3C88D0F}"/>
    <cellStyle name="Comma 11 2 2 11" xfId="3438" xr:uid="{C13086FC-AEEB-4F85-AD28-03974056FE29}"/>
    <cellStyle name="Comma 11 2 2 2" xfId="559" xr:uid="{D5E55D71-0077-4FB5-97A9-E3C5D07F6B8F}"/>
    <cellStyle name="Comma 11 2 2 2 2" xfId="6309" xr:uid="{D6E923D6-89A3-4931-BB9E-BC120D342CCE}"/>
    <cellStyle name="Comma 11 2 2 2 2 2" xfId="6310" xr:uid="{4F06C463-50EB-4340-A491-DD8585295912}"/>
    <cellStyle name="Comma 11 2 2 2 2 2 2" xfId="6311" xr:uid="{08F728E3-233D-4147-B4EE-3238A7F1F1E5}"/>
    <cellStyle name="Comma 11 2 2 2 2 3" xfId="6312" xr:uid="{3B6D99E4-DC55-49F2-A41E-61D9503CFA9D}"/>
    <cellStyle name="Comma 11 2 2 2 3" xfId="6313" xr:uid="{8880B3B8-1900-4577-BDC0-0B0BF544B166}"/>
    <cellStyle name="Comma 11 2 2 2 3 2" xfId="6314" xr:uid="{8BF54774-57CF-4497-8C60-25726C0A6194}"/>
    <cellStyle name="Comma 11 2 2 2 4" xfId="6315" xr:uid="{A684F7B1-272C-4367-B3DE-392D251B50EB}"/>
    <cellStyle name="Comma 11 2 2 2 5" xfId="46054" xr:uid="{D1244CA4-CEE6-4FFD-A0D0-47037E4E2882}"/>
    <cellStyle name="Comma 11 2 2 2 6" xfId="48700" xr:uid="{460BBFE6-7B09-4CF5-B55B-419EC3344D3E}"/>
    <cellStyle name="Comma 11 2 2 2 7" xfId="6308" xr:uid="{27A3D3C8-C44E-42D1-A039-F9FBBD98F482}"/>
    <cellStyle name="Comma 11 2 2 3" xfId="713" xr:uid="{4B6AB0AA-CF7D-4B03-ABD4-9D5F68F359AC}"/>
    <cellStyle name="Comma 11 2 2 3 2" xfId="6317" xr:uid="{1B65D9B9-093E-406D-BB59-B4273A0B88C7}"/>
    <cellStyle name="Comma 11 2 2 3 2 2" xfId="6318" xr:uid="{A2A4EE20-D79C-46C2-BC14-05AC020F6AD0}"/>
    <cellStyle name="Comma 11 2 2 3 3" xfId="6319" xr:uid="{D3B738E7-AC7C-4BD3-A9E8-79511E9F13C6}"/>
    <cellStyle name="Comma 11 2 2 3 4" xfId="6316" xr:uid="{E898B483-3A44-4865-BC90-6294717015F6}"/>
    <cellStyle name="Comma 11 2 2 4" xfId="6320" xr:uid="{F73946A9-9D7A-4B2E-821D-4F1925430C2C}"/>
    <cellStyle name="Comma 11 2 2 4 2" xfId="6321" xr:uid="{D306D99B-D8C8-4BB0-A247-FBE0371EFA8F}"/>
    <cellStyle name="Comma 11 2 2 5" xfId="6322" xr:uid="{B199656C-079E-4A92-A321-92861C58B411}"/>
    <cellStyle name="Comma 11 2 2 6" xfId="6307" xr:uid="{D7101A46-BAD0-464D-9628-6B9B022D94A4}"/>
    <cellStyle name="Comma 11 2 2 7" xfId="43244" xr:uid="{D099A4D7-F5B1-4078-B61D-FCA54AF91DFA}"/>
    <cellStyle name="Comma 11 2 2 8" xfId="48194" xr:uid="{FC94002C-6F30-4340-9785-098663DF7172}"/>
    <cellStyle name="Comma 11 2 2 9" xfId="4210" xr:uid="{2F064D86-B2A6-4019-9072-AA836BB41DEE}"/>
    <cellStyle name="Comma 11 2 3" xfId="528" xr:uid="{07D605DD-A35B-4D00-9994-3162EE6986CE}"/>
    <cellStyle name="Comma 11 2 3 2" xfId="714" xr:uid="{78F1648B-FC41-4826-8BEA-B1ACDE14E75B}"/>
    <cellStyle name="Comma 11 2 3 2 2" xfId="6325" xr:uid="{552D6AFD-7C30-4802-9F42-E2B2B9F04305}"/>
    <cellStyle name="Comma 11 2 3 2 2 2" xfId="6326" xr:uid="{5D190A8A-DB03-4A5B-BB77-A6756DB48C49}"/>
    <cellStyle name="Comma 11 2 3 2 3" xfId="6327" xr:uid="{000BAB99-595B-440E-B0D1-1EB2FE533949}"/>
    <cellStyle name="Comma 11 2 3 2 4" xfId="46445" xr:uid="{E6563535-D0EB-401B-9E2F-7F979C429FCE}"/>
    <cellStyle name="Comma 11 2 3 2 5" xfId="48854" xr:uid="{F3B25854-6980-430A-882E-B2D8A745F0A1}"/>
    <cellStyle name="Comma 11 2 3 2 6" xfId="6324" xr:uid="{F36DA061-FD48-40D4-9553-849F69990259}"/>
    <cellStyle name="Comma 11 2 3 3" xfId="6328" xr:uid="{862E28C3-364B-49C1-809C-D9DB6D65AF5E}"/>
    <cellStyle name="Comma 11 2 3 3 2" xfId="6329" xr:uid="{D6B2501C-33A8-4A21-8378-30FB0357E714}"/>
    <cellStyle name="Comma 11 2 3 4" xfId="6330" xr:uid="{6F17F300-EBCD-48FA-BF73-27C9CEB53017}"/>
    <cellStyle name="Comma 11 2 3 5" xfId="43641" xr:uid="{9B772291-6476-4A3F-9892-360907020773}"/>
    <cellStyle name="Comma 11 2 3 6" xfId="48348" xr:uid="{B5FEBEAB-A7F8-4098-96E1-9EBCE66F46B9}"/>
    <cellStyle name="Comma 11 2 3 7" xfId="6323" xr:uid="{67D4E015-5559-49EB-917B-6DCE2F657BF8}"/>
    <cellStyle name="Comma 11 2 3 8" xfId="3160" xr:uid="{5546ACC6-5D31-4C6E-B1A4-693D1761844B}"/>
    <cellStyle name="Comma 11 2 4" xfId="6331" xr:uid="{33D685E6-C829-4FE8-BFC2-E3108A9E2504}"/>
    <cellStyle name="Comma 11 2 4 2" xfId="6332" xr:uid="{EEE4BE97-4C28-4391-B2F0-5520E33A055D}"/>
    <cellStyle name="Comma 11 2 4 2 2" xfId="6333" xr:uid="{041F485C-38AE-4F72-8AFA-1703B3BC6F1C}"/>
    <cellStyle name="Comma 11 2 4 3" xfId="6334" xr:uid="{C3E58D81-ADD4-4C26-8429-D2F39F5D8295}"/>
    <cellStyle name="Comma 11 2 4 4" xfId="45541" xr:uid="{7A70850B-F3B3-4662-8ECF-374F7194AA3A}"/>
    <cellStyle name="Comma 11 2 4 5" xfId="48538" xr:uid="{AD7DCA28-38CE-451D-9932-7B8024806CBB}"/>
    <cellStyle name="Comma 11 2 5" xfId="6335" xr:uid="{E9E782A9-855E-4332-9958-C4262D5F0360}"/>
    <cellStyle name="Comma 11 2 5 2" xfId="6336" xr:uid="{8C290B80-8860-4B31-8329-CA358E2ECE09}"/>
    <cellStyle name="Comma 11 2 6" xfId="6337" xr:uid="{1EFCF4E3-CF5F-4888-A99F-75AB83B6203C}"/>
    <cellStyle name="Comma 11 2 7" xfId="39724" xr:uid="{6EF037B2-4DC1-45D8-AD70-D4964B0929D4}"/>
    <cellStyle name="Comma 11 2 8" xfId="39765" xr:uid="{3DCF970D-6E2E-4702-B303-2894B1EA1460}"/>
    <cellStyle name="Comma 11 2 9" xfId="6306" xr:uid="{1804052A-2FD1-44F9-9188-51D5C33A1FB5}"/>
    <cellStyle name="Comma 11 20" xfId="50553" xr:uid="{660E213B-6D18-4838-BA53-0A9039ED69B6}"/>
    <cellStyle name="Comma 11 21" xfId="1405" xr:uid="{73B96E99-EADC-48F7-8E60-430BDB83B28C}"/>
    <cellStyle name="Comma 11 3" xfId="715" xr:uid="{A3F38317-360B-4D99-B3D0-0EEADBA7AFD2}"/>
    <cellStyle name="Comma 11 3 10" xfId="42102" xr:uid="{E6D70669-DA95-4B22-90D1-4C45C6C563B4}"/>
    <cellStyle name="Comma 11 3 11" xfId="4163" xr:uid="{69DC9586-493F-4740-9CBA-F98D32685E5A}"/>
    <cellStyle name="Comma 11 3 12" xfId="50282" xr:uid="{83FEFCEB-BFDC-4559-A0B4-3E15B780F27F}"/>
    <cellStyle name="Comma 11 3 13" xfId="2258" xr:uid="{DDE03205-3595-46B5-964E-81529DD3F717}"/>
    <cellStyle name="Comma 11 3 2" xfId="1006" xr:uid="{62AE23D9-9489-498A-8B18-4B03A0D75112}"/>
    <cellStyle name="Comma 11 3 2 2" xfId="6340" xr:uid="{C58D8FEE-FD02-4B92-B220-46A734F4B84F}"/>
    <cellStyle name="Comma 11 3 2 2 2" xfId="6341" xr:uid="{0254D874-4A09-4A0C-BFD2-3898DCC406D2}"/>
    <cellStyle name="Comma 11 3 2 2 2 2" xfId="6342" xr:uid="{5A3B76F6-9C8F-414A-B332-F0DAFA704FE4}"/>
    <cellStyle name="Comma 11 3 2 2 3" xfId="6343" xr:uid="{D2C8326D-1A65-4251-BCDE-83AEC598B160}"/>
    <cellStyle name="Comma 11 3 2 3" xfId="6344" xr:uid="{6246E70F-6B54-4A5B-B204-BBE242B67E0D}"/>
    <cellStyle name="Comma 11 3 2 3 2" xfId="6345" xr:uid="{D78CFE32-28D5-4BC8-8A03-082169CB35F4}"/>
    <cellStyle name="Comma 11 3 2 4" xfId="6346" xr:uid="{45854194-03D7-4A24-AE95-64F95FF1D312}"/>
    <cellStyle name="Comma 11 3 2 5" xfId="6339" xr:uid="{31BCB631-DDF8-4456-9373-F75DDB70CB9A}"/>
    <cellStyle name="Comma 11 3 2 6" xfId="3279" xr:uid="{E021C809-5D0C-4936-9CE7-451CB95E2201}"/>
    <cellStyle name="Comma 11 3 3" xfId="6347" xr:uid="{D798E1B7-8269-4C6C-BF54-4FC9A8462017}"/>
    <cellStyle name="Comma 11 3 3 2" xfId="6348" xr:uid="{9702E84E-2D85-4271-A43D-E563E2B5F4E4}"/>
    <cellStyle name="Comma 11 3 3 2 2" xfId="6349" xr:uid="{844AB23A-9A94-43D2-A40F-A6B7385EF8C7}"/>
    <cellStyle name="Comma 11 3 3 3" xfId="6350" xr:uid="{9742029D-29FC-4E14-8234-6E8623F210BC}"/>
    <cellStyle name="Comma 11 3 4" xfId="6351" xr:uid="{FF07FAF6-160B-4A78-82FF-95D29BA1CB5B}"/>
    <cellStyle name="Comma 11 3 4 2" xfId="6352" xr:uid="{0065DCFF-9AAF-41CA-9707-A50BCFF27597}"/>
    <cellStyle name="Comma 11 3 5" xfId="6353" xr:uid="{D21EEEAF-0ED1-4267-9370-309C80086A1B}"/>
    <cellStyle name="Comma 11 3 6" xfId="39740" xr:uid="{957D27E7-4E81-4403-B4FC-8E6FB44B07B8}"/>
    <cellStyle name="Comma 11 3 7" xfId="39773" xr:uid="{E2B54431-595C-4CA1-ABE9-4AC4B293606D}"/>
    <cellStyle name="Comma 11 3 8" xfId="6338" xr:uid="{D2BC1DDA-BB16-4F74-A7AB-2AD19E7C174C}"/>
    <cellStyle name="Comma 11 3 9" xfId="41371" xr:uid="{2931C117-AC14-443A-9A45-5FD3BFD89624}"/>
    <cellStyle name="Comma 11 4" xfId="716" xr:uid="{B73DFFE5-D2E3-455C-9784-1836BFFD1FD6}"/>
    <cellStyle name="Comma 11 4 2" xfId="6355" xr:uid="{B7060493-85D8-4971-9AA4-BAD6A5E45EFC}"/>
    <cellStyle name="Comma 11 4 2 2" xfId="6356" xr:uid="{E51E363C-364B-444B-8561-82A39C1996C1}"/>
    <cellStyle name="Comma 11 4 2 2 2" xfId="6357" xr:uid="{46203CEF-A391-4566-A7E8-DE245DF91731}"/>
    <cellStyle name="Comma 11 4 2 2 3" xfId="46055" xr:uid="{BD378DE0-7718-4E7A-BAFF-6A3F2A524309}"/>
    <cellStyle name="Comma 11 4 2 2 4" xfId="48701" xr:uid="{C2F0F0DE-A2EC-42BA-A0BF-3032A278D51E}"/>
    <cellStyle name="Comma 11 4 2 3" xfId="6358" xr:uid="{1AA1FFE9-B100-4D89-B9BD-C1CD21437398}"/>
    <cellStyle name="Comma 11 4 2 4" xfId="43245" xr:uid="{117D766E-E631-44AF-9561-E8729032C8CE}"/>
    <cellStyle name="Comma 11 4 2 5" xfId="48195" xr:uid="{414BC913-3BC3-44C7-A974-8F8593241736}"/>
    <cellStyle name="Comma 11 4 3" xfId="6359" xr:uid="{7E220BE1-4C90-463D-B625-34E36B3863DC}"/>
    <cellStyle name="Comma 11 4 3 2" xfId="6360" xr:uid="{4BC9474D-1F21-4905-99C3-84489D9C5273}"/>
    <cellStyle name="Comma 11 4 3 2 2" xfId="46446" xr:uid="{C38D0E65-5831-4B09-8D75-9870EBBA06F0}"/>
    <cellStyle name="Comma 11 4 3 2 3" xfId="48855" xr:uid="{1E76DB52-6E85-45B5-A33D-BDE11B0E7665}"/>
    <cellStyle name="Comma 11 4 3 3" xfId="43642" xr:uid="{11C15687-563D-4E96-84D3-4C28FA0D0778}"/>
    <cellStyle name="Comma 11 4 3 4" xfId="48349" xr:uid="{8717898C-1B9A-413E-A620-C337C5C3C32D}"/>
    <cellStyle name="Comma 11 4 4" xfId="6361" xr:uid="{9FC428A3-F907-4691-A2D9-FDAFF905D6DF}"/>
    <cellStyle name="Comma 11 4 4 2" xfId="45542" xr:uid="{D82796DF-E4B2-4BD5-91B6-E7BEDC32934A}"/>
    <cellStyle name="Comma 11 4 4 3" xfId="48539" xr:uid="{21666A7E-2DA4-4C34-A560-6D3E5FBCE423}"/>
    <cellStyle name="Comma 11 4 5" xfId="42103" xr:uid="{4D55829F-3176-4053-8676-1B1C08E94D48}"/>
    <cellStyle name="Comma 11 4 6" xfId="48015" xr:uid="{0DED3852-79AC-4A17-851E-695C9CE9F772}"/>
    <cellStyle name="Comma 11 4 7" xfId="6354" xr:uid="{9DE4E8F8-A8F2-4F90-A5E3-07D431BD9A64}"/>
    <cellStyle name="Comma 11 4 8" xfId="50018" xr:uid="{9ED79514-9384-4562-B65C-B703C7E0E150}"/>
    <cellStyle name="Comma 11 4 9" xfId="2976" xr:uid="{AB676B66-9704-4805-9346-8CF88ED4375A}"/>
    <cellStyle name="Comma 11 5" xfId="987" xr:uid="{A48D9172-74A0-42FA-8D8E-B0198E963C1A}"/>
    <cellStyle name="Comma 11 5 2" xfId="6363" xr:uid="{4C19892F-916B-4745-94A2-96FB2C9B2194}"/>
    <cellStyle name="Comma 11 5 2 2" xfId="6364" xr:uid="{027DC381-009B-4859-85CB-99B0EA315775}"/>
    <cellStyle name="Comma 11 5 2 3" xfId="46053" xr:uid="{F81BF733-E044-46E6-8148-D91A6CFC5567}"/>
    <cellStyle name="Comma 11 5 2 4" xfId="48699" xr:uid="{3C72C08B-7FAC-4AA6-9E71-365E788C7E07}"/>
    <cellStyle name="Comma 11 5 3" xfId="6365" xr:uid="{4A07CB02-7292-4DC5-A527-0DA6A5D7DCDB}"/>
    <cellStyle name="Comma 11 5 4" xfId="43243" xr:uid="{F8292367-278A-465E-9366-C8E7EEC1E02D}"/>
    <cellStyle name="Comma 11 5 5" xfId="48193" xr:uid="{91CAB88A-6A6E-427C-8C2D-E445609C4534}"/>
    <cellStyle name="Comma 11 5 6" xfId="6362" xr:uid="{2686C9C0-CEE0-4F2F-BCDA-894ED4544DA5}"/>
    <cellStyle name="Comma 11 5 7" xfId="2860" xr:uid="{F64D2414-F105-482D-B2E5-E6F19181CC5C}"/>
    <cellStyle name="Comma 11 6" xfId="6366" xr:uid="{F4C6E303-A09C-4475-A650-3C391500CB65}"/>
    <cellStyle name="Comma 11 6 2" xfId="6367" xr:uid="{E6623973-239A-466E-B966-39F8C008A4F0}"/>
    <cellStyle name="Comma 11 6 2 2" xfId="46444" xr:uid="{8F2CACB3-04C0-4D92-8DA6-DFDC535A311F}"/>
    <cellStyle name="Comma 11 6 2 3" xfId="48853" xr:uid="{FA8CCA36-5C01-4D9F-9799-B970EC82C24D}"/>
    <cellStyle name="Comma 11 6 3" xfId="43640" xr:uid="{03BA4587-6888-430E-BD08-D723D67B1443}"/>
    <cellStyle name="Comma 11 6 4" xfId="48347" xr:uid="{C82C674F-E52C-4095-9A5B-7E920DFD0C05}"/>
    <cellStyle name="Comma 11 7" xfId="6368" xr:uid="{9AA11139-0F65-4EBF-B11F-FE895A6FF59B}"/>
    <cellStyle name="Comma 11 7 2" xfId="45540" xr:uid="{0BA726D9-6862-4C91-93A1-2922A4EE96E6}"/>
    <cellStyle name="Comma 11 7 3" xfId="48537" xr:uid="{52D6850A-5F7E-4023-8D12-C50E8DB18E85}"/>
    <cellStyle name="Comma 11 8" xfId="39710" xr:uid="{0F5A6B83-1835-431D-AD12-8CB5E34C374D}"/>
    <cellStyle name="Comma 11 9" xfId="39758" xr:uid="{B1C1C50F-3205-4500-89C1-87722F9F24BC}"/>
    <cellStyle name="Comma 110" xfId="39752" xr:uid="{236C9366-26B6-44EC-8AB7-6C0188811206}"/>
    <cellStyle name="Comma 111" xfId="90" xr:uid="{00000000-0005-0000-0000-000059000000}"/>
    <cellStyle name="Comma 111 2" xfId="50659" xr:uid="{0455DC10-15B4-4E93-BC32-D108F02C680D}"/>
    <cellStyle name="Comma 111 3" xfId="39777" xr:uid="{11730907-869A-48B7-A02F-55D36B6FB3CB}"/>
    <cellStyle name="Comma 112" xfId="1434" xr:uid="{09DB5B34-CC97-46B6-ADA1-4752A1909DED}"/>
    <cellStyle name="Comma 112 2" xfId="39786" xr:uid="{6029196E-6044-432B-A036-70FF510D02E4}"/>
    <cellStyle name="Comma 113" xfId="341" xr:uid="{54C495A3-08E5-4A4F-BBF3-10EE83FA0E20}"/>
    <cellStyle name="Comma 113 2" xfId="39791" xr:uid="{CAE45CF4-CE08-4CC7-B444-C2B5E7A66435}"/>
    <cellStyle name="Comma 113 3" xfId="1432" xr:uid="{69973A67-376A-4751-A4EF-889B1EDAA09E}"/>
    <cellStyle name="Comma 113 4" xfId="383" xr:uid="{909D2DF2-1B6B-4913-AE30-1B370BF05A5D}"/>
    <cellStyle name="Comma 114" xfId="39794" xr:uid="{A425C413-99D4-4581-834F-198522A9387B}"/>
    <cellStyle name="Comma 115" xfId="1438" xr:uid="{B6F85D8F-B222-40AE-AEC3-CFB4D1857066}"/>
    <cellStyle name="Comma 115 2" xfId="39796" xr:uid="{C5531B0A-4971-426E-9892-778A1272C436}"/>
    <cellStyle name="Comma 116" xfId="1436" xr:uid="{FB7B051F-6D42-44B8-8238-8A1EDB42E921}"/>
    <cellStyle name="Comma 116 2" xfId="1449" xr:uid="{15C76EAA-9942-4D8B-93D8-BD0DB004D313}"/>
    <cellStyle name="Comma 117" xfId="1439" xr:uid="{134C6CED-78A3-4CD8-A426-8DF7C419FC84}"/>
    <cellStyle name="Comma 117 2" xfId="1450" xr:uid="{54243911-6849-498D-8CCB-437DAC8AE0E7}"/>
    <cellStyle name="Comma 118" xfId="1375" xr:uid="{BBB277E6-3238-4026-8FC1-8E1939088E8F}"/>
    <cellStyle name="Comma 118 2" xfId="1400" xr:uid="{AC9173CE-C5C4-4A4A-9E62-867252BFAD20}"/>
    <cellStyle name="Comma 118 2 2" xfId="1448" xr:uid="{34375E8D-30D9-455C-9FB7-00E5BC97FDF5}"/>
    <cellStyle name="Comma 118 3" xfId="1428" xr:uid="{7BAE1E66-5823-4E4A-A6A0-E24E597A1A76}"/>
    <cellStyle name="Comma 119" xfId="1441" xr:uid="{1C3CF685-60D1-4DAD-BB32-7E3F6606250D}"/>
    <cellStyle name="Comma 119 2" xfId="3592" xr:uid="{DF9C4FC2-6F05-4E01-8E95-7E1D136BC2B5}"/>
    <cellStyle name="Comma 12" xfId="717" xr:uid="{E2DBF7BF-545A-4143-B25E-43AC0443D69D}"/>
    <cellStyle name="Comma 12 10" xfId="49247" xr:uid="{7980C34D-B8F8-4300-9FE7-2E5F6C4E14CB}"/>
    <cellStyle name="Comma 12 11" xfId="440" xr:uid="{FADFDEA6-54DB-4A57-80DF-0F6891829D59}"/>
    <cellStyle name="Comma 12 11 2" xfId="488" xr:uid="{642B6765-14E6-4F04-A0B8-71F8342CF243}"/>
    <cellStyle name="Comma 12 11 2 2" xfId="561" xr:uid="{99CB4D98-5913-467E-A9FC-92260C0F28E7}"/>
    <cellStyle name="Comma 12 11 3" xfId="530" xr:uid="{A86C80AB-65B6-42D6-9D7E-277F8EE64228}"/>
    <cellStyle name="Comma 12 11 4" xfId="3617" xr:uid="{1648BC32-9E66-45E4-B14F-C7C16DB58901}"/>
    <cellStyle name="Comma 12 12" xfId="49946" xr:uid="{C7A56F6C-D829-4DF7-92B9-D0CC3FEC4A94}"/>
    <cellStyle name="Comma 12 13" xfId="50557" xr:uid="{F73C7A0D-F6B4-44AD-BDE8-447F5CBD9A0D}"/>
    <cellStyle name="Comma 12 14" xfId="1467" xr:uid="{EFAC4DDD-03BB-4CF0-9B5C-C9DF711269B7}"/>
    <cellStyle name="Comma 12 2" xfId="718" xr:uid="{22C9FE93-9289-423C-9064-DE95841958D6}"/>
    <cellStyle name="Comma 12 2 2" xfId="3391" xr:uid="{D7868BF2-C9B7-4ACA-BF33-15603B87100A}"/>
    <cellStyle name="Comma 12 2 2 2" xfId="6371" xr:uid="{C9AEA9F8-B0EE-4927-B4C8-9748756EEC49}"/>
    <cellStyle name="Comma 12 2 2 2 2" xfId="46057" xr:uid="{08655A81-C8DE-458C-980D-D9830CB664CF}"/>
    <cellStyle name="Comma 12 2 2 2 3" xfId="48703" xr:uid="{77181F8A-6B1C-4388-B951-481A45B28361}"/>
    <cellStyle name="Comma 12 2 2 3" xfId="43247" xr:uid="{15D4365A-D0DF-4570-AD65-45E4534709FC}"/>
    <cellStyle name="Comma 12 2 2 4" xfId="48197" xr:uid="{F18A231A-66C1-4B72-8011-7CCBA3D2DB30}"/>
    <cellStyle name="Comma 12 2 2 5" xfId="4211" xr:uid="{B730CE55-703D-4840-BAD0-9950BB86C869}"/>
    <cellStyle name="Comma 12 2 2 6" xfId="50393" xr:uid="{1A73239E-1FE2-4D61-843C-16C98FB54D3B}"/>
    <cellStyle name="Comma 12 2 3" xfId="3195" xr:uid="{7531759C-6623-4072-9D24-4BE7DFED849F}"/>
    <cellStyle name="Comma 12 2 3 2" xfId="46448" xr:uid="{E2D76F50-8679-465F-9131-A0732CB02BBC}"/>
    <cellStyle name="Comma 12 2 3 2 2" xfId="48857" xr:uid="{C8B395C1-D337-40E6-81DD-46784C1E510E}"/>
    <cellStyle name="Comma 12 2 3 3" xfId="43644" xr:uid="{9C6611FF-17AA-4318-AA8B-8DA07F89CA87}"/>
    <cellStyle name="Comma 12 2 3 4" xfId="48351" xr:uid="{45AE6215-6740-433C-9EDC-B7EB5D83972A}"/>
    <cellStyle name="Comma 12 2 3 5" xfId="6370" xr:uid="{B6C86CE2-D929-426B-B421-EF55ED6325C3}"/>
    <cellStyle name="Comma 12 2 4" xfId="41138" xr:uid="{0133B0A4-C185-4425-B25D-5E889B542962}"/>
    <cellStyle name="Comma 12 2 4 2" xfId="45544" xr:uid="{16EC6FFB-5C22-47A3-8CFB-ABF0AA130741}"/>
    <cellStyle name="Comma 12 2 4 3" xfId="48541" xr:uid="{9A8738CB-89A3-45AD-B677-7E9AA3F5A595}"/>
    <cellStyle name="Comma 12 2 5" xfId="42105" xr:uid="{2DD17508-C8A8-4031-9A87-6768F6327762}"/>
    <cellStyle name="Comma 12 2 5 2" xfId="314" xr:uid="{FF816624-AFD4-4CC2-9C22-CF03072514AD}"/>
    <cellStyle name="Comma 12 2 6" xfId="48017" xr:uid="{DB2874D7-1810-4E28-979D-BA8E103B4373}"/>
    <cellStyle name="Comma 12 2 7" xfId="3950" xr:uid="{A0A06F2C-38ED-4E65-9D68-86A5B17EAABD}"/>
    <cellStyle name="Comma 12 2 8" xfId="50202" xr:uid="{AB188BCC-FDFD-479C-B163-785C606F7FDA}"/>
    <cellStyle name="Comma 12 2 9" xfId="2259" xr:uid="{93BC5323-7A25-4EE9-9593-B11B20A59833}"/>
    <cellStyle name="Comma 12 3" xfId="1007" xr:uid="{790E5890-1EA5-4D85-8958-39D649476127}"/>
    <cellStyle name="Comma 12 3 2" xfId="3363" xr:uid="{1E5F1202-AAD1-478A-87FB-7EF23BD29E6D}"/>
    <cellStyle name="Comma 12 3 2 2" xfId="6372" xr:uid="{B7730B60-AE94-45DE-A69F-5D4A59C06A29}"/>
    <cellStyle name="Comma 12 3 2 3" xfId="50365" xr:uid="{3EAFAFC3-E7C9-4AD9-A8F3-4FF0AC83CB05}"/>
    <cellStyle name="Comma 12 3 3" xfId="41372" xr:uid="{04B526B1-CEE1-4548-B1F8-0B8130858C55}"/>
    <cellStyle name="Comma 12 3 4" xfId="42106" xr:uid="{09C4321C-5527-4E8F-9242-A357BF1F38DA}"/>
    <cellStyle name="Comma 12 3 5" xfId="4165" xr:uid="{0F0C3C2A-CAED-4F38-B4EA-FDE6C983919B}"/>
    <cellStyle name="Comma 12 3 6" xfId="50126" xr:uid="{8765915A-A946-441B-89BF-B622803861A9}"/>
    <cellStyle name="Comma 12 3 7" xfId="3101" xr:uid="{F58DCC82-641E-477E-B6CF-0C4D8EDE5A91}"/>
    <cellStyle name="Comma 12 4" xfId="3011" xr:uid="{26257261-010E-4B81-B584-5BE739EB478C}"/>
    <cellStyle name="Comma 12 4 2" xfId="46056" xr:uid="{50F552A1-270C-451F-826B-85311A34C1B4}"/>
    <cellStyle name="Comma 12 4 2 2" xfId="48702" xr:uid="{30836E51-FEBC-4C89-89E4-A1DA5886BD8E}"/>
    <cellStyle name="Comma 12 4 3" xfId="43246" xr:uid="{0C14D54E-FB85-48D5-990C-276355460994}"/>
    <cellStyle name="Comma 12 4 4" xfId="48196" xr:uid="{88A4124A-B35C-4616-843E-AD164727320F}"/>
    <cellStyle name="Comma 12 4 5" xfId="6369" xr:uid="{F82EBF31-C88A-456E-9CDF-6721A8D51AC4}"/>
    <cellStyle name="Comma 12 4 6" xfId="50053" xr:uid="{DBAD94F4-4943-4A1F-B540-B1F139963CF0}"/>
    <cellStyle name="Comma 12 5" xfId="3520" xr:uid="{AB3BF65E-1216-49AF-A6EF-1D9C8BE5A3C6}"/>
    <cellStyle name="Comma 12 5 2" xfId="46447" xr:uid="{9BEF798D-CF2F-4BC8-A699-E88B6B43A90E}"/>
    <cellStyle name="Comma 12 5 2 2" xfId="48856" xr:uid="{308028C7-5192-44C5-A9D7-99F5076C4B16}"/>
    <cellStyle name="Comma 12 5 3" xfId="43643" xr:uid="{84395100-3F66-4EB6-AC3D-C1C45C6069CC}"/>
    <cellStyle name="Comma 12 5 4" xfId="48350" xr:uid="{AF2CD71F-B301-48E3-A84B-C59D6DB53D95}"/>
    <cellStyle name="Comma 12 5 5" xfId="40047" xr:uid="{91ACF74C-5953-4295-8C7E-BFC4EB3C89AD}"/>
    <cellStyle name="Comma 12 6" xfId="2899" xr:uid="{E4B9527F-A45D-437D-9F60-506CF5CFEBD8}"/>
    <cellStyle name="Comma 12 6 2" xfId="45543" xr:uid="{BFA71150-EC30-4B49-A41A-524847D10262}"/>
    <cellStyle name="Comma 12 6 3" xfId="48540" xr:uid="{83F9EE8D-43F2-46C4-98D7-2686EC4AC32D}"/>
    <cellStyle name="Comma 12 6 4" xfId="41862" xr:uid="{F5F7E387-2A89-47BA-8D36-61FB90A52EEE}"/>
    <cellStyle name="Comma 12 7" xfId="42104" xr:uid="{A2402139-5427-4001-A524-7027F8864C7C}"/>
    <cellStyle name="Comma 12 8" xfId="48016" xr:uid="{CD408F31-A150-47C3-9C77-859447B5F827}"/>
    <cellStyle name="Comma 12 9" xfId="91" xr:uid="{00000000-0005-0000-0000-00005A000000}"/>
    <cellStyle name="Comma 12 9 2" xfId="49099" xr:uid="{943EB828-86AE-42D5-A38B-B4A955DD3AE7}"/>
    <cellStyle name="Comma 120" xfId="3588" xr:uid="{32FC76EB-AF92-4DBF-B16F-5ACE0C61FFAD}"/>
    <cellStyle name="Comma 121" xfId="39805" xr:uid="{AE69576E-1744-4B58-B624-9CD39579955C}"/>
    <cellStyle name="Comma 122" xfId="39811" xr:uid="{9D040490-97C5-4D77-8DD0-FB7DDE21F682}"/>
    <cellStyle name="Comma 123" xfId="39809" xr:uid="{678140F3-471B-4A24-A8CB-AB8141C75D48}"/>
    <cellStyle name="Comma 124" xfId="41611" xr:uid="{31AD6A8D-554D-4F02-B73C-910DE6A161CF}"/>
    <cellStyle name="Comma 125" xfId="1452" xr:uid="{FC6E126D-BE16-4A19-9C50-6FB13A6D4707}"/>
    <cellStyle name="Comma 125 2" xfId="41864" xr:uid="{ECFDF59A-FFC8-464D-9268-D049B936370A}"/>
    <cellStyle name="Comma 126" xfId="41866" xr:uid="{8F7A4327-4E45-49E4-85EC-685336328285}"/>
    <cellStyle name="Comma 127" xfId="41867" xr:uid="{6E99B84D-861D-4C8B-B8DC-2011DF2E6056}"/>
    <cellStyle name="Comma 128" xfId="41869" xr:uid="{E8C2886B-7337-45C2-8BD9-ECA02CE540DE}"/>
    <cellStyle name="Comma 129" xfId="41875" xr:uid="{5E644690-44DE-4F5E-9D06-A1925DB8578D}"/>
    <cellStyle name="Comma 13" xfId="476" xr:uid="{7E73DA00-894E-4094-AFCD-423D231B6AD8}"/>
    <cellStyle name="Comma 13 10" xfId="48018" xr:uid="{9640D0BD-2F92-42AA-B0F1-1E4BAE1DC49D}"/>
    <cellStyle name="Comma 13 11" xfId="49101" xr:uid="{18CD0F25-4AF3-4B82-85FA-F7AAA5E51187}"/>
    <cellStyle name="Comma 13 12" xfId="49246" xr:uid="{B7DD7777-542A-4DE7-A742-59A626B22F00}"/>
    <cellStyle name="Comma 13 13" xfId="3615" xr:uid="{729C8FC1-960E-40F4-8EE7-7D449E2ED52D}"/>
    <cellStyle name="Comma 13 14" xfId="49949" xr:uid="{F0C3B296-BC7A-4613-B4C7-904E668A2C83}"/>
    <cellStyle name="Comma 13 15" xfId="50601" xr:uid="{3676BBF6-14B8-4E12-9D7B-7A54D3554E95}"/>
    <cellStyle name="Comma 13 16" xfId="1464" xr:uid="{4D96CA64-F132-4941-B87A-802D44D5C5EA}"/>
    <cellStyle name="Comma 13 2" xfId="549" xr:uid="{BC1E0045-756F-4C22-955D-D2E5BF28C856}"/>
    <cellStyle name="Comma 13 2 10" xfId="3949" xr:uid="{71C15E74-13FB-47BD-BFAA-BCF4D0F2E3D3}"/>
    <cellStyle name="Comma 13 2 11" xfId="50205" xr:uid="{A5AFCD0A-416D-4D4F-BE45-257DF33EF9C8}"/>
    <cellStyle name="Comma 13 2 12" xfId="3198" xr:uid="{EEE5C1F8-AAD5-4E58-9AC3-A6CAF1446697}"/>
    <cellStyle name="Comma 13 2 2" xfId="628" xr:uid="{D6C4B99F-4A67-4930-BCE8-E6B61EE100AF}"/>
    <cellStyle name="Comma 13 2 2 10" xfId="3313" xr:uid="{71C5F217-6C19-4397-9290-DFDB5F16F126}"/>
    <cellStyle name="Comma 13 2 2 2" xfId="92" xr:uid="{00000000-0005-0000-0000-00005B000000}"/>
    <cellStyle name="Comma 13 2 2 2 2" xfId="43337" xr:uid="{782DD724-2458-41A9-90DF-C75EB37A5832}"/>
    <cellStyle name="Comma 13 2 2 2 2 2" xfId="46144" xr:uid="{EA89C0D3-E62A-4E86-81E8-E34C6011CA42}"/>
    <cellStyle name="Comma 13 2 2 2 2 2 2" xfId="48774" xr:uid="{67AA43EB-6A16-44AB-91F4-D6D75A995331}"/>
    <cellStyle name="Comma 13 2 2 2 2 3" xfId="48267" xr:uid="{79171639-71BC-48F4-87BB-8AE75D7D2D55}"/>
    <cellStyle name="Comma 13 2 2 2 3" xfId="43735" xr:uid="{F61474A8-600C-4EC7-838D-10CD603E8A54}"/>
    <cellStyle name="Comma 13 2 2 2 3 2" xfId="46538" xr:uid="{9CE847A9-9834-4CC8-86FF-0C2A59F95768}"/>
    <cellStyle name="Comma 13 2 2 2 3 2 2" xfId="48928" xr:uid="{B5E8B8C8-AE08-4906-94CC-2BE0AA417A31}"/>
    <cellStyle name="Comma 13 2 2 2 3 3" xfId="48422" xr:uid="{FCCA7CE0-B5D8-4051-876A-A38AAC539641}"/>
    <cellStyle name="Comma 13 2 2 2 4" xfId="45658" xr:uid="{60AB7661-691B-4909-B5EE-6D8C8BB6FDD3}"/>
    <cellStyle name="Comma 13 2 2 2 4 2" xfId="48613" xr:uid="{CADCDA13-6A40-4C53-9040-CC55A69CFE2A}"/>
    <cellStyle name="Comma 13 2 2 2 5" xfId="42518" xr:uid="{D5AA08CD-8BCF-4CCC-8AA8-C34F02F793A2}"/>
    <cellStyle name="Comma 13 2 2 2 6" xfId="48091" xr:uid="{A11CE7D1-B55A-41A0-B581-02FB56508991}"/>
    <cellStyle name="Comma 13 2 2 2 7" xfId="6374" xr:uid="{EDC007F1-1352-4328-8D93-8AC2E979E539}"/>
    <cellStyle name="Comma 13 2 2 2 8" xfId="624" xr:uid="{20733417-9C97-4BA8-A7FF-22788A3797A5}"/>
    <cellStyle name="Comma 13 2 2 3" xfId="43336" xr:uid="{5769CE58-08C5-4F5B-83AC-BC670DD3D5FB}"/>
    <cellStyle name="Comma 13 2 2 3 2" xfId="46143" xr:uid="{A1C3BA63-1927-484E-9CE7-2C1424DAAC6E}"/>
    <cellStyle name="Comma 13 2 2 3 2 2" xfId="48773" xr:uid="{25ECA45B-6F25-48F0-902F-1315539D87DE}"/>
    <cellStyle name="Comma 13 2 2 3 3" xfId="48266" xr:uid="{87F708CE-DCF9-4A24-AA41-228E6F72DF31}"/>
    <cellStyle name="Comma 13 2 2 4" xfId="43734" xr:uid="{DA99D1C1-7F4A-4339-BDB8-BB477377D0D2}"/>
    <cellStyle name="Comma 13 2 2 4 2" xfId="46537" xr:uid="{5D9D49A6-2B49-4DB1-928D-9DC4516C5159}"/>
    <cellStyle name="Comma 13 2 2 4 2 2" xfId="48927" xr:uid="{B8E38183-1822-4743-8E47-3C0FE587E4D1}"/>
    <cellStyle name="Comma 13 2 2 4 3" xfId="48421" xr:uid="{1AFA1B84-E2BD-42B9-B55A-814AFA4261D5}"/>
    <cellStyle name="Comma 13 2 2 5" xfId="45657" xr:uid="{6C795B6D-FE01-45D2-9229-C8F3BE38B5EE}"/>
    <cellStyle name="Comma 13 2 2 5 2" xfId="48612" xr:uid="{E002A6AD-E23A-4B6C-B787-5A7B42C7A4FF}"/>
    <cellStyle name="Comma 13 2 2 6" xfId="42517" xr:uid="{1E17A0C2-6F3D-4D00-BDAB-79B019ED1F96}"/>
    <cellStyle name="Comma 13 2 2 7" xfId="48090" xr:uid="{DEDF8877-8682-4FF3-85FE-CB94B4A8B432}"/>
    <cellStyle name="Comma 13 2 2 8" xfId="4213" xr:uid="{21AF8006-756C-4C66-A49A-2C07C52066D6}"/>
    <cellStyle name="Comma 13 2 2 9" xfId="50315" xr:uid="{20CDCD53-D034-48FC-847D-3FC4E65DF60D}"/>
    <cellStyle name="Comma 13 2 3" xfId="719" xr:uid="{20AE1330-2614-4902-9647-11EA375D45E1}"/>
    <cellStyle name="Comma 13 2 3 2" xfId="43338" xr:uid="{97461B9C-26BE-4BF3-8D96-A847414F5F43}"/>
    <cellStyle name="Comma 13 2 3 2 2" xfId="46145" xr:uid="{04CD794C-B4A2-48F8-8EA2-36B30D841387}"/>
    <cellStyle name="Comma 13 2 3 2 2 2" xfId="48775" xr:uid="{79289144-581A-49C8-97B3-30245D9E53E2}"/>
    <cellStyle name="Comma 13 2 3 2 3" xfId="48268" xr:uid="{47E24C97-96D0-421C-AB08-891B6F618FD4}"/>
    <cellStyle name="Comma 13 2 3 3" xfId="43736" xr:uid="{F3C66682-D000-4A59-98CB-64C51DF89527}"/>
    <cellStyle name="Comma 13 2 3 3 2" xfId="46539" xr:uid="{BD8E2DD0-0716-4839-A5D6-E6319895F256}"/>
    <cellStyle name="Comma 13 2 3 3 2 2" xfId="48929" xr:uid="{56336ECA-574A-43C0-BC8B-ACF8046B0FC9}"/>
    <cellStyle name="Comma 13 2 3 3 3" xfId="48423" xr:uid="{9E5C66F6-A148-4387-ABFB-99B66CA69F62}"/>
    <cellStyle name="Comma 13 2 3 4" xfId="45659" xr:uid="{AD6B40A3-8987-4133-9EC3-2E186349E96D}"/>
    <cellStyle name="Comma 13 2 3 4 2" xfId="48614" xr:uid="{2099950D-3502-4BE9-92AF-94872F3697A9}"/>
    <cellStyle name="Comma 13 2 3 5" xfId="42519" xr:uid="{BD1FF2DC-1737-4C75-BE08-D31FAF8C91F5}"/>
    <cellStyle name="Comma 13 2 3 6" xfId="48092" xr:uid="{56D0BBBC-FCD0-4FED-8C18-7D7DC8B93817}"/>
    <cellStyle name="Comma 13 2 3 7" xfId="6373" xr:uid="{25FDD241-1BCF-42CC-89C3-E056AB261BAE}"/>
    <cellStyle name="Comma 13 2 4" xfId="41139" xr:uid="{0B2FA2ED-947C-4D41-9021-1D5159F8C4F1}"/>
    <cellStyle name="Comma 13 2 4 2" xfId="43339" xr:uid="{7AE0B74D-AB34-4892-82B5-107D56E138CD}"/>
    <cellStyle name="Comma 13 2 4 2 2" xfId="46146" xr:uid="{557E7BE9-DE00-4EDF-9C4B-7B87E4DD69D0}"/>
    <cellStyle name="Comma 13 2 4 2 2 2" xfId="48776" xr:uid="{D5C3625F-9869-45FA-957E-A6DE15DE82E7}"/>
    <cellStyle name="Comma 13 2 4 2 3" xfId="48269" xr:uid="{D02A5DD1-5E76-4100-8C5C-50FFF1B5A85F}"/>
    <cellStyle name="Comma 13 2 4 3" xfId="43737" xr:uid="{18D87EED-2887-4845-BE8F-AAB0B9822871}"/>
    <cellStyle name="Comma 13 2 4 3 2" xfId="46540" xr:uid="{E4E827F8-C086-481D-9D8B-171622216D10}"/>
    <cellStyle name="Comma 13 2 4 3 2 2" xfId="48930" xr:uid="{C81F1AF2-7A7E-4BBD-AC9F-886F0610CD2C}"/>
    <cellStyle name="Comma 13 2 4 3 3" xfId="48424" xr:uid="{F7A51BB3-F36F-44BD-AF0E-339EA3163309}"/>
    <cellStyle name="Comma 13 2 4 4" xfId="45660" xr:uid="{9350FC90-A2F2-4A9D-83D8-942BE78949E5}"/>
    <cellStyle name="Comma 13 2 4 4 2" xfId="48615" xr:uid="{F63394B4-6A24-4F80-AA5C-D89F06AF5309}"/>
    <cellStyle name="Comma 13 2 4 5" xfId="42520" xr:uid="{C6A6C391-B6DE-43DB-BB07-22BF01FFA2FD}"/>
    <cellStyle name="Comma 13 2 4 6" xfId="48093" xr:uid="{84FDC473-BD15-4C36-9931-60400D02B26F}"/>
    <cellStyle name="Comma 13 2 5" xfId="43249" xr:uid="{F10D9CEE-C3D7-445D-A50A-7256BC56E461}"/>
    <cellStyle name="Comma 13 2 5 2" xfId="46059" xr:uid="{D2F8D09B-2DC7-4951-9EBA-45074E7A5BBB}"/>
    <cellStyle name="Comma 13 2 5 2 2" xfId="48705" xr:uid="{48687DB3-483E-43F0-815D-C30979B14E42}"/>
    <cellStyle name="Comma 13 2 5 3" xfId="48199" xr:uid="{26443A86-F019-48F3-847F-42601141AB30}"/>
    <cellStyle name="Comma 13 2 6" xfId="43646" xr:uid="{F763AA02-C668-47DB-80FF-296B739BCF43}"/>
    <cellStyle name="Comma 13 2 6 2" xfId="46450" xr:uid="{797B8F1D-1F26-45A7-BE4D-8453D5C8B05B}"/>
    <cellStyle name="Comma 13 2 6 2 2" xfId="48859" xr:uid="{008AD3BB-6453-41A8-A65A-816A7306B3D3}"/>
    <cellStyle name="Comma 13 2 6 3" xfId="48353" xr:uid="{A212ED51-12EB-46BC-A5CC-9B16C7C51706}"/>
    <cellStyle name="Comma 13 2 7" xfId="45546" xr:uid="{5C494267-B89A-4F0C-BC2F-D979CADC2303}"/>
    <cellStyle name="Comma 13 2 7 2" xfId="48543" xr:uid="{EAC3D912-F4D4-435E-9373-EA807E39B515}"/>
    <cellStyle name="Comma 13 2 8" xfId="42108" xr:uid="{E18A04F1-677D-42C3-8F70-F3AAE587B8EA}"/>
    <cellStyle name="Comma 13 2 9" xfId="48019" xr:uid="{E71C7575-7F56-4217-99F5-AA85EA635272}"/>
    <cellStyle name="Comma 13 3" xfId="581" xr:uid="{E0D04233-084F-4D11-8D4F-01F0FD87DBCE}"/>
    <cellStyle name="Comma 13 3 2" xfId="1008" xr:uid="{DDC7F9C8-A13E-4CF0-BE39-C25874B86237}"/>
    <cellStyle name="Comma 13 3 2 2" xfId="43340" xr:uid="{A569A914-5650-4656-BE06-792C018EF04C}"/>
    <cellStyle name="Comma 13 3 2 2 2" xfId="46147" xr:uid="{7D1E80BF-2169-4CAA-B7D0-2A71F303B61F}"/>
    <cellStyle name="Comma 13 3 2 2 2 2" xfId="48777" xr:uid="{6C70A8D4-1006-45F7-8AF4-2DB806F8C4B7}"/>
    <cellStyle name="Comma 13 3 2 2 3" xfId="48270" xr:uid="{61311D89-385E-48E9-8080-BE75390BE0DC}"/>
    <cellStyle name="Comma 13 3 2 3" xfId="43738" xr:uid="{B553B3DB-3AAB-4B9C-91A9-63F280E37C4D}"/>
    <cellStyle name="Comma 13 3 2 3 2" xfId="46541" xr:uid="{CE489CCB-8BDC-4B21-835A-02D7F8D7ED6B}"/>
    <cellStyle name="Comma 13 3 2 3 2 2" xfId="48931" xr:uid="{079DA8A1-EFD8-4CFF-B30A-4DD399F26C2E}"/>
    <cellStyle name="Comma 13 3 2 3 3" xfId="48425" xr:uid="{14543791-C74C-4E65-814F-5263A0336E66}"/>
    <cellStyle name="Comma 13 3 2 4" xfId="45661" xr:uid="{0D393184-59E7-4D0B-A853-C1C103FED5EA}"/>
    <cellStyle name="Comma 13 3 2 4 2" xfId="48616" xr:uid="{9BCF674C-43ED-463C-A870-D20A5EE55389}"/>
    <cellStyle name="Comma 13 3 2 5" xfId="42521" xr:uid="{ADCE8E35-C9E0-4655-92AE-8C9B287A535C}"/>
    <cellStyle name="Comma 13 3 2 6" xfId="48094" xr:uid="{1A43954E-D7DA-4B67-885E-DCB97DF872C6}"/>
    <cellStyle name="Comma 13 3 2 7" xfId="6375" xr:uid="{8199935F-E368-4652-8E80-D447E3AA7F4D}"/>
    <cellStyle name="Comma 13 3 2 8" xfId="50260" xr:uid="{A76AA0C9-056B-433F-9DAC-ADBD0E1F1F7D}"/>
    <cellStyle name="Comma 13 3 2 9" xfId="3257" xr:uid="{A0F8820D-4FA0-4719-A0A4-EB174CBB1275}"/>
    <cellStyle name="Comma 13 3 3" xfId="41373" xr:uid="{AF210000-2470-473A-8462-11BE59F0410B}"/>
    <cellStyle name="Comma 13 3 4" xfId="42109" xr:uid="{EF4CA500-AE3E-473D-AF55-EDBBC58ED03C}"/>
    <cellStyle name="Comma 13 3 5" xfId="4118" xr:uid="{CA4FA429-5F5F-46E0-93AF-71CAAA7288CA}"/>
    <cellStyle name="Comma 13 3 6" xfId="50127" xr:uid="{82A918DB-903E-4689-806C-CFA8EEA549F6}"/>
    <cellStyle name="Comma 13 3 7" xfId="3102" xr:uid="{A0BD23A2-0CE6-4F3C-98E4-B3551F833FF3}"/>
    <cellStyle name="Comma 13 4" xfId="3014" xr:uid="{779677FE-EA5C-4A4A-8535-DA4FB18B07F6}"/>
    <cellStyle name="Comma 13 4 2" xfId="43341" xr:uid="{FA0DFE51-B1D2-458D-AD98-F5607FA673A6}"/>
    <cellStyle name="Comma 13 4 2 2" xfId="46148" xr:uid="{C4F1354C-2F6A-49EC-847D-B66A09CF7B54}"/>
    <cellStyle name="Comma 13 4 2 2 2" xfId="48778" xr:uid="{1E13D8E4-7129-476F-AC85-0856118D0F55}"/>
    <cellStyle name="Comma 13 4 2 3" xfId="48271" xr:uid="{AC07814C-180D-44D0-9350-F1FE2993E226}"/>
    <cellStyle name="Comma 13 4 3" xfId="43739" xr:uid="{8BF3DC42-C700-4C0A-8E8F-0CF0E6374AAF}"/>
    <cellStyle name="Comma 13 4 3 2" xfId="46542" xr:uid="{5B4CA603-1C34-4474-9E36-041EAD43EB4F}"/>
    <cellStyle name="Comma 13 4 3 2 2" xfId="48932" xr:uid="{0BB199F0-74C8-4F32-AD19-E8396401CF16}"/>
    <cellStyle name="Comma 13 4 3 3" xfId="48426" xr:uid="{FBE5B2CE-C680-4D76-B58F-664128060DF8}"/>
    <cellStyle name="Comma 13 4 4" xfId="45662" xr:uid="{96515954-B964-4AE3-9399-2EBEEB28F115}"/>
    <cellStyle name="Comma 13 4 4 2" xfId="48617" xr:uid="{3B99C9D7-B6DC-48B8-806C-52F4656021D3}"/>
    <cellStyle name="Comma 13 4 5" xfId="42522" xr:uid="{B6C2A598-0836-4B06-95F8-52D77E7B187E}"/>
    <cellStyle name="Comma 13 4 6" xfId="48095" xr:uid="{D41E6BB2-9051-4817-9661-025CDC4A699E}"/>
    <cellStyle name="Comma 13 4 7" xfId="4168" xr:uid="{6E16F318-C984-4AFA-92AB-758BD271ED92}"/>
    <cellStyle name="Comma 13 4 8" xfId="50056" xr:uid="{282A2791-36D8-4BFC-9FDA-95908FA026CE}"/>
    <cellStyle name="Comma 13 5" xfId="3522" xr:uid="{0E54C9A1-DBB4-44F8-8E88-5BA534FD912C}"/>
    <cellStyle name="Comma 13 5 2" xfId="43342" xr:uid="{34F3DCFC-CA81-409D-9A7B-3C8D28360190}"/>
    <cellStyle name="Comma 13 5 2 2" xfId="46149" xr:uid="{9F428AA0-69E6-4CC4-A4CE-D67780C4A560}"/>
    <cellStyle name="Comma 13 5 2 2 2" xfId="48779" xr:uid="{040C1F1A-F02B-401F-B479-495B6D5B8866}"/>
    <cellStyle name="Comma 13 5 2 3" xfId="48272" xr:uid="{5C35D920-761A-477C-8153-E950074256E2}"/>
    <cellStyle name="Comma 13 5 3" xfId="43740" xr:uid="{B87AC692-88D1-4833-99F1-2857E49FB588}"/>
    <cellStyle name="Comma 13 5 3 2" xfId="46543" xr:uid="{F3CCEA78-ADD9-4447-BB54-0B8832E719E1}"/>
    <cellStyle name="Comma 13 5 3 2 2" xfId="48933" xr:uid="{3EA8EBBF-240E-47E4-9289-A535DA652602}"/>
    <cellStyle name="Comma 13 5 3 3" xfId="48427" xr:uid="{35AA141A-7EFA-4743-B9F3-EA6A4A0C71E0}"/>
    <cellStyle name="Comma 13 5 4" xfId="45663" xr:uid="{3CB62E55-3564-461E-BC58-934C6443F0DE}"/>
    <cellStyle name="Comma 13 5 4 2" xfId="48618" xr:uid="{A2E3FBEE-4F7E-4843-94D4-1E5D1A1C0687}"/>
    <cellStyle name="Comma 13 5 5" xfId="42523" xr:uid="{6D383441-E86C-4C74-9F50-DF35ECE49776}"/>
    <cellStyle name="Comma 13 5 6" xfId="48096" xr:uid="{F19EB69B-5073-4C80-8570-069480463E85}"/>
    <cellStyle name="Comma 13 5 7" xfId="4247" xr:uid="{C678DD04-5A5D-4EAC-BF5C-BD6A4C44BB9C}"/>
    <cellStyle name="Comma 13 6" xfId="2903" xr:uid="{AF7FBF95-53BF-4608-B554-7100CF5D9698}"/>
    <cellStyle name="Comma 13 6 2" xfId="46058" xr:uid="{D064048F-C40F-4A38-A400-510C1273DC33}"/>
    <cellStyle name="Comma 13 6 2 2" xfId="48704" xr:uid="{74ADB64F-EE31-43CC-9246-9BA5978B8C8B}"/>
    <cellStyle name="Comma 13 6 3" xfId="43248" xr:uid="{7300D00E-F752-46AE-8088-6FF5C54C842B}"/>
    <cellStyle name="Comma 13 6 4" xfId="48198" xr:uid="{501DF016-6A28-4312-AC70-DE1BCDE1A2A1}"/>
    <cellStyle name="Comma 13 6 5" xfId="40048" xr:uid="{406A360D-A5F9-41E3-B476-FD5D7209E2DB}"/>
    <cellStyle name="Comma 13 7" xfId="43645" xr:uid="{5BFDE077-9FF5-4C57-A818-7F5B82043E70}"/>
    <cellStyle name="Comma 13 7 2" xfId="46449" xr:uid="{3C51276F-05EC-4557-8F45-C49C65C231BA}"/>
    <cellStyle name="Comma 13 7 2 2" xfId="48858" xr:uid="{AA2250E1-4192-4776-8174-E9C6C65BC9A4}"/>
    <cellStyle name="Comma 13 7 3" xfId="48352" xr:uid="{E5DF0A70-0F47-4875-B8D6-DAA3BFFA3F63}"/>
    <cellStyle name="Comma 13 8" xfId="45545" xr:uid="{266CEB3F-F069-4C03-A61B-6787BD43183E}"/>
    <cellStyle name="Comma 13 8 2" xfId="48542" xr:uid="{4EC06C60-38CB-47DE-A6FF-06560645F5EE}"/>
    <cellStyle name="Comma 13 9" xfId="42107" xr:uid="{670AF9CF-071D-4762-9A0F-54BA361399D5}"/>
    <cellStyle name="Comma 130" xfId="41878" xr:uid="{70F1DAAA-9971-4C15-8FD0-8C5EB515BD60}"/>
    <cellStyle name="Comma 131" xfId="41884" xr:uid="{3AA4ED09-2536-4088-A40E-3506279B0A35}"/>
    <cellStyle name="Comma 131 2" xfId="49875" xr:uid="{C05701D7-045B-4C45-A9EE-9FE678279BFD}"/>
    <cellStyle name="Comma 132" xfId="44788" xr:uid="{45B529AB-E327-40F1-95B5-C42E9199009A}"/>
    <cellStyle name="Comma 133" xfId="47735" xr:uid="{CE4147AF-19C9-484B-B3A7-6A2531D17110}"/>
    <cellStyle name="Comma 134" xfId="47814" xr:uid="{337CA79E-0305-4FDF-BBFB-0AC2C344F25C}"/>
    <cellStyle name="Comma 135" xfId="47946" xr:uid="{FA12E685-14EC-42A0-8A49-43E08EE2713A}"/>
    <cellStyle name="Comma 136" xfId="47795" xr:uid="{540CD4CB-2904-4166-8B21-2E2AE2A98B13}"/>
    <cellStyle name="Comma 137" xfId="47903" xr:uid="{2ECDE84A-C09D-4D50-9523-E5A0608BF317}"/>
    <cellStyle name="Comma 138" xfId="41903" xr:uid="{61766A5D-8EA7-47FF-AA57-B678306BC916}"/>
    <cellStyle name="Comma 138 2" xfId="43223" xr:uid="{C3E527AE-8970-4DAE-A631-1CDF4C6989CF}"/>
    <cellStyle name="Comma 138 2 2" xfId="46033" xr:uid="{FCF00382-A445-4320-937A-F6D1CE0655F6}"/>
    <cellStyle name="Comma 138 2 2 2" xfId="48681" xr:uid="{744290B4-2333-4CF9-971E-F08F6CEE543B}"/>
    <cellStyle name="Comma 138 2 3" xfId="48176" xr:uid="{4D046A28-E772-4B25-98CA-BA190B46120D}"/>
    <cellStyle name="Comma 138 3" xfId="43618" xr:uid="{6110DCC6-01D1-40F3-A70E-CC99F4BCEC7A}"/>
    <cellStyle name="Comma 138 3 2" xfId="46423" xr:uid="{B7F58D16-6BB6-4D58-AC02-7CA4A705098D}"/>
    <cellStyle name="Comma 138 3 2 2" xfId="48834" xr:uid="{1E113F11-B656-4639-A4AD-C443B69DA659}"/>
    <cellStyle name="Comma 138 3 3" xfId="48328" xr:uid="{8A9E6DDF-28F9-47C9-98A4-D99837463E2A}"/>
    <cellStyle name="Comma 138 4" xfId="45520" xr:uid="{D427B781-C5C1-4C2F-8E97-12ADB1BB6C82}"/>
    <cellStyle name="Comma 138 4 2" xfId="48519" xr:uid="{3189F206-A067-4E04-B3D5-8C6EEDAC884C}"/>
    <cellStyle name="Comma 138 5" xfId="47992" xr:uid="{EDDE0AB4-0A9D-4B56-9EFD-F4295D1A3FEC}"/>
    <cellStyle name="Comma 139" xfId="47807" xr:uid="{7BDCF262-B22D-453F-931B-712DBE48B026}"/>
    <cellStyle name="Comma 14" xfId="381" xr:uid="{F0A91687-4238-42F5-BBD5-F4968B53E078}"/>
    <cellStyle name="Comma 14 10" xfId="3602" xr:uid="{6BE690EE-C150-4805-A54B-423CD6544108}"/>
    <cellStyle name="Comma 14 11" xfId="49995" xr:uid="{D93EB29A-75E2-47E0-BE78-A93BE4754AC0}"/>
    <cellStyle name="Comma 14 12" xfId="1469" xr:uid="{73B83FFC-A03A-469E-90BE-3D0DEB271A6D}"/>
    <cellStyle name="Comma 14 2" xfId="721" xr:uid="{6D596575-8EED-4C2D-97A2-27F780B5B164}"/>
    <cellStyle name="Comma 14 2 2" xfId="3264" xr:uid="{03B92D4A-248A-4215-BC93-0F23B89CC7D1}"/>
    <cellStyle name="Comma 14 2 2 2" xfId="6378" xr:uid="{4627D661-8E44-4088-927C-D24D8C9A13E0}"/>
    <cellStyle name="Comma 14 2 2 3" xfId="4215" xr:uid="{1428D0AE-8660-409E-9A4D-5BA7627BAB64}"/>
    <cellStyle name="Comma 14 2 2 4" xfId="50267" xr:uid="{10969326-6D1F-4777-9F8C-A971C1FDDF37}"/>
    <cellStyle name="Comma 14 2 3" xfId="6377" xr:uid="{2FCDDD75-6630-4834-AF8C-03D8206C2ED2}"/>
    <cellStyle name="Comma 14 2 4" xfId="41140" xr:uid="{53BC4618-06A1-4B7E-97B9-CB7CC316563A}"/>
    <cellStyle name="Comma 14 2 5" xfId="42111" xr:uid="{0CD2BB71-92C9-4827-A7A0-75E05E8DD0ED}"/>
    <cellStyle name="Comma 14 2 6" xfId="3939" xr:uid="{EE697B04-6B74-45B8-A727-36F63161F0E7}"/>
    <cellStyle name="Comma 14 2 7" xfId="50144" xr:uid="{33278B2E-BC78-4AC7-ADB7-AAC0D97F30E6}"/>
    <cellStyle name="Comma 14 2 8" xfId="3129" xr:uid="{4EC46316-3965-443C-ABBB-D24620E633DF}"/>
    <cellStyle name="Comma 14 3" xfId="1009" xr:uid="{68CCD820-7DD7-4CB0-AC86-BA6A900CCD9C}"/>
    <cellStyle name="Comma 14 3 2" xfId="6379" xr:uid="{29632805-3916-45C4-8480-C6E40BCBD8A1}"/>
    <cellStyle name="Comma 14 3 2 2" xfId="46060" xr:uid="{1B869AB5-0DD9-4CF9-BF63-4088209DD72F}"/>
    <cellStyle name="Comma 14 3 2 3" xfId="48706" xr:uid="{65F4F8A2-85F9-4ED2-B8E4-87528B29C24A}"/>
    <cellStyle name="Comma 14 3 3" xfId="41374" xr:uid="{1AE21672-1BBD-49A0-AA1C-3CB5003464F2}"/>
    <cellStyle name="Comma 14 3 4" xfId="43250" xr:uid="{3C14DF17-12D4-4186-90A3-210DF726762C}"/>
    <cellStyle name="Comma 14 3 5" xfId="48200" xr:uid="{85B70EBA-D5D4-4BD2-B98D-CAA990A2BD23}"/>
    <cellStyle name="Comma 14 3 6" xfId="4171" xr:uid="{014CA0A1-8CC0-4CCA-ADC9-9A5B53A06D9C}"/>
    <cellStyle name="Comma 14 3 7" xfId="50338" xr:uid="{AAA44C2A-4DA1-49EA-A741-6F3377C1BE5E}"/>
    <cellStyle name="Comma 14 3 8" xfId="3336" xr:uid="{6BC6275C-168A-4EBC-B832-5E868C891B9B}"/>
    <cellStyle name="Comma 14 4" xfId="720" xr:uid="{9CC9C7FA-DFEF-436F-AE0A-C766A945C7C8}"/>
    <cellStyle name="Comma 14 4 2" xfId="46451" xr:uid="{0B7B1457-F050-4AC1-9268-95001B7E89C4}"/>
    <cellStyle name="Comma 14 4 2 2" xfId="48860" xr:uid="{28CD8698-895E-4BDF-9C4B-3C022C2DD43B}"/>
    <cellStyle name="Comma 14 4 3" xfId="43647" xr:uid="{89A564F8-C8D2-4852-8407-E76F63568341}"/>
    <cellStyle name="Comma 14 4 4" xfId="48354" xr:uid="{614EE537-4376-4D6E-A731-B4A55BBD4B4D}"/>
    <cellStyle name="Comma 14 4 5" xfId="6376" xr:uid="{F9F18F51-6A3A-4F31-9EE8-0AAC16022836}"/>
    <cellStyle name="Comma 14 4 6" xfId="2952" xr:uid="{A182DE41-E240-417C-BC25-4B7A90DEC720}"/>
    <cellStyle name="Comma 14 5" xfId="40049" xr:uid="{4F5DA93A-092B-4BE1-8AB3-3A334C7490D9}"/>
    <cellStyle name="Comma 14 5 2" xfId="45547" xr:uid="{514C2E19-0D94-4830-B27F-814AA291C1A6}"/>
    <cellStyle name="Comma 14 5 3" xfId="48544" xr:uid="{FDB077E6-7D10-4B89-8160-3D5AAF04B223}"/>
    <cellStyle name="Comma 14 6" xfId="42110" xr:uid="{CC652E58-9B8A-429F-92AE-473B691B15BC}"/>
    <cellStyle name="Comma 14 7" xfId="48020" xr:uid="{E0A4AF09-F27E-4685-B259-2C67F80AEFCD}"/>
    <cellStyle name="Comma 14 8" xfId="49050" xr:uid="{106A6370-4D17-4C3D-96CD-F9FC076EDF50}"/>
    <cellStyle name="Comma 14 9" xfId="49187" xr:uid="{30AD05E1-4D61-4D41-A0F1-9F793AE02E8F}"/>
    <cellStyle name="Comma 140" xfId="47944" xr:uid="{ED4A80F1-42FF-4A09-9810-6F82776F803C}"/>
    <cellStyle name="Comma 141" xfId="47693" xr:uid="{FDC8637A-C143-4DBA-B1E8-0A1A4E3D442C}"/>
    <cellStyle name="Comma 142" xfId="42513" xr:uid="{59699BC5-5D0A-4D5D-9F85-A766C5A9D253}"/>
    <cellStyle name="Comma 143" xfId="47789" xr:uid="{861C002A-84EC-4E43-836D-78060B3198A3}"/>
    <cellStyle name="Comma 144" xfId="47970" xr:uid="{92F594E7-5510-429E-A205-8CD3EC0A4930}"/>
    <cellStyle name="Comma 145" xfId="43516" xr:uid="{CE869A99-C171-40B3-B967-BF03A005BA76}"/>
    <cellStyle name="Comma 146" xfId="47813" xr:uid="{F1143B28-798D-4DB6-B6F1-AF0A54BAE017}"/>
    <cellStyle name="Comma 147" xfId="47760" xr:uid="{F07C252F-DD4E-4FC7-94EE-BAB4A4658FFA}"/>
    <cellStyle name="Comma 148" xfId="47708" xr:uid="{01F7BC56-E82C-4298-9557-018A60BFAC37}"/>
    <cellStyle name="Comma 149" xfId="47675" xr:uid="{B84B6ACA-EBF9-4640-964A-C36EEE571D28}"/>
    <cellStyle name="Comma 15" xfId="385" xr:uid="{D0AF6E4A-7A7E-4085-9F80-168F5EFC4DE9}"/>
    <cellStyle name="Comma 15 10" xfId="722" xr:uid="{3AA3F0F4-E4F9-491C-95D6-0D111ADFE227}"/>
    <cellStyle name="Comma 15 10 2" xfId="49808" xr:uid="{D48A699B-51E3-4DE0-B64C-29D937D79DD5}"/>
    <cellStyle name="Comma 15 11" xfId="3692" xr:uid="{E0D9BAD6-9A49-436B-8B4D-D32ACFEDF5A9}"/>
    <cellStyle name="Comma 15 12" xfId="50094" xr:uid="{189552D4-ED40-4E00-BB04-AA3F89AA6914}"/>
    <cellStyle name="Comma 15 13" xfId="1483" xr:uid="{D617FCBD-7E0D-4FFB-BDC5-A3E48A5B8E80}"/>
    <cellStyle name="Comma 15 2" xfId="446" xr:uid="{38FE2740-DCD5-462C-A46D-CA408907B8D9}"/>
    <cellStyle name="Comma 15 2 2" xfId="459" xr:uid="{38CC09A9-1E38-4724-B3B2-27F4F01CB3A8}"/>
    <cellStyle name="Comma 15 2 2 2" xfId="495" xr:uid="{65CEB3E0-BDDF-444B-9C0A-9541A9457543}"/>
    <cellStyle name="Comma 15 2 2 2 2" xfId="568" xr:uid="{79E5908E-1C2D-4E47-8A2F-517F2823E3ED}"/>
    <cellStyle name="Comma 15 2 2 2 2 2" xfId="46062" xr:uid="{236591D7-38CD-4679-B7A7-B27633E2E0D0}"/>
    <cellStyle name="Comma 15 2 2 2 3" xfId="48708" xr:uid="{4B677509-C46F-491E-97BE-09A48EA33285}"/>
    <cellStyle name="Comma 15 2 2 2 4" xfId="6382" xr:uid="{185EE841-3B60-41C7-BF8F-42CEB80E2E9B}"/>
    <cellStyle name="Comma 15 2 2 3" xfId="537" xr:uid="{55939533-DACB-4706-950A-166D227E0C8A}"/>
    <cellStyle name="Comma 15 2 2 3 2" xfId="43252" xr:uid="{44708312-A23B-4373-B106-AF13995F43FC}"/>
    <cellStyle name="Comma 15 2 2 4" xfId="48202" xr:uid="{88625850-D16B-4451-A849-2FC20AFFFE43}"/>
    <cellStyle name="Comma 15 2 2 5" xfId="4217" xr:uid="{A5991B61-C52D-4D96-8DA7-2C815A6477D2}"/>
    <cellStyle name="Comma 15 2 2 6" xfId="50305" xr:uid="{BD72B2BA-695C-41E4-93C9-90AB7563F764}"/>
    <cellStyle name="Comma 15 2 2 7" xfId="3302" xr:uid="{A74D9876-0771-44F6-95EB-63A8A42F9EF1}"/>
    <cellStyle name="Comma 15 2 3" xfId="475" xr:uid="{58E169F8-DFBC-4E44-ADCF-92FF9DA764FA}"/>
    <cellStyle name="Comma 15 2 3 2" xfId="548" xr:uid="{44974FB6-55D8-4101-B508-35FDEBD6A362}"/>
    <cellStyle name="Comma 15 2 3 2 2" xfId="48862" xr:uid="{83C72C6F-61FD-4E02-9DFF-E791D26D6D1A}"/>
    <cellStyle name="Comma 15 2 3 2 3" xfId="46453" xr:uid="{5000CBF0-5218-4B73-9778-4F4CC497CC35}"/>
    <cellStyle name="Comma 15 2 3 3" xfId="43649" xr:uid="{91B168C1-F928-4E62-995D-5164610198A3}"/>
    <cellStyle name="Comma 15 2 3 4" xfId="48356" xr:uid="{ADE5AA00-0868-40C9-A80D-E4D96E96DA27}"/>
    <cellStyle name="Comma 15 2 3 5" xfId="6381" xr:uid="{245A3E2B-B396-4AB5-878D-BEF0CD84DEED}"/>
    <cellStyle name="Comma 15 2 4" xfId="491" xr:uid="{EADA54E1-5143-4652-A74B-8C29A4C27FFC}"/>
    <cellStyle name="Comma 15 2 4 2" xfId="564" xr:uid="{3CC165CE-8424-4428-B0D6-C528ABB10AEB}"/>
    <cellStyle name="Comma 15 2 4 2 2" xfId="45549" xr:uid="{7219C467-F989-4017-9167-AC0903B88177}"/>
    <cellStyle name="Comma 15 2 4 3" xfId="48546" xr:uid="{8A9FEE69-328D-43DA-964F-E48BF882AA26}"/>
    <cellStyle name="Comma 15 2 4 4" xfId="41141" xr:uid="{4A1AE22A-6F12-4C61-AF1E-3FCD0A6A3D08}"/>
    <cellStyle name="Comma 15 2 5" xfId="533" xr:uid="{A96AB26F-8481-4619-B20C-8BB6DCF855BC}"/>
    <cellStyle name="Comma 15 2 5 2" xfId="42113" xr:uid="{707D04D3-7F12-45C2-B390-1165DC13F2AB}"/>
    <cellStyle name="Comma 15 2 6" xfId="1010" xr:uid="{8BA28E8A-9CE7-424D-B4B0-117E567F84C2}"/>
    <cellStyle name="Comma 15 2 6 2" xfId="48022" xr:uid="{F04F6581-78A6-4AFB-813A-62F329EEDF63}"/>
    <cellStyle name="Comma 15 2 7" xfId="3980" xr:uid="{76783720-DFAA-4DF2-8E57-B437CF1C4C83}"/>
    <cellStyle name="Comma 15 2 8" xfId="50243" xr:uid="{4D004180-3E2F-476C-9EB4-67C0A0FC65E1}"/>
    <cellStyle name="Comma 15 2 9" xfId="3238" xr:uid="{3B294910-1B39-4E09-A6E8-52386AEEA51E}"/>
    <cellStyle name="Comma 15 3" xfId="471" xr:uid="{047EA415-0103-4323-A4C6-C59333212335}"/>
    <cellStyle name="Comma 15 3 2" xfId="545" xr:uid="{AA28D2F1-947B-42B8-B4D4-45CB0C71B336}"/>
    <cellStyle name="Comma 15 3 2 2" xfId="6383" xr:uid="{491A5CDB-924A-4D99-B151-9B14B2630EAD}"/>
    <cellStyle name="Comma 15 3 2 3" xfId="50349" xr:uid="{753333B0-E0F8-4BAB-B780-781B7DF2689D}"/>
    <cellStyle name="Comma 15 3 2 4" xfId="3347" xr:uid="{CDD16D94-8F90-4CF2-9BBB-AD061173A75F}"/>
    <cellStyle name="Comma 15 3 3" xfId="41375" xr:uid="{E6E68CC1-845A-44DB-AC74-250BD875CF8A}"/>
    <cellStyle name="Comma 15 3 4" xfId="42114" xr:uid="{C3687AEB-964D-4720-AB5E-B114A231B29E}"/>
    <cellStyle name="Comma 15 3 5" xfId="4173" xr:uid="{44BE350E-C2EA-4B87-A28B-42EFF2B3C534}"/>
    <cellStyle name="Comma 15 3 6" xfId="50138" xr:uid="{4D4205B0-8ADD-41E4-B675-58F5BB53B061}"/>
    <cellStyle name="Comma 15 3 7" xfId="3117" xr:uid="{E506579F-E338-40DB-87F3-F6AE60764E7B}"/>
    <cellStyle name="Comma 15 4" xfId="474" xr:uid="{B3A77BB7-FDE3-40B0-B215-33614DA80F6B}"/>
    <cellStyle name="Comma 15 4 2" xfId="547" xr:uid="{C6E083C4-D713-4BC9-ABAC-B91208961418}"/>
    <cellStyle name="Comma 15 4 2 2" xfId="48707" xr:uid="{029E1746-F4A4-4175-A2F0-BC8F980D9969}"/>
    <cellStyle name="Comma 15 4 2 3" xfId="46061" xr:uid="{3F82423D-2476-4B84-8614-C8E5534341FD}"/>
    <cellStyle name="Comma 15 4 3" xfId="43251" xr:uid="{18D60167-25B3-4D98-81A3-320375C5F86A}"/>
    <cellStyle name="Comma 15 4 4" xfId="48201" xr:uid="{7C3F1A8C-7A31-4055-AAA9-D351927C98E8}"/>
    <cellStyle name="Comma 15 4 5" xfId="6380" xr:uid="{11F4A912-AE4E-4719-BFF7-14610E471AD0}"/>
    <cellStyle name="Comma 15 4 6" xfId="50324" xr:uid="{8BF165F6-B618-4063-A456-8A99054467F7}"/>
    <cellStyle name="Comma 15 4 7" xfId="3322" xr:uid="{2E7B8409-D22C-4A56-AD7E-AE08353833AE}"/>
    <cellStyle name="Comma 15 5" xfId="494" xr:uid="{52EF425F-7102-44F9-8C32-2FBEBFAE571D}"/>
    <cellStyle name="Comma 15 5 2" xfId="567" xr:uid="{F48FF623-0516-4630-95EC-ACAC4F207A67}"/>
    <cellStyle name="Comma 15 5 2 2" xfId="48861" xr:uid="{E8424CB8-D9E2-4400-93E6-BA515999D413}"/>
    <cellStyle name="Comma 15 5 2 3" xfId="46452" xr:uid="{4ABCA546-FD6D-43A7-BC6B-5E4084E45234}"/>
    <cellStyle name="Comma 15 5 3" xfId="43648" xr:uid="{B5FCDE2C-ECD3-42B0-B2A1-AA6F96E24CAD}"/>
    <cellStyle name="Comma 15 5 4" xfId="48355" xr:uid="{5AF33C5C-113E-49B7-BE4D-9E49DFEB8EF1}"/>
    <cellStyle name="Comma 15 5 5" xfId="40050" xr:uid="{055B9C0B-2EE2-47A8-9090-6DC99CD84CA1}"/>
    <cellStyle name="Comma 15 5 6" xfId="3054" xr:uid="{3C382A4F-36C3-4638-819C-0E97B1468613}"/>
    <cellStyle name="Comma 15 6" xfId="536" xr:uid="{C67DD888-F95A-4BFE-8587-0A3339FDEBD0}"/>
    <cellStyle name="Comma 15 6 2" xfId="48545" xr:uid="{E12AD7E1-DB9B-457D-92E6-160938B6CDC3}"/>
    <cellStyle name="Comma 15 6 3" xfId="45548" xr:uid="{9A0B76F1-EA8D-41C7-91D6-3D0E7AB0AD3A}"/>
    <cellStyle name="Comma 15 7" xfId="458" xr:uid="{01354302-C214-400C-85A0-3BC766A59871}"/>
    <cellStyle name="Comma 15 7 2" xfId="42112" xr:uid="{DBE8D8A3-F422-410A-9BFB-62AC97671058}"/>
    <cellStyle name="Comma 15 8" xfId="430" xr:uid="{F9603B02-3A7F-457A-ACCB-DD8A15E3355A}"/>
    <cellStyle name="Comma 15 8 2" xfId="484" xr:uid="{DFFAA47B-2E10-45BE-8175-E2862BB837D4}"/>
    <cellStyle name="Comma 15 8 2 2" xfId="557" xr:uid="{1E68043F-D037-4410-A2AD-BE44F05C17C1}"/>
    <cellStyle name="Comma 15 8 3" xfId="526" xr:uid="{76E3D471-A5B5-4F0B-97AD-504C866803B8}"/>
    <cellStyle name="Comma 15 8 4" xfId="48021" xr:uid="{977611E1-4987-45AB-A6C2-5B95B34B2360}"/>
    <cellStyle name="Comma 15 9" xfId="432" xr:uid="{D5D38E4A-EE48-4C03-AF8C-52EF9798B3F2}"/>
    <cellStyle name="Comma 15 9 2" xfId="485" xr:uid="{5FC022E1-D604-4451-A220-467887C72C2B}"/>
    <cellStyle name="Comma 15 9 2 2" xfId="558" xr:uid="{00ACD265-B5EC-476F-B728-E7ACE79FC309}"/>
    <cellStyle name="Comma 15 9 3" xfId="527" xr:uid="{D03F7D4E-DBA6-44D9-BF5F-9F5DEC570A4E}"/>
    <cellStyle name="Comma 15 9 4" xfId="49125" xr:uid="{C7D9189D-222D-4295-809B-7544CDCBFDA1}"/>
    <cellStyle name="Comma 150" xfId="275" xr:uid="{F6A772C6-565D-4933-968C-4A7FC151AF98}"/>
    <cellStyle name="Comma 150 2" xfId="47756" xr:uid="{6C93AE34-4BBF-42F8-811A-51312F70CDE9}"/>
    <cellStyle name="Comma 151" xfId="47976" xr:uid="{8F990169-54E6-40BF-B129-74C5F6A21C5A}"/>
    <cellStyle name="Comma 152" xfId="48998" xr:uid="{FFF0B64B-E9F4-47A1-B294-DF763DD99D01}"/>
    <cellStyle name="Comma 153" xfId="48997" xr:uid="{5C3C7BED-C6A7-49EF-9ABA-061F741B38DE}"/>
    <cellStyle name="Comma 154" xfId="3587" xr:uid="{455E584F-1EE7-49BA-AD7F-8C9062FB9A60}"/>
    <cellStyle name="Comma 155" xfId="49047" xr:uid="{242BF802-AB22-4A28-80A9-7D9020A9A045}"/>
    <cellStyle name="Comma 156" xfId="49146" xr:uid="{B8B84568-C0EE-4AB8-A3E0-200428A2C6BC}"/>
    <cellStyle name="Comma 157" xfId="3582" xr:uid="{7F449EFA-43EF-4CC2-B11F-D30380B62C1B}"/>
    <cellStyle name="Comma 158" xfId="49148" xr:uid="{EEB62FAC-B237-4528-BD12-2DC4508175FF}"/>
    <cellStyle name="Comma 159" xfId="49181" xr:uid="{7CB12CE8-59AC-4DE2-B758-51A416CA1742}"/>
    <cellStyle name="Comma 16" xfId="449" xr:uid="{2615013B-0912-40B6-AD9F-91EE6A1273FB}"/>
    <cellStyle name="Comma 16 10" xfId="50113" xr:uid="{71D0292D-A968-4D5C-A55F-A704B7A86618}"/>
    <cellStyle name="Comma 16 11" xfId="1485" xr:uid="{27C29C84-322C-4FB1-ACF7-7136A082188C}"/>
    <cellStyle name="Comma 16 2" xfId="460" xr:uid="{32241B7B-2607-4CB7-83C6-B5A886F0A282}"/>
    <cellStyle name="Comma 16 2 2" xfId="496" xr:uid="{F4084B93-4FF1-49BF-B293-9232E4B684F7}"/>
    <cellStyle name="Comma 16 2 2 2" xfId="569" xr:uid="{274D6971-42CA-4D4B-A265-40E45D92CA10}"/>
    <cellStyle name="Comma 16 2 2 2 2" xfId="46064" xr:uid="{6C138D3D-A17C-46DA-9A1B-1CEFF94A7509}"/>
    <cellStyle name="Comma 16 2 2 2 3" xfId="48710" xr:uid="{6AF43C5D-DBDF-42E9-BE7B-C5E3DA3D463A}"/>
    <cellStyle name="Comma 16 2 2 2 4" xfId="41143" xr:uid="{E8B4860B-C924-4BDD-8A2F-FF64CED29A85}"/>
    <cellStyle name="Comma 16 2 2 3" xfId="43254" xr:uid="{1AF1ECBF-17EC-42D8-99B5-EB0D6F3AF30C}"/>
    <cellStyle name="Comma 16 2 2 4" xfId="48204" xr:uid="{84C2E74C-24F6-4054-9B39-88CD1A35EC3B}"/>
    <cellStyle name="Comma 16 2 2 5" xfId="4208" xr:uid="{1347E872-8684-431D-92ED-A6A3ED7042A4}"/>
    <cellStyle name="Comma 16 2 3" xfId="538" xr:uid="{2DCEEECB-B788-4CF4-9900-EC34C587B849}"/>
    <cellStyle name="Comma 16 2 3 2" xfId="46455" xr:uid="{1A1AC239-CD66-461D-9DA0-F4C21717B601}"/>
    <cellStyle name="Comma 16 2 3 2 2" xfId="48864" xr:uid="{45F03FA4-7D4E-4096-A9AB-61521B7B37C3}"/>
    <cellStyle name="Comma 16 2 3 3" xfId="43651" xr:uid="{93575FBE-812B-4E5B-A139-480D24875905}"/>
    <cellStyle name="Comma 16 2 3 4" xfId="48358" xr:uid="{C43E219F-5939-4EFB-A956-A2D869A49BB0}"/>
    <cellStyle name="Comma 16 2 3 5" xfId="41377" xr:uid="{05F2ED12-BC2B-4404-8CBB-A090954103D7}"/>
    <cellStyle name="Comma 16 2 4" xfId="1098" xr:uid="{97057FFF-82D5-42C8-AE82-0CBE224DCBC0}"/>
    <cellStyle name="Comma 16 2 4 2" xfId="45551" xr:uid="{C1119593-00C6-486B-B16D-7497E3FE0486}"/>
    <cellStyle name="Comma 16 2 4 3" xfId="48548" xr:uid="{C5AE54AD-F607-4857-9BA9-5A5718EC0C0F}"/>
    <cellStyle name="Comma 16 2 4 4" xfId="40052" xr:uid="{A655173C-D3B0-4F1F-8F3D-8B2E7DFDAF46}"/>
    <cellStyle name="Comma 16 2 5" xfId="42116" xr:uid="{B6C3C5A6-561C-48B5-BD48-7D2E99F3D79E}"/>
    <cellStyle name="Comma 16 2 6" xfId="48024" xr:uid="{9497A580-F711-446D-9EF8-7868313E0333}"/>
    <cellStyle name="Comma 16 2 7" xfId="3982" xr:uid="{62EC2B3C-6FDD-4091-8720-4DB0EC621005}"/>
    <cellStyle name="Comma 16 2 8" xfId="50410" xr:uid="{FA97B6F0-20AC-47F4-8A8C-6D3B1DDF54D4}"/>
    <cellStyle name="Comma 16 2 9" xfId="3408" xr:uid="{8E18AAF3-8819-48A2-9426-6BD8E5C6DEDA}"/>
    <cellStyle name="Comma 16 3" xfId="477" xr:uid="{21FDCE72-BFD4-4155-8039-02689F6D7A71}"/>
    <cellStyle name="Comma 16 3 2" xfId="550" xr:uid="{23E95DE3-3B06-4000-8916-31ADE4CC4495}"/>
    <cellStyle name="Comma 16 3 2 2" xfId="41142" xr:uid="{57406BE4-F5B6-4D1F-B49A-B3C3EE9DF9C0}"/>
    <cellStyle name="Comma 16 3 3" xfId="42117" xr:uid="{A327A22D-9F83-4C8F-9C87-683B26F4697F}"/>
    <cellStyle name="Comma 16 3 4" xfId="3082" xr:uid="{FC73F58D-CA9D-4B2C-B3E7-E270A370CC6C}"/>
    <cellStyle name="Comma 16 4" xfId="492" xr:uid="{E518BFBB-3667-4F95-BEC7-12C1E40A29E3}"/>
    <cellStyle name="Comma 16 4 2" xfId="565" xr:uid="{5EC66126-5F34-4F25-984F-32CA7F4B2DBF}"/>
    <cellStyle name="Comma 16 4 2 2" xfId="48709" xr:uid="{18E18CCE-C341-4CCB-AB42-0B882E6DDFE2}"/>
    <cellStyle name="Comma 16 4 2 3" xfId="46063" xr:uid="{AB63B38B-64B1-47CB-83E3-8B1F253B8973}"/>
    <cellStyle name="Comma 16 4 3" xfId="43253" xr:uid="{5F7FE702-46D5-493E-A13F-0FCB737E573C}"/>
    <cellStyle name="Comma 16 4 4" xfId="48203" xr:uid="{B9287F2A-6CF6-4050-8BCC-BEE2D6C86F42}"/>
    <cellStyle name="Comma 16 4 5" xfId="41376" xr:uid="{61FE83A7-6C9C-405D-955C-6428D960F936}"/>
    <cellStyle name="Comma 16 5" xfId="534" xr:uid="{C1A307E4-DFE1-46BD-8DE9-004582237EFB}"/>
    <cellStyle name="Comma 16 5 2" xfId="46454" xr:uid="{24712B51-2111-4C46-B99D-0194AADDD4FD}"/>
    <cellStyle name="Comma 16 5 2 2" xfId="48863" xr:uid="{C9BD9D27-B007-4BE2-8313-0670D110B299}"/>
    <cellStyle name="Comma 16 5 3" xfId="43650" xr:uid="{EE7C6134-9699-4CE8-A1A8-A5E687D8BE96}"/>
    <cellStyle name="Comma 16 5 4" xfId="48357" xr:uid="{E20ECBFC-71A2-4387-B60F-DCF580B6BFEC}"/>
    <cellStyle name="Comma 16 5 5" xfId="40051" xr:uid="{E1976A78-6A05-4CE8-8462-4DE246DF083E}"/>
    <cellStyle name="Comma 16 6" xfId="723" xr:uid="{2E8CD5C8-AD4B-4879-AD62-64106E826CDC}"/>
    <cellStyle name="Comma 16 6 2" xfId="48547" xr:uid="{C91B7FDE-1220-4A3E-95AC-EF0C8E2970C5}"/>
    <cellStyle name="Comma 16 6 3" xfId="45550" xr:uid="{CE4C4946-542D-46C5-9BFA-25BFCF0942BF}"/>
    <cellStyle name="Comma 16 7" xfId="42115" xr:uid="{C8AB12D6-F2D5-4AC7-8216-D2A612A7E0B0}"/>
    <cellStyle name="Comma 16 8" xfId="48023" xr:uid="{CDA3DF21-E026-4235-822A-9221847979B8}"/>
    <cellStyle name="Comma 16 9" xfId="3697" xr:uid="{680D541A-17C9-4BB5-AE79-0D1F08D0F4D1}"/>
    <cellStyle name="Comma 160" xfId="49183" xr:uid="{7A77D259-117E-4A39-A001-243072C2DB59}"/>
    <cellStyle name="Comma 161" xfId="3564" xr:uid="{CC32CFB4-B459-46BF-A5F5-D85630AFCAB0}"/>
    <cellStyle name="Comma 161 2" xfId="3544" xr:uid="{4D290968-E22D-4AC7-A13C-CC4ACFA11F99}"/>
    <cellStyle name="Comma 161 2 2" xfId="3542" xr:uid="{EB39BF85-4A68-4565-ADF5-96CD91DD8912}"/>
    <cellStyle name="Comma 161 2 2 2" xfId="49838" xr:uid="{C0276D4E-72DF-44FB-B655-23A1EA29443F}"/>
    <cellStyle name="Comma 161 2 2 3" xfId="49858" xr:uid="{3B6B133C-BCC6-4DD9-A6EF-652EB787CB2F}"/>
    <cellStyle name="Comma 161 2 2 4" xfId="49866" xr:uid="{5CA6BEF7-BA44-4E73-85B8-8A28294B889D}"/>
    <cellStyle name="Comma 161 2 2 5" xfId="49822" xr:uid="{531C45C3-D2C0-41ED-99A7-CF5CC95FFAA6}"/>
    <cellStyle name="Comma 161 2 3" xfId="3549" xr:uid="{DE0F1CEE-09DA-4FC7-B26B-68A1126F5BB0}"/>
    <cellStyle name="Comma 161 2 4" xfId="49828" xr:uid="{72F2F59C-4829-49E0-8F20-DC9FC0956C99}"/>
    <cellStyle name="Comma 161 2 5" xfId="49848" xr:uid="{3CC1F3C6-9CAC-4912-83C5-5310B969FE6F}"/>
    <cellStyle name="Comma 161 3" xfId="49864" xr:uid="{8D5104FE-3835-47E1-918C-FB0FBDFB679B}"/>
    <cellStyle name="Comma 161 4" xfId="49823" xr:uid="{244A51D5-6AEA-4355-B67D-BEDE26195340}"/>
    <cellStyle name="Comma 162" xfId="49861" xr:uid="{8FBA2B6F-98D1-4B70-B998-8099407091D7}"/>
    <cellStyle name="Comma 163" xfId="3538" xr:uid="{73A33E3B-A4B1-449E-B154-D61471AB147F}"/>
    <cellStyle name="Comma 164" xfId="1329" xr:uid="{44A64C51-FE30-44C3-A200-31ACBD37B241}"/>
    <cellStyle name="Comma 164 2" xfId="3545" xr:uid="{61E4F1EB-1831-4F99-ACB7-563DEE920572}"/>
    <cellStyle name="Comma 165" xfId="2814" xr:uid="{62F878B2-FF2D-4EA0-875E-1E00C33CCF08}"/>
    <cellStyle name="Comma 165 2" xfId="3577" xr:uid="{9465EFD9-4383-4368-9294-8C98045E0E6C}"/>
    <cellStyle name="Comma 165 3" xfId="3539" xr:uid="{77C46185-B8F7-4C72-9BBB-3F3041EE47AC}"/>
    <cellStyle name="Comma 166" xfId="1327" xr:uid="{4641251C-AADE-4919-8F65-EE65823B3E44}"/>
    <cellStyle name="Comma 167" xfId="49882" xr:uid="{178F6539-4B68-4807-9790-CA555B85392C}"/>
    <cellStyle name="Comma 168" xfId="49888" xr:uid="{342AE0EE-FECE-464F-BBD4-1448075239B8}"/>
    <cellStyle name="Comma 169" xfId="50523" xr:uid="{6DFD000D-5863-49D9-B64F-098164BB381E}"/>
    <cellStyle name="Comma 17" xfId="724" xr:uid="{D9B98064-FFDB-483C-AFC7-18B52EEA33F5}"/>
    <cellStyle name="Comma 17 10" xfId="50132" xr:uid="{FB901BF5-B36F-459B-BA30-6DACD2D5FA2B}"/>
    <cellStyle name="Comma 17 11" xfId="1475" xr:uid="{2A54B1D7-C128-4E30-9E02-66543B90C48C}"/>
    <cellStyle name="Comma 17 2" xfId="3393" xr:uid="{3F6135C4-C897-493A-BD9C-95DEC4892E16}"/>
    <cellStyle name="Comma 17 2 2" xfId="43256" xr:uid="{BA9CD5BD-5420-4969-A2C9-ABD4A98F511E}"/>
    <cellStyle name="Comma 17 2 2 2" xfId="46066" xr:uid="{98006A92-438D-465E-ADDA-F94D31F29093}"/>
    <cellStyle name="Comma 17 2 2 2 2" xfId="48712" xr:uid="{625335BB-E825-4B87-A7CA-893FA8CE91D0}"/>
    <cellStyle name="Comma 17 2 2 3" xfId="48206" xr:uid="{2F98617A-594D-416A-85C8-74E57963BBEA}"/>
    <cellStyle name="Comma 17 2 3" xfId="43653" xr:uid="{560F3ACE-BD0E-42F8-A79E-C12DB2A0166F}"/>
    <cellStyle name="Comma 17 2 3 2" xfId="46457" xr:uid="{153C07AF-EDF9-448B-8229-0153734E3562}"/>
    <cellStyle name="Comma 17 2 3 2 2" xfId="48866" xr:uid="{9D011055-7381-47BA-8D09-61AA0A6880BE}"/>
    <cellStyle name="Comma 17 2 3 3" xfId="48360" xr:uid="{A39A90FA-C512-4FA8-8CA2-91F4910E4F75}"/>
    <cellStyle name="Comma 17 2 4" xfId="45554" xr:uid="{50EE00F7-029A-4983-8D44-8A48A75734E0}"/>
    <cellStyle name="Comma 17 2 4 2" xfId="48550" xr:uid="{E33171B7-7E83-4690-8324-F76318CC467B}"/>
    <cellStyle name="Comma 17 2 5" xfId="42119" xr:uid="{8E52A97A-90D8-413B-9812-F82B01DEEFD8}"/>
    <cellStyle name="Comma 17 2 6" xfId="48026" xr:uid="{7989231F-AF57-4700-B58E-884396C04FF1}"/>
    <cellStyle name="Comma 17 2 7" xfId="4041" xr:uid="{74FCB101-8517-479D-8727-6938092B8B21}"/>
    <cellStyle name="Comma 17 2 8" xfId="50395" xr:uid="{69AFB026-B048-4164-9E5D-1F62354A3BA5}"/>
    <cellStyle name="Comma 17 3" xfId="3107" xr:uid="{AB599C61-70A7-480D-8CFB-00E8A7249B44}"/>
    <cellStyle name="Comma 17 3 2" xfId="42120" xr:uid="{38493C55-34A3-4497-A6A2-012B041814AC}"/>
    <cellStyle name="Comma 17 4" xfId="40053" xr:uid="{1028A79F-7CDC-4A38-8305-F58DA817AD88}"/>
    <cellStyle name="Comma 17 4 2" xfId="46065" xr:uid="{35092FE5-4B8B-43DB-B152-EA712D212941}"/>
    <cellStyle name="Comma 17 4 2 2" xfId="48711" xr:uid="{6A5FEBF3-A93E-46C5-8123-4945605A0946}"/>
    <cellStyle name="Comma 17 4 3" xfId="43255" xr:uid="{31050AF1-1ED1-4F8F-8EA7-FB46C6FBFF06}"/>
    <cellStyle name="Comma 17 4 4" xfId="48205" xr:uid="{D56EEE30-14C2-445E-9B41-72EC74F4AABF}"/>
    <cellStyle name="Comma 17 5" xfId="43652" xr:uid="{EF74F688-079F-4897-8A69-CC16737C46CC}"/>
    <cellStyle name="Comma 17 5 2" xfId="46456" xr:uid="{1F48692B-8ACC-4B04-B45E-05CA4CE4B684}"/>
    <cellStyle name="Comma 17 5 2 2" xfId="48865" xr:uid="{D68B4718-7897-46BA-B222-1E195953BFE7}"/>
    <cellStyle name="Comma 17 5 3" xfId="48359" xr:uid="{9DA24F7C-F051-4923-BF47-81ABE86B74C5}"/>
    <cellStyle name="Comma 17 6" xfId="45553" xr:uid="{7EA4C952-3596-4774-B531-ADAE42EACEED}"/>
    <cellStyle name="Comma 17 6 2" xfId="48549" xr:uid="{174CB81A-BF30-4AFE-BCC1-2FF6899123D9}"/>
    <cellStyle name="Comma 17 7" xfId="42118" xr:uid="{39510DFD-FF0B-4B5B-AD4A-FAC4472C9C15}"/>
    <cellStyle name="Comma 17 8" xfId="48025" xr:uid="{2362A874-D7DB-4DCF-8AC6-D5FE5E2DD8F1}"/>
    <cellStyle name="Comma 17 9" xfId="3873" xr:uid="{7B5111F1-86B3-47F5-B81D-03BAAE0CB6D3}"/>
    <cellStyle name="Comma 170" xfId="50529" xr:uid="{B5F76987-3CC4-483F-BF5B-ED9B75C26E3E}"/>
    <cellStyle name="Comma 171" xfId="50528" xr:uid="{B25C79E8-5500-4CD5-A96C-6AE06DC5C8AF}"/>
    <cellStyle name="Comma 172" xfId="50531" xr:uid="{9662BF39-BC38-49D1-9217-0C887CD6FF5B}"/>
    <cellStyle name="Comma 173" xfId="50604" xr:uid="{AB00A7A3-EC2E-4562-9328-5992D17A6C2C}"/>
    <cellStyle name="Comma 174" xfId="50598" xr:uid="{BF9EBB74-D7DE-444C-982C-DA353EF5A4AA}"/>
    <cellStyle name="Comma 175" xfId="50607" xr:uid="{EECB61A5-57AD-481D-8DF2-7274FC29DBC7}"/>
    <cellStyle name="Comma 176" xfId="50610" xr:uid="{34477EE1-5646-4F0C-AEB9-D08AD9AE272D}"/>
    <cellStyle name="Comma 177" xfId="50611" xr:uid="{25944D7A-47C9-4760-835C-910CC4C351A9}"/>
    <cellStyle name="Comma 178" xfId="50613" xr:uid="{F927FFBD-36EC-43B4-B2F2-76964C97034A}"/>
    <cellStyle name="Comma 179" xfId="50615" xr:uid="{5D4C4558-2746-432A-94BB-751FA53DBB43}"/>
    <cellStyle name="Comma 18" xfId="725" xr:uid="{A5CD5E27-59FA-46A5-ABC4-BE5FDA835834}"/>
    <cellStyle name="Comma 18 10" xfId="48027" xr:uid="{4052B393-4990-4696-8545-F7E52D74D054}"/>
    <cellStyle name="Comma 18 11" xfId="3878" xr:uid="{AFB80DFC-A2A8-4D87-ADC2-2F80BB216FB8}"/>
    <cellStyle name="Comma 18 12" xfId="50361" xr:uid="{7A61EC97-A0E4-4BCA-AC4A-0BA53EEB7C37}"/>
    <cellStyle name="Comma 18 13" xfId="3359" xr:uid="{3EB17185-432E-439B-9101-DDAF56149A56}"/>
    <cellStyle name="Comma 18 2" xfId="93" xr:uid="{00000000-0005-0000-0000-00005C000000}"/>
    <cellStyle name="Comma 18 2 2" xfId="94" xr:uid="{00000000-0005-0000-0000-00005D000000}"/>
    <cellStyle name="Comma 18 2 2 2" xfId="6387" xr:uid="{AAA68A91-0699-4106-B4DD-E61B2FEE2C83}"/>
    <cellStyle name="Comma 18 2 2 2 2" xfId="6388" xr:uid="{235EC062-9AC3-472A-977D-D7E19A0A71E0}"/>
    <cellStyle name="Comma 18 2 2 2 2 2" xfId="6389" xr:uid="{B5134C1C-DD2D-4C84-94C5-07158088C34C}"/>
    <cellStyle name="Comma 18 2 2 2 3" xfId="6390" xr:uid="{9D0E8F6E-3D1B-49E6-80B7-54F91E647B06}"/>
    <cellStyle name="Comma 18 2 2 3" xfId="6391" xr:uid="{5F1DB308-3DB9-4422-920D-E2AA2A3DDB4E}"/>
    <cellStyle name="Comma 18 2 2 3 2" xfId="6392" xr:uid="{D6DBA172-9152-4317-9D06-7239B24E1D7C}"/>
    <cellStyle name="Comma 18 2 2 4" xfId="6393" xr:uid="{785249B9-B833-40AE-B166-7A591351EE98}"/>
    <cellStyle name="Comma 18 2 2 5" xfId="6386" xr:uid="{064E251C-1AEB-422A-8EB1-72A8C3CA62F1}"/>
    <cellStyle name="Comma 18 2 2 6" xfId="727" xr:uid="{F3059C41-1DCE-4AB2-BC44-C92CDF9AE5F0}"/>
    <cellStyle name="Comma 18 2 3" xfId="95" xr:uid="{00000000-0005-0000-0000-00005E000000}"/>
    <cellStyle name="Comma 18 2 3 2" xfId="6395" xr:uid="{849ABF8C-17B3-42E8-830D-FE51CBCFCA53}"/>
    <cellStyle name="Comma 18 2 3 2 2" xfId="6396" xr:uid="{7E685A10-3557-4E06-B2C2-87DDCE29A05B}"/>
    <cellStyle name="Comma 18 2 3 3" xfId="6397" xr:uid="{D291BD02-A384-442E-B881-85B9D861D7AD}"/>
    <cellStyle name="Comma 18 2 3 4" xfId="6394" xr:uid="{8836B042-1999-48F4-AEF2-923E3BBE4D11}"/>
    <cellStyle name="Comma 18 2 3 5" xfId="728" xr:uid="{5899C38C-F7E8-4644-8A8D-85919A27A61A}"/>
    <cellStyle name="Comma 18 2 4" xfId="6398" xr:uid="{50ED09E4-F662-4541-B8E7-2ED164BEB374}"/>
    <cellStyle name="Comma 18 2 4 2" xfId="6399" xr:uid="{DA93428E-2B2B-42A3-BB5C-372608846A0D}"/>
    <cellStyle name="Comma 18 2 5" xfId="6400" xr:uid="{D186A99D-5E0D-4579-8A90-0EB4A73B816C}"/>
    <cellStyle name="Comma 18 2 6" xfId="6385" xr:uid="{20A59CD9-804B-4059-A9FD-00CC7A6CC7C7}"/>
    <cellStyle name="Comma 18 2 7" xfId="42122" xr:uid="{BFB8635A-6B42-4B1F-B586-09630D5348BD}"/>
    <cellStyle name="Comma 18 2 8" xfId="4044" xr:uid="{82E96021-4408-4642-BCD4-20827270CC5C}"/>
    <cellStyle name="Comma 18 2 9" xfId="726" xr:uid="{0E797FD4-EC1D-4387-BD9F-1F60535DCACE}"/>
    <cellStyle name="Comma 18 3" xfId="4176" xr:uid="{C435B9BF-F03C-450E-8F4C-8F4255BE83EC}"/>
    <cellStyle name="Comma 18 3 2" xfId="6402" xr:uid="{4ACC489B-E227-4EFE-B13F-DE799AFE8952}"/>
    <cellStyle name="Comma 18 3 2 2" xfId="6403" xr:uid="{C37BDD5D-927E-4DAC-8F07-C8DA23F19781}"/>
    <cellStyle name="Comma 18 3 2 2 2" xfId="6404" xr:uid="{E494119F-7E50-4EC7-9D3A-4AB0A025E31E}"/>
    <cellStyle name="Comma 18 3 2 3" xfId="6405" xr:uid="{D99CE6CF-0BDC-4E24-9B3A-D1AC64530443}"/>
    <cellStyle name="Comma 18 3 2 4" xfId="46067" xr:uid="{CC643329-A915-4FEA-B45F-5AD093B70214}"/>
    <cellStyle name="Comma 18 3 2 5" xfId="48713" xr:uid="{392C4F49-AED5-4735-ABCD-739C7DA2A777}"/>
    <cellStyle name="Comma 18 3 3" xfId="6406" xr:uid="{CAE78C3A-C12F-4F55-B811-12E49A0F7CDF}"/>
    <cellStyle name="Comma 18 3 3 2" xfId="6407" xr:uid="{D1C3C0EA-709A-4AC3-9590-FA28226898B9}"/>
    <cellStyle name="Comma 18 3 4" xfId="6408" xr:uid="{9AB6BE4B-4DBE-4E9B-94BB-84ED0D7514C4}"/>
    <cellStyle name="Comma 18 3 5" xfId="6401" xr:uid="{CB223BF0-E26E-4C3A-B2B4-B9C1055FAEE3}"/>
    <cellStyle name="Comma 18 3 6" xfId="43257" xr:uid="{F00F59BF-DD3F-4E1B-8430-CF6B6D108435}"/>
    <cellStyle name="Comma 18 3 7" xfId="48207" xr:uid="{0E6A2F70-5C15-4A71-83CA-24ADBC9F50D6}"/>
    <cellStyle name="Comma 18 4" xfId="6409" xr:uid="{E554F8E9-A7FA-473F-A148-D14B0D22619E}"/>
    <cellStyle name="Comma 18 4 2" xfId="6410" xr:uid="{4D86AAE9-7C1B-4CE7-9F03-CF8BDA7D06B9}"/>
    <cellStyle name="Comma 18 4 2 2" xfId="6411" xr:uid="{9507F085-02FE-4BA1-9EAD-FDFC2A980EC0}"/>
    <cellStyle name="Comma 18 4 2 3" xfId="46458" xr:uid="{5DEC2223-E9BA-42B7-A766-05B32057F2FD}"/>
    <cellStyle name="Comma 18 4 2 4" xfId="48867" xr:uid="{E1F7A954-6BFB-4CAA-AAC9-EAF82A04560D}"/>
    <cellStyle name="Comma 18 4 3" xfId="6412" xr:uid="{43779E35-5B44-48A7-BBD3-CB01C62BCB6A}"/>
    <cellStyle name="Comma 18 4 4" xfId="43654" xr:uid="{5EE7B5FA-6215-497F-B7ED-6F50450DA39E}"/>
    <cellStyle name="Comma 18 4 5" xfId="48361" xr:uid="{C851BF73-3267-469B-8299-006DA71C35CC}"/>
    <cellStyle name="Comma 18 5" xfId="6413" xr:uid="{EF6CD54F-2BEB-4E2B-B80F-5B27B9134411}"/>
    <cellStyle name="Comma 18 5 2" xfId="6414" xr:uid="{B5A962D8-751C-4202-B550-82C52AF5A20A}"/>
    <cellStyle name="Comma 18 5 3" xfId="45556" xr:uid="{662FBFD5-1C25-4B7B-9863-3B2A27DB4FD3}"/>
    <cellStyle name="Comma 18 5 4" xfId="48551" xr:uid="{329579A2-4A4A-4A36-ADC4-2D78BB13A24B}"/>
    <cellStyle name="Comma 18 6" xfId="6415" xr:uid="{C8AF13E3-0DFD-403A-BF86-C0CF77B2F73C}"/>
    <cellStyle name="Comma 18 7" xfId="6384" xr:uid="{A6204D81-86E7-4221-9374-A3EA30AD50A7}"/>
    <cellStyle name="Comma 18 8" xfId="40054" xr:uid="{7A38952C-92A3-4BDD-920D-070D2EDF1008}"/>
    <cellStyle name="Comma 18 9" xfId="42121" xr:uid="{6E582713-F2AA-4687-9E31-5D939F2FB721}"/>
    <cellStyle name="Comma 180" xfId="50618" xr:uid="{692F4504-D639-444E-AC08-5616F8FF3723}"/>
    <cellStyle name="Comma 181" xfId="50620" xr:uid="{E6AB0380-40AF-4239-951D-1AD311AF3C0F}"/>
    <cellStyle name="Comma 182" xfId="50622" xr:uid="{BC4A5F15-6046-4C09-A54B-C22784507DDB}"/>
    <cellStyle name="Comma 183" xfId="50631" xr:uid="{BB79645E-BEB9-46A2-828C-2C6B11FD03D7}"/>
    <cellStyle name="Comma 184" xfId="50632" xr:uid="{CBBC9F4D-AF37-4DA0-BF93-F53D051BA4AA}"/>
    <cellStyle name="Comma 185" xfId="50635" xr:uid="{5EF4B8C1-289F-41BA-816C-C0FB4544C68B}"/>
    <cellStyle name="Comma 186" xfId="1299" xr:uid="{B3563293-E19A-4B0D-AE83-AC1B668C845D}"/>
    <cellStyle name="Comma 187" xfId="369" xr:uid="{ED92C2CC-1216-4184-AAB8-10FB8F28E34D}"/>
    <cellStyle name="Comma 19" xfId="729" xr:uid="{AB854A81-83F8-46D3-A9EE-610645BF8437}"/>
    <cellStyle name="Comma 19 10" xfId="48028" xr:uid="{4C7AD0E7-20B6-4E41-8681-7C651A345BFF}"/>
    <cellStyle name="Comma 19 11" xfId="3913" xr:uid="{88E79436-D24B-449E-BFB4-5E45496939D0}"/>
    <cellStyle name="Comma 19 12" xfId="49984" xr:uid="{FE2E51F7-8490-47E2-9521-0D4F2205D20C}"/>
    <cellStyle name="Comma 19 13" xfId="2936" xr:uid="{D58C6E5E-67AD-4DBB-B9AA-77636238E94E}"/>
    <cellStyle name="Comma 19 2" xfId="4072" xr:uid="{22990EAC-F02D-445D-AD0E-B366977F946A}"/>
    <cellStyle name="Comma 19 2 2" xfId="6418" xr:uid="{2EC220EB-27DD-4A13-91F6-E6C3012ADF53}"/>
    <cellStyle name="Comma 19 2 2 2" xfId="6419" xr:uid="{6C710456-1B28-48F2-8984-9B8083AD8DCC}"/>
    <cellStyle name="Comma 19 2 2 2 2" xfId="6420" xr:uid="{AC203C2C-8BC4-4CFB-A4B1-451772F5423A}"/>
    <cellStyle name="Comma 19 2 2 2 2 2" xfId="6421" xr:uid="{1F4DDB80-2F68-495D-85A0-BAC1D79842F8}"/>
    <cellStyle name="Comma 19 2 2 2 2 2 2" xfId="46151" xr:uid="{765DC2E9-C324-45B6-A1AE-9240A27CEFE0}"/>
    <cellStyle name="Comma 19 2 2 2 2 2 3" xfId="48781" xr:uid="{B982D5D7-96D1-4400-856C-F5E334C44B62}"/>
    <cellStyle name="Comma 19 2 2 2 2 3" xfId="43344" xr:uid="{541EAEF7-5E1B-4FF4-9F75-6EE088B23729}"/>
    <cellStyle name="Comma 19 2 2 2 2 4" xfId="48274" xr:uid="{039139AF-5045-4E9B-A3A2-299CCBED7C90}"/>
    <cellStyle name="Comma 19 2 2 2 3" xfId="6422" xr:uid="{988E8E55-943B-4313-AD3F-771DFADDADB7}"/>
    <cellStyle name="Comma 19 2 2 2 3 2" xfId="46545" xr:uid="{262543E4-114B-43BC-9197-AE3737D290EF}"/>
    <cellStyle name="Comma 19 2 2 2 3 2 2" xfId="48935" xr:uid="{C1668467-5283-40A3-A2A0-B9C30E5FB7AD}"/>
    <cellStyle name="Comma 19 2 2 2 3 3" xfId="43742" xr:uid="{46984DD0-EDFE-443A-A393-20D37C899F17}"/>
    <cellStyle name="Comma 19 2 2 2 3 4" xfId="48429" xr:uid="{6BD2FD32-B568-42CE-9A40-867B06CBC380}"/>
    <cellStyle name="Comma 19 2 2 2 4" xfId="45665" xr:uid="{4C698792-DFB8-4EDA-928F-2C470B9982EA}"/>
    <cellStyle name="Comma 19 2 2 2 4 2" xfId="48620" xr:uid="{238A9943-8A64-4730-8AB1-2BFBB0309674}"/>
    <cellStyle name="Comma 19 2 2 2 5" xfId="42525" xr:uid="{93CFE07F-19CF-416C-8A80-3F75324B1530}"/>
    <cellStyle name="Comma 19 2 2 2 6" xfId="48098" xr:uid="{604B6CE4-8198-43A0-AA5F-A072CF4A2F59}"/>
    <cellStyle name="Comma 19 2 2 3" xfId="6423" xr:uid="{C864E080-184A-483C-BF6D-4DC313DCA3D6}"/>
    <cellStyle name="Comma 19 2 2 3 2" xfId="6424" xr:uid="{0DD6888F-3D7E-4460-84B4-2AD8951FDDFE}"/>
    <cellStyle name="Comma 19 2 2 3 2 2" xfId="46150" xr:uid="{2C9AC71A-17B6-4575-BF63-9EBD157F8870}"/>
    <cellStyle name="Comma 19 2 2 3 2 3" xfId="48780" xr:uid="{CB36402A-7A64-48FB-ABDB-876C192EE8C6}"/>
    <cellStyle name="Comma 19 2 2 3 3" xfId="43343" xr:uid="{C13A1E97-9110-4548-AB76-3933A7AFDA16}"/>
    <cellStyle name="Comma 19 2 2 3 4" xfId="48273" xr:uid="{5A4E2150-3F67-48A0-8F38-1E527749C6CA}"/>
    <cellStyle name="Comma 19 2 2 4" xfId="6425" xr:uid="{29EFD923-B710-414F-94A9-9255E72E5059}"/>
    <cellStyle name="Comma 19 2 2 4 2" xfId="46544" xr:uid="{65DCB340-BA7A-4C69-B016-6867F923D99D}"/>
    <cellStyle name="Comma 19 2 2 4 2 2" xfId="48934" xr:uid="{143AA235-6975-4425-82D1-AD43FC3CA522}"/>
    <cellStyle name="Comma 19 2 2 4 3" xfId="43741" xr:uid="{841E7E4F-5412-4795-B3C9-21B211820E31}"/>
    <cellStyle name="Comma 19 2 2 4 4" xfId="48428" xr:uid="{1F254862-BEB6-40A7-A079-35606D473F37}"/>
    <cellStyle name="Comma 19 2 2 5" xfId="45664" xr:uid="{FE3F258C-B21C-4E17-A4C2-4F879C711303}"/>
    <cellStyle name="Comma 19 2 2 5 2" xfId="48619" xr:uid="{518FD6C6-780B-4DE9-8F96-D756407E26CB}"/>
    <cellStyle name="Comma 19 2 2 6" xfId="42524" xr:uid="{4E5F4907-308B-4C2C-B67A-C6741CA556F2}"/>
    <cellStyle name="Comma 19 2 2 7" xfId="48097" xr:uid="{AA764E1B-9A1B-4EF9-ACFB-644975413833}"/>
    <cellStyle name="Comma 19 2 3" xfId="6426" xr:uid="{750C8B4B-5127-4DEC-B70A-F0C40A47E7B3}"/>
    <cellStyle name="Comma 19 2 3 2" xfId="6427" xr:uid="{6538ACDB-CC10-4382-B513-4D68BE5D89DC}"/>
    <cellStyle name="Comma 19 2 3 2 2" xfId="6428" xr:uid="{E782D6F4-0B74-4927-808B-6350802B9DC7}"/>
    <cellStyle name="Comma 19 2 3 2 2 2" xfId="46152" xr:uid="{A1B1591B-6C2F-4486-A9C3-9C31D16A2A68}"/>
    <cellStyle name="Comma 19 2 3 2 2 3" xfId="48782" xr:uid="{DA66301F-8DEA-489B-BAAD-4DA75D065116}"/>
    <cellStyle name="Comma 19 2 3 2 3" xfId="43345" xr:uid="{472619C6-6703-4ED3-B447-46464EBDBD52}"/>
    <cellStyle name="Comma 19 2 3 2 4" xfId="48275" xr:uid="{82799E8E-0BFD-484E-B093-D6747B4D15BD}"/>
    <cellStyle name="Comma 19 2 3 3" xfId="6429" xr:uid="{DFCCDBCA-6CF2-4A06-AA3A-30FC59FBC5FB}"/>
    <cellStyle name="Comma 19 2 3 3 2" xfId="46546" xr:uid="{C5E85258-8EFB-4BD0-AFC4-6F9034898A72}"/>
    <cellStyle name="Comma 19 2 3 3 2 2" xfId="48936" xr:uid="{242AB811-4EF1-45C1-A5AA-94D2ECD15D2D}"/>
    <cellStyle name="Comma 19 2 3 3 3" xfId="43743" xr:uid="{51575687-CFBD-4793-B921-D119EA30AA67}"/>
    <cellStyle name="Comma 19 2 3 3 4" xfId="48430" xr:uid="{B4C987D0-214B-4119-A472-2D8EA9B8430C}"/>
    <cellStyle name="Comma 19 2 3 4" xfId="45666" xr:uid="{45E33EA7-A24C-484F-836F-45CF428C4CDF}"/>
    <cellStyle name="Comma 19 2 3 4 2" xfId="48621" xr:uid="{FE261C68-BC3F-47DC-9054-92F3B9314381}"/>
    <cellStyle name="Comma 19 2 3 5" xfId="42526" xr:uid="{4A7F9D97-AF55-46EA-AAC3-C35679BF2BD9}"/>
    <cellStyle name="Comma 19 2 3 6" xfId="48099" xr:uid="{AE4C956F-114F-4FBF-9BBF-3847F094805B}"/>
    <cellStyle name="Comma 19 2 4" xfId="6430" xr:uid="{B6A2800E-A1B8-4FCA-9735-5A8892D108DB}"/>
    <cellStyle name="Comma 19 2 4 2" xfId="6431" xr:uid="{FA0445A3-080A-4201-918B-3CE7266F2323}"/>
    <cellStyle name="Comma 19 2 4 2 2" xfId="46153" xr:uid="{3387DA06-0BB4-4656-999A-D63AD60246E2}"/>
    <cellStyle name="Comma 19 2 4 2 2 2" xfId="48783" xr:uid="{B9B4FF4C-59F0-43B7-856D-A596250D6325}"/>
    <cellStyle name="Comma 19 2 4 2 3" xfId="43346" xr:uid="{3780B4A5-A031-47A1-B2C6-80C2CD80379F}"/>
    <cellStyle name="Comma 19 2 4 2 4" xfId="48276" xr:uid="{DE9AE84A-950E-4C11-879E-0DA4ABDF1029}"/>
    <cellStyle name="Comma 19 2 4 3" xfId="43744" xr:uid="{F908CA66-7F9C-4877-8A84-2F239419972E}"/>
    <cellStyle name="Comma 19 2 4 3 2" xfId="46547" xr:uid="{4A149FC0-6F57-4916-A246-DDB861FE938F}"/>
    <cellStyle name="Comma 19 2 4 3 2 2" xfId="48937" xr:uid="{1BE2CBF0-243A-4CA9-8469-F923CF3BFDBE}"/>
    <cellStyle name="Comma 19 2 4 3 3" xfId="48431" xr:uid="{CA6A61BC-D218-4F11-8C69-BC9CC3BDED87}"/>
    <cellStyle name="Comma 19 2 4 4" xfId="45667" xr:uid="{423EE027-61C4-46E2-A609-AFCEDE8D0A82}"/>
    <cellStyle name="Comma 19 2 4 4 2" xfId="48622" xr:uid="{4DDED66F-D736-43F9-A1B4-16C10267E382}"/>
    <cellStyle name="Comma 19 2 4 5" xfId="42527" xr:uid="{BB4FE4FE-8434-4898-BC2D-B28407862380}"/>
    <cellStyle name="Comma 19 2 4 6" xfId="48100" xr:uid="{5910A9A5-DE02-4BCD-A968-AFBDAD86F420}"/>
    <cellStyle name="Comma 19 2 5" xfId="6432" xr:uid="{3380567A-7980-45EF-BBF8-1468040D36E7}"/>
    <cellStyle name="Comma 19 2 5 2" xfId="46069" xr:uid="{2A347DB4-56D0-49D5-9B89-55AF8F93A649}"/>
    <cellStyle name="Comma 19 2 5 2 2" xfId="48715" xr:uid="{43F03E60-DDF7-4C9D-9D6E-7FD2AA7E6580}"/>
    <cellStyle name="Comma 19 2 5 3" xfId="43259" xr:uid="{4C880B0D-E6E6-417D-8D75-C482A56065B6}"/>
    <cellStyle name="Comma 19 2 5 4" xfId="48209" xr:uid="{512EF8C9-15C3-494F-8678-9BDB148089E6}"/>
    <cellStyle name="Comma 19 2 6" xfId="6417" xr:uid="{FE83A434-ACA6-4B46-90A7-F9224C88E3F5}"/>
    <cellStyle name="Comma 19 2 6 2" xfId="46460" xr:uid="{AA919429-1F5A-436C-8500-988ABAA4633B}"/>
    <cellStyle name="Comma 19 2 6 2 2" xfId="48869" xr:uid="{B3AA937D-B3F8-4A09-9882-2A11DC02DADF}"/>
    <cellStyle name="Comma 19 2 6 3" xfId="43656" xr:uid="{E1F96C4C-4F42-4021-9C5F-08E1D1CFE131}"/>
    <cellStyle name="Comma 19 2 6 4" xfId="48363" xr:uid="{A3189A6A-B9E8-4FCF-9CAD-ACFFDC74BA30}"/>
    <cellStyle name="Comma 19 2 7" xfId="45559" xr:uid="{BB2CFE06-29AA-4CBF-9532-52E0E99A7D0B}"/>
    <cellStyle name="Comma 19 2 7 2" xfId="48553" xr:uid="{93CCF16C-A0FD-48BC-B3BC-E740AE7C17E6}"/>
    <cellStyle name="Comma 19 2 8" xfId="42124" xr:uid="{08F75455-1594-44E6-B99A-7A0163555FA5}"/>
    <cellStyle name="Comma 19 2 9" xfId="48029" xr:uid="{1EA37BE1-CB1F-4F03-8D0E-32744E9AA243}"/>
    <cellStyle name="Comma 19 3" xfId="4224" xr:uid="{1C412F7F-6945-476E-AA45-7CC365F47BF0}"/>
    <cellStyle name="Comma 19 3 2" xfId="6434" xr:uid="{45020EDF-3A01-4019-8EE1-E80E4DFF1590}"/>
    <cellStyle name="Comma 19 3 2 2" xfId="6435" xr:uid="{ADA5AC11-57A1-42A7-8C08-C7156B2B26E2}"/>
    <cellStyle name="Comma 19 3 2 2 2" xfId="6436" xr:uid="{9E93698B-4EFB-4EB5-8F47-F267A695A736}"/>
    <cellStyle name="Comma 19 3 2 2 2 2" xfId="46154" xr:uid="{2B427201-22EF-443F-97EA-29147E2CD3BB}"/>
    <cellStyle name="Comma 19 3 2 2 2 3" xfId="48784" xr:uid="{2C79377A-238A-41A6-AC36-0283F8139D46}"/>
    <cellStyle name="Comma 19 3 2 2 3" xfId="43347" xr:uid="{B4479EC4-7424-4350-92FC-402ADF8EC665}"/>
    <cellStyle name="Comma 19 3 2 2 4" xfId="48277" xr:uid="{BF8A3F23-53ED-4CDD-BD9B-A8AB1A860B72}"/>
    <cellStyle name="Comma 19 3 2 3" xfId="6437" xr:uid="{96EE2F43-11AF-44B8-835E-24EFF39B14C1}"/>
    <cellStyle name="Comma 19 3 2 3 2" xfId="46548" xr:uid="{95749D9E-E516-41DC-A8AE-BDA73DA89878}"/>
    <cellStyle name="Comma 19 3 2 3 2 2" xfId="48938" xr:uid="{8DB39673-703E-4862-945F-401BE609B1CC}"/>
    <cellStyle name="Comma 19 3 2 3 3" xfId="43745" xr:uid="{FEEA9884-B5BA-4123-B7F4-1B216E39547F}"/>
    <cellStyle name="Comma 19 3 2 3 4" xfId="48432" xr:uid="{5DDBCC4C-4578-447A-A3EF-BC7A1D4011F4}"/>
    <cellStyle name="Comma 19 3 2 4" xfId="39725" xr:uid="{5610D5BF-0D4A-40B2-9019-9E9CC2E59A69}"/>
    <cellStyle name="Comma 19 3 2 4 2" xfId="45668" xr:uid="{EF1991A3-C21F-49CD-B731-1F0B9238F7DB}"/>
    <cellStyle name="Comma 19 3 2 4 3" xfId="48623" xr:uid="{B6A3D803-11F6-46B6-A152-9EC6AE60C3C1}"/>
    <cellStyle name="Comma 19 3 2 5" xfId="39766" xr:uid="{41F1AC13-BB61-4244-9AAD-BABB1D8F14A0}"/>
    <cellStyle name="Comma 19 3 2 6" xfId="42528" xr:uid="{F675F414-2AF0-461A-93DE-CDCE5E6EB301}"/>
    <cellStyle name="Comma 19 3 2 7" xfId="48101" xr:uid="{61CD3900-0F8A-4A0C-A934-B2C9FCF2C3AC}"/>
    <cellStyle name="Comma 19 3 3" xfId="6438" xr:uid="{FE61E9B1-090C-498E-99FC-42533EB96E78}"/>
    <cellStyle name="Comma 19 3 3 2" xfId="6439" xr:uid="{99272734-7B24-42CD-B2E4-0A0F37C1B670}"/>
    <cellStyle name="Comma 19 3 3 3" xfId="39741" xr:uid="{FC3C0647-D40C-4326-8129-77CD3B7C4426}"/>
    <cellStyle name="Comma 19 3 3 4" xfId="39774" xr:uid="{DBD04662-4A10-4037-8C72-15C2F69A993F}"/>
    <cellStyle name="Comma 19 3 4" xfId="6440" xr:uid="{7C7789FE-F92F-4A2E-9765-A24968B06B54}"/>
    <cellStyle name="Comma 19 3 5" xfId="39711" xr:uid="{7FDFA3E7-D07A-458A-991A-7620D2753CC4}"/>
    <cellStyle name="Comma 19 3 6" xfId="39759" xr:uid="{62944542-15F3-4E93-A39D-436FAE708A5C}"/>
    <cellStyle name="Comma 19 3 7" xfId="6433" xr:uid="{3E7A1FCF-05DC-46F5-BAF4-A6D84DF2BB2F}"/>
    <cellStyle name="Comma 19 3 8" xfId="42125" xr:uid="{A932ABEE-7697-447B-8431-210E04913BAA}"/>
    <cellStyle name="Comma 19 4" xfId="6441" xr:uid="{F28A5BA6-362F-41EC-B1C6-079334AFB2E7}"/>
    <cellStyle name="Comma 19 4 2" xfId="6442" xr:uid="{AC43BB38-4D8D-4A30-A987-AEBFBF32FB18}"/>
    <cellStyle name="Comma 19 4 2 2" xfId="6443" xr:uid="{452B5916-7BD6-480A-8D54-294E8102AE45}"/>
    <cellStyle name="Comma 19 4 2 2 2" xfId="46155" xr:uid="{11297949-7840-437B-BFB2-A6635FA25B65}"/>
    <cellStyle name="Comma 19 4 2 2 3" xfId="48785" xr:uid="{F2C7B661-5589-4D1A-B017-95C5295A59EB}"/>
    <cellStyle name="Comma 19 4 2 3" xfId="43348" xr:uid="{C0C6A0A4-8CB7-4B08-9BDF-3E19C2E4878D}"/>
    <cellStyle name="Comma 19 4 2 4" xfId="48278" xr:uid="{3EDC2752-AF8C-46B2-996B-570C59E2B8B7}"/>
    <cellStyle name="Comma 19 4 3" xfId="6444" xr:uid="{C41546E1-0BEA-4288-80B3-45A8AA437C70}"/>
    <cellStyle name="Comma 19 4 3 2" xfId="46549" xr:uid="{D0AAFC0E-AE55-4FE0-B494-6FA0436F39EA}"/>
    <cellStyle name="Comma 19 4 3 2 2" xfId="48939" xr:uid="{32E500C7-B727-45B6-8F9D-7DB4434D3962}"/>
    <cellStyle name="Comma 19 4 3 3" xfId="43746" xr:uid="{51E0904F-A5F0-4B17-A1DF-F429D2CC2633}"/>
    <cellStyle name="Comma 19 4 3 4" xfId="48433" xr:uid="{DF131274-33D8-40A2-81D4-BB4DBCA5A0B9}"/>
    <cellStyle name="Comma 19 4 4" xfId="45669" xr:uid="{788D9256-8873-41DC-95E6-92ECF353DB88}"/>
    <cellStyle name="Comma 19 4 4 2" xfId="48624" xr:uid="{C2F4FFF2-AAEF-47FA-8EA7-A81B6E8C7469}"/>
    <cellStyle name="Comma 19 4 5" xfId="42529" xr:uid="{211FB64B-B91E-4C9E-8D9E-A07B4B282FE4}"/>
    <cellStyle name="Comma 19 4 6" xfId="48102" xr:uid="{BF373C0F-2B52-41D8-B293-4ED3407B839F}"/>
    <cellStyle name="Comma 19 5" xfId="6445" xr:uid="{14B2AD64-3EAB-4AEF-9D38-CEBC9060F70D}"/>
    <cellStyle name="Comma 19 5 2" xfId="6446" xr:uid="{2EC767EF-499A-4EE0-914C-6465B0E5F563}"/>
    <cellStyle name="Comma 19 5 2 2" xfId="46156" xr:uid="{B76B62CC-EE3C-46DC-B2FA-8199BBE8E262}"/>
    <cellStyle name="Comma 19 5 2 2 2" xfId="48786" xr:uid="{41C9BF03-CC91-4EE5-AB9D-537F4175D842}"/>
    <cellStyle name="Comma 19 5 2 3" xfId="43349" xr:uid="{92EBF492-EA68-48F0-9968-24AD5F4389E0}"/>
    <cellStyle name="Comma 19 5 2 4" xfId="48279" xr:uid="{046F5304-9D0F-49BB-BAC8-21F1616B5639}"/>
    <cellStyle name="Comma 19 5 3" xfId="43747" xr:uid="{3A2D50A7-B196-48B2-B6D9-7BB5F63DC9A6}"/>
    <cellStyle name="Comma 19 5 3 2" xfId="46550" xr:uid="{6CE571F9-2AE5-4FE6-A5E9-FFDBC2B3B0BE}"/>
    <cellStyle name="Comma 19 5 3 2 2" xfId="48940" xr:uid="{B80B58C6-E5F5-4435-B9F3-CD3382E1767C}"/>
    <cellStyle name="Comma 19 5 3 3" xfId="48434" xr:uid="{361AF7CF-6089-4563-BA5F-A4A23C2175ED}"/>
    <cellStyle name="Comma 19 5 4" xfId="45670" xr:uid="{00047762-1865-4001-A201-AD7DE1ACEE1C}"/>
    <cellStyle name="Comma 19 5 4 2" xfId="48625" xr:uid="{91B558AC-6335-4BEC-BA66-653D3EBCE714}"/>
    <cellStyle name="Comma 19 5 5" xfId="42530" xr:uid="{1FE4E36A-6C2A-459F-8BF6-D749EBDF2AF8}"/>
    <cellStyle name="Comma 19 5 6" xfId="48103" xr:uid="{E1DCEC17-D340-41C3-8200-874D19A4FD90}"/>
    <cellStyle name="Comma 19 6" xfId="6447" xr:uid="{E0832640-F972-4F73-8FEE-42D4235C2FCC}"/>
    <cellStyle name="Comma 19 6 2" xfId="46068" xr:uid="{FC379959-57EE-4227-821F-D3528F4E5D3B}"/>
    <cellStyle name="Comma 19 6 2 2" xfId="48714" xr:uid="{0ACC87A9-4EE9-4A06-BA15-3268DB3F2E44}"/>
    <cellStyle name="Comma 19 6 3" xfId="43258" xr:uid="{2868F615-AF6C-43D6-A377-53C5F489E825}"/>
    <cellStyle name="Comma 19 6 4" xfId="48208" xr:uid="{00B997EC-DF21-41CA-B08F-A4BD243C1424}"/>
    <cellStyle name="Comma 19 7" xfId="6416" xr:uid="{E3FD7F37-3357-4C69-8449-757329D69296}"/>
    <cellStyle name="Comma 19 7 2" xfId="46459" xr:uid="{B30DB22E-4F93-42AD-8E1B-041DBA3B8C3F}"/>
    <cellStyle name="Comma 19 7 2 2" xfId="48868" xr:uid="{80FBE94F-22B1-4777-BBDB-945EA16784F4}"/>
    <cellStyle name="Comma 19 7 3" xfId="43655" xr:uid="{E5D79576-006D-44E4-8D22-F92AEA2C446B}"/>
    <cellStyle name="Comma 19 7 4" xfId="48362" xr:uid="{077ADFCF-9392-494E-BAE3-B99533CD6154}"/>
    <cellStyle name="Comma 19 8" xfId="40055" xr:uid="{970D0DEF-C75B-46D8-82E7-7753FE87B47F}"/>
    <cellStyle name="Comma 19 8 2" xfId="45558" xr:uid="{00A88E39-F219-4E7E-A355-E94390E50E17}"/>
    <cellStyle name="Comma 19 8 3" xfId="48552" xr:uid="{5BDCF890-668B-4553-99F0-527E37FAB1FC}"/>
    <cellStyle name="Comma 19 9" xfId="42123" xr:uid="{33545C85-8C49-4484-A375-6BC491B22A57}"/>
    <cellStyle name="Comma 193" xfId="50636" xr:uid="{FB727211-ADEA-4BF0-A0F2-80889326EDB5}"/>
    <cellStyle name="Comma 2" xfId="96" xr:uid="{00000000-0005-0000-0000-00005F000000}"/>
    <cellStyle name="Comma 2 10" xfId="622" xr:uid="{2D9E014F-9A36-4864-83BC-1272B131F10C}"/>
    <cellStyle name="Comma 2 10 2" xfId="39378" xr:uid="{98769943-7AFE-4DF9-BE0E-1DFADBA844A2}"/>
    <cellStyle name="Comma 2 10 2 2" xfId="49222" xr:uid="{822CD67F-3B34-4A45-B78C-CD0154067463}"/>
    <cellStyle name="Comma 2 10 3" xfId="45514" xr:uid="{1CE381BE-6FED-4DE9-883D-7CD4CD9D3F76}"/>
    <cellStyle name="Comma 2 10 3 2" xfId="49257" xr:uid="{84D5ED7C-3BC7-4541-BD67-C1C118248809}"/>
    <cellStyle name="Comma 2 10 4" xfId="48514" xr:uid="{1A6363DC-E6F7-4F52-89F1-6D7BDAE13993}"/>
    <cellStyle name="Comma 2 10 5" xfId="49200" xr:uid="{07C6507E-2441-4F28-8898-887BF6E7C084}"/>
    <cellStyle name="Comma 2 10 6" xfId="4177" xr:uid="{5F687777-E137-4735-8CA3-4A9A73FAA1D1}"/>
    <cellStyle name="Comma 2 10 7" xfId="1489" xr:uid="{1BFDEFEF-3579-47AC-A6CA-53323CE816F5}"/>
    <cellStyle name="Comma 2 10 8" xfId="1306" xr:uid="{AB8B865A-C628-4C4A-9F8C-5A7BE798E028}"/>
    <cellStyle name="Comma 2 11" xfId="1257" xr:uid="{1858A70E-5C51-4ACB-9F40-61085D01C503}"/>
    <cellStyle name="Comma 2 11 2" xfId="1396" xr:uid="{F0751549-86B9-4443-9711-1A84D4D6900E}"/>
    <cellStyle name="Comma 2 11 2 2" xfId="49223" xr:uid="{047BB753-3385-4C2D-8825-CB6D9BAF9F02}"/>
    <cellStyle name="Comma 2 11 3" xfId="1424" xr:uid="{3173761C-1268-4444-9FD0-22D16F5A6C9E}"/>
    <cellStyle name="Comma 2 11 3 2" xfId="49258" xr:uid="{19F90FCB-BA89-496E-B403-1BF9B8100955}"/>
    <cellStyle name="Comma 2 11 4" xfId="39554" xr:uid="{C7D07C63-82BB-45AC-99A6-E9B0DB028302}"/>
    <cellStyle name="Comma 2 11 5" xfId="49201" xr:uid="{ECD333FD-528F-446D-9F3B-A4B5A4A545BB}"/>
    <cellStyle name="Comma 2 11 6" xfId="1369" xr:uid="{040217CF-39B8-43C0-9877-48E470371510}"/>
    <cellStyle name="Comma 2 12" xfId="39420" xr:uid="{36AF9F3A-B6C3-447C-AF9F-494BFC97C915}"/>
    <cellStyle name="Comma 2 12 2" xfId="631" xr:uid="{A2749F92-C05E-46F2-AC27-1517C2A5F31B}"/>
    <cellStyle name="Comma 2 12 2 2" xfId="630" xr:uid="{DD1706E1-F7A5-4C3F-933D-0C3EE074B547}"/>
    <cellStyle name="Comma 2 12 2 3" xfId="49224" xr:uid="{D08DA071-46FE-4704-8209-04C273A7EDC5}"/>
    <cellStyle name="Comma 2 12 3" xfId="49259" xr:uid="{5618F598-8635-4A89-9857-FF5FC3FC5240}"/>
    <cellStyle name="Comma 2 12 4" xfId="49202" xr:uid="{82C563D8-0C23-4DCE-A6FB-44E9863FE00A}"/>
    <cellStyle name="Comma 2 13" xfId="39466" xr:uid="{27E8A878-5C5A-4DCA-A5F1-F5C634165979}"/>
    <cellStyle name="Comma 2 13 2" xfId="39546" xr:uid="{A75B9F30-111E-4881-87B3-2467DF26EC91}"/>
    <cellStyle name="Comma 2 13 2 2" xfId="49225" xr:uid="{B62B4B9E-07D4-4E86-ABE4-7AF978F18F56}"/>
    <cellStyle name="Comma 2 13 3" xfId="39565" xr:uid="{B7579677-2FF4-41C6-BDA1-EE67B03A9514}"/>
    <cellStyle name="Comma 2 13 3 2" xfId="49260" xr:uid="{30D3FC77-7E48-4AF2-9F44-C7D0714FD7ED}"/>
    <cellStyle name="Comma 2 13 4" xfId="49203" xr:uid="{BD536281-D4BB-49F0-811A-D5AAD8D1D7FD}"/>
    <cellStyle name="Comma 2 14" xfId="39688" xr:uid="{97EFDC33-D2E4-46BF-9272-47E19DF5D9BF}"/>
    <cellStyle name="Comma 2 14 2" xfId="49274" xr:uid="{6818497A-ABFF-45D4-B969-4628F978A350}"/>
    <cellStyle name="Comma 2 14 3" xfId="49226" xr:uid="{B553A5DD-0362-4512-A336-80A3F665418E}"/>
    <cellStyle name="Comma 2 15" xfId="97" xr:uid="{00000000-0005-0000-0000-000060000000}"/>
    <cellStyle name="Comma 2 15 2" xfId="732" xr:uid="{3B19F8D7-2084-4F69-8330-BDD1D0717843}"/>
    <cellStyle name="Comma 2 15 2 2" xfId="39787" xr:uid="{52DCD043-BA71-4C3C-B082-E5BAA90AAFB1}"/>
    <cellStyle name="Comma 2 15 3" xfId="505" xr:uid="{5DB17149-3C66-4875-B682-52FDF698219A}"/>
    <cellStyle name="Comma 2 15 3 2" xfId="733" xr:uid="{F36B755A-2261-4326-B4EE-EFA33363EFDD}"/>
    <cellStyle name="Comma 2 15 3 3" xfId="49254" xr:uid="{6CFFB5D9-C787-4F97-B16C-02AF9676666F}"/>
    <cellStyle name="Comma 2 15 4" xfId="734" xr:uid="{7562BCE1-C127-41D0-AF78-FC30245AB172}"/>
    <cellStyle name="Comma 2 15 5" xfId="735" xr:uid="{01B04D01-585F-485C-B33E-A6BA33A721BD}"/>
    <cellStyle name="Comma 2 15 6" xfId="1433" xr:uid="{D296F8B7-6D6D-4AE0-BD1B-A5C93FC16F18}"/>
    <cellStyle name="Comma 2 15 7" xfId="731" xr:uid="{0DD66575-6BBA-4F91-B758-59397EA22368}"/>
    <cellStyle name="Comma 2 16" xfId="1430" xr:uid="{F3D87F57-8806-4AAC-AFE3-717EDD50EEF9}"/>
    <cellStyle name="Comma 2 16 2" xfId="39792" xr:uid="{06B7C771-E715-4328-8DBC-29DBCA19329E}"/>
    <cellStyle name="Comma 2 16 3" xfId="49248" xr:uid="{16209E44-3310-4E28-B551-9DB366FB1F29}"/>
    <cellStyle name="Comma 2 17" xfId="439" xr:uid="{CCBADB0B-962E-4868-90E2-766B9847E684}"/>
    <cellStyle name="Comma 2 17 2" xfId="425" xr:uid="{98211EF2-F2CB-43A6-9C1D-FACB8689170A}"/>
    <cellStyle name="Comma 2 17 2 2" xfId="481" xr:uid="{7E004495-B30D-4D2B-947E-08298F84E020}"/>
    <cellStyle name="Comma 2 17 2 2 2" xfId="554" xr:uid="{E58D3EBB-5F39-4CC8-9224-118FD592F05A}"/>
    <cellStyle name="Comma 2 17 2 3" xfId="523" xr:uid="{709D30D1-D295-45CE-A5AC-C74FC0A400A6}"/>
    <cellStyle name="Comma 2 17 2 4" xfId="39795" xr:uid="{3DEF3E0E-F367-4699-8878-F48D59629E63}"/>
    <cellStyle name="Comma 2 17 3" xfId="487" xr:uid="{36C94F65-D484-48AE-ABE7-FED4D16F5530}"/>
    <cellStyle name="Comma 2 17 3 2" xfId="560" xr:uid="{89BF3EC1-7716-4EE7-A2DD-91C3DC040107}"/>
    <cellStyle name="Comma 2 17 4" xfId="529" xr:uid="{D1548D46-B143-4F77-B010-0BA5D7B85229}"/>
    <cellStyle name="Comma 2 17 5" xfId="1437" xr:uid="{B2A09272-AB4C-46F3-9AB0-210E76FCE35E}"/>
    <cellStyle name="Comma 2 18" xfId="1435" xr:uid="{567B6306-7760-4A63-8E39-D4AD53CDBACE}"/>
    <cellStyle name="Comma 2 18 2" xfId="39799" xr:uid="{E24BC14B-25A1-43B4-AEA6-EB7942A70352}"/>
    <cellStyle name="Comma 2 19" xfId="3593" xr:uid="{AA087E97-3C1B-4336-B1DF-06E41660D2F1}"/>
    <cellStyle name="Comma 2 2" xfId="98" xr:uid="{00000000-0005-0000-0000-000061000000}"/>
    <cellStyle name="Comma 2 2 10" xfId="3114" xr:uid="{9A7C49C7-6B00-40A3-BFF0-CC31BFF8C2A0}"/>
    <cellStyle name="Comma 2 2 10 2" xfId="3311" xr:uid="{4FD75382-2060-4FB2-A28C-69CA08D94FE9}"/>
    <cellStyle name="Comma 2 2 10 2 2" xfId="47547" xr:uid="{8FAC92ED-41B3-48ED-9387-DA0BEEADA7E4}"/>
    <cellStyle name="Comma 2 2 10 2 3" xfId="50314" xr:uid="{D9B1FDDE-80C1-484C-BF1B-CA1F20B624BC}"/>
    <cellStyle name="Comma 2 2 10 3" xfId="49007" xr:uid="{1E71FD2A-AFC8-47E3-A033-409154967AAC}"/>
    <cellStyle name="Comma 2 2 10 4" xfId="39516" xr:uid="{E301C64B-7ACA-4BF8-89E7-4F2427375C50}"/>
    <cellStyle name="Comma 2 2 10 5" xfId="50135" xr:uid="{961B7740-BC0D-468C-A93C-38FFBDEDDDF1}"/>
    <cellStyle name="Comma 2 2 11" xfId="3339" xr:uid="{ED834076-E8DF-497D-8CCB-A6AD1BF472B0}"/>
    <cellStyle name="Comma 2 2 11 2" xfId="39552" xr:uid="{3FC39B3C-1E36-4ED9-A2FA-0362FFDC1BF1}"/>
    <cellStyle name="Comma 2 2 11 3" xfId="50341" xr:uid="{E26480B8-B46D-408D-BB01-4D8E2DD8C933}"/>
    <cellStyle name="Comma 2 2 12" xfId="2941" xr:uid="{8596ED4C-1704-4ABB-ADC6-72BBF92E1F4D}"/>
    <cellStyle name="Comma 2 2 12 2" xfId="39698" xr:uid="{1ED27902-C480-4435-9FF7-AE2CB1261097}"/>
    <cellStyle name="Comma 2 2 12 3" xfId="49987" xr:uid="{262B3A49-924D-416D-8174-CF2A9C787BED}"/>
    <cellStyle name="Comma 2 2 13" xfId="39753" xr:uid="{F517E9FE-42B4-411D-8345-275BB53C88CB}"/>
    <cellStyle name="Comma 2 2 14" xfId="39781" xr:uid="{AD3F26E6-6F8C-49F0-8DD4-14E1B10E6CBE}"/>
    <cellStyle name="Comma 2 2 15" xfId="40056" xr:uid="{882EB504-7C29-4C10-98BE-7FE32171B067}"/>
    <cellStyle name="Comma 2 2 16" xfId="41620" xr:uid="{D26AAB80-F6E7-42B6-A6A9-678BD503847A}"/>
    <cellStyle name="Comma 2 2 17" xfId="41915" xr:uid="{3BF3F744-46EF-473C-A35D-4A48DA7F5566}"/>
    <cellStyle name="Comma 2 2 18" xfId="47998" xr:uid="{B3146A6E-A965-43CC-A556-E654B22D632E}"/>
    <cellStyle name="Comma 2 2 19" xfId="49154" xr:uid="{A5391DF5-D022-47E5-8E2B-2118A3FE218D}"/>
    <cellStyle name="Comma 2 2 2" xfId="99" xr:uid="{00000000-0005-0000-0000-000062000000}"/>
    <cellStyle name="Comma 2 2 2 10" xfId="1373" xr:uid="{24BDB909-F4F0-40E8-B673-457772E1A177}"/>
    <cellStyle name="Comma 2 2 2 10 2" xfId="1398" xr:uid="{3575248D-BB28-4CA2-ADF6-50C0351816AD}"/>
    <cellStyle name="Comma 2 2 2 10 3" xfId="1426" xr:uid="{DFB30288-41EA-4F1B-8DCA-506659E88581}"/>
    <cellStyle name="Comma 2 2 2 11" xfId="49160" xr:uid="{67D38C85-4F76-4F02-A70E-24D76B1731D7}"/>
    <cellStyle name="Comma 2 2 2 12" xfId="49227" xr:uid="{D547232D-0535-43B2-AF92-E0DA8C3023EF}"/>
    <cellStyle name="Comma 2 2 2 13" xfId="1356" xr:uid="{172626ED-0608-4CA8-A9D7-10FE8BD4FB20}"/>
    <cellStyle name="Comma 2 2 2 13 2" xfId="1388" xr:uid="{2889537E-2885-4D1E-8203-3D742C33B33D}"/>
    <cellStyle name="Comma 2 2 2 13 3" xfId="1420" xr:uid="{DA4D82B9-E832-4C7F-95EB-440C3F4D4C1B}"/>
    <cellStyle name="Comma 2 2 2 14" xfId="49928" xr:uid="{C8579841-2DD4-4E3E-8AC2-20BF28AA91F8}"/>
    <cellStyle name="Comma 2 2 2 15" xfId="2260" xr:uid="{DEF4815E-933C-45EE-89B6-ADE186B8BB6B}"/>
    <cellStyle name="Comma 2 2 2 16" xfId="521" xr:uid="{925B2CF4-2E74-4AC6-BD04-EFB2564A465E}"/>
    <cellStyle name="Comma 2 2 2 2" xfId="738" xr:uid="{60FEC8C8-19FA-4725-9568-E4880C7BD4AE}"/>
    <cellStyle name="Comma 2 2 2 2 10" xfId="3572" xr:uid="{D17411ED-6E20-434F-AE1A-6E1675D08B20}"/>
    <cellStyle name="Comma 2 2 2 2 11" xfId="49933" xr:uid="{88EC8DCA-E22F-4DF4-83F5-BD52BB56D4AC}"/>
    <cellStyle name="Comma 2 2 2 2 12" xfId="2810" xr:uid="{1F4A626D-C96D-4B3B-B6DB-4F132979ED2D}"/>
    <cellStyle name="Comma 2 2 2 2 2" xfId="739" xr:uid="{C7EC868D-6518-4AAC-B22F-AC77FF471B61}"/>
    <cellStyle name="Comma 2 2 2 2 2 2" xfId="3220" xr:uid="{5B575CF8-CAEA-44A5-9CCB-9C644D42B6CF}"/>
    <cellStyle name="Comma 2 2 2 2 2 2 2" xfId="3492" xr:uid="{9E8A937C-947B-4606-900C-422ED3334D4E}"/>
    <cellStyle name="Comma 2 2 2 2 2 2 2 2" xfId="48718" xr:uid="{6B233819-F26B-4E16-8B8A-1DA63578B601}"/>
    <cellStyle name="Comma 2 2 2 2 2 2 2 3" xfId="50494" xr:uid="{E7DF0BB4-3AB3-4C18-811A-E9A494E26488}"/>
    <cellStyle name="Comma 2 2 2 2 2 2 3" xfId="46072" xr:uid="{F72F9224-5599-42AF-8AAE-EA5D10536635}"/>
    <cellStyle name="Comma 2 2 2 2 2 2 4" xfId="50227" xr:uid="{941306A1-5EAD-4FD5-8F60-9309DB883CD7}"/>
    <cellStyle name="Comma 2 2 2 2 2 3" xfId="3283" xr:uid="{192E6D78-FBC0-426F-952C-F161EFF8EE35}"/>
    <cellStyle name="Comma 2 2 2 2 2 3 2" xfId="43262" xr:uid="{C189D4A5-7EC6-41B1-946B-84055752AB46}"/>
    <cellStyle name="Comma 2 2 2 2 2 3 3" xfId="50286" xr:uid="{FA96FD11-7367-4384-A32F-424520E26E27}"/>
    <cellStyle name="Comma 2 2 2 2 2 4" xfId="3036" xr:uid="{FCDF991E-3184-44BB-92B0-26055B4C2714}"/>
    <cellStyle name="Comma 2 2 2 2 2 4 2" xfId="48212" xr:uid="{F427AE6C-42C4-42AD-8A88-9F7850718AE8}"/>
    <cellStyle name="Comma 2 2 2 2 2 4 3" xfId="50078" xr:uid="{6C6E6F1C-DCC5-4E13-974A-63559ACEF533}"/>
    <cellStyle name="Comma 2 2 2 2 2 5" xfId="49114" xr:uid="{BA9C33C0-7709-4433-B785-B2DB60BF421A}"/>
    <cellStyle name="Comma 2 2 2 2 2 6" xfId="6449" xr:uid="{1785FF68-900F-4D04-91D3-8632201C83A2}"/>
    <cellStyle name="Comma 2 2 2 2 2 7" xfId="49971" xr:uid="{AC28F581-B508-46F9-B52D-9EACFE5745FE}"/>
    <cellStyle name="Comma 2 2 2 2 2 8" xfId="2925" xr:uid="{00435090-A9C2-4BCF-85F0-50D2CA8CE41D}"/>
    <cellStyle name="Comma 2 2 2 2 3" xfId="3182" xr:uid="{AF4C73D2-796F-47B8-A69B-AA970D8365D1}"/>
    <cellStyle name="Comma 2 2 2 2 3 2" xfId="3460" xr:uid="{776F6E21-3624-41D0-A7EA-E27752CAF8A0}"/>
    <cellStyle name="Comma 2 2 2 2 3 2 2" xfId="48872" xr:uid="{D87A7578-2717-4CAC-AA0B-C6B3580BB59F}"/>
    <cellStyle name="Comma 2 2 2 2 3 2 3" xfId="46463" xr:uid="{E4FF4189-DFDE-4415-B359-B9256CA709D7}"/>
    <cellStyle name="Comma 2 2 2 2 3 2 4" xfId="50462" xr:uid="{26EB0ECE-5277-4AB2-9C75-B7EFF12A010B}"/>
    <cellStyle name="Comma 2 2 2 2 3 3" xfId="48366" xr:uid="{7702AEBC-7B16-4B78-814A-A6C091B79DCA}"/>
    <cellStyle name="Comma 2 2 2 2 3 4" xfId="43659" xr:uid="{415317A2-9AC8-4AF9-9E0B-33B9A366A7C3}"/>
    <cellStyle name="Comma 2 2 2 2 3 5" xfId="50189" xr:uid="{A8BD727A-05CB-4F67-A0CC-3B3A549FE272}"/>
    <cellStyle name="Comma 2 2 2 2 4" xfId="3297" xr:uid="{45EE0102-2A54-4113-AC18-4B18D991EF8B}"/>
    <cellStyle name="Comma 2 2 2 2 4 2" xfId="48556" xr:uid="{95B0F945-75C2-490C-B988-9FF00AE38F1E}"/>
    <cellStyle name="Comma 2 2 2 2 4 3" xfId="45563" xr:uid="{0F46B1CF-424B-4770-B708-3FB3C3972C2E}"/>
    <cellStyle name="Comma 2 2 2 2 4 4" xfId="50300" xr:uid="{2A4B64A1-345B-4278-9B81-6F983A67A4AB}"/>
    <cellStyle name="Comma 2 2 2 2 5" xfId="2998" xr:uid="{B3F6F0FC-E925-4DBA-AC0D-89CAB37D2324}"/>
    <cellStyle name="Comma 2 2 2 2 5 2" xfId="49039" xr:uid="{EC405139-6C2B-42B1-9B14-E6A72C255C3E}"/>
    <cellStyle name="Comma 2 2 2 2 5 3" xfId="47628" xr:uid="{49946359-ABF2-4ACA-9EBB-A2DD3FDBDB84}"/>
    <cellStyle name="Comma 2 2 2 2 5 4" xfId="50040" xr:uid="{8B7BF6F6-B053-40CD-8192-A86349A6D7E0}"/>
    <cellStyle name="Comma 2 2 2 2 6" xfId="42128" xr:uid="{38B19FFE-8AA0-4366-B49C-D77BAB9E4462}"/>
    <cellStyle name="Comma 2 2 2 2 7" xfId="48032" xr:uid="{63709436-0068-4322-899A-7489AFF2B2FA}"/>
    <cellStyle name="Comma 2 2 2 2 8" xfId="49086" xr:uid="{C09975C8-4990-40B7-A9EC-AA47CFE44226}"/>
    <cellStyle name="Comma 2 2 2 2 9" xfId="3976" xr:uid="{09CA7D13-1D2B-4D8F-ADB8-60177F02335C}"/>
    <cellStyle name="Comma 2 2 2 3" xfId="740" xr:uid="{05F42D08-FE88-4166-A4D1-23D67CEDFC3B}"/>
    <cellStyle name="Comma 2 2 2 3 2" xfId="3215" xr:uid="{774D7FCB-40B5-4649-B003-F6E1D733B1EE}"/>
    <cellStyle name="Comma 2 2 2 3 2 2" xfId="3487" xr:uid="{1AF4F40E-102D-4DB1-B0BE-B12B14C6946B}"/>
    <cellStyle name="Comma 2 2 2 3 2 2 2" xfId="46071" xr:uid="{BFAF49C4-FB98-440D-AB7F-291A8CBEFE13}"/>
    <cellStyle name="Comma 2 2 2 3 2 2 3" xfId="50489" xr:uid="{26BEF645-2336-4A6F-8F14-E2E49FCCBE73}"/>
    <cellStyle name="Comma 2 2 2 3 2 3" xfId="48717" xr:uid="{2F1B51EE-5E31-4AB3-8F5E-6D35D04FE2B9}"/>
    <cellStyle name="Comma 2 2 2 3 2 4" xfId="39391" xr:uid="{279B8EA8-44FB-4773-8838-0141DBAFB3DA}"/>
    <cellStyle name="Comma 2 2 2 3 2 5" xfId="50222" xr:uid="{DB2E3AFA-1464-469D-90D2-90F427078390}"/>
    <cellStyle name="Comma 2 2 2 3 3" xfId="3380" xr:uid="{8D6B071E-2B23-4595-ADCB-D33C1C4FF87D}"/>
    <cellStyle name="Comma 2 2 2 3 3 2" xfId="43261" xr:uid="{93984F05-4BDB-496E-81D3-CCDA6052913C}"/>
    <cellStyle name="Comma 2 2 2 3 3 3" xfId="50382" xr:uid="{DF310E3E-D5A0-4BAF-8AA6-3F29D16C8736}"/>
    <cellStyle name="Comma 2 2 2 3 4" xfId="3031" xr:uid="{B0583030-5C72-4B71-8A56-FABD1DD4B90E}"/>
    <cellStyle name="Comma 2 2 2 3 4 2" xfId="48211" xr:uid="{DF0B49D7-A752-4783-90C5-9F1BE3AA7185}"/>
    <cellStyle name="Comma 2 2 2 3 4 3" xfId="50073" xr:uid="{0CCEB4DA-6F5B-4369-A2F4-1AF29CADB381}"/>
    <cellStyle name="Comma 2 2 2 3 5" xfId="49110" xr:uid="{0F2883AF-142D-4400-843D-D538CA5F813E}"/>
    <cellStyle name="Comma 2 2 2 3 6" xfId="4043" xr:uid="{80CC884B-89DA-4439-96CB-F60354DA1AA0}"/>
    <cellStyle name="Comma 2 2 2 3 7" xfId="49966" xr:uid="{35C5C998-B7E5-41CA-AD06-072896F17DC4}"/>
    <cellStyle name="Comma 2 2 2 3 8" xfId="2920" xr:uid="{AA5EC979-07F0-438E-A391-B541680D4CB6}"/>
    <cellStyle name="Comma 2 2 2 4" xfId="741" xr:uid="{565F0180-B1AF-4FD3-9C13-B042E861496B}"/>
    <cellStyle name="Comma 2 2 2 4 2" xfId="3455" xr:uid="{72CE1064-59DB-4B81-AD1F-56BBC9CBF4C8}"/>
    <cellStyle name="Comma 2 2 2 4 2 2" xfId="48871" xr:uid="{1168C5E7-3AB9-4919-9E76-7AAD80B78CC9}"/>
    <cellStyle name="Comma 2 2 2 4 2 3" xfId="46462" xr:uid="{E3C45197-86A0-4FA7-B016-FFD5F7618EEB}"/>
    <cellStyle name="Comma 2 2 2 4 2 4" xfId="50457" xr:uid="{990749C0-128F-4162-8CA3-C23A71D839AC}"/>
    <cellStyle name="Comma 2 2 2 4 3" xfId="3177" xr:uid="{DF77055D-70B4-4CCB-8A0F-DC1333802D4C}"/>
    <cellStyle name="Comma 2 2 2 4 3 2" xfId="43658" xr:uid="{FF3944D9-6EBD-4C1E-B65A-3FBF706B0F98}"/>
    <cellStyle name="Comma 2 2 2 4 4" xfId="48365" xr:uid="{ADDD335A-2B98-40AA-86F6-86031778E36D}"/>
    <cellStyle name="Comma 2 2 2 4 5" xfId="3536" xr:uid="{046EB953-E38D-40CF-AD74-6F8D894D4D79}"/>
    <cellStyle name="Comma 2 2 2 4 6" xfId="3561" xr:uid="{80F93E99-D2A4-485B-91E7-129588969136}"/>
    <cellStyle name="Comma 2 2 2 4 7" xfId="50184" xr:uid="{AACF8CF5-E4A5-4A85-BA18-410D868D26ED}"/>
    <cellStyle name="Comma 2 2 2 4 8" xfId="2798" xr:uid="{5D34C5D8-C552-4509-B924-DEBE7CB72BBF}"/>
    <cellStyle name="Comma 2 2 2 5" xfId="737" xr:uid="{BF3BDAF8-E37C-46B1-81FD-A15EA4985D23}"/>
    <cellStyle name="Comma 2 2 2 5 2" xfId="39761" xr:uid="{B45A7DBC-9942-41E8-AA3B-13D59A58CAF6}"/>
    <cellStyle name="Comma 2 2 2 5 3" xfId="45562" xr:uid="{36978504-1214-4E26-A419-B73FE7B5A0BB}"/>
    <cellStyle name="Comma 2 2 2 5 4" xfId="48555" xr:uid="{706437B1-BD8B-403E-B772-C3249C828C5C}"/>
    <cellStyle name="Comma 2 2 2 5 5" xfId="50316" xr:uid="{680D547A-B9D9-4ADF-8A77-3DF623D0271C}"/>
    <cellStyle name="Comma 2 2 2 5 6" xfId="3314" xr:uid="{EC99818E-A38A-4CDA-A0C5-05161D683D8B}"/>
    <cellStyle name="Comma 2 2 2 6" xfId="2993" xr:uid="{CDD8DF77-0C05-4D52-8EBF-46EF1C78A190}"/>
    <cellStyle name="Comma 2 2 2 6 2" xfId="47618" xr:uid="{EA0A0019-BA9E-4A0E-97B0-A6475CC50CEA}"/>
    <cellStyle name="Comma 2 2 2 6 3" xfId="49028" xr:uid="{95C1FC04-2894-419D-89D1-241C5D426E53}"/>
    <cellStyle name="Comma 2 2 2 6 4" xfId="6448" xr:uid="{218A0A4B-5353-4CD8-B145-18AB31213F35}"/>
    <cellStyle name="Comma 2 2 2 6 5" xfId="50035" xr:uid="{C8720DD9-3A6B-4D82-9877-6B37F7F9C9A6}"/>
    <cellStyle name="Comma 2 2 2 7" xfId="41144" xr:uid="{CBEACD5A-0E99-4A86-8A79-C11DA0B8E15D}"/>
    <cellStyle name="Comma 2 2 2 8" xfId="42127" xr:uid="{7F5E58E7-1824-4F15-AAED-AC9EC6286E8C}"/>
    <cellStyle name="Comma 2 2 2 9" xfId="48031" xr:uid="{A6017553-95EA-4D20-9FEA-007C4BD666D9}"/>
    <cellStyle name="Comma 2 2 20" xfId="49204" xr:uid="{001794AB-DC3F-4D2C-BE32-F2B1D7003CA5}"/>
    <cellStyle name="Comma 2 2 21" xfId="3613" xr:uid="{7C1E0A00-071E-4EEE-8ECC-651ECD86D234}"/>
    <cellStyle name="Comma 2 2 22" xfId="49826" xr:uid="{D5FF9500-30C4-420C-AEAD-E0EBEBECEA63}"/>
    <cellStyle name="Comma 2 2 23" xfId="49846" xr:uid="{3C9A88ED-C6E7-49BC-ADC4-9189B55666A2}"/>
    <cellStyle name="Comma 2 2 24" xfId="3537" xr:uid="{4E110B2F-C599-4C11-91F2-479D3673AE31}"/>
    <cellStyle name="Comma 2 2 25" xfId="49881" xr:uid="{B1059BC0-1055-43EE-AF49-DB03C40E6FBE}"/>
    <cellStyle name="Comma 2 2 26" xfId="49891" xr:uid="{C7D595D9-76BA-4B47-A634-3837BB177224}"/>
    <cellStyle name="Comma 2 2 27" xfId="50525" xr:uid="{9938FE6F-B0AC-4A80-8C25-A8194FF5D4E9}"/>
    <cellStyle name="Comma 2 2 28" xfId="50559" xr:uid="{ADEE154B-778F-4E53-BEDF-0C6F277BF136}"/>
    <cellStyle name="Comma 2 2 29" xfId="50551" xr:uid="{7A473716-86CB-4334-8C3D-175E96596A56}"/>
    <cellStyle name="Comma 2 2 3" xfId="742" xr:uid="{F96E03E8-920F-4E2F-B4CD-85745870B322}"/>
    <cellStyle name="Comma 2 2 3 10" xfId="3620" xr:uid="{38A79F35-1C89-4D26-B544-DB4596756681}"/>
    <cellStyle name="Comma 2 2 3 11" xfId="49221" xr:uid="{A24B3FDA-9937-414B-BF24-95CD320E72B5}"/>
    <cellStyle name="Comma 2 2 3 12" xfId="3567" xr:uid="{EF3886A9-0E41-4CA9-A60C-C6035DC26642}"/>
    <cellStyle name="Comma 2 2 3 13" xfId="3557" xr:uid="{A7C3E171-9385-4B96-8D4C-4089C905EA0E}"/>
    <cellStyle name="Comma 2 2 3 14" xfId="49930" xr:uid="{CC9C33C8-7D9B-460B-BAEC-64F6F1568889}"/>
    <cellStyle name="Comma 2 2 3 15" xfId="2881" xr:uid="{FBBBFD0C-98D1-4311-8174-025C21501FE7}"/>
    <cellStyle name="Comma 2 2 3 2" xfId="743" xr:uid="{26900DEA-9CF8-414B-9C14-639AD8593164}"/>
    <cellStyle name="Comma 2 2 3 2 2" xfId="3217" xr:uid="{E525DCE7-E362-4B09-ADCC-6D30B9B3907A}"/>
    <cellStyle name="Comma 2 2 3 2 2 2" xfId="3489" xr:uid="{D480F9C4-9A90-43F0-8B6E-E16B07B90FCA}"/>
    <cellStyle name="Comma 2 2 3 2 2 2 2" xfId="48719" xr:uid="{D8A859D1-57E0-4D93-ADCD-0A2D0ED5C502}"/>
    <cellStyle name="Comma 2 2 3 2 2 2 3" xfId="50491" xr:uid="{C98413B7-7981-4989-A5B0-3445A525810B}"/>
    <cellStyle name="Comma 2 2 3 2 2 3" xfId="46073" xr:uid="{B87A3FD9-588B-432B-B283-82B0FADEBE80}"/>
    <cellStyle name="Comma 2 2 3 2 2 4" xfId="50224" xr:uid="{B21B5274-7E4D-4AE9-A789-F293485A08A9}"/>
    <cellStyle name="Comma 2 2 3 2 3" xfId="3402" xr:uid="{20A72C3D-5A91-46D0-A9F9-99EC4A1EAF29}"/>
    <cellStyle name="Comma 2 2 3 2 3 2" xfId="43263" xr:uid="{5678D192-AD0D-4A7D-AA6E-E115AA299F7E}"/>
    <cellStyle name="Comma 2 2 3 2 3 3" xfId="50404" xr:uid="{49D6E277-A91E-448F-AB36-19EDADD6345F}"/>
    <cellStyle name="Comma 2 2 3 2 4" xfId="3033" xr:uid="{160BFF29-8EF5-42F3-A347-6570A9A2BF51}"/>
    <cellStyle name="Comma 2 2 3 2 4 2" xfId="48213" xr:uid="{4DBC71D1-7BE8-4C9E-BB22-9B90C5DD8A16}"/>
    <cellStyle name="Comma 2 2 3 2 4 3" xfId="50075" xr:uid="{CF55EC98-6654-43BE-BE29-33E8604D56C2}"/>
    <cellStyle name="Comma 2 2 3 2 5" xfId="49112" xr:uid="{ABC3CB25-18A7-4A50-B4FE-B51E3E78B035}"/>
    <cellStyle name="Comma 2 2 3 2 6" xfId="3953" xr:uid="{4869074A-7E6D-43E5-BABF-8BC3491B3BA1}"/>
    <cellStyle name="Comma 2 2 3 2 7" xfId="49968" xr:uid="{F13F88E7-25FB-43A5-BCD6-35F06663055D}"/>
    <cellStyle name="Comma 2 2 3 2 8" xfId="2922" xr:uid="{70D56DC7-9E8B-4A76-9155-756833B1A045}"/>
    <cellStyle name="Comma 2 2 3 3" xfId="3179" xr:uid="{2396C353-A93C-4392-9022-140720A30697}"/>
    <cellStyle name="Comma 2 2 3 3 2" xfId="3457" xr:uid="{D755728F-9B01-442F-8ED3-4C85AC49DC67}"/>
    <cellStyle name="Comma 2 2 3 3 2 2" xfId="46464" xr:uid="{C0D61F89-71A8-4114-A98B-92EB491AF3FB}"/>
    <cellStyle name="Comma 2 2 3 3 2 3" xfId="48873" xr:uid="{E3E7D970-DBD6-4EB5-AE7B-8DDEE2156713}"/>
    <cellStyle name="Comma 2 2 3 3 2 4" xfId="39396" xr:uid="{38A56113-460F-4BE8-84EF-BF7249B01BE7}"/>
    <cellStyle name="Comma 2 2 3 3 2 5" xfId="50459" xr:uid="{9CF5C952-95D5-4249-B2C1-81ACDE9CA549}"/>
    <cellStyle name="Comma 2 2 3 3 3" xfId="43660" xr:uid="{9CAD2BC4-C487-4AC8-892C-584CEBB04A9B}"/>
    <cellStyle name="Comma 2 2 3 3 4" xfId="48367" xr:uid="{3D212EC0-1163-48D1-B386-20E3AF407F11}"/>
    <cellStyle name="Comma 2 2 3 3 5" xfId="4023" xr:uid="{09AB6DC7-F7E9-45E5-8503-9CA529292892}"/>
    <cellStyle name="Comma 2 2 3 3 6" xfId="50186" xr:uid="{25002E5B-CA61-4C03-8153-7BEB5CFBB323}"/>
    <cellStyle name="Comma 2 2 3 4" xfId="3290" xr:uid="{57C26EDE-0617-47DC-80B7-083B917BB2F6}"/>
    <cellStyle name="Comma 2 2 3 4 2" xfId="45564" xr:uid="{15FAC33A-143A-4998-BE4E-C95D6F981F46}"/>
    <cellStyle name="Comma 2 2 3 4 3" xfId="48557" xr:uid="{6194E4F4-C8BB-4097-97C0-456CCA0F3E32}"/>
    <cellStyle name="Comma 2 2 3 4 4" xfId="39731" xr:uid="{58207A20-C744-4786-B25C-284637ADFEF8}"/>
    <cellStyle name="Comma 2 2 3 4 5" xfId="50293" xr:uid="{8070B336-2BA4-41BC-8C78-458743395C8D}"/>
    <cellStyle name="Comma 2 2 3 5" xfId="2995" xr:uid="{85BFDBC7-8C43-41AE-9B90-6D936058473E}"/>
    <cellStyle name="Comma 2 2 3 5 2" xfId="47624" xr:uid="{7B492472-E6BA-4916-ABA6-D8819A98C70B}"/>
    <cellStyle name="Comma 2 2 3 5 3" xfId="49035" xr:uid="{0C138FE9-ACF3-43D7-BAA6-69F4F615C3BF}"/>
    <cellStyle name="Comma 2 2 3 5 4" xfId="39769" xr:uid="{F22036A3-84ED-4253-836E-9A4B45F22FEB}"/>
    <cellStyle name="Comma 2 2 3 5 5" xfId="50037" xr:uid="{A8F66A1A-94AE-4B81-8AFA-014D1BBB544D}"/>
    <cellStyle name="Comma 2 2 3 6" xfId="41378" xr:uid="{4CDBD236-2AD9-467A-AE66-D7310640D7A1}"/>
    <cellStyle name="Comma 2 2 3 7" xfId="42129" xr:uid="{EE750803-9789-4256-9930-F87AF7BC4EA4}"/>
    <cellStyle name="Comma 2 2 3 8" xfId="48033" xr:uid="{46F4D40E-921F-4345-A074-DDDACD93C065}"/>
    <cellStyle name="Comma 2 2 3 9" xfId="49084" xr:uid="{80DCA2E6-2C70-4F84-99AD-C892951278B3}"/>
    <cellStyle name="Comma 2 2 30" xfId="50532" xr:uid="{D4D10FF8-C87B-4889-94EC-93E8FC4EE8A4}"/>
    <cellStyle name="Comma 2 2 31" xfId="50609" xr:uid="{4C0FD156-B550-4414-A270-C497746EDD3B}"/>
    <cellStyle name="Comma 2 2 32" xfId="1442" xr:uid="{B8F41D78-0B5F-4C49-961C-639EF838F6F3}"/>
    <cellStyle name="Comma 2 2 33" xfId="416" xr:uid="{39FC0506-3BED-4B9A-B63B-C762B90F8383}"/>
    <cellStyle name="Comma 2 2 4" xfId="744" xr:uid="{53CE30B7-6394-4312-9D3D-ADF5F05C6018}"/>
    <cellStyle name="Comma 2 2 4 10" xfId="49935" xr:uid="{04982F92-29F7-44C8-94FC-C9AF753AFF5A}"/>
    <cellStyle name="Comma 2 2 4 11" xfId="2884" xr:uid="{8DF0BE6F-6F0A-4A3D-A77D-1429E9834B6A}"/>
    <cellStyle name="Comma 2 2 4 2" xfId="745" xr:uid="{5F08F734-52FE-4C7D-985E-81438FAF8EC6}"/>
    <cellStyle name="Comma 2 2 4 2 2" xfId="3222" xr:uid="{F3A92EC0-67CE-46CB-B642-09B4E96EBCDC}"/>
    <cellStyle name="Comma 2 2 4 2 2 2" xfId="3494" xr:uid="{7D3EDF8D-960D-44E6-8BCF-D5CA9421F3E7}"/>
    <cellStyle name="Comma 2 2 4 2 2 2 2" xfId="46074" xr:uid="{6F408626-7B83-49EC-ADD9-9A463DF28572}"/>
    <cellStyle name="Comma 2 2 4 2 2 2 3" xfId="50496" xr:uid="{45C9B8F8-3216-4E41-9C54-383FED8A7185}"/>
    <cellStyle name="Comma 2 2 4 2 2 3" xfId="48720" xr:uid="{7901694B-F0CB-417A-8FD7-397FB5669501}"/>
    <cellStyle name="Comma 2 2 4 2 2 4" xfId="6451" xr:uid="{9BB9DDDC-2A1A-44D2-9F0A-96473A16B4C5}"/>
    <cellStyle name="Comma 2 2 4 2 2 5" xfId="50229" xr:uid="{5AAE8C18-312E-4920-89E8-596DAF1D8D9F}"/>
    <cellStyle name="Comma 2 2 4 2 3" xfId="3298" xr:uid="{41FF9666-52C7-4617-A8B2-E0542F39F517}"/>
    <cellStyle name="Comma 2 2 4 2 3 2" xfId="43264" xr:uid="{694AB2B2-3ED8-4DFA-BB13-2F714A944436}"/>
    <cellStyle name="Comma 2 2 4 2 3 3" xfId="50301" xr:uid="{92C2E12D-EC38-4BBD-8C2A-ED52EE4EC260}"/>
    <cellStyle name="Comma 2 2 4 2 4" xfId="3038" xr:uid="{B07E2461-0376-4CA6-AF61-A382CAF168D1}"/>
    <cellStyle name="Comma 2 2 4 2 4 2" xfId="48214" xr:uid="{419B2389-C714-451C-9203-F9EE63B0DAD4}"/>
    <cellStyle name="Comma 2 2 4 2 4 3" xfId="50080" xr:uid="{3B59B350-F89E-491A-A03A-0A43251A4634}"/>
    <cellStyle name="Comma 2 2 4 2 5" xfId="49115" xr:uid="{3897A1C7-7087-418F-8147-D29C8913FEAB}"/>
    <cellStyle name="Comma 2 2 4 2 6" xfId="4037" xr:uid="{D1951C2F-6408-4351-BA5C-379353AB0D46}"/>
    <cellStyle name="Comma 2 2 4 2 7" xfId="49973" xr:uid="{FAD15187-D5FB-4810-8040-B9F3CAEAE66B}"/>
    <cellStyle name="Comma 2 2 4 2 8" xfId="2926" xr:uid="{054D83D6-C1FF-4179-A529-92F61B924FC8}"/>
    <cellStyle name="Comma 2 2 4 3" xfId="3184" xr:uid="{22BF5B87-844A-41E3-8A55-0CDD8FCD7A8B}"/>
    <cellStyle name="Comma 2 2 4 3 2" xfId="3462" xr:uid="{6F60B6E9-9624-472C-87AE-E08F3925979B}"/>
    <cellStyle name="Comma 2 2 4 3 2 2" xfId="48874" xr:uid="{859769E2-7C12-4CD2-BF72-1DF57C18F7B3}"/>
    <cellStyle name="Comma 2 2 4 3 2 3" xfId="46465" xr:uid="{36B51242-FAFD-45CF-AEA9-4D678251D0D6}"/>
    <cellStyle name="Comma 2 2 4 3 2 4" xfId="50464" xr:uid="{10372401-732E-4CFF-B9DE-44014582834D}"/>
    <cellStyle name="Comma 2 2 4 3 3" xfId="43661" xr:uid="{BA14C7A3-1EC9-4204-9B78-A8B7D0A6F8C7}"/>
    <cellStyle name="Comma 2 2 4 3 4" xfId="48368" xr:uid="{42F98A78-A7DB-4432-97C3-3EFC3D85F363}"/>
    <cellStyle name="Comma 2 2 4 3 5" xfId="6450" xr:uid="{0852EA28-B9D5-4004-B4DC-F2450290937D}"/>
    <cellStyle name="Comma 2 2 4 3 6" xfId="50191" xr:uid="{8E6C0A53-DE83-4B44-BF5E-3FADDD93056F}"/>
    <cellStyle name="Comma 2 2 4 4" xfId="3394" xr:uid="{45920C18-085B-450C-BC5B-239AFC5AD826}"/>
    <cellStyle name="Comma 2 2 4 4 2" xfId="48558" xr:uid="{36A3479F-57A7-423C-969C-1A77B9536CBE}"/>
    <cellStyle name="Comma 2 2 4 4 3" xfId="45565" xr:uid="{F40ED1A7-F386-4EA4-BA08-52BB2C0F74EB}"/>
    <cellStyle name="Comma 2 2 4 4 4" xfId="50396" xr:uid="{ADFF8C23-9916-4E25-8E85-F342A09FAFEA}"/>
    <cellStyle name="Comma 2 2 4 5" xfId="3000" xr:uid="{7F61DFE8-0677-49D3-916C-D57C126CA047}"/>
    <cellStyle name="Comma 2 2 4 5 2" xfId="42130" xr:uid="{234BC2B5-43D5-41AB-AF47-C28F2078DF74}"/>
    <cellStyle name="Comma 2 2 4 5 3" xfId="50042" xr:uid="{AFF0619B-67B3-4DDE-B465-DA22C6068486}"/>
    <cellStyle name="Comma 2 2 4 6" xfId="48034" xr:uid="{5D98E37D-D2D5-429B-8F3E-816E6996E060}"/>
    <cellStyle name="Comma 2 2 4 7" xfId="49087" xr:uid="{AFB033AF-0659-4BD0-8F00-02DD3D957A2C}"/>
    <cellStyle name="Comma 2 2 4 8" xfId="49261" xr:uid="{23AF65D2-A0BC-4208-AFA1-FD47A0F0F7E1}"/>
    <cellStyle name="Comma 2 2 4 9" xfId="3856" xr:uid="{C6BB3DF3-7BEA-4CD1-B877-DE43025C22CE}"/>
    <cellStyle name="Comma 2 2 5" xfId="746" xr:uid="{6AB0B33A-6C4B-41B9-B056-C013AD826CD0}"/>
    <cellStyle name="Comma 2 2 5 10" xfId="49961" xr:uid="{02FFDD54-E576-4FD0-92F5-09B2F44CA94A}"/>
    <cellStyle name="Comma 2 2 5 11" xfId="2915" xr:uid="{F3D8EB3A-8F5D-4691-8A85-94E1B3C9A8E8}"/>
    <cellStyle name="Comma 2 2 5 2" xfId="3210" xr:uid="{629A8D29-65C4-4B1E-AB0E-E980D44C6827}"/>
    <cellStyle name="Comma 2 2 5 2 2" xfId="3482" xr:uid="{ADFC97C3-57F0-4CD8-96BA-BDE44044076B}"/>
    <cellStyle name="Comma 2 2 5 2 2 2" xfId="48716" xr:uid="{04A31F77-D462-4141-AD81-B895618D46A2}"/>
    <cellStyle name="Comma 2 2 5 2 2 3" xfId="46070" xr:uid="{9E89253A-5CBA-4F9F-BE00-565FB0B0FBA7}"/>
    <cellStyle name="Comma 2 2 5 2 2 4" xfId="50484" xr:uid="{4D741487-7BEE-4354-B162-F6191E1E005B}"/>
    <cellStyle name="Comma 2 2 5 2 3" xfId="43260" xr:uid="{53875E9F-0B18-4B8C-A65B-AEC9F7CE757B}"/>
    <cellStyle name="Comma 2 2 5 2 4" xfId="48210" xr:uid="{F1D7585B-4DAA-4FFB-91F1-82CCE9150DE2}"/>
    <cellStyle name="Comma 2 2 5 2 5" xfId="6452" xr:uid="{84A90264-BCBA-477D-8EE7-16970BEAA796}"/>
    <cellStyle name="Comma 2 2 5 2 6" xfId="50217" xr:uid="{FD0964F6-3D57-45AD-BDF7-9DDAB730A266}"/>
    <cellStyle name="Comma 2 2 5 3" xfId="3326" xr:uid="{51EDB760-71F3-41F6-BBAF-670AEAFA358D}"/>
    <cellStyle name="Comma 2 2 5 3 2" xfId="46461" xr:uid="{F207887D-77E9-4E0C-9BA0-1599BEE047E0}"/>
    <cellStyle name="Comma 2 2 5 3 2 2" xfId="48870" xr:uid="{08E770AC-E50F-4478-8938-51DABDEB55A5}"/>
    <cellStyle name="Comma 2 2 5 3 3" xfId="48364" xr:uid="{2C72C83D-8CEC-4F47-A403-B4509022CD39}"/>
    <cellStyle name="Comma 2 2 5 3 4" xfId="43657" xr:uid="{0CB60909-8EBB-4363-B442-E270433EBE92}"/>
    <cellStyle name="Comma 2 2 5 3 5" xfId="50328" xr:uid="{7B56A0F3-0B17-401E-A681-356FF23B2A16}"/>
    <cellStyle name="Comma 2 2 5 4" xfId="3026" xr:uid="{61FA9B7A-63A8-4A25-AF2C-D50221303A92}"/>
    <cellStyle name="Comma 2 2 5 4 2" xfId="48554" xr:uid="{9854FB20-F785-475C-B229-4F2296A38864}"/>
    <cellStyle name="Comma 2 2 5 4 3" xfId="45561" xr:uid="{A4A3E0D0-B9F9-47C7-AA14-9B62555194A8}"/>
    <cellStyle name="Comma 2 2 5 4 4" xfId="50068" xr:uid="{88A76240-3A7F-47B9-88CF-634973D418D5}"/>
    <cellStyle name="Comma 2 2 5 5" xfId="42126" xr:uid="{423C532A-9FDA-45D7-A709-9BC52F225865}"/>
    <cellStyle name="Comma 2 2 5 6" xfId="48030" xr:uid="{81E44AD9-E16C-416C-B52B-BFF1AB19F8AE}"/>
    <cellStyle name="Comma 2 2 5 7" xfId="49107" xr:uid="{205344FF-5B64-47E6-B9ED-68C91507E774}"/>
    <cellStyle name="Comma 2 2 5 8" xfId="49797" xr:uid="{3664F5C5-C673-4276-8FDF-855F9DE384AC}"/>
    <cellStyle name="Comma 2 2 5 9" xfId="3947" xr:uid="{CDDA10F1-F716-486B-9B3C-5840AF0D64CE}"/>
    <cellStyle name="Comma 2 2 6" xfId="747" xr:uid="{B6EF01E4-84F9-4FEE-B182-5FA9B11AE01A}"/>
    <cellStyle name="Comma 2 2 6 2" xfId="3172" xr:uid="{4C07F53A-2796-44CF-980F-B9F7886594DD}"/>
    <cellStyle name="Comma 2 2 6 2 2" xfId="3450" xr:uid="{697D5C70-11DC-4C00-944E-18242577E3E8}"/>
    <cellStyle name="Comma 2 2 6 2 2 2" xfId="48686" xr:uid="{30333FAB-DB08-4CBB-A9DA-8E770136B361}"/>
    <cellStyle name="Comma 2 2 6 2 2 3" xfId="50452" xr:uid="{CCED131D-1F5E-4738-9C13-43D9817D2F1F}"/>
    <cellStyle name="Comma 2 2 6 2 3" xfId="46038" xr:uid="{E5D578A2-DFBF-4DA8-96A0-E77E7E8BF6C3}"/>
    <cellStyle name="Comma 2 2 6 2 4" xfId="50179" xr:uid="{1B01612B-451E-4FBC-A97D-80B30C821BCF}"/>
    <cellStyle name="Comma 2 2 6 3" xfId="3352" xr:uid="{4831B570-C786-49DB-8CA9-6AA237FF7C52}"/>
    <cellStyle name="Comma 2 2 6 3 2" xfId="43228" xr:uid="{855378E7-C70E-4C55-9917-F70E6DB268E2}"/>
    <cellStyle name="Comma 2 2 6 3 3" xfId="50354" xr:uid="{7FC104FB-1867-4AF4-B7B2-5F85675078A9}"/>
    <cellStyle name="Comma 2 2 6 4" xfId="2988" xr:uid="{FFEB3EA5-6139-44CC-9205-451FB0E4E231}"/>
    <cellStyle name="Comma 2 2 6 4 2" xfId="48181" xr:uid="{FE6B5357-68A8-4F4E-9C23-00B79DD9D7B9}"/>
    <cellStyle name="Comma 2 2 6 4 3" xfId="50030" xr:uid="{929A4927-9067-4518-96C5-56CDD25F78C8}"/>
    <cellStyle name="Comma 2 2 6 5" xfId="49077" xr:uid="{6AADF447-80A8-44AF-992D-5896AEBF9449}"/>
    <cellStyle name="Comma 2 2 6 6" xfId="4028" xr:uid="{E4C0A350-C391-441C-84EE-B3ECC307CF72}"/>
    <cellStyle name="Comma 2 2 6 7" xfId="49923" xr:uid="{248DEA2B-FABB-49B3-9799-41E22D31CF2B}"/>
    <cellStyle name="Comma 2 2 6 8" xfId="2874" xr:uid="{F98A6649-7657-4A5B-8DE1-D6EC32504985}"/>
    <cellStyle name="Comma 2 2 7" xfId="736" xr:uid="{5F579152-F0F4-4544-A9F8-193B722B80C4}"/>
    <cellStyle name="Comma 2 2 7 2" xfId="3136" xr:uid="{6DAEC016-F547-4EE0-825A-FB4F42AE03AF}"/>
    <cellStyle name="Comma 2 2 7 2 2" xfId="3288" xr:uid="{654922B7-6D96-49CB-A855-92A34013E6EE}"/>
    <cellStyle name="Comma 2 2 7 2 2 2" xfId="46429" xr:uid="{3F12C1E2-3BA7-468E-83D3-0FFC15BE812A}"/>
    <cellStyle name="Comma 2 2 7 2 2 3" xfId="50291" xr:uid="{36E7ED34-C073-4109-BD58-8ADF1C3E2D5E}"/>
    <cellStyle name="Comma 2 2 7 2 3" xfId="48840" xr:uid="{6ECEAE4A-A618-4272-B797-760D1130FF9D}"/>
    <cellStyle name="Comma 2 2 7 2 4" xfId="39379" xr:uid="{DE0A2C5B-11F7-40D9-AA36-7527E7080493}"/>
    <cellStyle name="Comma 2 2 7 2 5" xfId="50147" xr:uid="{3E77E9DE-9D0A-4DF5-9C40-979D8DC4574D}"/>
    <cellStyle name="Comma 2 2 7 3" xfId="3335" xr:uid="{E5F4820A-5001-4D1D-8BED-84504ED185A5}"/>
    <cellStyle name="Comma 2 2 7 3 2" xfId="43624" xr:uid="{2A1CFE16-5A3F-4580-ADA4-32A6A7A4DAE1}"/>
    <cellStyle name="Comma 2 2 7 3 3" xfId="50337" xr:uid="{02AC718E-7A0E-4170-A758-1B641691F885}"/>
    <cellStyle name="Comma 2 2 7 4" xfId="48334" xr:uid="{2A9ED281-F769-4035-8C40-90C7A374FD9B}"/>
    <cellStyle name="Comma 2 2 7 5" xfId="49998" xr:uid="{08FFF896-F910-4674-A228-1146BD85C2D2}"/>
    <cellStyle name="Comma 2 2 7 6" xfId="2956" xr:uid="{6842EF18-D195-462E-BD82-DC1412A2FA54}"/>
    <cellStyle name="Comma 2 2 8" xfId="1368" xr:uid="{C95537E2-A204-4BA2-BE8E-A5AE82662053}"/>
    <cellStyle name="Comma 2 2 8 2" xfId="1395" xr:uid="{029362E8-21D9-46B8-98D0-26625FE53A46}"/>
    <cellStyle name="Comma 2 2 8 2 2" xfId="3510" xr:uid="{E4687425-EFDB-4191-9AA6-BD34C7D6D76A}"/>
    <cellStyle name="Comma 2 2 8 2 2 2" xfId="50512" xr:uid="{05C133DD-C51B-4DF7-80A2-6BB50EF56BD2}"/>
    <cellStyle name="Comma 2 2 8 2 3" xfId="3243" xr:uid="{537EBBB1-982F-4E9A-BBDF-75D25FCCFA85}"/>
    <cellStyle name="Comma 2 2 8 2 4" xfId="50246" xr:uid="{529EC934-61B4-4ADE-8B18-0AD3296EA0F9}"/>
    <cellStyle name="Comma 2 2 8 3" xfId="1423" xr:uid="{982D7786-34DB-4259-855C-418AFF5E8B9F}"/>
    <cellStyle name="Comma 2 2 8 3 2" xfId="3383" xr:uid="{D2295D17-17A1-4E59-A04E-546F88120AA4}"/>
    <cellStyle name="Comma 2 2 8 3 3" xfId="50385" xr:uid="{183998EF-DA76-4036-8F37-14793F368967}"/>
    <cellStyle name="Comma 2 2 8 4" xfId="3063" xr:uid="{67F7EBF9-CFBB-4958-9454-75FBB2DC0F4A}"/>
    <cellStyle name="Comma 2 2 8 4 2" xfId="39555" xr:uid="{2D3DF09E-F818-47A8-9CBE-CF1D648AA57D}"/>
    <cellStyle name="Comma 2 2 8 5" xfId="44127" xr:uid="{A4D4C4B2-F15F-4C92-A830-6B9FB508E46E}"/>
    <cellStyle name="Comma 2 2 8 6" xfId="48494" xr:uid="{A2EA2400-13A9-49E0-A136-22C9724070E2}"/>
    <cellStyle name="Comma 2 2 8 7" xfId="49131" xr:uid="{0C61F9DD-8E22-4183-8255-1DFE483BE3C8}"/>
    <cellStyle name="Comma 2 2 8 8" xfId="50097" xr:uid="{2DC32354-70C7-4B11-B4AB-223CE4055AE3}"/>
    <cellStyle name="Comma 2 2 9" xfId="3087" xr:uid="{C6AB8AC1-FA52-4E8E-9533-5843396C0387}"/>
    <cellStyle name="Comma 2 2 9 2" xfId="3304" xr:uid="{458AD1E8-9916-4DAB-9289-420BB835576E}"/>
    <cellStyle name="Comma 2 2 9 2 2" xfId="45525" xr:uid="{EDEB5813-06EC-4B05-8237-EC129A69E801}"/>
    <cellStyle name="Comma 2 2 9 2 3" xfId="50307" xr:uid="{F91CBDE3-9BB4-41EA-84E9-1FC7E2F72AD4}"/>
    <cellStyle name="Comma 2 2 9 3" xfId="48525" xr:uid="{72C93E43-1E86-4500-8CDC-13DF75E35C93}"/>
    <cellStyle name="Comma 2 2 9 4" xfId="49140" xr:uid="{33F3BD88-CF8A-4190-A61C-A064E55D22F3}"/>
    <cellStyle name="Comma 2 2 9 5" xfId="39491" xr:uid="{70CE5ED8-DFC7-48A5-85C8-3369AE2814F1}"/>
    <cellStyle name="Comma 2 2 9 6" xfId="50116" xr:uid="{5384C1B4-4C8D-46B3-A584-EDD8A374CA89}"/>
    <cellStyle name="Comma 2 20" xfId="41614" xr:uid="{E9CAB6AB-B3F7-417C-B68C-D17BB5010EFC}"/>
    <cellStyle name="Comma 2 21" xfId="39785" xr:uid="{55D0526C-0C31-4A5B-8A66-8AE471D92DBD}"/>
    <cellStyle name="Comma 2 22" xfId="41870" xr:uid="{D5B961F6-39AB-41DC-8532-A66D9C4F7383}"/>
    <cellStyle name="Comma 2 22 2" xfId="955" xr:uid="{3F700F7D-B607-47B7-AE3A-33A54C1FA289}"/>
    <cellStyle name="Comma 2 23" xfId="100" xr:uid="{00000000-0005-0000-0000-000063000000}"/>
    <cellStyle name="Comma 2 23 2" xfId="101" xr:uid="{00000000-0005-0000-0000-000064000000}"/>
    <cellStyle name="Comma 2 23 2 2" xfId="351" xr:uid="{BE8F4CB9-528E-48F0-A87D-E651B98E3401}"/>
    <cellStyle name="Comma 2 23 2 2 2" xfId="645" xr:uid="{B171C8DD-A6FD-42C3-BF0F-0CF0B86D650E}"/>
    <cellStyle name="Comma 2 23 3" xfId="41877" xr:uid="{82A23325-8DB2-4F98-BDF8-366F132837F9}"/>
    <cellStyle name="Comma 2 24" xfId="49149" xr:uid="{FCB22757-1A38-4BB5-B721-3794DB67A1A7}"/>
    <cellStyle name="Comma 2 25" xfId="49819" xr:uid="{0B44AFF0-9B9B-4310-9D44-F247636B8D40}"/>
    <cellStyle name="Comma 2 25 2" xfId="49830" xr:uid="{59BD1C9B-1890-49A7-8C4D-3F06333064A3}"/>
    <cellStyle name="Comma 2 25 3" xfId="49850" xr:uid="{1155AB5D-114E-4AD8-96BD-038348BB8889}"/>
    <cellStyle name="Comma 2 26" xfId="3547" xr:uid="{84D5F532-9958-4D3C-BF5C-C27D114E5323}"/>
    <cellStyle name="Comma 2 26 2" xfId="49834" xr:uid="{93628B3F-A6C1-4887-A5A4-F8F8805CB8D7}"/>
    <cellStyle name="Comma 2 26 3" xfId="49854" xr:uid="{064CB71A-F340-4716-B899-B869886C1CD6}"/>
    <cellStyle name="Comma 2 26 4" xfId="49863" xr:uid="{EF7EDFBD-45D5-4B8D-A82E-62D46E8E1A18}"/>
    <cellStyle name="Comma 2 26 5" xfId="49824" xr:uid="{31E0F741-8AFE-4D56-A1A4-DA35BE4DD93D}"/>
    <cellStyle name="Comma 2 27" xfId="49860" xr:uid="{0299FBF2-E4EA-448C-97CD-A09E1E01C30A}"/>
    <cellStyle name="Comma 2 28" xfId="49867" xr:uid="{CF515BB5-155B-45E4-A168-41D5CD89DA49}"/>
    <cellStyle name="Comma 2 29" xfId="1333" xr:uid="{716FD6A4-B69C-44CE-9191-8962747A5D49}"/>
    <cellStyle name="Comma 2 3" xfId="102" xr:uid="{00000000-0005-0000-0000-000065000000}"/>
    <cellStyle name="Comma 2 3 10" xfId="41854" xr:uid="{83A4B08F-7CC3-455D-A1F8-0786279BDF3F}"/>
    <cellStyle name="Comma 2 3 11" xfId="41923" xr:uid="{0825B6FE-5F3F-40F1-927B-376D41A9EB10}"/>
    <cellStyle name="Comma 2 3 12" xfId="49080" xr:uid="{E28A602D-2F8C-4196-B8E3-AD63F2C8139A}"/>
    <cellStyle name="Comma 2 3 13" xfId="49158" xr:uid="{48121D81-D7C2-4E2E-A820-83611650C24F}"/>
    <cellStyle name="Comma 2 3 14" xfId="49205" xr:uid="{0C0C072F-5742-4A5E-9F52-903DAA8CE73E}"/>
    <cellStyle name="Comma 2 3 15" xfId="3600" xr:uid="{07708FC8-AE1C-4E00-86AF-867E6CF22184}"/>
    <cellStyle name="Comma 2 3 16" xfId="49836" xr:uid="{6A5EEB02-541D-482E-A943-C524F65FA1F3}"/>
    <cellStyle name="Comma 2 3 17" xfId="49856" xr:uid="{F96F21E8-AAB3-4138-B66F-CB23ECF9FFF5}"/>
    <cellStyle name="Comma 2 3 18" xfId="3534" xr:uid="{E90E4FCA-F254-4AE2-8882-1837EF70F9C1}"/>
    <cellStyle name="Comma 2 3 19" xfId="49872" xr:uid="{2ECEF468-DCD7-4622-8029-27A6502D6274}"/>
    <cellStyle name="Comma 2 3 2" xfId="552" xr:uid="{AB257435-EDD8-451E-B0AB-63B0B64E91E4}"/>
    <cellStyle name="Comma 2 3 2 10" xfId="49228" xr:uid="{DB850B00-CBE9-44BE-9502-93D298BAA3FB}"/>
    <cellStyle name="Comma 2 3 2 11" xfId="49964" xr:uid="{BF7F883B-5DD2-4FAC-A344-7763FFA26A61}"/>
    <cellStyle name="Comma 2 3 2 12" xfId="50561" xr:uid="{BD37AFA9-C55B-4104-B302-FED4FBF92103}"/>
    <cellStyle name="Comma 2 3 2 13" xfId="1458" xr:uid="{C5F82DFA-C920-4154-ABDD-2F6D22C9F44C}"/>
    <cellStyle name="Comma 2 3 2 2" xfId="750" xr:uid="{4EDE99C1-DB84-4ADB-A82C-8676A7C1FEA1}"/>
    <cellStyle name="Comma 2 3 2 2 2" xfId="3485" xr:uid="{8DDFD4C3-6C26-4AA2-AF7C-672E93F99A3B}"/>
    <cellStyle name="Comma 2 3 2 2 2 2" xfId="46076" xr:uid="{30B60AC5-D6C4-4984-B2E1-655219809949}"/>
    <cellStyle name="Comma 2 3 2 2 2 3" xfId="48722" xr:uid="{2FDBE580-641D-4882-97C7-B07C0F4E919B}"/>
    <cellStyle name="Comma 2 3 2 2 2 4" xfId="39393" xr:uid="{0A2D4490-54A8-4C96-9BA4-85F7C2B29BD7}"/>
    <cellStyle name="Comma 2 3 2 2 2 5" xfId="50487" xr:uid="{8AB805BC-4017-435A-8DDA-770445EEB8E3}"/>
    <cellStyle name="Comma 2 3 2 2 3" xfId="3213" xr:uid="{759016D5-9FF1-4260-A502-CBAA359E9775}"/>
    <cellStyle name="Comma 2 3 2 2 3 2" xfId="6455" xr:uid="{9C0E0A27-D56A-48EF-B199-1F596C54733C}"/>
    <cellStyle name="Comma 2 3 2 2 4" xfId="43266" xr:uid="{87E6577E-650B-4A76-A9D3-67D2D96D048F}"/>
    <cellStyle name="Comma 2 3 2 2 5" xfId="48216" xr:uid="{62C196D7-7F18-4F4B-90E5-C29E1F722779}"/>
    <cellStyle name="Comma 2 3 2 2 6" xfId="4122" xr:uid="{E2BA5E34-1EE4-4ABE-954A-E60C16D40888}"/>
    <cellStyle name="Comma 2 3 2 2 7" xfId="50220" xr:uid="{393EA945-8489-420B-BC53-3BC43E328D9F}"/>
    <cellStyle name="Comma 2 3 2 2 8" xfId="2261" xr:uid="{DE84B1D4-7487-4DCF-9FFB-835A3581F048}"/>
    <cellStyle name="Comma 2 3 2 3" xfId="749" xr:uid="{8FFFBE84-3DD9-4B0D-894B-36E873E1C03C}"/>
    <cellStyle name="Comma 2 3 2 3 2" xfId="46467" xr:uid="{A2163D08-7E76-49D7-84AB-5F74BC7CA013}"/>
    <cellStyle name="Comma 2 3 2 3 2 2" xfId="48876" xr:uid="{B3DB690A-DD71-41DB-94C1-D3124C19319B}"/>
    <cellStyle name="Comma 2 3 2 3 3" xfId="43663" xr:uid="{397E043D-3E8A-40C0-B183-EC25FE1AEF0C}"/>
    <cellStyle name="Comma 2 3 2 3 4" xfId="48370" xr:uid="{77CBAFB1-2A4E-48DC-AA53-3E4F774AAC04}"/>
    <cellStyle name="Comma 2 3 2 3 5" xfId="39398" xr:uid="{B5FB4E86-258B-4BB0-A49D-9E8B3000569F}"/>
    <cellStyle name="Comma 2 3 2 3 6" xfId="50377" xr:uid="{67AE962D-CFE7-45E6-AEA5-491209726AEB}"/>
    <cellStyle name="Comma 2 3 2 3 7" xfId="3375" xr:uid="{7EBB35A2-7DA7-49E1-B9B4-5CA6B77E80F8}"/>
    <cellStyle name="Comma 2 3 2 4" xfId="3029" xr:uid="{0D7957A6-5D20-4C42-93A0-A7D36E566B97}"/>
    <cellStyle name="Comma 2 3 2 4 2" xfId="45567" xr:uid="{07E8611F-7724-4B6D-B962-D94C94BD6045}"/>
    <cellStyle name="Comma 2 3 2 4 3" xfId="48560" xr:uid="{993579C9-CC4C-43CB-A2D9-CA3AB5D2D470}"/>
    <cellStyle name="Comma 2 3 2 4 4" xfId="39381" xr:uid="{F978AC6D-9AA8-4916-9154-7B3A32258D38}"/>
    <cellStyle name="Comma 2 3 2 4 5" xfId="50071" xr:uid="{B2EAF5C3-6FC9-4EF6-A134-C568E03B4B43}"/>
    <cellStyle name="Comma 2 3 2 5" xfId="2918" xr:uid="{DCDCC6B9-78B9-45FF-981F-84736E70DCB9}"/>
    <cellStyle name="Comma 2 3 2 5 2" xfId="6454" xr:uid="{9D54CDCF-C173-454A-BD3B-1028D7AA3B1F}"/>
    <cellStyle name="Comma 2 3 2 6" xfId="41145" xr:uid="{56685C05-6290-4F23-969E-70780327C56E}"/>
    <cellStyle name="Comma 2 3 2 7" xfId="42132" xr:uid="{FF1D62E5-F393-4329-9414-72B9E665CF65}"/>
    <cellStyle name="Comma 2 3 2 8" xfId="48036" xr:uid="{FFCBB462-F3D8-4070-99B1-FE33B483A476}"/>
    <cellStyle name="Comma 2 3 2 9" xfId="49109" xr:uid="{17573010-407D-46E1-A0C6-A11C53F65013}"/>
    <cellStyle name="Comma 2 3 20" xfId="49926" xr:uid="{3E895147-2C87-456F-A193-62871DFA1EA0}"/>
    <cellStyle name="Comma 2 3 21" xfId="50560" xr:uid="{AD5416D3-3AE5-4CB6-88F7-1D1941D47136}"/>
    <cellStyle name="Comma 2 3 22" xfId="50550" xr:uid="{5094C764-D7A8-4945-9D9F-7C221C7CC2B6}"/>
    <cellStyle name="Comma 2 3 23" xfId="1338" xr:uid="{733D2BF1-E7C4-4A54-B7B2-BAB1FAD3FD44}"/>
    <cellStyle name="Comma 2 3 24" xfId="479" xr:uid="{5E77AF0B-9193-43D2-A623-C4984CA36083}"/>
    <cellStyle name="Comma 2 3 3" xfId="751" xr:uid="{41CB286F-1884-4C76-907A-1201595653CC}"/>
    <cellStyle name="Comma 2 3 3 10" xfId="2812" xr:uid="{D84E5CC7-3FFD-49AB-A01C-BF30D08A0503}"/>
    <cellStyle name="Comma 2 3 3 2" xfId="1011" xr:uid="{58D6ABF7-E816-4150-BAFA-2FD9588BD0CA}"/>
    <cellStyle name="Comma 2 3 3 2 2" xfId="46077" xr:uid="{6110D59C-337E-43A2-8F2C-4502AF9968BC}"/>
    <cellStyle name="Comma 2 3 3 2 2 2" xfId="48723" xr:uid="{3CC6756B-FD79-4FCE-9644-21EC5473B5BB}"/>
    <cellStyle name="Comma 2 3 3 2 3" xfId="43267" xr:uid="{38DF5181-E80E-4F95-B733-C3C83D3C85AA}"/>
    <cellStyle name="Comma 2 3 3 2 4" xfId="48217" xr:uid="{61F91B83-15B0-44F4-BDD9-1152CFD83EE1}"/>
    <cellStyle name="Comma 2 3 3 2 5" xfId="6457" xr:uid="{2BE9B734-D9CF-459E-B64D-322E98BC5425}"/>
    <cellStyle name="Comma 2 3 3 2 6" xfId="50455" xr:uid="{C8564720-A177-4B79-A2C5-628FF0815706}"/>
    <cellStyle name="Comma 2 3 3 2 7" xfId="3453" xr:uid="{DF7E03EE-7B36-4BBD-8664-DB7535FAF167}"/>
    <cellStyle name="Comma 2 3 3 3" xfId="3175" xr:uid="{28057DC3-39F8-4188-BCF1-FF1E377155F5}"/>
    <cellStyle name="Comma 2 3 3 3 2" xfId="46468" xr:uid="{8BBA7C65-FB23-462B-8B8F-E5BB70236789}"/>
    <cellStyle name="Comma 2 3 3 3 2 2" xfId="48877" xr:uid="{004A2453-6056-4478-9BA3-B238B6EBB323}"/>
    <cellStyle name="Comma 2 3 3 3 3" xfId="43664" xr:uid="{BAC1B607-874A-468C-936E-7D638A2140FE}"/>
    <cellStyle name="Comma 2 3 3 3 4" xfId="48371" xr:uid="{19FDD9A5-20CA-4975-904E-C90174A4BAA7}"/>
    <cellStyle name="Comma 2 3 3 3 5" xfId="39392" xr:uid="{42925602-EBB6-496F-90C9-B4659F5B468D}"/>
    <cellStyle name="Comma 2 3 3 4" xfId="41379" xr:uid="{22767551-024F-40EA-A978-6E2587271A45}"/>
    <cellStyle name="Comma 2 3 3 4 2" xfId="45568" xr:uid="{BCE6EED0-7B0C-4F13-A29D-68801AEEA86C}"/>
    <cellStyle name="Comma 2 3 3 4 3" xfId="48561" xr:uid="{798710CB-CCB9-4A1F-A441-3275201BC8AE}"/>
    <cellStyle name="Comma 2 3 3 5" xfId="42133" xr:uid="{B10E3FA2-994C-4817-A326-E5BB9929C1CC}"/>
    <cellStyle name="Comma 2 3 3 6" xfId="48037" xr:uid="{49B6B928-A962-4691-AFD3-D571C03588D1}"/>
    <cellStyle name="Comma 2 3 3 7" xfId="49262" xr:uid="{E7AC6B02-F0BF-4C09-B154-5866F9C1E530}"/>
    <cellStyle name="Comma 2 3 3 8" xfId="6456" xr:uid="{43980921-B2A8-4B5C-8B47-E8EBA0FF9CDF}"/>
    <cellStyle name="Comma 2 3 3 9" xfId="50182" xr:uid="{6302CF4B-690F-49AE-9EF2-7CB298C64722}"/>
    <cellStyle name="Comma 2 3 4" xfId="748" xr:uid="{2C8B953E-30E8-452E-AC91-9BBC9ECD6115}"/>
    <cellStyle name="Comma 2 3 4 2" xfId="39397" xr:uid="{3C4BF330-6BE4-4CD2-A19A-1BAAEF099DA4}"/>
    <cellStyle name="Comma 2 3 4 2 2" xfId="46075" xr:uid="{364455D6-E89F-482E-AE3A-C2D3080459A4}"/>
    <cellStyle name="Comma 2 3 4 2 2 2" xfId="48721" xr:uid="{125FA6FF-4912-4584-83AA-4AF704F859F5}"/>
    <cellStyle name="Comma 2 3 4 2 3" xfId="43265" xr:uid="{18E8F961-C727-4205-84E8-812A7A51E11D}"/>
    <cellStyle name="Comma 2 3 4 2 4" xfId="48215" xr:uid="{EE0E615D-5CE3-4E77-A2EC-19F241DDDFDE}"/>
    <cellStyle name="Comma 2 3 4 3" xfId="43662" xr:uid="{D987A83B-1032-4D4F-A8E1-115AE0416097}"/>
    <cellStyle name="Comma 2 3 4 3 2" xfId="46466" xr:uid="{27E5A18E-A3A2-4052-876B-7A953AB37926}"/>
    <cellStyle name="Comma 2 3 4 3 2 2" xfId="48875" xr:uid="{05A187B9-0CC2-4729-A1F0-C82270A58A56}"/>
    <cellStyle name="Comma 2 3 4 3 3" xfId="48369" xr:uid="{755FB0D2-DAA0-45C8-9729-B03097D85EB0}"/>
    <cellStyle name="Comma 2 3 4 4" xfId="45566" xr:uid="{1F8A4B17-464D-45E7-BC26-217B33FC514D}"/>
    <cellStyle name="Comma 2 3 4 4 2" xfId="48559" xr:uid="{27028D81-0D45-48B8-BC4F-AC2476A2531C}"/>
    <cellStyle name="Comma 2 3 4 5" xfId="42131" xr:uid="{AF5D149D-E2D2-4113-8336-B9F312C76B92}"/>
    <cellStyle name="Comma 2 3 4 6" xfId="48035" xr:uid="{1A692E02-69B7-4512-A189-4AFF3682D2E2}"/>
    <cellStyle name="Comma 2 3 4 7" xfId="6458" xr:uid="{DF2B36B7-3EAC-4C94-9BB5-B8AABCCB5A91}"/>
    <cellStyle name="Comma 2 3 4 8" xfId="50425" xr:uid="{762F9AA1-B179-485F-81D8-A5EC056D6951}"/>
    <cellStyle name="Comma 2 3 4 9" xfId="3423" xr:uid="{34461E84-E92F-4439-9CA2-56B2CF39F240}"/>
    <cellStyle name="Comma 2 3 5" xfId="2991" xr:uid="{74718145-D21C-42E4-ACB6-66A50C1D4BC9}"/>
    <cellStyle name="Comma 2 3 5 2" xfId="39380" xr:uid="{BFB2AEC7-CA71-4A60-AA52-5AFBE51443BF}"/>
    <cellStyle name="Comma 2 3 5 3" xfId="50033" xr:uid="{5777F368-873E-40CB-980D-107B585EF112}"/>
    <cellStyle name="Comma 2 3 6" xfId="2878" xr:uid="{D83323F8-EA9A-4324-87FC-36279DB0E159}"/>
    <cellStyle name="Comma 2 3 6 2" xfId="39790" xr:uid="{C319D563-9487-4D67-9380-1EB5292E6CE6}"/>
    <cellStyle name="Comma 2 3 7" xfId="39793" xr:uid="{AD9ECC00-AD89-4C77-8173-A54E7B092A9E}"/>
    <cellStyle name="Comma 2 3 8" xfId="6453" xr:uid="{8C0AB85D-44CD-4BC0-BF9E-5018054CF056}"/>
    <cellStyle name="Comma 2 3 9" xfId="40057" xr:uid="{FD721901-E90C-4B10-B3AD-8A1A154D3128}"/>
    <cellStyle name="Comma 2 30" xfId="50552" xr:uid="{130CE8EB-69C0-456F-B75E-807928E40596}"/>
    <cellStyle name="Comma 2 31" xfId="50614" xr:uid="{2564C532-93C2-4CFB-BB08-6D3967AB41EB}"/>
    <cellStyle name="Comma 2 32" xfId="50617" xr:uid="{7F1D713E-3E1C-4A75-8783-4A0408658820}"/>
    <cellStyle name="Comma 2 33" xfId="50630" xr:uid="{69F8BAE5-DA67-42D9-81AC-55AC03064EA2}"/>
    <cellStyle name="Comma 2 34" xfId="1315" xr:uid="{23C0A82B-DEAA-41A7-A934-5D9A8DBBE083}"/>
    <cellStyle name="Comma 2 35" xfId="370" xr:uid="{ECB47358-8A1E-443B-92DF-9CC7B4959CE4}"/>
    <cellStyle name="Comma 2 4" xfId="103" xr:uid="{00000000-0005-0000-0000-000066000000}"/>
    <cellStyle name="Comma 2 4 10" xfId="49206" xr:uid="{B8E4096C-A835-401D-AE8A-D3F0ED9908B2}"/>
    <cellStyle name="Comma 2 4 11" xfId="3933" xr:uid="{C1C5F984-5C68-4300-A8C8-B47955CC80F5}"/>
    <cellStyle name="Comma 2 4 12" xfId="49931" xr:uid="{58B97D63-D25A-4E79-A64E-55D6E616CEFB}"/>
    <cellStyle name="Comma 2 4 13" xfId="50562" xr:uid="{7D6651E8-7127-4708-9664-6BB587640118}"/>
    <cellStyle name="Comma 2 4 14" xfId="50549" xr:uid="{414B7758-EE13-4984-B7F0-475E12EC0039}"/>
    <cellStyle name="Comma 2 4 15" xfId="1487" xr:uid="{C98882D8-F86F-483E-92D5-28E463CAD114}"/>
    <cellStyle name="Comma 2 4 16" xfId="407" xr:uid="{FF4D3633-B33A-4FC1-AC16-5A760265EA32}"/>
    <cellStyle name="Comma 2 4 2" xfId="753" xr:uid="{B9E06067-283C-4501-9A83-0A780CA7795F}"/>
    <cellStyle name="Comma 2 4 2 2" xfId="754" xr:uid="{FFE90FDF-4FA6-42F0-9066-E58E684057C4}"/>
    <cellStyle name="Comma 2 4 2 2 2" xfId="3224" xr:uid="{1EA4EB52-486E-43D2-A900-4493224087CB}"/>
    <cellStyle name="Comma 2 4 2 2 2 2" xfId="3496" xr:uid="{B8CF23CA-1332-4542-B52F-41750F411818}"/>
    <cellStyle name="Comma 2 4 2 2 2 2 2" xfId="50498" xr:uid="{24760EBF-AC58-4B5E-BA31-D1CF1F79C108}"/>
    <cellStyle name="Comma 2 4 2 2 2 3" xfId="6461" xr:uid="{99D95B68-1888-404F-88A6-1F381BEB61D9}"/>
    <cellStyle name="Comma 2 4 2 2 2 4" xfId="50231" xr:uid="{7D61AF3F-46DA-430F-9FBF-B05FB9ADCB4C}"/>
    <cellStyle name="Comma 2 4 2 2 3" xfId="3280" xr:uid="{0D6BE2FA-8FF1-49B1-9725-D992A285F510}"/>
    <cellStyle name="Comma 2 4 2 2 3 2" xfId="46078" xr:uid="{03725E8B-D4C2-41B0-92EB-C45656910B45}"/>
    <cellStyle name="Comma 2 4 2 2 3 3" xfId="50283" xr:uid="{BE30B43D-765E-4CAC-902F-A7FF51D097D8}"/>
    <cellStyle name="Comma 2 4 2 2 4" xfId="3040" xr:uid="{1D536B01-A3D0-4873-B526-B2FB464CB23C}"/>
    <cellStyle name="Comma 2 4 2 2 4 2" xfId="48724" xr:uid="{9EEB7A4E-0D47-4C71-AE3C-E604B31CE042}"/>
    <cellStyle name="Comma 2 4 2 2 4 3" xfId="50082" xr:uid="{9A892B0E-C469-43D1-B847-6B4C5DECE274}"/>
    <cellStyle name="Comma 2 4 2 2 5" xfId="49975" xr:uid="{B117A567-3C86-4291-A143-14121F0B4220}"/>
    <cellStyle name="Comma 2 4 2 2 6" xfId="2927" xr:uid="{CB4DFF2C-0EFE-491F-A9BF-6ABC1270D614}"/>
    <cellStyle name="Comma 2 4 2 2 8" xfId="389" xr:uid="{383C72CB-F070-40B9-B84A-E62A68C9A0EF}"/>
    <cellStyle name="Comma 2 4 2 3" xfId="3186" xr:uid="{D19393C0-B9DC-46A9-8C77-46A482B09B03}"/>
    <cellStyle name="Comma 2 4 2 3 2" xfId="3464" xr:uid="{F79A815F-9384-4813-9879-607EF20D219C}"/>
    <cellStyle name="Comma 2 4 2 3 2 2" xfId="50466" xr:uid="{BB0D46B2-2DE0-4F32-9885-AC3D95CDD7AF}"/>
    <cellStyle name="Comma 2 4 2 3 3" xfId="6460" xr:uid="{682C7C5F-D3CF-44B3-B04E-F4A82D3BA87E}"/>
    <cellStyle name="Comma 2 4 2 3 3 2 4 2 2 2 2 2" xfId="616" xr:uid="{367A5B45-601D-484B-8048-09DB825E232E}"/>
    <cellStyle name="Comma 2 4 2 3 3 2 4 2 2 2 2 2 2" xfId="605" xr:uid="{BC02A556-BD47-4B5B-84DE-7FAB1B13A596}"/>
    <cellStyle name="Comma 2 4 2 3 4" xfId="50193" xr:uid="{6DADE77A-9B52-4916-BC3A-C2B25FD33D5A}"/>
    <cellStyle name="Comma 2 4 2 4" xfId="3379" xr:uid="{6F501E33-B44C-497C-B9C1-0E78142F9CF6}"/>
    <cellStyle name="Comma 2 4 2 4 2" xfId="43268" xr:uid="{56FDA1BD-7957-45B2-8FAA-3F659BEE486B}"/>
    <cellStyle name="Comma 2 4 2 4 3" xfId="50381" xr:uid="{3D0D4117-82C1-41BC-9A72-875741DED841}"/>
    <cellStyle name="Comma 2 4 2 5" xfId="3002" xr:uid="{89FCD924-18B6-4BE0-8B58-73DD550735A3}"/>
    <cellStyle name="Comma 2 4 2 5 2" xfId="48218" xr:uid="{6ED98483-FC91-4F08-B7EB-8F7C9A28C63A}"/>
    <cellStyle name="Comma 2 4 2 5 3" xfId="50044" xr:uid="{9BC08EE8-F31F-4C4F-9989-4D42B00FD3C5}"/>
    <cellStyle name="Comma 2 4 2 6" xfId="2887" xr:uid="{4A89294B-2217-4CAA-91C9-A2D7BFA089D3}"/>
    <cellStyle name="Comma 2 4 2 6 2" xfId="49229" xr:uid="{6B6F6B09-DD89-4138-AE17-AB6406A7985B}"/>
    <cellStyle name="Comma 2 4 2 7" xfId="3956" xr:uid="{3C23E7F5-CFB7-4C54-B99D-6C282D0700A0}"/>
    <cellStyle name="Comma 2 4 2 8" xfId="49937" xr:uid="{A0BBDCEE-AC2E-457B-9EE1-E5056027FAD3}"/>
    <cellStyle name="Comma 2 4 2 9" xfId="2262" xr:uid="{81C0753A-A708-4EDB-97A1-A2FFE9E86132}"/>
    <cellStyle name="Comma 2 4 3" xfId="755" xr:uid="{FBEC15F2-679D-429D-95D0-D7267A5031E2}"/>
    <cellStyle name="Comma 2 4 3 2" xfId="3218" xr:uid="{9506F088-8074-4037-AC9F-9F0077120DE3}"/>
    <cellStyle name="Comma 2 4 3 2 2" xfId="3490" xr:uid="{43DE0A14-A3F5-4A56-9336-4CE1C217088E}"/>
    <cellStyle name="Comma 2 4 3 2 2 2" xfId="46469" xr:uid="{F80EA7B7-9CD5-4A7A-A294-13CF9AD19B35}"/>
    <cellStyle name="Comma 2 4 3 2 2 3" xfId="50492" xr:uid="{26C00838-449E-4ECA-BEAA-EB83A0B9C923}"/>
    <cellStyle name="Comma 2 4 3 2 3" xfId="48878" xr:uid="{5F67DCF5-FF74-40AB-98E1-21D0B3016468}"/>
    <cellStyle name="Comma 2 4 3 2 4" xfId="6462" xr:uid="{92C09B3B-FE14-48F2-95D0-B890973B9A54}"/>
    <cellStyle name="Comma 2 4 3 2 5" xfId="50225" xr:uid="{793E8F77-904C-46B5-B762-0EFF2E6AB8AF}"/>
    <cellStyle name="Comma 2 4 3 3" xfId="3266" xr:uid="{2E8F7124-735C-414F-839D-E78863678011}"/>
    <cellStyle name="Comma 2 4 3 3 2" xfId="43665" xr:uid="{25947E51-E4E4-45E3-A0C8-636AF59EF3D4}"/>
    <cellStyle name="Comma 2 4 3 3 3" xfId="50269" xr:uid="{C94C920C-DFAF-43CB-8B58-C34B90ACA48D}"/>
    <cellStyle name="Comma 2 4 3 4" xfId="3034" xr:uid="{0A43AA7C-2F29-4ACE-96BF-BA36F66E81FB}"/>
    <cellStyle name="Comma 2 4 3 4 2" xfId="48372" xr:uid="{E4600BA6-A019-4C47-920C-BF0B7E48F1F2}"/>
    <cellStyle name="Comma 2 4 3 4 3" xfId="50076" xr:uid="{D3697C79-7EF4-45C5-BDB7-AF245940027D}"/>
    <cellStyle name="Comma 2 4 3 5" xfId="49113" xr:uid="{20428ECB-E83D-46BA-8BF5-1FDE0A806EDD}"/>
    <cellStyle name="Comma 2 4 3 6" xfId="49263" xr:uid="{D6C12CCD-56AD-4B88-8B7A-7771ED886887}"/>
    <cellStyle name="Comma 2 4 3 7" xfId="4164" xr:uid="{7CE060FF-51DF-4081-9411-097B49DB9CD0}"/>
    <cellStyle name="Comma 2 4 3 8" xfId="49969" xr:uid="{DCF076FA-AD33-46D1-A27B-8E7B1257472E}"/>
    <cellStyle name="Comma 2 4 3 9" xfId="2923" xr:uid="{165575A2-F810-42BA-97BE-95D364594F85}"/>
    <cellStyle name="Comma 2 4 4" xfId="752" xr:uid="{A8322C74-478E-4156-8A1C-A4E3AB828DC4}"/>
    <cellStyle name="Comma 2 4 4 2" xfId="3458" xr:uid="{904FEC71-9190-4D86-8908-014EDADF5576}"/>
    <cellStyle name="Comma 2 4 4 2 2" xfId="45569" xr:uid="{40E40174-5A18-471C-89BB-F50B1893B9B3}"/>
    <cellStyle name="Comma 2 4 4 2 3" xfId="50460" xr:uid="{4A9CDCB6-A526-4652-8711-F81482E0C21D}"/>
    <cellStyle name="Comma 2 4 4 3" xfId="48562" xr:uid="{8CF41DCE-C0CE-40AE-B337-774F06F02441}"/>
    <cellStyle name="Comma 2 4 4 3 2 4 2 2 2 2 2" xfId="618" xr:uid="{8E63EAD0-1938-4072-9B80-AF51A73F34EA}"/>
    <cellStyle name="Comma 2 4 4 4" xfId="39390" xr:uid="{A3B30431-5B93-4658-8B10-20767BBFB0AD}"/>
    <cellStyle name="Comma 2 4 4 5" xfId="50187" xr:uid="{AEC1382F-4DD6-43E6-B15C-7A0965C12055}"/>
    <cellStyle name="Comma 2 4 4 6" xfId="3180" xr:uid="{8C598A2A-8D7F-4651-A108-30493FF78DDE}"/>
    <cellStyle name="Comma 2 4 5" xfId="3364" xr:uid="{CBA0DFF1-E549-4E6F-8216-7A1AE4C877B8}"/>
    <cellStyle name="Comma 2 4 5 2" xfId="6459" xr:uid="{79BF80CF-BDB4-474D-9408-DC0FC3521641}"/>
    <cellStyle name="Comma 2 4 5 3" xfId="50366" xr:uid="{38158829-AB23-4ED5-AA5E-F61FED09024E}"/>
    <cellStyle name="Comma 2 4 6" xfId="2996" xr:uid="{0B7E5FF5-4273-46AB-9E8C-510A4BC48915}"/>
    <cellStyle name="Comma 2 4 6 2" xfId="41605" xr:uid="{B20559A5-60DD-49FF-BAE9-F3F2FC6C30E6}"/>
    <cellStyle name="Comma 2 4 6 3" xfId="50038" xr:uid="{D817B515-BD7E-4F0C-B0CD-19A6561F0041}"/>
    <cellStyle name="Comma 2 4 7" xfId="2882" xr:uid="{EFB37086-6109-47D4-BB7F-4ADEEE01EC59}"/>
    <cellStyle name="Comma 2 4 7 2" xfId="42134" xr:uid="{70E9192C-4DDD-4EF1-9B84-6B4D4E9465D2}"/>
    <cellStyle name="Comma 2 4 8" xfId="48038" xr:uid="{EE7028EC-955B-4112-9BD7-3C7901CF5F12}"/>
    <cellStyle name="Comma 2 4 9" xfId="49085" xr:uid="{0FDB39CC-3392-465A-9DFE-7AD80B2431E4}"/>
    <cellStyle name="Comma 2 5" xfId="600" xr:uid="{3D5B1AFF-6C49-4ADC-BD3D-7BBE5A0E45C3}"/>
    <cellStyle name="Comma 2 5 10" xfId="50558" xr:uid="{F48A2C8A-7356-44BC-9455-C72B2A7EDCAA}"/>
    <cellStyle name="Comma 2 5 11" xfId="1493" xr:uid="{E7D6ABC9-721E-4FF5-8AE6-55962CDE556E}"/>
    <cellStyle name="Comma 2 5 2" xfId="1013" xr:uid="{A4EC2474-016A-45C6-8876-15E20C47DBE1}"/>
    <cellStyle name="Comma 2 5 2 2" xfId="1014" xr:uid="{8BAEE31F-668F-4767-A7AA-EF5061FFA161}"/>
    <cellStyle name="Comma 2 5 2 2 2" xfId="6465" xr:uid="{17AA0F7D-CE8C-4C82-9406-DBF0B4DAA29D}"/>
    <cellStyle name="Comma 2 5 2 3" xfId="6464" xr:uid="{C906A3DA-6625-4281-ACDE-B65D3B1D4670}"/>
    <cellStyle name="Comma 2 5 2 4" xfId="49230" xr:uid="{80AADC65-3E67-4293-8A9A-C57DB0EA2D51}"/>
    <cellStyle name="Comma 2 5 2 5" xfId="4212" xr:uid="{7EF3CFD2-7D53-48F9-9460-22620323D434}"/>
    <cellStyle name="Comma 2 5 3" xfId="415" xr:uid="{C5BB8346-B4D2-495A-B0AB-07449165BF1B}"/>
    <cellStyle name="Comma 2 5 3 2" xfId="478" xr:uid="{074D2849-59B8-46AA-BB11-C43B7333A884}"/>
    <cellStyle name="Comma 2 5 3 2 2" xfId="551" xr:uid="{58885B6D-0BBC-41EC-BCAD-37E1B250E86A}"/>
    <cellStyle name="Comma 2 5 3 2 3" xfId="6466" xr:uid="{E099C200-CB06-43A7-8F93-7EAFAC64FD00}"/>
    <cellStyle name="Comma 2 5 3 3" xfId="520" xr:uid="{821E5BD7-B376-4B87-8B12-11E82E1893F0}"/>
    <cellStyle name="Comma 2 5 3 3 2" xfId="49264" xr:uid="{148ED650-62BC-476C-B3C3-F869D3B46457}"/>
    <cellStyle name="Comma 2 5 3 4" xfId="1012" xr:uid="{31B5FCF6-51C1-4281-8C4A-B3D3EA2EDD30}"/>
    <cellStyle name="Comma 2 5 3 5" xfId="4166" xr:uid="{21131BC1-3658-4620-BA6E-BAF67D6301F1}"/>
    <cellStyle name="Comma 2 5 4" xfId="1196" xr:uid="{0D000301-38AE-4918-AF4E-86A5683E3D35}"/>
    <cellStyle name="Comma 2 5 4 2" xfId="39395" xr:uid="{52262BFC-660D-4A9D-B0A8-FB58C4C8E7E6}"/>
    <cellStyle name="Comma 2 5 5" xfId="756" xr:uid="{3A93A913-0E68-49E0-AC41-554048C30C62}"/>
    <cellStyle name="Comma 2 5 5 2" xfId="6463" xr:uid="{A905E03D-D6DF-422E-BB9B-029E64ECED8B}"/>
    <cellStyle name="Comma 2 5 6" xfId="42135" xr:uid="{F566377C-74B7-4F30-864C-D0CEF2D61942}"/>
    <cellStyle name="Comma 2 5 7" xfId="4108" xr:uid="{F1A9A89C-5ED0-46BF-9D2E-A7C991802A60}"/>
    <cellStyle name="Comma 2 5 8" xfId="49207" xr:uid="{6FE702CF-EC3B-4413-A03B-4950558C6326}"/>
    <cellStyle name="Comma 2 5 9" xfId="343" xr:uid="{633E68A7-D000-406C-89A9-F222252D3027}"/>
    <cellStyle name="Comma 2 5 9 2" xfId="3573" xr:uid="{35138B66-2388-4D8F-A47D-331A3CF25440}"/>
    <cellStyle name="Comma 2 5 9 3" xfId="642" xr:uid="{58FCB924-9211-487C-89A8-D08C739AC2B0}"/>
    <cellStyle name="Comma 2 6" xfId="757" xr:uid="{0B5622CC-C373-4DE6-84C4-1E5D1692EFD4}"/>
    <cellStyle name="Comma 2 6 2" xfId="399" xr:uid="{788F00BE-3CBD-4CD2-9647-ADE4D369E2A4}"/>
    <cellStyle name="Comma 2 6 2 2" xfId="513" xr:uid="{D09BE41E-8130-41DD-9542-1FE2B396F3FD}"/>
    <cellStyle name="Comma 2 6 2 2 2" xfId="6469" xr:uid="{D9B118E4-95F9-4B77-B63D-96B11BB20162}"/>
    <cellStyle name="Comma 2 6 2 3" xfId="1097" xr:uid="{E14631B6-099E-4104-ACA4-9A6AC6621353}"/>
    <cellStyle name="Comma 2 6 2 3 2" xfId="6468" xr:uid="{7713D130-033B-4219-92BE-7ECE6DD272B6}"/>
    <cellStyle name="Comma 2 6 2 4" xfId="588" xr:uid="{CF56AE09-421E-4860-BF03-1CB3A3C4680F}"/>
    <cellStyle name="Comma 2 6 2 4 2" xfId="49231" xr:uid="{CBFD93CC-D5B1-435D-9D69-BC8708E67F2B}"/>
    <cellStyle name="Comma 2 6 2 5" xfId="4214" xr:uid="{A65D670A-160F-4E61-BAD4-0AD18996C3C8}"/>
    <cellStyle name="Comma 2 6 2 6" xfId="2795" xr:uid="{AEBDBE59-FAD0-4CA7-B57F-6BEB8710475A}"/>
    <cellStyle name="Comma 2 6 3" xfId="6470" xr:uid="{699A2B95-713F-450D-9559-4847A35605DE}"/>
    <cellStyle name="Comma 2 6 3 2" xfId="49265" xr:uid="{9D74080E-A671-4FCE-9FF1-B8FBBABDFCD3}"/>
    <cellStyle name="Comma 2 6 4" xfId="6467" xr:uid="{9F042BAF-780C-445E-BD03-AD6EF134C670}"/>
    <cellStyle name="Comma 2 6 5" xfId="442" xr:uid="{3626E5E2-C768-473F-83CD-54C14ACE115F}"/>
    <cellStyle name="Comma 2 6 5 2" xfId="469" xr:uid="{8A921CF4-131E-41EB-9407-36840B86D655}"/>
    <cellStyle name="Comma 2 6 5 2 2" xfId="543" xr:uid="{8BDD841A-57FA-49D0-9846-BCCF8E7A336D}"/>
    <cellStyle name="Comma 2 6 5 3" xfId="489" xr:uid="{CF0EF039-C857-445C-BF5F-446C103F449C}"/>
    <cellStyle name="Comma 2 6 5 3 2" xfId="562" xr:uid="{5B07EAC9-992C-49C1-9E62-F7B8EA3F5E68}"/>
    <cellStyle name="Comma 2 6 5 4" xfId="531" xr:uid="{E9176B98-0964-423E-B0D5-D2636ACFB71D}"/>
    <cellStyle name="Comma 2 6 5 5" xfId="42136" xr:uid="{533B9A82-7B60-4CE4-9478-904D81E71428}"/>
    <cellStyle name="Comma 2 6 6" xfId="49208" xr:uid="{1CC7078B-AD4A-4853-8FB6-9550110216EA}"/>
    <cellStyle name="Comma 2 6 7" xfId="427" xr:uid="{8B6DE968-66C8-4139-A188-F125E60EE97A}"/>
    <cellStyle name="Comma 2 6 7 2" xfId="482" xr:uid="{569118F0-B8F6-4429-823B-BAA41C06F00A}"/>
    <cellStyle name="Comma 2 6 7 2 2" xfId="555" xr:uid="{5A2D9FAA-7819-4D28-BDE7-8D244B24AE76}"/>
    <cellStyle name="Comma 2 6 7 3" xfId="524" xr:uid="{0AC1F21E-0031-4EEC-A66D-C8D6FB778ADC}"/>
    <cellStyle name="Comma 2 6 7 4" xfId="50603" xr:uid="{D3720F96-0155-4CB1-B765-E9F674A2F50C}"/>
    <cellStyle name="Comma 2 6 8" xfId="1468" xr:uid="{C7062766-4565-4ABE-A90B-75806D615B09}"/>
    <cellStyle name="Comma 2 7" xfId="995" xr:uid="{B12B30C7-A67E-4C6E-82D3-4F288361947C}"/>
    <cellStyle name="Comma 2 7 2" xfId="4216" xr:uid="{119B35A0-20E4-4B08-A1D5-933F2104B01C}"/>
    <cellStyle name="Comma 2 7 2 2" xfId="6472" xr:uid="{98F8A1AD-810D-4820-9470-C69A1DC42713}"/>
    <cellStyle name="Comma 2 7 2 2 2" xfId="46079" xr:uid="{4ED26385-FBBD-4D25-BD5A-D5A0C17C4941}"/>
    <cellStyle name="Comma 2 7 2 2 3" xfId="48725" xr:uid="{99A97C56-6CE0-4955-A590-A63B5E0B5D8F}"/>
    <cellStyle name="Comma 2 7 2 3" xfId="6471" xr:uid="{829DC00D-7A38-40E1-9F3A-944EEE923B04}"/>
    <cellStyle name="Comma 2 7 2 4" xfId="43269" xr:uid="{B1383EF5-7905-4596-865E-9AEDABD5D71B}"/>
    <cellStyle name="Comma 2 7 2 5" xfId="48219" xr:uid="{D742D6DF-D365-40BF-84EE-99F51D123A05}"/>
    <cellStyle name="Comma 2 7 2 6" xfId="49232" xr:uid="{FD4303E5-C43F-432C-9C38-552CCF98741E}"/>
    <cellStyle name="Comma 2 7 3" xfId="6473" xr:uid="{3A288832-5F07-47B5-9C29-B34FC0066C7F}"/>
    <cellStyle name="Comma 2 7 3 2" xfId="46470" xr:uid="{E12656F7-FC56-4DE3-A43C-8163BF67A7E3}"/>
    <cellStyle name="Comma 2 7 3 2 2" xfId="48879" xr:uid="{5C466038-C270-403E-A1FF-5966AC92DCE1}"/>
    <cellStyle name="Comma 2 7 3 3" xfId="43666" xr:uid="{66B55CF8-87BD-4AD4-A95E-2EB0B26A3E0A}"/>
    <cellStyle name="Comma 2 7 3 4" xfId="48373" xr:uid="{76B4C553-B0BA-4CD5-ABCF-AA2CA27E20BD}"/>
    <cellStyle name="Comma 2 7 3 5" xfId="49266" xr:uid="{28584BCE-D412-44E6-810C-DE4F8289E0BA}"/>
    <cellStyle name="Comma 2 7 4" xfId="4246" xr:uid="{2D7E4C31-D7B9-469D-9544-71F048CA50E5}"/>
    <cellStyle name="Comma 2 7 4 2" xfId="45572" xr:uid="{9A34381D-F1FF-48AC-B862-9B151FB6A72E}"/>
    <cellStyle name="Comma 2 7 4 3" xfId="48563" xr:uid="{2CEF6ECD-E9CD-4CD6-9730-6F85E5498A09}"/>
    <cellStyle name="Comma 2 7 5" xfId="42137" xr:uid="{F668B132-854C-4BAE-9238-A2A6943C47EA}"/>
    <cellStyle name="Comma 2 7 6" xfId="48039" xr:uid="{23F1C559-E0C5-4ABE-AF1A-4956DBFFD524}"/>
    <cellStyle name="Comma 2 7 7" xfId="4172" xr:uid="{54A9318C-69F7-47A0-8D57-86D231BF3944}"/>
    <cellStyle name="Comma 2 7 8" xfId="49209" xr:uid="{E9587A58-3182-4938-810E-CD4802183F52}"/>
    <cellStyle name="Comma 2 7 9" xfId="1495" xr:uid="{23AB1B9D-FFDA-4C74-BDA6-A3BA58B0DDDD}"/>
    <cellStyle name="Comma 2 8" xfId="1255" xr:uid="{31F3BE59-6A83-4B23-9ADD-1130EB73BA36}"/>
    <cellStyle name="Comma 2 8 2" xfId="4218" xr:uid="{1D77E3AA-400E-4D1A-B787-8AA73A29CA86}"/>
    <cellStyle name="Comma 2 8 2 2" xfId="49233" xr:uid="{27985B88-B12B-4FEA-94C7-244B0D5A6E02}"/>
    <cellStyle name="Comma 2 8 3" xfId="6474" xr:uid="{F9F054F4-5920-4E4F-9B1D-A6EE509B379A}"/>
    <cellStyle name="Comma 2 8 3 2" xfId="49267" xr:uid="{B16B8B32-B46D-48FB-9B7A-ADBB492BDB8A}"/>
    <cellStyle name="Comma 2 8 4" xfId="44113" xr:uid="{541CDC98-2D5C-435B-A146-9502AC913B4D}"/>
    <cellStyle name="Comma 2 8 5" xfId="48493" xr:uid="{E4B1ED73-C7AC-4239-BC50-8C782D0D265F}"/>
    <cellStyle name="Comma 2 8 6" xfId="4174" xr:uid="{8229242A-B444-4880-96CB-976CC174BC93}"/>
    <cellStyle name="Comma 2 8 7" xfId="49210" xr:uid="{97B6ADE2-D250-4963-A053-A4980A744233}"/>
    <cellStyle name="Comma 2 8 8" xfId="1479" xr:uid="{F937098D-B2CB-4886-A0E8-4877D199B701}"/>
    <cellStyle name="Comma 2 9" xfId="730" xr:uid="{44D9C2D2-71D4-406F-B0EC-82CB4348CD3D}"/>
    <cellStyle name="Comma 2 9 2" xfId="23394" xr:uid="{10563DAD-6DF3-4192-A852-8C35A3D1C5E6}"/>
    <cellStyle name="Comma 2 9 2 2" xfId="49234" xr:uid="{8F4956F9-0772-4D45-9371-5BA820615BEA}"/>
    <cellStyle name="Comma 2 9 3" xfId="44565" xr:uid="{908E58B2-0F0D-426A-8202-C80351943AAE}"/>
    <cellStyle name="Comma 2 9 3 2" xfId="49268" xr:uid="{5A1AFA32-DC4F-4781-94F0-8572D0B47C7F}"/>
    <cellStyle name="Comma 2 9 4" xfId="509" xr:uid="{2C35E9EF-32AB-4CB5-BE7E-F1EC4CC4B0D8}"/>
    <cellStyle name="Comma 2 9 4 2" xfId="48501" xr:uid="{BCB6BD10-3B12-4775-BF0E-9609B6CD8ACB}"/>
    <cellStyle name="Comma 2 9 5" xfId="49211" xr:uid="{E27F746C-0144-4524-9662-BE168985DA9E}"/>
    <cellStyle name="Comma 2 9 6" xfId="4179" xr:uid="{8B510CE9-4BDB-4C24-89CE-F8F972D56BD0}"/>
    <cellStyle name="Comma 2 9 7" xfId="1463" xr:uid="{663E96C1-7E09-4777-93AA-5158890950CD}"/>
    <cellStyle name="Comma 2_Sheet1" xfId="40058" xr:uid="{13133C89-5BF5-4F20-8BF8-30BB542367BC}"/>
    <cellStyle name="Comma 20" xfId="758" xr:uid="{2AB949EC-01FD-4D75-9782-4F2588A7A438}"/>
    <cellStyle name="Comma 20 10" xfId="48040" xr:uid="{851D402A-83D8-49C4-A7B3-2AE4443ECD0C}"/>
    <cellStyle name="Comma 20 11" xfId="3918" xr:uid="{430A9657-BDDB-4C09-A1D0-125786101E35}"/>
    <cellStyle name="Comma 20 12" xfId="2820" xr:uid="{04ABF63D-048B-453B-AF23-4BF05E4088FB}"/>
    <cellStyle name="Comma 20 2" xfId="4073" xr:uid="{CDCB24AC-093A-460C-9C62-DC80FC58579B}"/>
    <cellStyle name="Comma 20 2 2" xfId="6477" xr:uid="{3E3AFAA4-C918-4110-9AFC-B2F99E7D8E42}"/>
    <cellStyle name="Comma 20 2 2 2" xfId="6478" xr:uid="{B4C072B0-FDFD-4CE7-9A68-B68A678A5BAD}"/>
    <cellStyle name="Comma 20 2 2 2 2" xfId="6479" xr:uid="{32D3BFB8-04CC-4ACE-B9C2-B6275F79A612}"/>
    <cellStyle name="Comma 20 2 2 2 2 2" xfId="6480" xr:uid="{909321B7-A1A8-4E1B-B436-CE28300D2DC1}"/>
    <cellStyle name="Comma 20 2 2 2 2 2 2" xfId="46158" xr:uid="{534FE131-7963-4E7B-9759-0C37EABDF8EC}"/>
    <cellStyle name="Comma 20 2 2 2 2 2 3" xfId="48788" xr:uid="{E395C9CB-823B-4F51-81D6-84D121824DD2}"/>
    <cellStyle name="Comma 20 2 2 2 2 3" xfId="43351" xr:uid="{832A16E4-D85B-4E5F-84E5-B2D702D9002C}"/>
    <cellStyle name="Comma 20 2 2 2 2 4" xfId="48281" xr:uid="{F5A4D994-8434-4420-B70A-2FA882333921}"/>
    <cellStyle name="Comma 20 2 2 2 3" xfId="6481" xr:uid="{4D83B31C-9033-46EC-91F9-E1BCC6BA6179}"/>
    <cellStyle name="Comma 20 2 2 2 3 2" xfId="46552" xr:uid="{204D8ACC-AF51-4EB4-801C-AED8A2D65A6C}"/>
    <cellStyle name="Comma 20 2 2 2 3 2 2" xfId="48942" xr:uid="{DA1A8941-340C-4D8D-AA48-D5D13C08865E}"/>
    <cellStyle name="Comma 20 2 2 2 3 3" xfId="43749" xr:uid="{624E6088-D0F3-4771-AAC2-C9968981E1B7}"/>
    <cellStyle name="Comma 20 2 2 2 3 4" xfId="48436" xr:uid="{3BD12362-5D67-4E24-BD26-2FD20A81F9B8}"/>
    <cellStyle name="Comma 20 2 2 2 4" xfId="45672" xr:uid="{C7409DE0-A0AF-453B-B631-F07ABA052C8E}"/>
    <cellStyle name="Comma 20 2 2 2 4 2" xfId="48627" xr:uid="{1EFC0B7D-B3EC-4FF9-BD79-CBEA4AFAB5C1}"/>
    <cellStyle name="Comma 20 2 2 2 5" xfId="42532" xr:uid="{7FB2E82B-69C5-4D17-9308-0094B7CE5F08}"/>
    <cellStyle name="Comma 20 2 2 2 6" xfId="48105" xr:uid="{FD7B1D35-4EFD-4851-AC9A-A9236A7753EC}"/>
    <cellStyle name="Comma 20 2 2 3" xfId="6482" xr:uid="{1A1F4BF0-4352-41C9-B65A-9036E6BB2500}"/>
    <cellStyle name="Comma 20 2 2 3 2" xfId="6483" xr:uid="{E8BDB3D8-87F1-4D39-B3A9-72973E882193}"/>
    <cellStyle name="Comma 20 2 2 3 2 2" xfId="46157" xr:uid="{A1C4D8A9-C7D8-4947-8C41-1B3252433CF4}"/>
    <cellStyle name="Comma 20 2 2 3 2 3" xfId="48787" xr:uid="{7446C288-4A2C-4A9A-83FC-43E0771CC473}"/>
    <cellStyle name="Comma 20 2 2 3 3" xfId="43350" xr:uid="{C6408C77-3581-4164-94E6-D58486DD6E4D}"/>
    <cellStyle name="Comma 20 2 2 3 4" xfId="48280" xr:uid="{FD6FB3F6-B10C-4391-9A94-72B7CAE59887}"/>
    <cellStyle name="Comma 20 2 2 4" xfId="6484" xr:uid="{B49BDB13-977A-4F73-B698-4D81BF2F52DE}"/>
    <cellStyle name="Comma 20 2 2 4 2" xfId="46551" xr:uid="{E5A9BA31-4204-4154-A4F2-0AFFEE2FB4BB}"/>
    <cellStyle name="Comma 20 2 2 4 2 2" xfId="48941" xr:uid="{4967EE30-B674-4391-84EA-A42FB16696E2}"/>
    <cellStyle name="Comma 20 2 2 4 3" xfId="43748" xr:uid="{9994A9D6-3F28-4616-9475-610C58FF94A1}"/>
    <cellStyle name="Comma 20 2 2 4 4" xfId="48435" xr:uid="{3A86ACB7-97EB-4D57-B1AB-76BA24C1DB5C}"/>
    <cellStyle name="Comma 20 2 2 5" xfId="45671" xr:uid="{A4A82BCA-0957-4603-90F3-511E50CA656A}"/>
    <cellStyle name="Comma 20 2 2 5 2" xfId="48626" xr:uid="{CFF2B0EF-1BD4-42F3-A86B-012BD414E4D0}"/>
    <cellStyle name="Comma 20 2 2 6" xfId="42531" xr:uid="{DE29E39D-8124-4F34-BB3E-776F4144A2B9}"/>
    <cellStyle name="Comma 20 2 2 7" xfId="48104" xr:uid="{F374493E-1B66-4FCD-B6BA-EB95464C8686}"/>
    <cellStyle name="Comma 20 2 3" xfId="6485" xr:uid="{3D22A344-C94F-4871-B527-3D4F5DF33F8A}"/>
    <cellStyle name="Comma 20 2 3 2" xfId="6486" xr:uid="{D21BD033-9B58-49F3-B27D-C69656218309}"/>
    <cellStyle name="Comma 20 2 3 2 2" xfId="6487" xr:uid="{E55A7017-3D97-4EFE-AFBC-2101438AB0B6}"/>
    <cellStyle name="Comma 20 2 3 2 2 2" xfId="46159" xr:uid="{6799A56E-C829-43EB-9E73-022EE0D6CC35}"/>
    <cellStyle name="Comma 20 2 3 2 2 3" xfId="48789" xr:uid="{B2D22A1F-3573-4AA8-A965-9116120B10B2}"/>
    <cellStyle name="Comma 20 2 3 2 3" xfId="43352" xr:uid="{DD78F426-5B45-4C21-84EC-9E27E79234FD}"/>
    <cellStyle name="Comma 20 2 3 2 4" xfId="48282" xr:uid="{2C906EC1-8437-4C96-8923-703BE9DAB4D2}"/>
    <cellStyle name="Comma 20 2 3 3" xfId="6488" xr:uid="{35FE963E-B3C5-4FBE-A214-62DB216790C3}"/>
    <cellStyle name="Comma 20 2 3 3 2" xfId="46553" xr:uid="{16469531-C45A-4666-B6BC-C6389F798032}"/>
    <cellStyle name="Comma 20 2 3 3 2 2" xfId="48943" xr:uid="{67F55AB7-2FA6-49DD-9516-7D9B766C4F71}"/>
    <cellStyle name="Comma 20 2 3 3 3" xfId="43750" xr:uid="{7ACC46F2-0E47-4F81-90FF-E0F47A1E3A74}"/>
    <cellStyle name="Comma 20 2 3 3 4" xfId="48437" xr:uid="{FE954FB7-EC7B-485A-A128-3BE24962ADFC}"/>
    <cellStyle name="Comma 20 2 3 4" xfId="45673" xr:uid="{0CC1D4ED-4434-4DB5-8F80-66D861A9D2A0}"/>
    <cellStyle name="Comma 20 2 3 4 2" xfId="48628" xr:uid="{4E0D08EC-CF4F-4FE9-8C6F-C8099D6105C4}"/>
    <cellStyle name="Comma 20 2 3 5" xfId="42533" xr:uid="{51782C5A-DF8A-466F-B753-A50882082578}"/>
    <cellStyle name="Comma 20 2 3 6" xfId="48106" xr:uid="{49F61E8E-178F-40C3-8321-04A951C61F0A}"/>
    <cellStyle name="Comma 20 2 4" xfId="6489" xr:uid="{A448B964-847B-4721-972A-19BDF7E1652D}"/>
    <cellStyle name="Comma 20 2 4 2" xfId="6490" xr:uid="{0C25B158-E004-42BD-8615-65D755EB1F43}"/>
    <cellStyle name="Comma 20 2 4 2 2" xfId="46160" xr:uid="{DDA72999-0EF0-424B-A3DE-89ACA7ED4CDE}"/>
    <cellStyle name="Comma 20 2 4 2 2 2" xfId="48790" xr:uid="{BE96C351-5FE9-4E1B-A08B-57BF0364EF56}"/>
    <cellStyle name="Comma 20 2 4 2 3" xfId="43353" xr:uid="{FBC5C68C-5071-47D6-86CE-BF306D44FA6D}"/>
    <cellStyle name="Comma 20 2 4 2 4" xfId="48283" xr:uid="{5F23EC4B-1ADA-4C2C-B888-86F9B6E49A6A}"/>
    <cellStyle name="Comma 20 2 4 3" xfId="43751" xr:uid="{662E7CF7-4D71-4353-9F42-2D4CF0F46A72}"/>
    <cellStyle name="Comma 20 2 4 3 2" xfId="46554" xr:uid="{7C5A6398-67CA-4003-930B-448E15D0C05A}"/>
    <cellStyle name="Comma 20 2 4 3 2 2" xfId="48944" xr:uid="{256E2AA3-EEE4-4838-93F2-F1F8E0CDEE75}"/>
    <cellStyle name="Comma 20 2 4 3 3" xfId="48438" xr:uid="{0A14D5E3-FCEF-446F-B0AE-8146A77935BF}"/>
    <cellStyle name="Comma 20 2 4 4" xfId="45674" xr:uid="{FBF50F7F-6B24-4B9E-9797-39B4982F9142}"/>
    <cellStyle name="Comma 20 2 4 4 2" xfId="48629" xr:uid="{1374A1A2-54B5-4455-8F49-092338FD403B}"/>
    <cellStyle name="Comma 20 2 4 5" xfId="42534" xr:uid="{2FDFA666-C923-4588-8A51-2879292CEE4E}"/>
    <cellStyle name="Comma 20 2 4 6" xfId="48107" xr:uid="{B2405E76-D780-4D4E-AE50-726370582D43}"/>
    <cellStyle name="Comma 20 2 5" xfId="6491" xr:uid="{D93C0200-653A-4B44-83C9-202EFD42A0F8}"/>
    <cellStyle name="Comma 20 2 5 2" xfId="46081" xr:uid="{D57250BA-0B2B-4642-9CE0-C8D411B293F8}"/>
    <cellStyle name="Comma 20 2 5 2 2" xfId="48727" xr:uid="{5A53AE44-AFEA-477D-9511-BDA9422019A8}"/>
    <cellStyle name="Comma 20 2 5 3" xfId="43271" xr:uid="{37A57230-C77E-49E7-A536-AFB3DDD4073A}"/>
    <cellStyle name="Comma 20 2 5 4" xfId="48221" xr:uid="{A7C618A3-3436-4AFD-BACC-F301B92D68C0}"/>
    <cellStyle name="Comma 20 2 6" xfId="6476" xr:uid="{A86BA6DA-294A-48D6-842D-0768383CA3F3}"/>
    <cellStyle name="Comma 20 2 6 2" xfId="46472" xr:uid="{DEB02BCB-6CF0-4046-ACA6-F5897BC28508}"/>
    <cellStyle name="Comma 20 2 6 2 2" xfId="48881" xr:uid="{9FBA3601-19C1-4AC9-8755-B4B6941AD697}"/>
    <cellStyle name="Comma 20 2 6 3" xfId="43668" xr:uid="{4696B01F-9F80-4B8E-8C66-7417CF615B05}"/>
    <cellStyle name="Comma 20 2 6 4" xfId="48375" xr:uid="{DDFB2A49-7FCB-4AB7-82F0-A542B15B4E2F}"/>
    <cellStyle name="Comma 20 2 7" xfId="45574" xr:uid="{5A339259-8A17-42D8-9553-272C6AF62E5A}"/>
    <cellStyle name="Comma 20 2 7 2" xfId="48565" xr:uid="{F7EB65C6-A9A5-498E-BC75-9379EA404CED}"/>
    <cellStyle name="Comma 20 2 8" xfId="42139" xr:uid="{9E31F002-EB9D-4F9E-9C46-A0157CBB4F24}"/>
    <cellStyle name="Comma 20 2 9" xfId="48041" xr:uid="{CBC652FF-C255-45DD-8C40-C142B1663975}"/>
    <cellStyle name="Comma 20 3" xfId="6492" xr:uid="{253AA43D-A417-4E9E-ABE5-6E5A205ED62D}"/>
    <cellStyle name="Comma 20 3 2" xfId="6493" xr:uid="{5FB40616-0B23-4062-B563-1C32906D16EE}"/>
    <cellStyle name="Comma 20 3 2 2" xfId="6494" xr:uid="{3E514DE3-FB83-430D-96AE-AD79ADCAD239}"/>
    <cellStyle name="Comma 20 3 2 2 2" xfId="6495" xr:uid="{7504686F-F27A-4ECC-9474-6E88A883CF6B}"/>
    <cellStyle name="Comma 20 3 2 2 2 2" xfId="46161" xr:uid="{59989A29-8352-4004-84DA-CBFFCE2356BE}"/>
    <cellStyle name="Comma 20 3 2 2 2 3" xfId="48791" xr:uid="{D1275001-B480-406D-BAAA-C5510CF03167}"/>
    <cellStyle name="Comma 20 3 2 2 3" xfId="43354" xr:uid="{09699EB4-1B55-43CD-AE6B-E06378C5A568}"/>
    <cellStyle name="Comma 20 3 2 2 4" xfId="48284" xr:uid="{02C1DB2B-94C8-4BA8-88F9-D877221245B8}"/>
    <cellStyle name="Comma 20 3 2 3" xfId="6496" xr:uid="{3B6E2B3A-69F9-4559-B1A0-86773E3B9114}"/>
    <cellStyle name="Comma 20 3 2 3 2" xfId="46555" xr:uid="{04246AF4-5121-4AF0-B951-87CA5FD940CD}"/>
    <cellStyle name="Comma 20 3 2 3 2 2" xfId="48945" xr:uid="{6F530FC1-12CC-44E5-B858-F04089366181}"/>
    <cellStyle name="Comma 20 3 2 3 3" xfId="43752" xr:uid="{03298EE2-FBF0-4862-83F1-6EC8FFE09E5F}"/>
    <cellStyle name="Comma 20 3 2 3 4" xfId="48439" xr:uid="{03FE41EC-2352-4D47-BAC7-4AC21A5AE95A}"/>
    <cellStyle name="Comma 20 3 2 4" xfId="45675" xr:uid="{EA741D68-2F40-42CE-9E24-5E2790B766ED}"/>
    <cellStyle name="Comma 20 3 2 4 2" xfId="48630" xr:uid="{E179929B-FA6E-4E1F-BE10-87EACBDFBD43}"/>
    <cellStyle name="Comma 20 3 2 5" xfId="42535" xr:uid="{C5A28721-41A7-4F28-B69E-E0A2ED3C36E8}"/>
    <cellStyle name="Comma 20 3 2 6" xfId="48108" xr:uid="{2C660BA2-B7BE-441F-A13A-6A6C185D2BF4}"/>
    <cellStyle name="Comma 20 3 3" xfId="6497" xr:uid="{6531E1CE-8C70-4D57-99CA-A0BAAFAFD2C2}"/>
    <cellStyle name="Comma 20 3 3 2" xfId="6498" xr:uid="{41A4124C-57C1-4F75-BD77-8BA34B69A6D6}"/>
    <cellStyle name="Comma 20 3 4" xfId="6499" xr:uid="{31EAF9B3-9EAF-4CC6-85B5-3F01191DB0C0}"/>
    <cellStyle name="Comma 20 3 5" xfId="42140" xr:uid="{E9825828-4F90-4EB9-8C43-B18679EF51EA}"/>
    <cellStyle name="Comma 20 4" xfId="6500" xr:uid="{5EB167B9-6B9A-4F7B-8976-591DFAF9702C}"/>
    <cellStyle name="Comma 20 4 2" xfId="6501" xr:uid="{22FB277E-01D5-424A-AB69-65ADE067F40F}"/>
    <cellStyle name="Comma 20 4 2 2" xfId="6502" xr:uid="{91C96231-9490-40E7-B961-92CD2246D9F0}"/>
    <cellStyle name="Comma 20 4 2 2 2" xfId="46162" xr:uid="{ECB940B2-99F9-42BB-BFAD-A0953887E2DA}"/>
    <cellStyle name="Comma 20 4 2 2 3" xfId="48792" xr:uid="{72077BFF-C536-48E6-94CD-949786E05197}"/>
    <cellStyle name="Comma 20 4 2 3" xfId="43355" xr:uid="{0277879C-02D2-4A7E-BC87-05F3B96085FC}"/>
    <cellStyle name="Comma 20 4 2 4" xfId="48285" xr:uid="{C9F85A3C-1BB7-4DA0-857B-5EDF89F4B6BB}"/>
    <cellStyle name="Comma 20 4 3" xfId="6503" xr:uid="{6B1F08ED-C0E0-4E1D-8F18-7B5BD32662DE}"/>
    <cellStyle name="Comma 20 4 3 2" xfId="46556" xr:uid="{1D36814D-3F26-4391-AAFD-684B7AC08054}"/>
    <cellStyle name="Comma 20 4 3 2 2" xfId="48946" xr:uid="{65C701F8-944A-4991-BA7D-D365C9A0BCA0}"/>
    <cellStyle name="Comma 20 4 3 3" xfId="43753" xr:uid="{8BD74752-CBD5-4A57-A1C2-F43D4986CFB6}"/>
    <cellStyle name="Comma 20 4 3 4" xfId="48440" xr:uid="{7ED840F8-7F16-4301-91FC-485706543641}"/>
    <cellStyle name="Comma 20 4 4" xfId="45676" xr:uid="{3133773D-F211-4D95-8E37-18A4502376D2}"/>
    <cellStyle name="Comma 20 4 4 2" xfId="48631" xr:uid="{A0C8DE7A-709B-4B8A-8CA3-755E272A3400}"/>
    <cellStyle name="Comma 20 4 5" xfId="42536" xr:uid="{6EB8AB9D-3096-4B73-B760-3D9624E5180C}"/>
    <cellStyle name="Comma 20 4 6" xfId="48109" xr:uid="{8935C63D-431B-4E49-869B-2BF7266064DE}"/>
    <cellStyle name="Comma 20 5" xfId="6504" xr:uid="{14A64FDE-5C7C-4119-BA0C-D600DEF2DF98}"/>
    <cellStyle name="Comma 20 5 2" xfId="6505" xr:uid="{75F00C39-7A2B-476C-8833-2ECA50F36342}"/>
    <cellStyle name="Comma 20 5 2 2" xfId="46163" xr:uid="{8233B0D8-DB1B-4D73-A37C-5ABA716CBBCC}"/>
    <cellStyle name="Comma 20 5 2 2 2" xfId="48793" xr:uid="{50D3BFFF-090A-4432-92F6-EBC91F67AF32}"/>
    <cellStyle name="Comma 20 5 2 3" xfId="43356" xr:uid="{2B462E22-69B0-4759-9870-2CB6C58783F7}"/>
    <cellStyle name="Comma 20 5 2 4" xfId="48286" xr:uid="{1F63F3C8-8740-4882-AA61-74195485210C}"/>
    <cellStyle name="Comma 20 5 3" xfId="43754" xr:uid="{279C7BF1-45D8-4633-BC31-7BEF25F4CB56}"/>
    <cellStyle name="Comma 20 5 3 2" xfId="46557" xr:uid="{9CA879CB-8FB8-4791-9F8E-02D265E9DE10}"/>
    <cellStyle name="Comma 20 5 3 2 2" xfId="48947" xr:uid="{382E7883-A6FF-4EF4-B138-09A6FF6346C9}"/>
    <cellStyle name="Comma 20 5 3 3" xfId="48441" xr:uid="{1003D511-832B-4657-B333-F30DDDD9D270}"/>
    <cellStyle name="Comma 20 5 4" xfId="45677" xr:uid="{8B7435C9-04B3-4EB5-9C07-CB209BFBE591}"/>
    <cellStyle name="Comma 20 5 4 2" xfId="48632" xr:uid="{77EC4D95-096C-4465-85EB-0F7866EC3690}"/>
    <cellStyle name="Comma 20 5 5" xfId="42537" xr:uid="{09D3830A-07E2-4F86-93DF-4FFD2CAE15E3}"/>
    <cellStyle name="Comma 20 5 6" xfId="48110" xr:uid="{A8D32A6D-B2A5-48F2-812D-654BF9F489F6}"/>
    <cellStyle name="Comma 20 6" xfId="6506" xr:uid="{8FD327AC-FED7-43A4-BAC9-69B2032874EE}"/>
    <cellStyle name="Comma 20 6 2" xfId="46080" xr:uid="{DC494437-DBB5-4D3A-953E-EF628545F6CE}"/>
    <cellStyle name="Comma 20 6 2 2" xfId="48726" xr:uid="{A80679C2-7FB0-4320-AA15-100C914C8B3E}"/>
    <cellStyle name="Comma 20 6 3" xfId="43270" xr:uid="{C1F44DE5-EC33-42E9-A905-E4726D2E5B29}"/>
    <cellStyle name="Comma 20 6 4" xfId="48220" xr:uid="{3A96F0B8-91B9-4ED6-BE52-8656BD724E8D}"/>
    <cellStyle name="Comma 20 7" xfId="6475" xr:uid="{7089894F-7AE5-4E27-872D-33A53BF0C41B}"/>
    <cellStyle name="Comma 20 7 2" xfId="46471" xr:uid="{CA40DFC5-F63E-41AA-9F7D-4C18E5E0745F}"/>
    <cellStyle name="Comma 20 7 2 2" xfId="48880" xr:uid="{D729713C-E3DF-476D-B2FC-04218395CE0B}"/>
    <cellStyle name="Comma 20 7 3" xfId="43667" xr:uid="{AD332BCE-CF50-4ED7-9A6A-05FFC20974FD}"/>
    <cellStyle name="Comma 20 7 4" xfId="48374" xr:uid="{589712C3-8B2D-4268-B925-3DBDEAE1182A}"/>
    <cellStyle name="Comma 20 8" xfId="40059" xr:uid="{46E761F9-621D-4A03-A9B3-D1397D647F13}"/>
    <cellStyle name="Comma 20 8 2" xfId="45573" xr:uid="{11D7FDD7-8F6B-4D28-91B7-D86FA64831F7}"/>
    <cellStyle name="Comma 20 8 3" xfId="48564" xr:uid="{349AFC07-0BE3-4527-9F56-0D5D7EB2E763}"/>
    <cellStyle name="Comma 20 9" xfId="42138" xr:uid="{582F420E-0ED4-48D2-9FC5-5C05E9C790B0}"/>
    <cellStyle name="Comma 21" xfId="759" xr:uid="{5A6CDA78-FCEC-48A2-8D9A-C1F523A10246}"/>
    <cellStyle name="Comma 21 10" xfId="48042" xr:uid="{765316B0-0BED-49BA-9C25-3123FC472D47}"/>
    <cellStyle name="Comma 21 11" xfId="3907" xr:uid="{EFD6C47B-4DEE-404E-8E47-58E8EEC7D04C}"/>
    <cellStyle name="Comma 21 2" xfId="4070" xr:uid="{00F6BE94-25E1-4F76-A34F-030FD7CB5044}"/>
    <cellStyle name="Comma 21 2 2" xfId="6508" xr:uid="{F8EF0D3E-2F50-41EA-B86E-0DEB05B97F5F}"/>
    <cellStyle name="Comma 21 2 2 2" xfId="42539" xr:uid="{40E63869-33D6-44B6-81F0-275926DE2E88}"/>
    <cellStyle name="Comma 21 2 2 2 2" xfId="43358" xr:uid="{72E874D9-962D-4C1E-80A1-EE2B13C234AB}"/>
    <cellStyle name="Comma 21 2 2 2 2 2" xfId="46165" xr:uid="{DC40DB7F-5622-47CF-BD5F-7D273038F01E}"/>
    <cellStyle name="Comma 21 2 2 2 2 2 2" xfId="48795" xr:uid="{F44F737C-0307-4220-97D6-DB6171CF3EA4}"/>
    <cellStyle name="Comma 21 2 2 2 2 3" xfId="48288" xr:uid="{4118488F-9ED0-4FDC-B16F-318452DA427D}"/>
    <cellStyle name="Comma 21 2 2 2 3" xfId="43756" xr:uid="{9322A1B3-BB81-41E1-83D8-E22934C275AF}"/>
    <cellStyle name="Comma 21 2 2 2 3 2" xfId="46559" xr:uid="{2B878785-70BF-4687-A643-C5C121E746F5}"/>
    <cellStyle name="Comma 21 2 2 2 3 2 2" xfId="48949" xr:uid="{27BCBA7C-39A6-4A6B-A8E4-CCB5A04288E1}"/>
    <cellStyle name="Comma 21 2 2 2 3 3" xfId="48443" xr:uid="{DBE8E7E3-CC25-486B-A369-7319FAF1DA3B}"/>
    <cellStyle name="Comma 21 2 2 2 4" xfId="45679" xr:uid="{90918321-FA91-465E-9836-3AC4E7840B55}"/>
    <cellStyle name="Comma 21 2 2 2 4 2" xfId="48634" xr:uid="{244CB379-A394-49F4-969B-1442665BEF90}"/>
    <cellStyle name="Comma 21 2 2 2 5" xfId="48112" xr:uid="{1BAC2B79-2473-4D5F-91C6-1E6D5B1DC86A}"/>
    <cellStyle name="Comma 21 2 2 3" xfId="43357" xr:uid="{60BEC4A2-D81F-4F96-A5CC-F651EC2E744F}"/>
    <cellStyle name="Comma 21 2 2 3 2" xfId="46164" xr:uid="{20E576AD-09B7-4FB5-A2A5-D02AB26AFE6C}"/>
    <cellStyle name="Comma 21 2 2 3 2 2" xfId="48794" xr:uid="{DCA4B303-ACED-43CF-B7E7-BDA798808196}"/>
    <cellStyle name="Comma 21 2 2 3 3" xfId="48287" xr:uid="{B518E3A6-D3A2-4B76-BB13-1F777855EB25}"/>
    <cellStyle name="Comma 21 2 2 4" xfId="43755" xr:uid="{DA2026C4-D810-4C72-8F55-1970B995499F}"/>
    <cellStyle name="Comma 21 2 2 4 2" xfId="46558" xr:uid="{37964409-C4C5-4D00-B95B-9E2F6DAC3C6E}"/>
    <cellStyle name="Comma 21 2 2 4 2 2" xfId="48948" xr:uid="{363A795B-E783-47E8-AF8C-16B23297B37C}"/>
    <cellStyle name="Comma 21 2 2 4 3" xfId="48442" xr:uid="{7FD266CD-B8CE-430C-84A1-4DD5B6CDD475}"/>
    <cellStyle name="Comma 21 2 2 5" xfId="45678" xr:uid="{4DFA6CBD-29F7-49F0-8590-8EF9D968D3D0}"/>
    <cellStyle name="Comma 21 2 2 5 2" xfId="48633" xr:uid="{41273EDF-56CD-46CD-9B5A-14B8913FE370}"/>
    <cellStyle name="Comma 21 2 2 6" xfId="42538" xr:uid="{9A5BF505-C197-4D74-8E73-DD3ACA1FFD64}"/>
    <cellStyle name="Comma 21 2 2 7" xfId="48111" xr:uid="{5026021E-77AD-48D3-BBD3-5D28DD6DB884}"/>
    <cellStyle name="Comma 21 2 3" xfId="42540" xr:uid="{45622817-E0A4-4E6D-8152-BD13287EE561}"/>
    <cellStyle name="Comma 21 2 3 2" xfId="43359" xr:uid="{98005CC2-6B22-477A-97B8-C3042B85DD1B}"/>
    <cellStyle name="Comma 21 2 3 2 2" xfId="46166" xr:uid="{1950AA59-876E-44A5-8987-AC93917EFC4C}"/>
    <cellStyle name="Comma 21 2 3 2 2 2" xfId="48796" xr:uid="{26EF6D0E-5BA9-4C0A-843D-9BDE11CAC6A7}"/>
    <cellStyle name="Comma 21 2 3 2 3" xfId="48289" xr:uid="{86E1E9DD-6DB9-47F6-BAD7-A7CAA733BDE4}"/>
    <cellStyle name="Comma 21 2 3 3" xfId="43757" xr:uid="{AFF9D952-7573-4A67-860D-5DD3CB663E2C}"/>
    <cellStyle name="Comma 21 2 3 3 2" xfId="46560" xr:uid="{D81F9AE6-AA78-4A78-9D2F-2537A8C7407C}"/>
    <cellStyle name="Comma 21 2 3 3 2 2" xfId="48950" xr:uid="{A54CCFA9-522C-45A0-821F-0F2371E79CCE}"/>
    <cellStyle name="Comma 21 2 3 3 3" xfId="48444" xr:uid="{5A753154-CB76-4720-BFF7-06BD8CF3560D}"/>
    <cellStyle name="Comma 21 2 3 4" xfId="45680" xr:uid="{7D6124A3-5764-423D-BFAA-0084149C6244}"/>
    <cellStyle name="Comma 21 2 3 4 2" xfId="48635" xr:uid="{7FCAA792-5EB6-457F-ABA1-3B2497A3F835}"/>
    <cellStyle name="Comma 21 2 3 5" xfId="48113" xr:uid="{89922A11-F500-46BE-8FF6-6BD8632AF26F}"/>
    <cellStyle name="Comma 21 2 4" xfId="42541" xr:uid="{C075A95F-9F7C-482C-BC4C-075D0D76B228}"/>
    <cellStyle name="Comma 21 2 4 2" xfId="43360" xr:uid="{0A9A7192-3DAE-4E78-AF47-42A5A859860A}"/>
    <cellStyle name="Comma 21 2 4 2 2" xfId="46167" xr:uid="{A39C493E-4E5C-4FA5-AC02-D55C16E3257A}"/>
    <cellStyle name="Comma 21 2 4 2 2 2" xfId="48797" xr:uid="{7B3BCB22-E333-4101-8F52-633E3A4F7862}"/>
    <cellStyle name="Comma 21 2 4 2 3" xfId="48290" xr:uid="{1DEA3D6C-CADC-4756-B52D-3051F9E42BAE}"/>
    <cellStyle name="Comma 21 2 4 3" xfId="43758" xr:uid="{091C8441-7158-4466-B0B3-8528219084A0}"/>
    <cellStyle name="Comma 21 2 4 3 2" xfId="46561" xr:uid="{51D0B83F-70DB-4B68-A254-CA609BC02F4C}"/>
    <cellStyle name="Comma 21 2 4 3 2 2" xfId="48951" xr:uid="{F28EA5B4-C032-4839-B98D-7D03B9FB5137}"/>
    <cellStyle name="Comma 21 2 4 3 3" xfId="48445" xr:uid="{7F89CB83-25DB-49F6-85FB-7DCF19C0F5C8}"/>
    <cellStyle name="Comma 21 2 4 4" xfId="45681" xr:uid="{C3C10B9A-FF5A-4063-8CEE-FD6A30FB01B9}"/>
    <cellStyle name="Comma 21 2 4 4 2" xfId="48636" xr:uid="{EE64E697-4518-4BEF-8FCB-A32D7C1FFF11}"/>
    <cellStyle name="Comma 21 2 4 5" xfId="48114" xr:uid="{7EBC922E-BFF1-48B9-9F7F-C7FFCA3DDC16}"/>
    <cellStyle name="Comma 21 2 4 6" xfId="636" xr:uid="{D827F899-446F-4BF8-8688-AEEC19B3B6E0}"/>
    <cellStyle name="Comma 21 2 5" xfId="43273" xr:uid="{27405D70-20BB-4474-8596-100CA428721E}"/>
    <cellStyle name="Comma 21 2 5 2" xfId="46083" xr:uid="{CA1CCA3C-989C-4070-B9EE-B36B627D9DE3}"/>
    <cellStyle name="Comma 21 2 5 2 2" xfId="48729" xr:uid="{92224362-A0B2-4BC1-BF2A-C7E704F37D18}"/>
    <cellStyle name="Comma 21 2 5 3" xfId="48223" xr:uid="{C94E0C1B-6791-41D2-AFCB-BDC20471492B}"/>
    <cellStyle name="Comma 21 2 6" xfId="43670" xr:uid="{3C46A504-A6E2-4831-90CA-D82424F31153}"/>
    <cellStyle name="Comma 21 2 6 2" xfId="46474" xr:uid="{7B4E653F-CC5A-47BA-924D-FA85D6F99229}"/>
    <cellStyle name="Comma 21 2 6 2 2" xfId="48883" xr:uid="{BED9B8A8-AA00-41C9-A2F8-01909A6CA7D1}"/>
    <cellStyle name="Comma 21 2 6 3" xfId="48377" xr:uid="{F55E4843-890E-455E-B8BC-ACFEB8C70C92}"/>
    <cellStyle name="Comma 21 2 7" xfId="45576" xr:uid="{1104CDCE-1060-4D6E-B8B1-6AE7B0BA693B}"/>
    <cellStyle name="Comma 21 2 7 2" xfId="48567" xr:uid="{1CCDFA68-A45C-4733-8C52-175CB60C444A}"/>
    <cellStyle name="Comma 21 2 8" xfId="42142" xr:uid="{69B6A1C7-4E6E-4B5E-8A55-BF412FC59C3B}"/>
    <cellStyle name="Comma 21 2 9" xfId="48043" xr:uid="{AE7E4298-7D57-4B0D-A067-3D903AA2C909}"/>
    <cellStyle name="Comma 21 3" xfId="6507" xr:uid="{24CC7671-5614-4660-A478-AAA695E65709}"/>
    <cellStyle name="Comma 21 3 2" xfId="42542" xr:uid="{F586EAF6-880B-489E-85F3-3AF7B703C962}"/>
    <cellStyle name="Comma 21 3 2 2" xfId="43361" xr:uid="{17BE2EBD-7871-4EC3-9B45-FB0C6C08F255}"/>
    <cellStyle name="Comma 21 3 2 2 2" xfId="46168" xr:uid="{B2496504-B4D4-4892-BDB3-63D65EE8735C}"/>
    <cellStyle name="Comma 21 3 2 2 2 2" xfId="48798" xr:uid="{703B6D55-0C6E-4222-B51B-A7BEC8C6FB5F}"/>
    <cellStyle name="Comma 21 3 2 2 3" xfId="48291" xr:uid="{6B93A9E4-D7FB-4F84-8167-85EC0879333C}"/>
    <cellStyle name="Comma 21 3 2 3" xfId="43759" xr:uid="{643B4B54-69B4-42AB-8289-4353684FA6D0}"/>
    <cellStyle name="Comma 21 3 2 3 2" xfId="46562" xr:uid="{C205F549-753B-435C-BCC7-D816D8C71A82}"/>
    <cellStyle name="Comma 21 3 2 3 2 2" xfId="48952" xr:uid="{46FEE30F-E080-4A6D-96FD-07CBB078227E}"/>
    <cellStyle name="Comma 21 3 2 3 3" xfId="48446" xr:uid="{E8893C43-09AE-4792-A88A-683A74195EDD}"/>
    <cellStyle name="Comma 21 3 2 4" xfId="45682" xr:uid="{210F1737-0867-427B-A014-B1948AE018DF}"/>
    <cellStyle name="Comma 21 3 2 4 2" xfId="48637" xr:uid="{EA19827F-BD43-4C36-B565-4F13C2178B61}"/>
    <cellStyle name="Comma 21 3 2 5" xfId="48115" xr:uid="{652B17A8-0E3F-4835-AE71-123973DAD303}"/>
    <cellStyle name="Comma 21 3 3" xfId="42143" xr:uid="{97E6A6D1-3960-4947-9EFC-5BD8F8A25539}"/>
    <cellStyle name="Comma 21 4" xfId="40060" xr:uid="{E9FB298C-0BBC-4713-AC92-ECD72B057EE5}"/>
    <cellStyle name="Comma 21 4 2" xfId="43362" xr:uid="{8E0A0076-B9D3-4302-B75F-5E505CAAFE8B}"/>
    <cellStyle name="Comma 21 4 2 2" xfId="46169" xr:uid="{1493A069-8AFD-42CA-9A42-62FF2CA4013B}"/>
    <cellStyle name="Comma 21 4 2 2 2" xfId="48799" xr:uid="{DF3D34FB-4D12-400C-848E-91609D212ADE}"/>
    <cellStyle name="Comma 21 4 2 3" xfId="48292" xr:uid="{DDBEB478-2E38-4F58-A3B0-5E5C05C984A9}"/>
    <cellStyle name="Comma 21 4 3" xfId="43760" xr:uid="{26EF521F-4967-4625-9ECE-D85E1A241E5A}"/>
    <cellStyle name="Comma 21 4 3 2" xfId="46563" xr:uid="{EE26CA93-23EC-41BB-9154-292C1683B05A}"/>
    <cellStyle name="Comma 21 4 3 2 2" xfId="48953" xr:uid="{6AC96E4B-E22B-423A-8728-5BB7DA7CD502}"/>
    <cellStyle name="Comma 21 4 3 3" xfId="48447" xr:uid="{9394AC26-C1C7-483A-B338-B6E1B93B1660}"/>
    <cellStyle name="Comma 21 4 4" xfId="45683" xr:uid="{BAEAD0ED-58FA-4DCA-8A9E-264A198597BF}"/>
    <cellStyle name="Comma 21 4 4 2" xfId="48638" xr:uid="{8E4D2605-087E-4C69-AA6A-18559471D6BE}"/>
    <cellStyle name="Comma 21 4 5" xfId="42543" xr:uid="{7A466B48-B12F-425C-A55E-38493E2EC6E1}"/>
    <cellStyle name="Comma 21 4 6" xfId="48116" xr:uid="{F98F6137-5E3C-4468-A484-047C7C2EB9A9}"/>
    <cellStyle name="Comma 21 5" xfId="42544" xr:uid="{533E6322-FD9F-42DD-B866-4A4F549EA594}"/>
    <cellStyle name="Comma 21 5 2" xfId="43363" xr:uid="{CE47DE50-62BE-42E4-9F8D-7DE1211F1596}"/>
    <cellStyle name="Comma 21 5 2 2" xfId="46170" xr:uid="{F1232209-DBB8-4A9A-96FD-3B133B85ACB8}"/>
    <cellStyle name="Comma 21 5 2 2 2" xfId="48800" xr:uid="{0992FF24-A398-4A85-AFE1-04E327BA7E9F}"/>
    <cellStyle name="Comma 21 5 2 3" xfId="48293" xr:uid="{D539E17D-B9ED-4FD1-BD3D-C723AFFFE1C8}"/>
    <cellStyle name="Comma 21 5 3" xfId="43761" xr:uid="{A97D3892-01A6-4D51-ADA4-026DFB04C347}"/>
    <cellStyle name="Comma 21 5 3 2" xfId="46564" xr:uid="{8B8CC0E2-2352-4CB2-976E-0F88C86ECBC6}"/>
    <cellStyle name="Comma 21 5 3 2 2" xfId="48954" xr:uid="{3328BDBA-56B2-49AA-96D8-2A4B47872FB3}"/>
    <cellStyle name="Comma 21 5 3 3" xfId="48448" xr:uid="{408F1B17-62DE-494B-BE7B-F330C8710D0C}"/>
    <cellStyle name="Comma 21 5 4" xfId="45684" xr:uid="{9AADB1CC-7DA2-48B5-A021-4E6EFE263ACB}"/>
    <cellStyle name="Comma 21 5 4 2" xfId="48639" xr:uid="{A48A164D-4242-44F9-902D-5C0B3BBF1D92}"/>
    <cellStyle name="Comma 21 5 5" xfId="48117" xr:uid="{C801CA1F-1D93-42C9-AE05-2866760B672C}"/>
    <cellStyle name="Comma 21 6" xfId="43272" xr:uid="{198AFE97-953B-4797-A0E2-8E7F301B6BE1}"/>
    <cellStyle name="Comma 21 6 2" xfId="46082" xr:uid="{A227DB62-589A-461C-9AE0-380CAC7E4FCE}"/>
    <cellStyle name="Comma 21 6 2 2" xfId="48728" xr:uid="{382BFD0B-696D-4252-AE05-3CAAD9067A4A}"/>
    <cellStyle name="Comma 21 6 3" xfId="48222" xr:uid="{21A8CF72-DA97-4558-84E0-B06B9BF7C197}"/>
    <cellStyle name="Comma 21 7" xfId="43669" xr:uid="{9646CAE6-226F-44FB-B4AA-2B3A785CB8CC}"/>
    <cellStyle name="Comma 21 7 2" xfId="46473" xr:uid="{4D3A61BC-BCE3-4937-82B0-453CBDAD1F1D}"/>
    <cellStyle name="Comma 21 7 2 2" xfId="48882" xr:uid="{51F2D462-2EDB-4564-90C4-0A6350E8E2CF}"/>
    <cellStyle name="Comma 21 7 3" xfId="48376" xr:uid="{B8D380C0-D5D1-4722-8EE3-D9D242843953}"/>
    <cellStyle name="Comma 21 8" xfId="45575" xr:uid="{67846FAB-8DCF-4B9D-847E-3AF97E771ECD}"/>
    <cellStyle name="Comma 21 8 2" xfId="48566" xr:uid="{6F827E91-EF12-42FC-BE3D-A99232162AAC}"/>
    <cellStyle name="Comma 21 9" xfId="42141" xr:uid="{F7088D9B-85E5-4FB8-B154-48AABFC7496C}"/>
    <cellStyle name="Comma 22" xfId="760" xr:uid="{04E0B02A-EFD8-4840-92C9-3F93C5263ED1}"/>
    <cellStyle name="Comma 22 10" xfId="48044" xr:uid="{2287E65B-ABBA-40DD-8D7F-BBDCB90499C4}"/>
    <cellStyle name="Comma 22 11" xfId="3897" xr:uid="{A100C2B0-7A54-43F5-B982-D6AB2345FA20}"/>
    <cellStyle name="Comma 22 2" xfId="4061" xr:uid="{B24FC508-91B2-4FFB-8CDB-61D0FCD0C87B}"/>
    <cellStyle name="Comma 22 2 2" xfId="6511" xr:uid="{8E4FBE6A-D4DC-4C2D-93AF-7BA642AFD64F}"/>
    <cellStyle name="Comma 22 2 2 2" xfId="6512" xr:uid="{A2D10DCC-F27E-4AC1-9A56-505D0FBC2119}"/>
    <cellStyle name="Comma 22 2 2 2 2" xfId="6513" xr:uid="{A3BD5314-282D-4A58-9C1F-2DBA2D9AC1CC}"/>
    <cellStyle name="Comma 22 2 2 2 2 2" xfId="6514" xr:uid="{1C27F126-4DC0-4248-B31D-91DE4175E8A1}"/>
    <cellStyle name="Comma 22 2 2 2 3" xfId="6515" xr:uid="{15858C77-E15F-42AF-B7E1-AB2958FC3631}"/>
    <cellStyle name="Comma 22 2 2 3" xfId="6516" xr:uid="{A64D6ECC-BB6C-421B-8141-57DD68535817}"/>
    <cellStyle name="Comma 22 2 2 3 2" xfId="6517" xr:uid="{541D57F7-6CBB-4777-ABDC-E7A760421D19}"/>
    <cellStyle name="Comma 22 2 2 4" xfId="6518" xr:uid="{D9482277-6067-4EE6-8604-5578CFA43B08}"/>
    <cellStyle name="Comma 22 2 2 5" xfId="46084" xr:uid="{F4D82856-CACA-4526-869A-E2D4D8C105E4}"/>
    <cellStyle name="Comma 22 2 2 6" xfId="48730" xr:uid="{83F6FE02-B9FF-40DD-A23D-1C1630528BB8}"/>
    <cellStyle name="Comma 22 2 3" xfId="6519" xr:uid="{0C329444-69EE-4F16-A904-5E83E9527A18}"/>
    <cellStyle name="Comma 22 2 3 2" xfId="6520" xr:uid="{CD8F7804-DA45-4356-B8B1-5199C38426EA}"/>
    <cellStyle name="Comma 22 2 3 2 2" xfId="6521" xr:uid="{9C66B572-30C9-401D-BED3-06F054C77CA1}"/>
    <cellStyle name="Comma 22 2 3 3" xfId="6522" xr:uid="{C9A7CB5B-2CB5-412E-BBBA-6051AED38E40}"/>
    <cellStyle name="Comma 22 2 4" xfId="6523" xr:uid="{2D4228E4-792C-46EC-B09F-175C3F08C288}"/>
    <cellStyle name="Comma 22 2 4 2" xfId="6524" xr:uid="{0BA0ECC4-0E37-43FF-86E0-F16093A7E36A}"/>
    <cellStyle name="Comma 22 2 5" xfId="6525" xr:uid="{863D6E74-370C-43F9-BF41-FEBF0CB3E1CF}"/>
    <cellStyle name="Comma 22 2 6" xfId="6510" xr:uid="{955FF5B0-9222-46A3-BEBC-08B0FC1FFDCA}"/>
    <cellStyle name="Comma 22 2 7" xfId="43274" xr:uid="{3B1458F9-946E-40A4-B121-CB9560FFCE10}"/>
    <cellStyle name="Comma 22 2 8" xfId="48224" xr:uid="{240A3C28-4969-4787-A05F-614FB96002CE}"/>
    <cellStyle name="Comma 22 3" xfId="6526" xr:uid="{4DA27D19-D5C2-4B28-8CEF-DE1E643D6D69}"/>
    <cellStyle name="Comma 22 3 2" xfId="6527" xr:uid="{A2A22B49-FDA0-42DB-9E39-2E511453A37A}"/>
    <cellStyle name="Comma 22 3 2 2" xfId="6528" xr:uid="{32DFE978-9485-4423-8825-9217F5634746}"/>
    <cellStyle name="Comma 22 3 2 2 2" xfId="6529" xr:uid="{DB583743-C37F-464C-BFAC-6C967AB2B476}"/>
    <cellStyle name="Comma 22 3 2 3" xfId="6530" xr:uid="{19986489-8C5F-4767-A812-659E6776B37D}"/>
    <cellStyle name="Comma 22 3 2 4" xfId="46475" xr:uid="{E4819BC0-FBBE-42C3-B90E-881BEF177FD7}"/>
    <cellStyle name="Comma 22 3 2 5" xfId="48884" xr:uid="{CD3949FC-F015-4DBC-A536-A79827126797}"/>
    <cellStyle name="Comma 22 3 3" xfId="6531" xr:uid="{4F00B55E-E739-4BEA-AF91-27E830057B55}"/>
    <cellStyle name="Comma 22 3 3 2" xfId="6532" xr:uid="{C4B9F07A-DA5D-4F95-BC7D-B3D13ECDDF27}"/>
    <cellStyle name="Comma 22 3 4" xfId="6533" xr:uid="{BE132CA8-B593-436A-ACB9-C064F262EB35}"/>
    <cellStyle name="Comma 22 3 5" xfId="43671" xr:uid="{43122049-5F04-4067-A62B-C90EF3E42D12}"/>
    <cellStyle name="Comma 22 3 6" xfId="48378" xr:uid="{B5FA748D-C98E-4B0F-8EFE-B539A8779E29}"/>
    <cellStyle name="Comma 22 4" xfId="6534" xr:uid="{B29EC809-64FE-431D-A97B-813B6256B54A}"/>
    <cellStyle name="Comma 22 4 2" xfId="6535" xr:uid="{BDE3102C-1444-47A2-AE2B-507E0225B63F}"/>
    <cellStyle name="Comma 22 4 2 2" xfId="6536" xr:uid="{CA62E861-3205-40F5-AF37-BB8543AAF006}"/>
    <cellStyle name="Comma 22 4 3" xfId="6537" xr:uid="{E807CB4F-57C2-476F-84B2-1F70112ACB7D}"/>
    <cellStyle name="Comma 22 4 4" xfId="45577" xr:uid="{92D9B022-EAE7-40A0-8E3F-3CE4FDCF8C4D}"/>
    <cellStyle name="Comma 22 4 5" xfId="48568" xr:uid="{64FE0D57-D028-41F0-B256-D33B05CEEBC2}"/>
    <cellStyle name="Comma 22 5" xfId="6538" xr:uid="{6AE2A243-1F87-415D-B96E-902C858723BD}"/>
    <cellStyle name="Comma 22 5 2" xfId="6539" xr:uid="{F248CFB8-AE9B-4AC1-816F-227239C05383}"/>
    <cellStyle name="Comma 22 6" xfId="6540" xr:uid="{924718BC-1B2B-4BB8-AC2E-61F8210C08AD}"/>
    <cellStyle name="Comma 22 7" xfId="6509" xr:uid="{F78805DF-55A5-4941-BBD5-4FABA5687E0A}"/>
    <cellStyle name="Comma 22 8" xfId="40061" xr:uid="{94A47E8F-36B4-4A85-A5EB-DBEE19EDC46C}"/>
    <cellStyle name="Comma 22 9" xfId="42144" xr:uid="{3D1517C3-62C1-494D-8281-E7CF1356639C}"/>
    <cellStyle name="Comma 23" xfId="761" xr:uid="{66F5EBE8-2EBC-49B4-84FA-2C69BE19676A}"/>
    <cellStyle name="Comma 23 10" xfId="48045" xr:uid="{AC26D5AB-503B-4F43-9ED8-01BA0E3CD2A3}"/>
    <cellStyle name="Comma 23 11" xfId="49884" xr:uid="{AA6F1820-8A2F-420C-ABEE-2DBCFE8CA343}"/>
    <cellStyle name="Comma 23 12" xfId="49887" xr:uid="{F6E6C20B-0E11-4364-9CC9-FC232D81EC1F}"/>
    <cellStyle name="Comma 23 13" xfId="50633" xr:uid="{C3D98DF8-1701-4F57-86A2-8D3050DB89E7}"/>
    <cellStyle name="Comma 23 14" xfId="2819" xr:uid="{BA7174F8-591D-4D1E-9234-1E11D7E74398}"/>
    <cellStyle name="Comma 23 2" xfId="991" xr:uid="{0A17EDA9-1BE4-4BAC-A15B-2E045E16D287}"/>
    <cellStyle name="Comma 23 2 10" xfId="2831" xr:uid="{FFD8132A-145E-4CF3-A723-8C60FBD93188}"/>
    <cellStyle name="Comma 23 2 2" xfId="2961" xr:uid="{D6D0A77C-0212-474C-B601-75892312490A}"/>
    <cellStyle name="Comma 23 2 2 2" xfId="3141" xr:uid="{2B292533-D3E6-4BD4-AA51-80D9DA6BAA75}"/>
    <cellStyle name="Comma 23 2 2 2 2" xfId="3268" xr:uid="{3D4F79E2-49C0-4342-B420-DEF8DFD8AA09}"/>
    <cellStyle name="Comma 23 2 2 2 2 2" xfId="6546" xr:uid="{561D0BBB-B1A4-4FEC-ABF5-01A0C30E9831}"/>
    <cellStyle name="Comma 23 2 2 2 2 3" xfId="46172" xr:uid="{497BB861-08F0-41D5-B79E-25C6E5C275CC}"/>
    <cellStyle name="Comma 23 2 2 2 2 4" xfId="48802" xr:uid="{B9955BE3-0219-4383-A37B-41332B109161}"/>
    <cellStyle name="Comma 23 2 2 2 2 5" xfId="6545" xr:uid="{7CD05F48-4872-42EA-BAE1-4A2C03487C1D}"/>
    <cellStyle name="Comma 23 2 2 2 2 6" xfId="50271" xr:uid="{D5E83DB1-F20E-4BA9-BC31-055889E2A594}"/>
    <cellStyle name="Comma 23 2 2 2 3" xfId="6547" xr:uid="{6F21CA4D-EB5C-4681-98A2-F68DB9B5493A}"/>
    <cellStyle name="Comma 23 2 2 2 4" xfId="43365" xr:uid="{83F195D1-5D36-43E2-9680-B7A60145389D}"/>
    <cellStyle name="Comma 23 2 2 2 5" xfId="48295" xr:uid="{C4680CCF-DFFF-488B-B73B-1E9A7F1320A0}"/>
    <cellStyle name="Comma 23 2 2 2 6" xfId="6544" xr:uid="{A632DF7A-BA98-4D17-B4C7-5F7F6AE44383}"/>
    <cellStyle name="Comma 23 2 2 2 7" xfId="50152" xr:uid="{9A4081A3-574D-4A94-A945-7DE463CE0352}"/>
    <cellStyle name="Comma 23 2 2 3" xfId="3349" xr:uid="{A80FA195-9B1A-4068-8AA9-A43936AD4D96}"/>
    <cellStyle name="Comma 23 2 2 3 2" xfId="6549" xr:uid="{8D2433A7-1F6D-4C16-8D24-5C44B3593EEE}"/>
    <cellStyle name="Comma 23 2 2 3 2 2" xfId="46566" xr:uid="{2B0400EF-D47A-4E8C-A241-BDB45565E4E8}"/>
    <cellStyle name="Comma 23 2 2 3 2 3" xfId="48956" xr:uid="{47085CEA-D573-49BE-B237-A6610F5D44F7}"/>
    <cellStyle name="Comma 23 2 2 3 3" xfId="43763" xr:uid="{B2A68F39-37CD-4846-B113-48BE8B5B8D6B}"/>
    <cellStyle name="Comma 23 2 2 3 4" xfId="48450" xr:uid="{CD3C1C2A-49BD-407B-BA0F-B8C4F959FCBB}"/>
    <cellStyle name="Comma 23 2 2 3 5" xfId="6548" xr:uid="{5516511D-A8F1-49A1-95CC-5328F50E3A19}"/>
    <cellStyle name="Comma 23 2 2 3 6" xfId="50351" xr:uid="{237D2436-6A06-4110-A40F-562A00F61D9E}"/>
    <cellStyle name="Comma 23 2 2 4" xfId="6550" xr:uid="{B79DA272-900F-4B82-9FC6-82C4359A6083}"/>
    <cellStyle name="Comma 23 2 2 4 2" xfId="45685" xr:uid="{15078B65-2330-4487-A404-687BBAE5C9DA}"/>
    <cellStyle name="Comma 23 2 2 4 3" xfId="48641" xr:uid="{8EC6A611-2101-4C1F-8808-5FD350832ABE}"/>
    <cellStyle name="Comma 23 2 2 5" xfId="42545" xr:uid="{7091389C-B4EA-4CAA-88EB-CB1B0ABE312C}"/>
    <cellStyle name="Comma 23 2 2 6" xfId="48119" xr:uid="{3F21E89A-2F1B-4205-B086-74E3B11A90B2}"/>
    <cellStyle name="Comma 23 2 2 7" xfId="6543" xr:uid="{BAA60AEB-A24B-4277-86E1-540A9702F3B8}"/>
    <cellStyle name="Comma 23 2 2 8" xfId="50003" xr:uid="{16F325D7-F5CE-44BF-8CC7-7C65533B1455}"/>
    <cellStyle name="Comma 23 2 3" xfId="3068" xr:uid="{E46EDDCF-C964-4132-BDF6-9B843D305D25}"/>
    <cellStyle name="Comma 23 2 3 2" xfId="3248" xr:uid="{6DD5CFA7-CD81-4711-8A4E-951C17BEAA51}"/>
    <cellStyle name="Comma 23 2 3 2 2" xfId="3515" xr:uid="{91DF451B-668C-4BB7-9B88-C2B34614DF54}"/>
    <cellStyle name="Comma 23 2 3 2 2 2" xfId="6553" xr:uid="{36511488-763D-42DF-9FB7-10B0A131A22B}"/>
    <cellStyle name="Comma 23 2 3 2 2 3" xfId="50517" xr:uid="{F2A50A2B-5841-4B46-94D2-9B43574EAAD5}"/>
    <cellStyle name="Comma 23 2 3 2 3" xfId="46171" xr:uid="{5AA9CBC4-FD1D-4575-AE63-8C1E5736F4BB}"/>
    <cellStyle name="Comma 23 2 3 2 4" xfId="48801" xr:uid="{34342F7A-CC02-4097-8FC7-08315B62300A}"/>
    <cellStyle name="Comma 23 2 3 2 5" xfId="6552" xr:uid="{EEB41DB4-98DE-407E-A1A2-69B7B1E59EE8}"/>
    <cellStyle name="Comma 23 2 3 2 6" xfId="50251" xr:uid="{37950998-B758-4C0B-9F3A-112B644ACDC3}"/>
    <cellStyle name="Comma 23 2 3 3" xfId="3417" xr:uid="{C8E61110-8618-44F1-8158-6C85420E579A}"/>
    <cellStyle name="Comma 23 2 3 3 2" xfId="6554" xr:uid="{D81DB964-5663-4AB8-AB4D-89CF0B58BD0A}"/>
    <cellStyle name="Comma 23 2 3 3 3" xfId="50419" xr:uid="{31DAB10E-3AFE-4D3F-8D06-E7276F4B63A4}"/>
    <cellStyle name="Comma 23 2 3 4" xfId="43364" xr:uid="{A9A7FF3A-21A6-4106-A480-922FAAEF0E62}"/>
    <cellStyle name="Comma 23 2 3 5" xfId="48294" xr:uid="{41ADC1F1-9EE6-4466-82AF-E7CC1BB71AB6}"/>
    <cellStyle name="Comma 23 2 3 6" xfId="6551" xr:uid="{0EF7C4C2-3BE8-4C78-BE13-7126A1781222}"/>
    <cellStyle name="Comma 23 2 3 7" xfId="50102" xr:uid="{26EE7712-2638-46BF-8B61-A88ED626D079}"/>
    <cellStyle name="Comma 23 2 4" xfId="3092" xr:uid="{A47EAC80-1352-4044-A2F5-F2C708185B4D}"/>
    <cellStyle name="Comma 23 2 4 2" xfId="3329" xr:uid="{F711A85A-5818-4532-AA11-5433004DD37E}"/>
    <cellStyle name="Comma 23 2 4 2 2" xfId="46565" xr:uid="{2B8D9E50-873D-49EA-900A-AF449079FF65}"/>
    <cellStyle name="Comma 23 2 4 2 3" xfId="48955" xr:uid="{E306702A-F026-46ED-916F-A40ACE20C741}"/>
    <cellStyle name="Comma 23 2 4 2 4" xfId="6556" xr:uid="{591479D3-C87E-41CD-AEF5-BCB8FA3B8BB2}"/>
    <cellStyle name="Comma 23 2 4 2 5" xfId="50331" xr:uid="{D1C62363-D294-4EBF-9E4F-E86C20BA14F3}"/>
    <cellStyle name="Comma 23 2 4 3" xfId="43762" xr:uid="{8A3AACB7-9368-49E9-9639-3ECD6EF075B0}"/>
    <cellStyle name="Comma 23 2 4 4" xfId="48449" xr:uid="{0CC6B564-2E1B-4689-8450-D075DD1C38D3}"/>
    <cellStyle name="Comma 23 2 4 5" xfId="6555" xr:uid="{36FDC27B-E6FE-4CBB-AF6D-24A867A6A9FA}"/>
    <cellStyle name="Comma 23 2 4 6" xfId="50121" xr:uid="{ACCB7A1C-830E-4232-8B39-8A5A9072CA9B}"/>
    <cellStyle name="Comma 23 2 5" xfId="3120" xr:uid="{B6716EC1-01F1-40E4-9273-E5D01779BDE0}"/>
    <cellStyle name="Comma 23 2 5 2" xfId="3273" xr:uid="{2740C967-A01B-4578-B820-8B16707ABB32}"/>
    <cellStyle name="Comma 23 2 5 2 2" xfId="50276" xr:uid="{AB9FCBA2-3A24-488B-8718-310DAA536C97}"/>
    <cellStyle name="Comma 23 2 5 3" xfId="48640" xr:uid="{160D0D9F-9772-485B-B151-D08A728F36E7}"/>
    <cellStyle name="Comma 23 2 5 4" xfId="6557" xr:uid="{9B0E68B6-AB19-4D2E-898D-DF9F508D750A}"/>
    <cellStyle name="Comma 23 2 5 5" xfId="50140" xr:uid="{336409B7-BD34-45C4-87B6-708B7FF1BC52}"/>
    <cellStyle name="Comma 23 2 6" xfId="3420" xr:uid="{71C73D0B-875B-41AF-AF9C-EDF013154D8A}"/>
    <cellStyle name="Comma 23 2 6 2" xfId="6542" xr:uid="{13A250CA-73FB-4FB0-8979-AE8AD3E99116}"/>
    <cellStyle name="Comma 23 2 6 3" xfId="50422" xr:uid="{D8AA4C66-8A5B-4FC9-911D-096551A13043}"/>
    <cellStyle name="Comma 23 2 7" xfId="2945" xr:uid="{81B56C1B-D874-4713-87D3-44A2F7595464}"/>
    <cellStyle name="Comma 23 2 7 2" xfId="49991" xr:uid="{511BE624-C1B1-482D-851C-6491CF9E0F48}"/>
    <cellStyle name="Comma 23 2 8" xfId="48118" xr:uid="{78F1B418-0642-4AF7-BD41-DCF789740F74}"/>
    <cellStyle name="Comma 23 2 9" xfId="49896" xr:uid="{369B6BEC-92D8-47C1-9EDB-ECC3C9DA1B51}"/>
    <cellStyle name="Comma 23 3" xfId="2828" xr:uid="{9BC3ECD0-D246-44A3-AF50-0AE56C138670}"/>
    <cellStyle name="Comma 23 3 2" xfId="3065" xr:uid="{DD5ACF47-BC65-4693-BA4F-4E2E6A091B8B}"/>
    <cellStyle name="Comma 23 3 2 2" xfId="3245" xr:uid="{6A2E4084-AF54-40FD-8A3B-9ED14A38C22F}"/>
    <cellStyle name="Comma 23 3 2 2 2" xfId="3512" xr:uid="{771CCA41-E4CD-43D9-AEC7-AAAC6A9AB0F0}"/>
    <cellStyle name="Comma 23 3 2 2 2 2" xfId="6561" xr:uid="{763362C9-3FB5-4402-BFC2-60BF38CDB753}"/>
    <cellStyle name="Comma 23 3 2 2 2 3" xfId="50514" xr:uid="{AF06C62A-FBE4-418E-81D1-E12A3D189E8E}"/>
    <cellStyle name="Comma 23 3 2 2 3" xfId="46173" xr:uid="{FAAEE349-E8DF-4AA6-BCCC-1EAB42B2DF71}"/>
    <cellStyle name="Comma 23 3 2 2 4" xfId="48803" xr:uid="{7AEA3485-B136-4A6B-B871-92327CB365AE}"/>
    <cellStyle name="Comma 23 3 2 2 5" xfId="6560" xr:uid="{B8732E96-F0FC-4E02-A8C6-1DB4D6AFAEA2}"/>
    <cellStyle name="Comma 23 3 2 2 6" xfId="50248" xr:uid="{EC5A5472-4109-4D73-8F45-F529B2B16FAD}"/>
    <cellStyle name="Comma 23 3 2 3" xfId="3258" xr:uid="{4006BAB7-0B6B-4C57-88F6-553911FD7EC5}"/>
    <cellStyle name="Comma 23 3 2 3 2" xfId="6562" xr:uid="{23E004C1-B907-45D1-AEB9-0DF1B1819C5A}"/>
    <cellStyle name="Comma 23 3 2 3 3" xfId="50261" xr:uid="{243ABE5D-429F-494A-8D42-CF211A175283}"/>
    <cellStyle name="Comma 23 3 2 4" xfId="43366" xr:uid="{A7FF9EF1-AEEB-4CEF-B9B3-32AA31310C39}"/>
    <cellStyle name="Comma 23 3 2 5" xfId="48296" xr:uid="{612F08D1-74DC-4FE1-98F2-63459FCE6E82}"/>
    <cellStyle name="Comma 23 3 2 6" xfId="6559" xr:uid="{BA1A6B73-C8B5-4A4A-8765-D9698BC24E24}"/>
    <cellStyle name="Comma 23 3 2 7" xfId="50099" xr:uid="{692DD2FF-FE0A-4A68-8637-43FA3EB172B5}"/>
    <cellStyle name="Comma 23 3 3" xfId="3089" xr:uid="{8B95B8FA-1326-433D-9EE0-07BE3BBF6D08}"/>
    <cellStyle name="Comma 23 3 3 2" xfId="3409" xr:uid="{91D511FD-D731-48B4-99D5-2A483A87126E}"/>
    <cellStyle name="Comma 23 3 3 2 2" xfId="46567" xr:uid="{272098C2-06CB-4B0F-AFBB-7E6E876A9757}"/>
    <cellStyle name="Comma 23 3 3 2 3" xfId="48957" xr:uid="{B494CEB2-53A4-495E-B799-F936DF9E0E94}"/>
    <cellStyle name="Comma 23 3 3 2 4" xfId="6564" xr:uid="{1E41CED5-1183-4060-A973-ADD6E41DB578}"/>
    <cellStyle name="Comma 23 3 3 2 5" xfId="50411" xr:uid="{77D4E3E9-2A68-468D-930A-929E1F31EAD6}"/>
    <cellStyle name="Comma 23 3 3 3" xfId="43764" xr:uid="{A3BF00E8-DCC9-4C36-8AAF-FAB5E2CC184C}"/>
    <cellStyle name="Comma 23 3 3 4" xfId="48451" xr:uid="{0D989C88-8CB8-487C-B9EC-2D464668F993}"/>
    <cellStyle name="Comma 23 3 3 5" xfId="6563" xr:uid="{6A091C08-9512-4BEC-B5B5-5FF66243C9E1}"/>
    <cellStyle name="Comma 23 3 3 6" xfId="50118" xr:uid="{5827CA17-7880-45AF-9129-634B2229937F}"/>
    <cellStyle name="Comma 23 3 4" xfId="3138" xr:uid="{0CDDAAE8-D6E5-400F-9B5C-C2C126A76DD6}"/>
    <cellStyle name="Comma 23 3 4 2" xfId="3333" xr:uid="{0C71642E-2B7E-4F08-92F5-CEB56D883C06}"/>
    <cellStyle name="Comma 23 3 4 2 2" xfId="50335" xr:uid="{C72C07AD-5985-4871-BECF-342E086D9C60}"/>
    <cellStyle name="Comma 23 3 4 3" xfId="48642" xr:uid="{6C0D6657-C745-4DF7-B535-295D7618A778}"/>
    <cellStyle name="Comma 23 3 4 4" xfId="6565" xr:uid="{EBE95C2E-FC50-41A3-BB3F-323C51085D19}"/>
    <cellStyle name="Comma 23 3 4 5" xfId="50149" xr:uid="{A5ED28B2-F524-420B-B0D2-D2139E654885}"/>
    <cellStyle name="Comma 23 3 5" xfId="3342" xr:uid="{162D4BFC-2779-48EA-A8B9-EB4C7AF209D7}"/>
    <cellStyle name="Comma 23 3 5 2" xfId="50344" xr:uid="{29184CCE-6D19-40CB-86CD-72D673825807}"/>
    <cellStyle name="Comma 23 3 6" xfId="2958" xr:uid="{7485F236-4A72-4144-9F90-F3461E6879C5}"/>
    <cellStyle name="Comma 23 3 6 2" xfId="50000" xr:uid="{5FA3CBC9-EBC9-4CE2-97C3-FF8BF9D501FA}"/>
    <cellStyle name="Comma 23 3 7" xfId="6558" xr:uid="{57D0D97F-8C22-4506-B258-75F7282B7EE2}"/>
    <cellStyle name="Comma 23 3 8" xfId="49893" xr:uid="{D4248673-9AA2-473B-B3AE-CA59AFA9025A}"/>
    <cellStyle name="Comma 23 4" xfId="2951" xr:uid="{280F830B-93D9-4143-9013-D1567B666016}"/>
    <cellStyle name="Comma 23 4 2" xfId="3128" xr:uid="{8BA44308-6FA5-4C27-9788-7FB18268A394}"/>
    <cellStyle name="Comma 23 4 2 2" xfId="3319" xr:uid="{C1D4B5DA-68D3-417C-A78A-98ED5293BB3E}"/>
    <cellStyle name="Comma 23 4 2 2 2" xfId="46174" xr:uid="{67CE4A6F-FF8A-4E94-AA0B-5AE37A34BC97}"/>
    <cellStyle name="Comma 23 4 2 2 3" xfId="48804" xr:uid="{6B0905E4-77C0-4E5B-A4E7-44A0A106445E}"/>
    <cellStyle name="Comma 23 4 2 2 4" xfId="6568" xr:uid="{668D31D9-9029-42F2-ABEF-4F7F4CA3D301}"/>
    <cellStyle name="Comma 23 4 2 2 5" xfId="50321" xr:uid="{BE788233-22B1-4226-B284-AA66C921B6BB}"/>
    <cellStyle name="Comma 23 4 2 3" xfId="43367" xr:uid="{183D4305-A455-4566-85BC-7345E5D2B1CD}"/>
    <cellStyle name="Comma 23 4 2 4" xfId="48297" xr:uid="{F0AA1700-4A6B-4B05-9BAD-77395AA1076A}"/>
    <cellStyle name="Comma 23 4 2 5" xfId="6567" xr:uid="{F79B4F08-0E1B-4CAF-B442-C4AD359B1342}"/>
    <cellStyle name="Comma 23 4 2 6" xfId="50143" xr:uid="{91478FA1-0A5D-4273-9CB6-C44DB9A1C92F}"/>
    <cellStyle name="Comma 23 4 3" xfId="3261" xr:uid="{0150EBD1-1E5D-432F-A4DB-FEC137A39802}"/>
    <cellStyle name="Comma 23 4 3 2" xfId="46568" xr:uid="{A23E2EF9-2C38-449C-912B-E8FF4020D269}"/>
    <cellStyle name="Comma 23 4 3 2 2" xfId="48958" xr:uid="{172B37DB-F9FB-47A3-BF8F-858A25CBE9CE}"/>
    <cellStyle name="Comma 23 4 3 3" xfId="43765" xr:uid="{CBB2472D-162B-4C5A-B411-A727C9C824BD}"/>
    <cellStyle name="Comma 23 4 3 4" xfId="48452" xr:uid="{028E5C6E-8F3F-4BE5-B946-B7E2DB85B8BC}"/>
    <cellStyle name="Comma 23 4 3 5" xfId="6569" xr:uid="{89337674-019D-4B0D-9D04-0B867766E7AF}"/>
    <cellStyle name="Comma 23 4 3 6" xfId="50264" xr:uid="{7F931F14-0A27-4EDC-8CA4-682EB57EA9C0}"/>
    <cellStyle name="Comma 23 4 4" xfId="45686" xr:uid="{43C57759-E5DB-4C4C-9918-DBDEDEA28567}"/>
    <cellStyle name="Comma 23 4 4 2" xfId="48643" xr:uid="{CA12AA9A-5265-491D-8452-896954629E27}"/>
    <cellStyle name="Comma 23 4 5" xfId="42546" xr:uid="{E79AF758-B030-4161-81D6-B4241D4F634D}"/>
    <cellStyle name="Comma 23 4 6" xfId="48120" xr:uid="{1E094178-C90A-43E6-BF29-EDEFE3EB8836}"/>
    <cellStyle name="Comma 23 4 7" xfId="6566" xr:uid="{3AA92E3E-0B96-4604-894F-92744E4ED11B}"/>
    <cellStyle name="Comma 23 4 8" xfId="49994" xr:uid="{0E3DD6E7-13BC-4BE0-A09B-B2ADA969ABCC}"/>
    <cellStyle name="Comma 23 5" xfId="3077" xr:uid="{149D04F7-FCEB-4367-84BD-BA4B1A5388D8}"/>
    <cellStyle name="Comma 23 5 2" xfId="3389" xr:uid="{E3E73663-335B-4EE6-B7A9-96CC7ED09A81}"/>
    <cellStyle name="Comma 23 5 2 2" xfId="46085" xr:uid="{706F6EB1-4F13-4B12-A83C-0FEDEA8A32A0}"/>
    <cellStyle name="Comma 23 5 2 3" xfId="48731" xr:uid="{BFE5C411-AAE2-4A27-B370-D150244C4E32}"/>
    <cellStyle name="Comma 23 5 2 4" xfId="6571" xr:uid="{0A6B2DE7-774C-4DE3-98FB-371A2B4CD0F7}"/>
    <cellStyle name="Comma 23 5 2 5" xfId="50391" xr:uid="{C15EF651-5B36-416F-996F-2010ED156AB2}"/>
    <cellStyle name="Comma 23 5 3" xfId="43275" xr:uid="{BAF18688-D4EA-47B4-824F-854926AB1272}"/>
    <cellStyle name="Comma 23 5 4" xfId="48225" xr:uid="{4D94BF00-D94D-4259-8B82-0AEEB25DB9B7}"/>
    <cellStyle name="Comma 23 5 5" xfId="6570" xr:uid="{02D7A720-2ADF-4B97-8545-8B48CAA4414D}"/>
    <cellStyle name="Comma 23 5 6" xfId="50109" xr:uid="{6DF17CEC-8EE9-4671-AA57-45D4AE0EB9A9}"/>
    <cellStyle name="Comma 23 6" xfId="3116" xr:uid="{F8E41273-657C-40DC-A7EB-1A8FC9FF085F}"/>
    <cellStyle name="Comma 23 6 2" xfId="3357" xr:uid="{50B490F5-B680-4A02-B896-92447513D1B6}"/>
    <cellStyle name="Comma 23 6 2 2" xfId="48885" xr:uid="{3C6FB6A2-2E27-4CA0-A0C1-786D821B85E2}"/>
    <cellStyle name="Comma 23 6 2 3" xfId="50359" xr:uid="{5CB07F2F-E9EA-452C-BB99-FE8CDE3AE678}"/>
    <cellStyle name="Comma 23 6 3" xfId="43672" xr:uid="{CBA470DC-68DA-4454-AC9D-B96B549E0F73}"/>
    <cellStyle name="Comma 23 6 4" xfId="48379" xr:uid="{D193AFCC-A9F6-447B-9C27-80BBCC4F95C7}"/>
    <cellStyle name="Comma 23 6 5" xfId="6572" xr:uid="{604BA1A3-4341-4118-8814-C7F437CE8010}"/>
    <cellStyle name="Comma 23 6 6" xfId="50137" xr:uid="{04A0E4A2-D086-49A2-B749-CBF617737F10}"/>
    <cellStyle name="Comma 23 7" xfId="3412" xr:uid="{1613934B-61D2-4EF0-8CA0-61C06AAAE9D9}"/>
    <cellStyle name="Comma 23 7 2" xfId="45578" xr:uid="{6859B7A2-534B-4023-A5FE-C59626F5FF4B}"/>
    <cellStyle name="Comma 23 7 3" xfId="48569" xr:uid="{62B0D6B5-0050-423B-9877-87283A838AFD}"/>
    <cellStyle name="Comma 23 7 4" xfId="6541" xr:uid="{A3A81AE2-0F6B-42D6-AD73-247A681CCFCF}"/>
    <cellStyle name="Comma 23 7 5" xfId="50414" xr:uid="{DD0A6580-5133-4AC6-ABDF-419B7C76B68F}"/>
    <cellStyle name="Comma 23 8" xfId="2943" xr:uid="{8337EF93-42B2-4939-91CB-149BDF059EF8}"/>
    <cellStyle name="Comma 23 8 2" xfId="40062" xr:uid="{2791E2BB-0C9B-4D2C-B076-F2FBC22CEF5E}"/>
    <cellStyle name="Comma 23 8 3" xfId="49989" xr:uid="{14728F16-F3E8-4F6E-8F4B-384089F7346F}"/>
    <cellStyle name="Comma 23 9" xfId="42145" xr:uid="{57739047-8FA2-4997-A138-26D7AF159A62}"/>
    <cellStyle name="Comma 24" xfId="762" xr:uid="{D314E0F0-10EA-477C-8DFF-B993AAAFEE84}"/>
    <cellStyle name="Comma 24 10" xfId="48046" xr:uid="{F03C0AD2-7413-44E7-A839-20A57C32BBDA}"/>
    <cellStyle name="Comma 24 11" xfId="3920" xr:uid="{413318AD-1F69-41D8-ADF4-78502B26709F}"/>
    <cellStyle name="Comma 24 2" xfId="4074" xr:uid="{2CB406CC-47FD-4EBB-99B2-B26F20A2E2FF}"/>
    <cellStyle name="Comma 24 2 2" xfId="6575" xr:uid="{17FE40C6-E2E6-4DCB-8949-32F5CDDB5826}"/>
    <cellStyle name="Comma 24 2 2 2" xfId="6576" xr:uid="{7CB91863-C514-4209-96DA-DAC3A40E98C8}"/>
    <cellStyle name="Comma 24 2 2 2 2" xfId="6577" xr:uid="{AD5D8639-33CB-48D9-9AC7-F0B3A0C92AAE}"/>
    <cellStyle name="Comma 24 2 2 2 2 2" xfId="6578" xr:uid="{79751059-05F4-43D3-B06E-4F58708A6512}"/>
    <cellStyle name="Comma 24 2 2 2 3" xfId="6579" xr:uid="{43809935-3128-4C5E-AE81-A74E75BC0665}"/>
    <cellStyle name="Comma 24 2 2 3" xfId="6580" xr:uid="{8A4AB071-C295-43E8-AC29-950A7105A926}"/>
    <cellStyle name="Comma 24 2 2 3 2" xfId="6581" xr:uid="{941F337F-60FF-4F6E-AA2A-324E0C1A3BCF}"/>
    <cellStyle name="Comma 24 2 2 4" xfId="6582" xr:uid="{9475C380-2C21-46FE-AB1C-D7A7768370AE}"/>
    <cellStyle name="Comma 24 2 2 5" xfId="46086" xr:uid="{0EEFA8E2-70F9-438C-9886-E212227493DC}"/>
    <cellStyle name="Comma 24 2 2 6" xfId="48732" xr:uid="{EB3DA74C-F422-4EFA-AADC-AFD9C1B777BC}"/>
    <cellStyle name="Comma 24 2 3" xfId="6583" xr:uid="{D86105A1-208A-492B-ABF6-CFDB25513CF5}"/>
    <cellStyle name="Comma 24 2 3 2" xfId="6584" xr:uid="{F29CDFAF-08C1-44EA-B460-F19B93821712}"/>
    <cellStyle name="Comma 24 2 3 2 2" xfId="6585" xr:uid="{FE9E7DE7-D9F7-42A9-B138-910C12536BC1}"/>
    <cellStyle name="Comma 24 2 3 3" xfId="6586" xr:uid="{91B5C747-6F7B-4EAD-BEE9-76236D3768BE}"/>
    <cellStyle name="Comma 24 2 4" xfId="6587" xr:uid="{ED01C22D-2440-4AA3-9AB3-1110ED4B77D8}"/>
    <cellStyle name="Comma 24 2 4 2" xfId="6588" xr:uid="{93B45A74-9A29-4153-8B6A-DED9474D7100}"/>
    <cellStyle name="Comma 24 2 5" xfId="6589" xr:uid="{F6B97832-FF04-4C11-BFE8-DD2A400C552C}"/>
    <cellStyle name="Comma 24 2 6" xfId="6574" xr:uid="{2983352B-1F86-4323-B936-16CB85F36127}"/>
    <cellStyle name="Comma 24 2 7" xfId="43276" xr:uid="{0371E5D5-0D14-4AFA-B12C-37B16E510917}"/>
    <cellStyle name="Comma 24 2 8" xfId="48226" xr:uid="{8ACE7C0A-8378-4B59-BCF0-C616230058AC}"/>
    <cellStyle name="Comma 24 3" xfId="6590" xr:uid="{3EEF24AE-A10D-419B-8F41-55F115EA15D6}"/>
    <cellStyle name="Comma 24 3 2" xfId="6591" xr:uid="{2C0A92DB-3EA0-4ED8-A072-9C1860FFC790}"/>
    <cellStyle name="Comma 24 3 2 2" xfId="6592" xr:uid="{A3C613AE-73D5-45A0-A970-542C3D936B14}"/>
    <cellStyle name="Comma 24 3 2 2 2" xfId="6593" xr:uid="{56826A43-F543-4B35-B701-675196EDA73D}"/>
    <cellStyle name="Comma 24 3 2 3" xfId="6594" xr:uid="{5A459B74-BAF6-4F9E-AC5E-4C35C429205B}"/>
    <cellStyle name="Comma 24 3 2 4" xfId="46476" xr:uid="{1272C30E-DE48-4A12-8060-A2CE65074568}"/>
    <cellStyle name="Comma 24 3 2 5" xfId="48886" xr:uid="{486F8A1D-1237-4179-8A64-227AA2BF3361}"/>
    <cellStyle name="Comma 24 3 3" xfId="6595" xr:uid="{5F8805CB-E7BD-428E-87C0-C39487B081C1}"/>
    <cellStyle name="Comma 24 3 3 2" xfId="6596" xr:uid="{67EE9E78-EDE2-4997-9B2C-83F346E98CC5}"/>
    <cellStyle name="Comma 24 3 4" xfId="6597" xr:uid="{0A9DBA6C-E249-46A2-8B29-3943DC3E843F}"/>
    <cellStyle name="Comma 24 3 5" xfId="43673" xr:uid="{4729D2F8-4E69-427B-830C-F3BE6690BFA4}"/>
    <cellStyle name="Comma 24 3 6" xfId="48380" xr:uid="{5ADD96D2-4384-4606-AF8F-0ADDB2EBB7E5}"/>
    <cellStyle name="Comma 24 4" xfId="6598" xr:uid="{A64A404A-EBAB-4E16-859E-75B02527E106}"/>
    <cellStyle name="Comma 24 4 2" xfId="6599" xr:uid="{9819896C-6023-4222-8F39-7A340B307494}"/>
    <cellStyle name="Comma 24 4 2 2" xfId="6600" xr:uid="{1DFCCFE1-4716-4E64-8510-08479C26C045}"/>
    <cellStyle name="Comma 24 4 3" xfId="6601" xr:uid="{48AA4002-EB86-4548-9B42-D2685DF6B3A7}"/>
    <cellStyle name="Comma 24 4 4" xfId="45579" xr:uid="{0EB569E9-9A13-4876-8B76-DAA36E6A3916}"/>
    <cellStyle name="Comma 24 4 5" xfId="48570" xr:uid="{42511753-7785-47F9-9BBE-860E6E111F71}"/>
    <cellStyle name="Comma 24 5" xfId="6602" xr:uid="{EC11A45D-20E3-43D4-9C5D-70D4FC00D030}"/>
    <cellStyle name="Comma 24 5 2" xfId="6603" xr:uid="{01BC187A-2B65-4FBA-966B-F40292B9B9D3}"/>
    <cellStyle name="Comma 24 6" xfId="6604" xr:uid="{7566056C-8D48-4C8A-84D4-8F901B838F54}"/>
    <cellStyle name="Comma 24 7" xfId="6573" xr:uid="{0DB61505-F9E4-448C-A0EC-2D7DF08CF400}"/>
    <cellStyle name="Comma 24 8" xfId="40063" xr:uid="{A75AE0A4-CC77-448E-84AD-96906966CF31}"/>
    <cellStyle name="Comma 24 9" xfId="42146" xr:uid="{A7E38AA4-4012-4583-8B9C-B8C6A6DA33A4}"/>
    <cellStyle name="Comma 25" xfId="989" xr:uid="{93D2C8F5-1D61-4D59-AAD4-5F2E1743F14A}"/>
    <cellStyle name="Comma 25 10" xfId="48047" xr:uid="{9D0B90C6-850E-4825-A1BA-9E04D75D6998}"/>
    <cellStyle name="Comma 25 11" xfId="3909" xr:uid="{ECAC437F-A2E6-419C-85B8-C69E092ADA79}"/>
    <cellStyle name="Comma 25 2" xfId="4071" xr:uid="{F91E97F0-E706-4AB7-BEEF-4C7F0E12BBC4}"/>
    <cellStyle name="Comma 25 2 2" xfId="6607" xr:uid="{D6EEAB94-6E89-463C-B930-5B377E8D375D}"/>
    <cellStyle name="Comma 25 2 2 2" xfId="6608" xr:uid="{26EBFD8A-919A-4484-A30B-247C9D9199A0}"/>
    <cellStyle name="Comma 25 2 2 2 2" xfId="6609" xr:uid="{7D1167CE-2BD6-4044-92C1-64C63FAC6A3A}"/>
    <cellStyle name="Comma 25 2 2 2 2 2" xfId="6610" xr:uid="{6581A1CB-3844-412F-8D12-96D16832510A}"/>
    <cellStyle name="Comma 25 2 2 2 2 3" xfId="46176" xr:uid="{3F1B3682-9657-4AA4-AA6D-BCFBD9D661AC}"/>
    <cellStyle name="Comma 25 2 2 2 2 4" xfId="48806" xr:uid="{F20AE577-F5ED-4169-AC48-91B7019DE342}"/>
    <cellStyle name="Comma 25 2 2 2 3" xfId="6611" xr:uid="{4138CF1D-4605-43A8-B240-4C1EB629D673}"/>
    <cellStyle name="Comma 25 2 2 2 4" xfId="43369" xr:uid="{92289320-4B90-4434-AEB2-1A424C3C1F11}"/>
    <cellStyle name="Comma 25 2 2 2 5" xfId="48299" xr:uid="{E13987B4-14D8-4B26-8994-320A29228AEC}"/>
    <cellStyle name="Comma 25 2 2 3" xfId="6612" xr:uid="{81D869A5-EE8C-4654-8C69-F29179D29C66}"/>
    <cellStyle name="Comma 25 2 2 3 2" xfId="6613" xr:uid="{451F50FC-F2CA-48D0-AA6B-DD37429929EA}"/>
    <cellStyle name="Comma 25 2 2 3 2 2" xfId="46570" xr:uid="{662FBF0B-4676-4256-9FA7-0BA18FA69EBB}"/>
    <cellStyle name="Comma 25 2 2 3 2 3" xfId="48960" xr:uid="{1807C3B0-92B4-4B39-A45B-93B424AEC021}"/>
    <cellStyle name="Comma 25 2 2 3 3" xfId="43767" xr:uid="{95DA7C1A-1095-4950-860B-10568601B472}"/>
    <cellStyle name="Comma 25 2 2 3 4" xfId="48454" xr:uid="{BDC5FD22-395F-4B2C-BDA0-44EB7849B86C}"/>
    <cellStyle name="Comma 25 2 2 4" xfId="6614" xr:uid="{4A5E88F5-09AA-44E2-BE30-A59378326496}"/>
    <cellStyle name="Comma 25 2 2 4 2" xfId="45688" xr:uid="{E141CB8D-4D3C-46A0-9D4A-29A51AA336D3}"/>
    <cellStyle name="Comma 25 2 2 4 3" xfId="48645" xr:uid="{2CF11FB6-DCDD-46D7-A6BA-56D452A7EE53}"/>
    <cellStyle name="Comma 25 2 2 5" xfId="42548" xr:uid="{C8EE5917-8323-4B51-AACC-66035B3FDD24}"/>
    <cellStyle name="Comma 25 2 2 6" xfId="48122" xr:uid="{286A104C-5F4F-4D33-8BFE-A65B7BCE05A0}"/>
    <cellStyle name="Comma 25 2 3" xfId="6615" xr:uid="{52BC97D9-BF21-4930-9498-5BA5368BBEF7}"/>
    <cellStyle name="Comma 25 2 3 2" xfId="6616" xr:uid="{95A5FEC4-AAF1-4BB4-9304-05A607097C88}"/>
    <cellStyle name="Comma 25 2 3 2 2" xfId="6617" xr:uid="{F9CA65EE-C504-4ED7-8509-6A67C6842B03}"/>
    <cellStyle name="Comma 25 2 3 2 3" xfId="46175" xr:uid="{38CA0753-AF8B-4824-B6C6-D1321EA70037}"/>
    <cellStyle name="Comma 25 2 3 2 4" xfId="48805" xr:uid="{9ED1E747-B530-40E4-A8AD-F94EC1AC4017}"/>
    <cellStyle name="Comma 25 2 3 3" xfId="6618" xr:uid="{EF840C26-BB7B-4E87-86FC-F3980A659059}"/>
    <cellStyle name="Comma 25 2 3 4" xfId="43368" xr:uid="{5EB5FC74-03C6-42E5-986C-E1A370900154}"/>
    <cellStyle name="Comma 25 2 3 5" xfId="48298" xr:uid="{97B6A810-CD24-4203-8F51-88E2B70A3BAE}"/>
    <cellStyle name="Comma 25 2 4" xfId="6619" xr:uid="{6CDED103-7D99-4DFE-A044-3ECA72210036}"/>
    <cellStyle name="Comma 25 2 4 2" xfId="6620" xr:uid="{7C95A60D-5D4D-4DF8-B5D1-6A0EDDD6B823}"/>
    <cellStyle name="Comma 25 2 4 2 2" xfId="46569" xr:uid="{9C8076C0-DBAB-4807-B397-965F49D03A79}"/>
    <cellStyle name="Comma 25 2 4 2 3" xfId="48959" xr:uid="{A074C749-DE58-4AD0-BB4D-F8D405D6BB55}"/>
    <cellStyle name="Comma 25 2 4 3" xfId="43766" xr:uid="{030E3777-A5B4-4CFD-A41F-DC5FAD7D1061}"/>
    <cellStyle name="Comma 25 2 4 4" xfId="48453" xr:uid="{92BE19A3-C2A9-42F7-BDD8-B9497A2DDD47}"/>
    <cellStyle name="Comma 25 2 5" xfId="6621" xr:uid="{775DDFA6-65B6-4F81-86F8-F36867209132}"/>
    <cellStyle name="Comma 25 2 5 2" xfId="45687" xr:uid="{9A58C809-C9C5-4029-BF1A-15B57F08055C}"/>
    <cellStyle name="Comma 25 2 5 3" xfId="48644" xr:uid="{1D8253A7-FBE0-4B9A-B16D-399198100666}"/>
    <cellStyle name="Comma 25 2 6" xfId="6606" xr:uid="{C094CEEF-86F0-435D-829E-6AA16A9B72AB}"/>
    <cellStyle name="Comma 25 2 7" xfId="42547" xr:uid="{8120FCDE-4E7D-40A6-929F-D55FF0D7C91F}"/>
    <cellStyle name="Comma 25 2 8" xfId="48121" xr:uid="{03CBA66C-D60D-4921-BCED-051E16047795}"/>
    <cellStyle name="Comma 25 3" xfId="6622" xr:uid="{8EE56D9B-B46D-4DA0-9A6F-7FBB22D6755A}"/>
    <cellStyle name="Comma 25 3 2" xfId="6623" xr:uid="{7412D6DF-47D3-4438-88CD-D78B51547D43}"/>
    <cellStyle name="Comma 25 3 2 2" xfId="6624" xr:uid="{0ECC23DE-155B-4438-94DA-CC2FF6DB6B86}"/>
    <cellStyle name="Comma 25 3 2 2 2" xfId="6625" xr:uid="{7768D636-26F4-4DFF-AA08-CD6037E9F26E}"/>
    <cellStyle name="Comma 25 3 2 2 3" xfId="46177" xr:uid="{E1A86047-90A9-4901-936E-3E1ADDC29595}"/>
    <cellStyle name="Comma 25 3 2 2 4" xfId="48807" xr:uid="{26253589-13C6-46C9-A287-45CA9FCE3BAE}"/>
    <cellStyle name="Comma 25 3 2 3" xfId="6626" xr:uid="{4824717F-8443-43F0-A607-475E2A35DB8A}"/>
    <cellStyle name="Comma 25 3 2 4" xfId="43370" xr:uid="{91A9D1B4-0FCF-4369-B091-3DAC8E902127}"/>
    <cellStyle name="Comma 25 3 2 5" xfId="48300" xr:uid="{D76F8902-76F9-4024-9134-F0EF9CD60B3F}"/>
    <cellStyle name="Comma 25 3 3" xfId="1480" xr:uid="{7D1013F4-FC7C-4C2F-94E3-DF0A2DE2BE8A}"/>
    <cellStyle name="Comma 25 3 3 2" xfId="4205" xr:uid="{A2FE09B5-91B2-43C5-A73F-43213B9225ED}"/>
    <cellStyle name="Comma 25 3 3 2 2" xfId="6628" xr:uid="{F6E63427-FB7C-4FC6-929F-A29514F5E3F3}"/>
    <cellStyle name="Comma 25 3 3 2 3" xfId="46571" xr:uid="{4069965B-D927-4681-9339-CC59ED2A6099}"/>
    <cellStyle name="Comma 25 3 3 2 4" xfId="48961" xr:uid="{1DF45892-BFEF-42A5-B11A-AA1B9EB4C12D}"/>
    <cellStyle name="Comma 25 3 3 3" xfId="6627" xr:uid="{5067D519-58D3-4AF0-9F65-462134481088}"/>
    <cellStyle name="Comma 25 3 3 4" xfId="43768" xr:uid="{ADDF6005-DC62-4933-9AB7-A202F2746031}"/>
    <cellStyle name="Comma 25 3 3 5" xfId="48455" xr:uid="{240FFDCE-537A-4959-BE42-F606F145DEDC}"/>
    <cellStyle name="Comma 25 3 4" xfId="6629" xr:uid="{6324C771-5DED-4D17-A711-83A2B115A073}"/>
    <cellStyle name="Comma 25 3 4 2" xfId="45689" xr:uid="{CF6C5430-323F-4B9D-A86A-DF17CF38814E}"/>
    <cellStyle name="Comma 25 3 4 3" xfId="48646" xr:uid="{229723A6-A6B1-4C6F-BEB2-4798DD39C946}"/>
    <cellStyle name="Comma 25 3 5" xfId="42549" xr:uid="{7696BFEB-8B2A-48E6-8AC6-AC4ECA71B42C}"/>
    <cellStyle name="Comma 25 3 6" xfId="48123" xr:uid="{02F9A0CB-02E0-4F93-8FD6-2466986A1DB7}"/>
    <cellStyle name="Comma 25 4" xfId="6630" xr:uid="{6C9DE8B2-1564-4667-8A15-4E2E5B738B68}"/>
    <cellStyle name="Comma 25 4 2" xfId="6631" xr:uid="{DD52B577-D429-426F-BBAF-7FCBB5A77D09}"/>
    <cellStyle name="Comma 25 4 2 2" xfId="6632" xr:uid="{D843643A-F209-42C0-AAF4-D63D2F93CE9A}"/>
    <cellStyle name="Comma 25 4 2 2 2" xfId="46178" xr:uid="{0B263370-473D-444E-80A4-A49D0FA455AA}"/>
    <cellStyle name="Comma 25 4 2 2 3" xfId="48808" xr:uid="{4288EA5B-9C96-406F-A08C-4B1A966BCE15}"/>
    <cellStyle name="Comma 25 4 2 3" xfId="43371" xr:uid="{10372B13-D2EA-42F9-A02F-668B5852CEF7}"/>
    <cellStyle name="Comma 25 4 2 4" xfId="48301" xr:uid="{F1FFCD31-7D69-4F5B-9B1D-054EDB031A8D}"/>
    <cellStyle name="Comma 25 4 3" xfId="6633" xr:uid="{90712F01-CEB8-474B-8A05-5AAF984CDD0F}"/>
    <cellStyle name="Comma 25 4 3 2" xfId="46572" xr:uid="{C5CCDE21-8221-46E5-A088-CB38D43FEC2E}"/>
    <cellStyle name="Comma 25 4 3 2 2" xfId="48962" xr:uid="{D503F2D3-1A16-428F-84D2-96FF02DB2EBA}"/>
    <cellStyle name="Comma 25 4 3 3" xfId="43769" xr:uid="{9FD10EAB-A4E6-4ACC-A88D-744A602598DE}"/>
    <cellStyle name="Comma 25 4 3 4" xfId="48456" xr:uid="{173B44BD-C635-4A9C-813D-7A10198A792D}"/>
    <cellStyle name="Comma 25 4 4" xfId="45690" xr:uid="{FEA8C40C-127D-476A-BBD2-432577C0A052}"/>
    <cellStyle name="Comma 25 4 4 2" xfId="48647" xr:uid="{D701377F-F6E6-435F-8389-35EB7AF1C3AE}"/>
    <cellStyle name="Comma 25 4 5" xfId="42550" xr:uid="{1A84BA08-1612-4DDA-A27A-D5C61ADF8193}"/>
    <cellStyle name="Comma 25 4 6" xfId="48124" xr:uid="{0DA97BD5-8261-4F72-9EE3-32753035323B}"/>
    <cellStyle name="Comma 25 5" xfId="6634" xr:uid="{8D594226-84CD-4C71-9C6D-60C1E006E7A3}"/>
    <cellStyle name="Comma 25 5 2" xfId="6635" xr:uid="{C07634C8-9F1E-4D1F-A465-8293AD246444}"/>
    <cellStyle name="Comma 25 5 2 2" xfId="46087" xr:uid="{27F82DB2-CB1E-4AA6-A490-7B7823EF0446}"/>
    <cellStyle name="Comma 25 5 2 3" xfId="48733" xr:uid="{5362E699-7FD0-42F4-90FF-472751D02DB6}"/>
    <cellStyle name="Comma 25 5 3" xfId="43277" xr:uid="{37D8791E-8544-4D0D-B808-24B4C597C987}"/>
    <cellStyle name="Comma 25 5 4" xfId="48227" xr:uid="{B6BBDF5C-508F-4E0A-AA2E-14589C8700D0}"/>
    <cellStyle name="Comma 25 6" xfId="6636" xr:uid="{C8B38DD1-6076-4A70-A81A-5592816B5856}"/>
    <cellStyle name="Comma 25 6 2" xfId="46477" xr:uid="{D5CCE3C9-1EC7-44D0-8C6E-20042C58F155}"/>
    <cellStyle name="Comma 25 6 2 2" xfId="48887" xr:uid="{D9B9AEDB-2D69-46D7-AEE0-DC803A5F38A9}"/>
    <cellStyle name="Comma 25 6 3" xfId="43674" xr:uid="{CD514F3B-48B7-425F-BCC3-BD224499C84E}"/>
    <cellStyle name="Comma 25 6 4" xfId="48381" xr:uid="{0B14CE13-1B34-4E98-B8B1-36C5D5AD5A35}"/>
    <cellStyle name="Comma 25 7" xfId="6605" xr:uid="{7B8BCF6E-FF83-4906-8FDF-092E9BD4D76A}"/>
    <cellStyle name="Comma 25 7 2" xfId="45580" xr:uid="{68C2CCED-983F-4CDE-91D6-0E6308605E5C}"/>
    <cellStyle name="Comma 25 7 3" xfId="48571" xr:uid="{ACCD88AA-25FA-48D7-9213-D60B05D72E71}"/>
    <cellStyle name="Comma 25 8" xfId="40064" xr:uid="{2133CBBD-7893-44EB-8623-2F6E262E60DD}"/>
    <cellStyle name="Comma 25 9" xfId="42147" xr:uid="{BE015D21-BC9D-4002-9954-6C81E4E90771}"/>
    <cellStyle name="Comma 26" xfId="993" xr:uid="{1F08108C-5A6D-4509-8057-672A73E8D09D}"/>
    <cellStyle name="Comma 26 10" xfId="48048" xr:uid="{EFE44234-00BC-4FF5-B2C4-4400C7760F4F}"/>
    <cellStyle name="Comma 26 11" xfId="3895" xr:uid="{D591EF7D-75BB-4DB3-AF8B-86BF021B38C6}"/>
    <cellStyle name="Comma 26 2" xfId="4059" xr:uid="{99C51DA2-0042-4F71-B7D9-2B43A396FCC4}"/>
    <cellStyle name="Comma 26 2 2" xfId="6639" xr:uid="{E6105F9E-93A9-4FF3-A0DD-966834EB4B67}"/>
    <cellStyle name="Comma 26 2 2 2" xfId="6640" xr:uid="{F1611855-B218-4160-96E7-5A0F530BDACE}"/>
    <cellStyle name="Comma 26 2 2 2 2" xfId="6641" xr:uid="{2E39CDE1-F3A8-4132-8388-5668AA3EEDF9}"/>
    <cellStyle name="Comma 26 2 2 2 2 2" xfId="6642" xr:uid="{1F18C259-A1F0-4534-B64D-F7AA382E7F62}"/>
    <cellStyle name="Comma 26 2 2 2 3" xfId="6643" xr:uid="{22144E5E-4984-4CD5-A2FF-959B6FAAB2D6}"/>
    <cellStyle name="Comma 26 2 2 3" xfId="6644" xr:uid="{8D372A8F-E86C-4832-9270-3A9CE42501C5}"/>
    <cellStyle name="Comma 26 2 2 3 2" xfId="6645" xr:uid="{27993025-C945-4228-8B34-5D5A5E62080F}"/>
    <cellStyle name="Comma 26 2 2 4" xfId="6646" xr:uid="{E805F0F2-BD38-4759-A3F4-33B279D958AA}"/>
    <cellStyle name="Comma 26 2 2 5" xfId="41167" xr:uid="{98541F95-AB96-40C9-AFFB-F2AEBB6EEBA1}"/>
    <cellStyle name="Comma 26 2 2 6" xfId="46088" xr:uid="{DFF3CE3C-C2D5-4491-BF38-3780E3B3E9DD}"/>
    <cellStyle name="Comma 26 2 2 7" xfId="48734" xr:uid="{CA4936B1-4149-422C-ABE1-37CB3A9CEB19}"/>
    <cellStyle name="Comma 26 2 3" xfId="6647" xr:uid="{C470046B-4D0A-4836-9C3B-89C8C8DDF016}"/>
    <cellStyle name="Comma 26 2 3 2" xfId="6648" xr:uid="{A667BB27-B8B7-46DD-BA1E-D983ACAEA39D}"/>
    <cellStyle name="Comma 26 2 3 2 2" xfId="6649" xr:uid="{FAF0C0EC-2386-4EAB-909E-C75B0EBFC5CF}"/>
    <cellStyle name="Comma 26 2 3 3" xfId="6650" xr:uid="{F76B2AD2-07EA-4AE6-B476-482B435BF288}"/>
    <cellStyle name="Comma 26 2 3 4" xfId="41404" xr:uid="{BD18ABDB-BB7C-4CD0-B0A9-BDB3AC89D17A}"/>
    <cellStyle name="Comma 26 2 4" xfId="6651" xr:uid="{255D837B-746E-4334-9B3D-2044DA334DCE}"/>
    <cellStyle name="Comma 26 2 4 2" xfId="6652" xr:uid="{2F719540-B3B2-46E5-9B06-747C7B090F5A}"/>
    <cellStyle name="Comma 26 2 5" xfId="6653" xr:uid="{AD826E07-50C8-4B85-8BBD-21D3D623A93D}"/>
    <cellStyle name="Comma 26 2 6" xfId="6638" xr:uid="{E91C6958-3548-4FAF-BFD8-3D9C812D992E}"/>
    <cellStyle name="Comma 26 2 7" xfId="40661" xr:uid="{BDC5FECC-EC12-4B8C-B250-FB5277F22E22}"/>
    <cellStyle name="Comma 26 2 8" xfId="43278" xr:uid="{86581240-630B-4DF0-B98B-D9414B439365}"/>
    <cellStyle name="Comma 26 2 9" xfId="48228" xr:uid="{8D3DA043-F6A0-4FC1-85E3-288C3663655F}"/>
    <cellStyle name="Comma 26 3" xfId="6654" xr:uid="{4240ECD2-4F5B-4DC2-B507-5EC0C6EF0444}"/>
    <cellStyle name="Comma 26 3 2" xfId="6655" xr:uid="{ED6552AC-5B31-4F5C-BED1-C98B8E919C77}"/>
    <cellStyle name="Comma 26 3 2 2" xfId="6656" xr:uid="{305EA687-9B82-43EF-81DB-5C4A0E577957}"/>
    <cellStyle name="Comma 26 3 2 2 2" xfId="6657" xr:uid="{12471707-F287-432B-8F9E-E71C6DCE268C}"/>
    <cellStyle name="Comma 26 3 2 3" xfId="6658" xr:uid="{0E95B21E-95CB-4E52-BAFE-97B453F58822}"/>
    <cellStyle name="Comma 26 3 2 4" xfId="46478" xr:uid="{0D2FE83D-65C3-4715-BA37-BA7CC8BE4181}"/>
    <cellStyle name="Comma 26 3 2 5" xfId="48888" xr:uid="{23573FFD-D811-4B31-B1AA-4A55D92334A1}"/>
    <cellStyle name="Comma 26 3 3" xfId="6659" xr:uid="{C56AD657-CDAD-4E60-BAB9-C219D2E96FA7}"/>
    <cellStyle name="Comma 26 3 3 2" xfId="6660" xr:uid="{3A9B3940-CBAC-499F-8F9A-78A083670CF2}"/>
    <cellStyle name="Comma 26 3 4" xfId="6661" xr:uid="{C581E913-41D1-4758-8CAD-3754B95D9757}"/>
    <cellStyle name="Comma 26 3 5" xfId="41146" xr:uid="{72F54113-CA34-4535-8B54-3D8D429EF229}"/>
    <cellStyle name="Comma 26 3 6" xfId="43675" xr:uid="{B0A8451E-768A-4C1C-BD8E-4041BEAF9965}"/>
    <cellStyle name="Comma 26 3 7" xfId="48382" xr:uid="{CB40B6EA-B24F-48FA-8361-5A5FAABBBAA5}"/>
    <cellStyle name="Comma 26 4" xfId="6662" xr:uid="{5E2F1C33-51DC-46B4-8D88-956BF5BC40EB}"/>
    <cellStyle name="Comma 26 4 2" xfId="6663" xr:uid="{A2CF989B-022E-4F3E-A7FD-22B80153DD55}"/>
    <cellStyle name="Comma 26 4 2 2" xfId="6664" xr:uid="{EF6C35A4-0811-498C-A77D-ED8D9F563C40}"/>
    <cellStyle name="Comma 26 4 3" xfId="6665" xr:uid="{EF07BEE1-3542-4417-88C5-06BAF67CE28C}"/>
    <cellStyle name="Comma 26 4 4" xfId="41380" xr:uid="{CAF33C1C-A690-4C1A-9FBB-064A345C3311}"/>
    <cellStyle name="Comma 26 4 5" xfId="45581" xr:uid="{14A957FC-E601-4733-B2F6-2CFFBB497436}"/>
    <cellStyle name="Comma 26 4 6" xfId="48572" xr:uid="{57907063-0CD4-4183-8020-4C7154F37A88}"/>
    <cellStyle name="Comma 26 5" xfId="6666" xr:uid="{EB6B4845-62D2-47C5-A90D-00F2641B3AFE}"/>
    <cellStyle name="Comma 26 5 2" xfId="6667" xr:uid="{3F12570D-9E7A-46EB-B021-EDA11508528A}"/>
    <cellStyle name="Comma 26 6" xfId="6668" xr:uid="{5E86561D-FFD6-4171-9D3B-9F79CB24A17A}"/>
    <cellStyle name="Comma 26 7" xfId="6637" xr:uid="{2DB3AD8E-3A41-4D78-846D-46A548AE6FEC}"/>
    <cellStyle name="Comma 26 8" xfId="40065" xr:uid="{3714F147-6D30-4A67-BA87-835B5EB2BB9E}"/>
    <cellStyle name="Comma 26 9" xfId="42148" xr:uid="{38159D56-7D5E-4A85-9220-D963F4850FE5}"/>
    <cellStyle name="Comma 27" xfId="577" xr:uid="{C18577E4-3130-4282-8BAD-63E9E51FDA3A}"/>
    <cellStyle name="Comma 27 10" xfId="48049" xr:uid="{E6D76B0F-670E-4CB7-BF2A-D7D723CEAEF7}"/>
    <cellStyle name="Comma 27 11" xfId="3876" xr:uid="{3B6BE369-45C0-4CEB-98C8-8CC146BA7948}"/>
    <cellStyle name="Comma 27 2" xfId="1129" xr:uid="{A90A47B7-6723-4E12-B263-8AC97D2EF718}"/>
    <cellStyle name="Comma 27 2 2" xfId="6671" xr:uid="{43E31031-019A-4CEB-93BF-DA384BEA4C3A}"/>
    <cellStyle name="Comma 27 2 2 2" xfId="6672" xr:uid="{E48AFDF5-6145-4B5F-A64E-0CCCF9026178}"/>
    <cellStyle name="Comma 27 2 2 2 2" xfId="6673" xr:uid="{2524B82F-C1B3-4D03-8213-A44F5B9E9142}"/>
    <cellStyle name="Comma 27 2 2 2 2 2" xfId="6674" xr:uid="{B05E189A-149B-4D70-8316-EF63B2D2C2F5}"/>
    <cellStyle name="Comma 27 2 2 2 3" xfId="6675" xr:uid="{CAB34756-ACF5-43C9-A037-E40115768702}"/>
    <cellStyle name="Comma 27 2 2 3" xfId="6676" xr:uid="{1A4DB865-7180-43A7-9DF4-8759FBDE1881}"/>
    <cellStyle name="Comma 27 2 2 3 2" xfId="6677" xr:uid="{E3089833-A23C-4CF4-810A-9802AC2A3A25}"/>
    <cellStyle name="Comma 27 2 2 4" xfId="6678" xr:uid="{0BC0D134-399C-4782-8C4D-9A05653CF53B}"/>
    <cellStyle name="Comma 27 2 2 5" xfId="46089" xr:uid="{1AA7053B-ED57-456F-90AC-27B35414673C}"/>
    <cellStyle name="Comma 27 2 2 6" xfId="48735" xr:uid="{A8F15E75-471A-437A-9083-74DF789077F3}"/>
    <cellStyle name="Comma 27 2 3" xfId="6679" xr:uid="{39EA2965-E648-4FAC-AC43-3178C502188B}"/>
    <cellStyle name="Comma 27 2 3 2" xfId="6680" xr:uid="{460EC4EC-FD16-4699-9AA6-FD86A06E554F}"/>
    <cellStyle name="Comma 27 2 3 2 2" xfId="6681" xr:uid="{A4F4D4F4-04F3-4006-9616-283911F3EBBF}"/>
    <cellStyle name="Comma 27 2 3 3" xfId="6682" xr:uid="{A55AC579-52A7-4729-9267-2F51F23156C2}"/>
    <cellStyle name="Comma 27 2 4" xfId="6683" xr:uid="{3ECE6C94-7801-4DCF-AC09-97F3CE10F892}"/>
    <cellStyle name="Comma 27 2 4 2" xfId="6684" xr:uid="{006D13EB-136E-4605-870F-2B116A12D058}"/>
    <cellStyle name="Comma 27 2 5" xfId="6685" xr:uid="{0BB002E0-2DDF-4411-99A0-5D254B78B5A6}"/>
    <cellStyle name="Comma 27 2 6" xfId="6670" xr:uid="{80E5A552-3233-493A-BD86-7848FBF6F86C}"/>
    <cellStyle name="Comma 27 2 7" xfId="43279" xr:uid="{4E1817AF-313A-4036-9754-A4E7FAA54086}"/>
    <cellStyle name="Comma 27 2 8" xfId="48229" xr:uid="{3639CDEB-0869-4705-BC49-18F343412A6D}"/>
    <cellStyle name="Comma 27 2 9" xfId="4042" xr:uid="{D9250FD1-6969-4286-AABF-00655D3647F3}"/>
    <cellStyle name="Comma 27 3" xfId="4092" xr:uid="{1E48B149-A15F-4028-8459-A0D8633C5748}"/>
    <cellStyle name="Comma 27 3 2" xfId="6687" xr:uid="{F745F82A-BDC7-45D9-98CD-C513A28B53E8}"/>
    <cellStyle name="Comma 27 3 2 2" xfId="6688" xr:uid="{47876A0F-6D04-4695-8D39-2D1BEE5CA66B}"/>
    <cellStyle name="Comma 27 3 2 2 2" xfId="6689" xr:uid="{6492DD87-6527-4766-9F63-013C6E2B1B9C}"/>
    <cellStyle name="Comma 27 3 2 3" xfId="6690" xr:uid="{FC87E20F-519F-4686-9449-83DD8BD8A9EF}"/>
    <cellStyle name="Comma 27 3 2 4" xfId="46479" xr:uid="{8ED1500A-3388-4B86-9EB3-A8325BBAD150}"/>
    <cellStyle name="Comma 27 3 2 5" xfId="48889" xr:uid="{D467468F-4DAC-455F-BA64-895BEF09DB61}"/>
    <cellStyle name="Comma 27 3 3" xfId="6691" xr:uid="{F311250A-49B9-4C30-84C0-42E69DEF7DA1}"/>
    <cellStyle name="Comma 27 3 3 2" xfId="6692" xr:uid="{32979717-5207-42E9-8BF0-3D26133B9D5B}"/>
    <cellStyle name="Comma 27 3 4" xfId="6693" xr:uid="{F8633156-4F79-47E8-BB7E-EB5B62607353}"/>
    <cellStyle name="Comma 27 3 5" xfId="6686" xr:uid="{EB5F35E2-FA8D-4436-830F-30A0E3D4CBEF}"/>
    <cellStyle name="Comma 27 3 6" xfId="43676" xr:uid="{32EAF426-9278-43E7-A8FB-5E2E2DC83D04}"/>
    <cellStyle name="Comma 27 3 7" xfId="48383" xr:uid="{0F2DB357-2127-4164-AFBC-16E98A2092CA}"/>
    <cellStyle name="Comma 27 4" xfId="6694" xr:uid="{95B1586E-1950-45C1-BD38-5B1B5F423EBA}"/>
    <cellStyle name="Comma 27 4 2" xfId="6695" xr:uid="{0E36D76C-923B-44F1-8AE7-F6D46815CEBC}"/>
    <cellStyle name="Comma 27 4 2 2" xfId="6696" xr:uid="{9A247268-885D-4599-BA92-EB06BA681B68}"/>
    <cellStyle name="Comma 27 4 3" xfId="6697" xr:uid="{A9AFAFD8-9588-4C2F-B4B0-76C427BD9A52}"/>
    <cellStyle name="Comma 27 4 4" xfId="45582" xr:uid="{86AF621F-AA02-4A51-8A90-DFA0A9D5E154}"/>
    <cellStyle name="Comma 27 4 5" xfId="48573" xr:uid="{6DB44F2C-A79A-492E-81A8-0B2635997743}"/>
    <cellStyle name="Comma 27 5" xfId="6698" xr:uid="{15681EA5-0B04-4AA4-B238-557167173B5A}"/>
    <cellStyle name="Comma 27 5 2" xfId="6699" xr:uid="{03939677-567B-4870-8877-96DF42FCF7B4}"/>
    <cellStyle name="Comma 27 6" xfId="6700" xr:uid="{96657393-DF02-4B22-ABF9-B7C9745FFB75}"/>
    <cellStyle name="Comma 27 7" xfId="6669" xr:uid="{8B49D933-4DF2-44DF-8A14-E416E2675F35}"/>
    <cellStyle name="Comma 27 8" xfId="40066" xr:uid="{B242075B-CDDF-4E64-984E-4AEC74C0F7EC}"/>
    <cellStyle name="Comma 27 9" xfId="42149" xr:uid="{4CC919EB-2C5B-42E7-B113-5AC6761E50B1}"/>
    <cellStyle name="Comma 28" xfId="580" xr:uid="{62173289-3ADC-4E19-ADE5-41268E53BAB5}"/>
    <cellStyle name="Comma 28 10" xfId="3931" xr:uid="{E44379A6-0722-4510-943D-4AB3F31F34EC}"/>
    <cellStyle name="Comma 28 11" xfId="50648" xr:uid="{C6C77E9F-AB6F-48B2-A4D6-5A8AC0C36886}"/>
    <cellStyle name="Comma 28 2" xfId="6702" xr:uid="{D297B21D-ED15-48A8-BF68-A4BFDB7692B2}"/>
    <cellStyle name="Comma 28 2 2" xfId="41163" xr:uid="{87852D78-65C5-47A6-9DAB-7397DAA3C9FE}"/>
    <cellStyle name="Comma 28 2 2 2" xfId="43373" xr:uid="{82054D32-039A-4017-943B-C5A85D761B2E}"/>
    <cellStyle name="Comma 28 2 2 2 2" xfId="46180" xr:uid="{6933B831-FE1B-417D-A543-EF54373C1DAB}"/>
    <cellStyle name="Comma 28 2 2 2 2 2" xfId="48810" xr:uid="{1390B60C-ECB5-44AF-8F9D-5F6E1E7C88CB}"/>
    <cellStyle name="Comma 28 2 2 2 3" xfId="48303" xr:uid="{F5C64F1A-72CB-45D3-92C5-58D3C6CBA3FE}"/>
    <cellStyle name="Comma 28 2 2 3" xfId="43771" xr:uid="{95B385CE-E181-4C29-921A-105B3BB9A9AE}"/>
    <cellStyle name="Comma 28 2 2 3 2" xfId="46574" xr:uid="{7A5F2AFF-03BF-46B5-AE4D-129F1B628315}"/>
    <cellStyle name="Comma 28 2 2 3 2 2" xfId="48964" xr:uid="{303CEC35-7436-4F8F-B153-CB926F20AD7A}"/>
    <cellStyle name="Comma 28 2 2 3 3" xfId="48458" xr:uid="{85E0044C-0E4D-4E71-99E2-755C6C38665F}"/>
    <cellStyle name="Comma 28 2 2 4" xfId="45692" xr:uid="{925302B1-5AD7-4DFB-9A73-32C004DA4610}"/>
    <cellStyle name="Comma 28 2 2 4 2" xfId="48649" xr:uid="{A703F227-2DA1-4EE4-AC2B-96A8FB533BA8}"/>
    <cellStyle name="Comma 28 2 2 5" xfId="42552" xr:uid="{904A005E-CF5A-4843-8CB8-7EFAA1AC205E}"/>
    <cellStyle name="Comma 28 2 2 6" xfId="48126" xr:uid="{2EDD69C7-D5B4-41B6-BBCC-8A05B8C09311}"/>
    <cellStyle name="Comma 28 2 3" xfId="43372" xr:uid="{8397B171-4F6F-486E-9A81-F01C7CAD6FDC}"/>
    <cellStyle name="Comma 28 2 3 2" xfId="46179" xr:uid="{66102E08-6ED2-4E55-BD36-F2EB8F60327D}"/>
    <cellStyle name="Comma 28 2 3 2 2" xfId="48809" xr:uid="{523EEF67-3A6A-44C5-80B2-68213D1706E0}"/>
    <cellStyle name="Comma 28 2 3 3" xfId="48302" xr:uid="{A69D6428-D6C7-4CE5-92B5-94207F1129F9}"/>
    <cellStyle name="Comma 28 2 4" xfId="43770" xr:uid="{7EB593C1-0AEB-4CC8-838A-54891A9A3F3D}"/>
    <cellStyle name="Comma 28 2 4 2" xfId="46573" xr:uid="{E6618766-7A5E-46E9-B74A-63356F9173C7}"/>
    <cellStyle name="Comma 28 2 4 2 2" xfId="48963" xr:uid="{8071938A-012F-4B90-90C7-4BD0E5F8671C}"/>
    <cellStyle name="Comma 28 2 4 3" xfId="48457" xr:uid="{6B6FD34D-E7BB-41AA-9CBC-902F601D1153}"/>
    <cellStyle name="Comma 28 2 5" xfId="45691" xr:uid="{A0B1045A-F07A-4E80-A949-A51168B73E1E}"/>
    <cellStyle name="Comma 28 2 5 2" xfId="48648" xr:uid="{6E18CC0D-C416-4F94-AF7D-87E9F3181145}"/>
    <cellStyle name="Comma 28 2 6" xfId="42551" xr:uid="{C083187C-E4E3-4BDC-8FCB-C945B222EC3E}"/>
    <cellStyle name="Comma 28 2 7" xfId="48125" xr:uid="{69C63CC3-4E1E-488A-B74E-35689C9922FD}"/>
    <cellStyle name="Comma 28 3" xfId="6701" xr:uid="{2F55A39E-B2B3-45E3-9919-932DC120FC05}"/>
    <cellStyle name="Comma 28 3 2" xfId="41400" xr:uid="{EB201D1E-AF8E-45DF-AAC8-B4609152D367}"/>
    <cellStyle name="Comma 28 3 2 2" xfId="46181" xr:uid="{4496715F-4BDC-49A4-B081-F9240255FEF3}"/>
    <cellStyle name="Comma 28 3 2 2 2" xfId="48811" xr:uid="{42823CD4-6F68-45DD-9DE3-86B37EC98D55}"/>
    <cellStyle name="Comma 28 3 2 3" xfId="43374" xr:uid="{FF2BD0B3-A143-43FD-BFB6-086B191B774F}"/>
    <cellStyle name="Comma 28 3 2 4" xfId="48304" xr:uid="{2803D9BA-C48E-4C19-972B-F3B8D50575E9}"/>
    <cellStyle name="Comma 28 3 3" xfId="43772" xr:uid="{9A412297-0DE6-4EBD-BAE6-3DEA0565C78E}"/>
    <cellStyle name="Comma 28 3 3 2" xfId="46575" xr:uid="{5010A1CE-7A97-4ADA-BADB-AA360AED6F05}"/>
    <cellStyle name="Comma 28 3 3 2 2" xfId="48965" xr:uid="{28300074-49C3-4F49-9E2F-BB28D856D4BD}"/>
    <cellStyle name="Comma 28 3 3 3" xfId="48459" xr:uid="{B7318285-CC16-4FE5-868E-410DE5AE4B18}"/>
    <cellStyle name="Comma 28 3 4" xfId="45693" xr:uid="{ECEFFA5B-9391-4FA5-804F-8BCC5584670E}"/>
    <cellStyle name="Comma 28 3 4 2" xfId="48650" xr:uid="{7CA71BCA-9490-41FE-9F5D-59AAD62A3AB5}"/>
    <cellStyle name="Comma 28 3 5" xfId="42553" xr:uid="{F0BA8D32-5156-478D-BCCA-E2733FD3A9DA}"/>
    <cellStyle name="Comma 28 3 6" xfId="48127" xr:uid="{6F79B1FA-79FC-468A-9531-9C408C5447B1}"/>
    <cellStyle name="Comma 28 4" xfId="40638" xr:uid="{7D2BC274-DFB2-4597-9BF0-2270593CADFB}"/>
    <cellStyle name="Comma 28 4 2" xfId="43375" xr:uid="{0894FF5D-2170-43E4-9730-ECA7F5D6CF87}"/>
    <cellStyle name="Comma 28 4 2 2" xfId="46182" xr:uid="{A78666E6-93E4-4E65-8286-CE6AB66409B5}"/>
    <cellStyle name="Comma 28 4 2 2 2" xfId="48812" xr:uid="{038CEA76-00FE-44E7-A670-8E4DD2D8F486}"/>
    <cellStyle name="Comma 28 4 2 3" xfId="48305" xr:uid="{FED32D0C-CDDF-48B5-96F4-A366003B12AA}"/>
    <cellStyle name="Comma 28 4 3" xfId="43773" xr:uid="{640396F6-36B4-4774-A007-CCC317EF1105}"/>
    <cellStyle name="Comma 28 4 3 2" xfId="46576" xr:uid="{03255FD5-B36E-430C-BA12-D08DFAC488DF}"/>
    <cellStyle name="Comma 28 4 3 2 2" xfId="48966" xr:uid="{37D462A5-9969-48D9-91C5-A9AEC1BCB56B}"/>
    <cellStyle name="Comma 28 4 3 3" xfId="48460" xr:uid="{97B1ED21-7BD8-4D61-AA67-9B5C1F5DC5D3}"/>
    <cellStyle name="Comma 28 4 4" xfId="45694" xr:uid="{2BFAA9C0-12EF-4B62-8737-670A78BEACD8}"/>
    <cellStyle name="Comma 28 4 4 2" xfId="48651" xr:uid="{8E9413AD-76D2-482D-8934-84608290B69C}"/>
    <cellStyle name="Comma 28 4 5" xfId="42554" xr:uid="{FA18ECC7-F153-4A47-BA16-6E120286F4E7}"/>
    <cellStyle name="Comma 28 4 6" xfId="48128" xr:uid="{877127CD-6280-497F-946E-FFAC52068CF2}"/>
    <cellStyle name="Comma 28 5" xfId="43280" xr:uid="{DFFE5CE3-A95F-4E76-8A4D-6712FB8CFDFF}"/>
    <cellStyle name="Comma 28 5 2" xfId="46090" xr:uid="{6EDBD7BB-CF00-4DFC-86DD-113E292F3B37}"/>
    <cellStyle name="Comma 28 5 2 2" xfId="48736" xr:uid="{1117CE8A-6395-46D7-B3BB-F191031DF17C}"/>
    <cellStyle name="Comma 28 5 3" xfId="48230" xr:uid="{194A1A23-D107-47C2-AD52-0A7C092787F4}"/>
    <cellStyle name="Comma 28 6" xfId="43677" xr:uid="{8C0A403B-D1DA-4A78-BDAD-EA272E1C46A6}"/>
    <cellStyle name="Comma 28 6 2" xfId="46480" xr:uid="{98D019AD-37FE-4FF3-AFE4-FAF5EABBD3B5}"/>
    <cellStyle name="Comma 28 6 2 2" xfId="48890" xr:uid="{D4A22FE2-3605-4B44-8917-9EBF8DC2AE2E}"/>
    <cellStyle name="Comma 28 6 3" xfId="48384" xr:uid="{25143B92-4C83-41ED-B7DC-8775B04D13DC}"/>
    <cellStyle name="Comma 28 7" xfId="45583" xr:uid="{329169D4-8F9D-4CDD-B583-70C379BDDA08}"/>
    <cellStyle name="Comma 28 7 2" xfId="48574" xr:uid="{E75281D7-7B49-44A7-B893-8CBA97C6E05E}"/>
    <cellStyle name="Comma 28 8" xfId="42150" xr:uid="{FF232542-5BD5-45CE-85CF-3A613D0D9C49}"/>
    <cellStyle name="Comma 28 9" xfId="48050" xr:uid="{C9390502-CDFE-4E5B-BA53-14BD9105BD64}"/>
    <cellStyle name="Comma 29" xfId="1194" xr:uid="{F5F595B3-512C-49BF-90DD-5CF6AB65F393}"/>
    <cellStyle name="Comma 29 2" xfId="6704" xr:uid="{25B9AB4C-ABC0-4FA4-A5C9-321F8DFD4803}"/>
    <cellStyle name="Comma 29 2 2" xfId="41164" xr:uid="{AA20C320-A785-4F4B-983A-41BCEA93EE2F}"/>
    <cellStyle name="Comma 29 2 2 2" xfId="46091" xr:uid="{062C8440-1631-4AF8-B528-30E55801E054}"/>
    <cellStyle name="Comma 29 2 2 3" xfId="48737" xr:uid="{52B55A6C-5288-4E4C-BF52-F778CBF3C203}"/>
    <cellStyle name="Comma 29 2 3" xfId="43281" xr:uid="{D1A17ED2-5796-4914-8980-1CA7C9506319}"/>
    <cellStyle name="Comma 29 2 4" xfId="48231" xr:uid="{6C427D6B-34E5-4B2E-8136-CEE7E825A54D}"/>
    <cellStyle name="Comma 29 3" xfId="6703" xr:uid="{D27DF06B-D7C9-493A-BA4E-321700A94BE5}"/>
    <cellStyle name="Comma 29 3 2" xfId="41401" xr:uid="{24E83E2B-3B19-41AD-B94A-E89D40A45DA1}"/>
    <cellStyle name="Comma 29 3 2 2" xfId="46481" xr:uid="{41C50FD5-E322-4643-88CC-7500EDE159DB}"/>
    <cellStyle name="Comma 29 3 2 3" xfId="48891" xr:uid="{C67E3560-D50B-4770-A6C4-1DEF373F3186}"/>
    <cellStyle name="Comma 29 3 3" xfId="43678" xr:uid="{0EDCB840-F994-49FE-8581-B849D6100AE8}"/>
    <cellStyle name="Comma 29 3 4" xfId="48385" xr:uid="{099196FB-D9C4-418E-BECB-1DAD2831EA0E}"/>
    <cellStyle name="Comma 29 4" xfId="40639" xr:uid="{9BCB70C7-04B9-437B-856B-AC7457F7EA6D}"/>
    <cellStyle name="Comma 29 4 2" xfId="45584" xr:uid="{32C644A4-86A6-4666-8A63-3178A0C31647}"/>
    <cellStyle name="Comma 29 4 3" xfId="48575" xr:uid="{D2A3FC54-6B1E-44F1-B0F6-7EF40F6F6D7D}"/>
    <cellStyle name="Comma 29 5" xfId="42151" xr:uid="{07D1427C-2112-48F3-B1E7-B432A9CB4690}"/>
    <cellStyle name="Comma 29 6" xfId="48051" xr:uid="{24CB374B-0877-4376-843E-32F1CD996317}"/>
    <cellStyle name="Comma 29 7" xfId="3929" xr:uid="{95F3EC6A-0D44-46E1-B75E-768BAA9E28B9}"/>
    <cellStyle name="Comma 3" xfId="104" xr:uid="{00000000-0005-0000-0000-000067000000}"/>
    <cellStyle name="Comma 3 10" xfId="3075" xr:uid="{1B7AC46B-D5E5-4066-8603-4510A1B910F2}"/>
    <cellStyle name="Comma 3 10 2" xfId="3403" xr:uid="{8EC8289D-0B06-4C90-BAAD-CAF22BC6EAEA}"/>
    <cellStyle name="Comma 3 10 2 2" xfId="50405" xr:uid="{36972D8A-BB99-4551-A575-944BB98E9C4F}"/>
    <cellStyle name="Comma 3 10 3" xfId="47989" xr:uid="{9B5BD681-B2AA-4D89-82F2-CE75B7AF86FC}"/>
    <cellStyle name="Comma 3 10 4" xfId="50107" xr:uid="{5C5C48BB-AA18-4EE9-8B65-DE9C4837E886}"/>
    <cellStyle name="Comma 3 11" xfId="3109" xr:uid="{AF0053AF-5DEB-478E-8FEF-54955FD40539}"/>
    <cellStyle name="Comma 3 11 2" xfId="3316" xr:uid="{4B81FFDF-167E-40ED-A90D-70A375A5E188}"/>
    <cellStyle name="Comma 3 11 2 2" xfId="44128" xr:uid="{63D1DF00-8C54-48DC-8FC6-3F06E0F77DFD}"/>
    <cellStyle name="Comma 3 11 2 3" xfId="50318" xr:uid="{1EACC56C-A7BC-4520-8C4A-BEA3AA5066C8}"/>
    <cellStyle name="Comma 3 11 3" xfId="48495" xr:uid="{AFB97285-A521-4743-8F7F-3D8CCF7DE2CE}"/>
    <cellStyle name="Comma 3 11 4" xfId="50133" xr:uid="{4B28114B-E25B-49D1-8598-54B16FC355E6}"/>
    <cellStyle name="Comma 3 12" xfId="2937" xr:uid="{AE11EF64-EFE0-4D7A-A2AB-93E085C52AEE}"/>
    <cellStyle name="Comma 3 12 2" xfId="45516" xr:uid="{F89AC2B9-C33B-465D-A8AD-29BEE7C18DE6}"/>
    <cellStyle name="Comma 3 12 3" xfId="48516" xr:uid="{6BACA28B-66D0-40B0-B88C-F6B7FD849C62}"/>
    <cellStyle name="Comma 3 12 4" xfId="49985" xr:uid="{4E3E1DF0-4F0A-4513-BF96-994354150DDC}"/>
    <cellStyle name="Comma 3 13" xfId="3259" xr:uid="{CAF4586B-D80D-46D4-9FC8-668089605CA1}"/>
    <cellStyle name="Comma 3 13 2" xfId="47500" xr:uid="{C0E756A6-8624-47E8-ACCC-514311D4004C}"/>
    <cellStyle name="Comma 3 13 3" xfId="49000" xr:uid="{2B828F99-F0D4-4424-8A27-8D6DBB070FEF}"/>
    <cellStyle name="Comma 3 13 4" xfId="50262" xr:uid="{5C8D0C36-27E6-48E5-AB05-263FC3FE86A5}"/>
    <cellStyle name="Comma 3 14" xfId="2822" xr:uid="{92385FE2-67D8-48CF-942A-16CFA657986B}"/>
    <cellStyle name="Comma 3 15" xfId="3599" xr:uid="{173E68B8-3C61-4ED1-B29B-B9EFB3C35104}"/>
    <cellStyle name="Comma 3 16" xfId="39810" xr:uid="{CA3DBA4A-F4E6-46FD-848A-5A5830D558DD}"/>
    <cellStyle name="Comma 3 17" xfId="41606" xr:uid="{C6155405-8161-44F7-8676-9AB7C1EA247B}"/>
    <cellStyle name="Comma 3 18" xfId="41873" xr:uid="{49FE32FE-9BE9-4197-ABDD-98B1CE847EA8}"/>
    <cellStyle name="Comma 3 19" xfId="41882" xr:uid="{47B2FE2F-ED11-423A-BE34-522EC2AF068F}"/>
    <cellStyle name="Comma 3 2" xfId="105" xr:uid="{00000000-0005-0000-0000-000068000000}"/>
    <cellStyle name="Comma 3 2 10" xfId="2965" xr:uid="{6E36EB3F-6CBF-4466-BA68-0DF79990A22D}"/>
    <cellStyle name="Comma 3 2 10 2" xfId="45526" xr:uid="{48752AE3-E22A-4AED-815F-4F8A1F2C307B}"/>
    <cellStyle name="Comma 3 2 10 3" xfId="48526" xr:uid="{B7F591D8-F3E6-4DE7-B9B5-35699E8D455F}"/>
    <cellStyle name="Comma 3 2 10 4" xfId="50007" xr:uid="{E3E4AD77-B7ED-4BF1-AF31-F4481FED8479}"/>
    <cellStyle name="Comma 3 2 11" xfId="47504" xr:uid="{2A76E46C-F6FD-47A9-92E1-ADEE78523111}"/>
    <cellStyle name="Comma 3 2 11 2" xfId="49003" xr:uid="{E6CF91A7-4E0F-43CC-8791-1FE3CCC0731E}"/>
    <cellStyle name="Comma 3 2 12" xfId="41917" xr:uid="{7E171DAB-28B1-46C2-8010-6AA20423FF6B}"/>
    <cellStyle name="Comma 3 2 13" xfId="47999" xr:uid="{80B39D11-DDD8-42F0-AFB1-C5EB9C055162}"/>
    <cellStyle name="Comma 3 2 14" xfId="49167" xr:uid="{85180FE7-4BEE-4DF9-A5AC-EE447A04C465}"/>
    <cellStyle name="Comma 3 2 15" xfId="49235" xr:uid="{501E9209-43F3-4DFE-8631-E33068E945E3}"/>
    <cellStyle name="Comma 3 2 16" xfId="3676" xr:uid="{32610BA8-83C2-4C30-88F1-457B8DE10501}"/>
    <cellStyle name="Comma 3 2 17" xfId="3532" xr:uid="{129BC585-B413-4368-94A1-2F3C362B69DA}"/>
    <cellStyle name="Comma 3 2 18" xfId="49873" xr:uid="{7A7E8269-08C8-4251-AFC6-B0CFE9B1AF84}"/>
    <cellStyle name="Comma 3 2 19" xfId="49900" xr:uid="{6C66E8D3-60DC-48A8-963D-63765B335938}"/>
    <cellStyle name="Comma 3 2 2" xfId="106" xr:uid="{00000000-0005-0000-0000-000069000000}"/>
    <cellStyle name="Comma 3 2 2 10" xfId="49922" xr:uid="{6EB5EEDA-18DD-43DF-9FAF-7050DB40DB59}"/>
    <cellStyle name="Comma 3 2 2 11" xfId="50565" xr:uid="{BEE11B0A-5DC1-43D2-B7CC-C6A4A9C9BBE9}"/>
    <cellStyle name="Comma 3 2 2 12" xfId="2264" xr:uid="{A518D958-5163-4B7D-ADC1-EB429A3A690C}"/>
    <cellStyle name="Comma 3 2 2 13" xfId="522" xr:uid="{2BC8C6E2-6A77-4BED-89FB-B5778B7374B8}"/>
    <cellStyle name="Comma 3 2 2 2" xfId="764" xr:uid="{A89B338E-FE5F-4B7F-9389-0AD953702258}"/>
    <cellStyle name="Comma 3 2 2 2 2" xfId="3209" xr:uid="{58EF1490-2555-4235-ADA2-9C74376F1C6E}"/>
    <cellStyle name="Comma 3 2 2 2 2 2" xfId="3350" xr:uid="{FBD873F7-90D3-4497-AD5E-539CA9501C8E}"/>
    <cellStyle name="Comma 3 2 2 2 2 2 2" xfId="50352" xr:uid="{32484939-937B-4C05-804E-46CBE47C7E34}"/>
    <cellStyle name="Comma 3 2 2 2 2 3" xfId="48739" xr:uid="{BDD2E6FC-C464-488D-AAB3-13E212C3A4F4}"/>
    <cellStyle name="Comma 3 2 2 2 2 4" xfId="6706" xr:uid="{42BCC942-F2C7-4B6E-94A9-B09B00E87B11}"/>
    <cellStyle name="Comma 3 2 2 2 2 5" xfId="50216" xr:uid="{B68610BB-65DE-4D4C-8985-98613DD46765}"/>
    <cellStyle name="Comma 3 2 2 2 3" xfId="3104" xr:uid="{2C938611-BF6C-41B5-9DED-19A86247F704}"/>
    <cellStyle name="Comma 3 2 2 2 3 2" xfId="3396" xr:uid="{7627D135-873E-4560-9D26-262E4254842C}"/>
    <cellStyle name="Comma 3 2 2 2 3 2 2" xfId="50398" xr:uid="{3C6C54BE-4E96-4E12-959F-6A1F12829188}"/>
    <cellStyle name="Comma 3 2 2 2 3 3" xfId="50129" xr:uid="{9DC87436-4BE5-4EA8-9652-DF25F7D6523F}"/>
    <cellStyle name="Comma 3 2 2 2 4" xfId="3025" xr:uid="{14977997-5941-4450-A3D9-CFDBC2D57B15}"/>
    <cellStyle name="Comma 3 2 2 2 4 2" xfId="50067" xr:uid="{45B3D374-C0E6-4254-A1FC-D0BEB57B31BF}"/>
    <cellStyle name="Comma 3 2 2 2 5" xfId="3525" xr:uid="{38646E46-1C70-4FF9-AF7C-DF064DFFD3D1}"/>
    <cellStyle name="Comma 3 2 2 2 6" xfId="49960" xr:uid="{2EE4B9B0-0855-4AF6-8F73-96C41F052695}"/>
    <cellStyle name="Comma 3 2 2 2 7" xfId="2914" xr:uid="{150B299D-9304-4A22-A4BB-9FE05C81C5BD}"/>
    <cellStyle name="Comma 3 2 2 3" xfId="3171" xr:uid="{F790D9E2-0B3D-4693-826A-EB650C6812E6}"/>
    <cellStyle name="Comma 3 2 2 3 2" xfId="3449" xr:uid="{1C192608-2B35-4C45-92C8-775C6BE014E0}"/>
    <cellStyle name="Comma 3 2 2 3 2 2" xfId="48893" xr:uid="{BB79970B-CFCE-4108-8106-A3DAC0E60C1D}"/>
    <cellStyle name="Comma 3 2 2 3 2 3" xfId="50451" xr:uid="{43698B35-06CA-4D24-B9F1-3EA5687199C3}"/>
    <cellStyle name="Comma 3 2 2 3 3" xfId="43679" xr:uid="{2D482B8F-A2DD-4B90-AAC7-B966115AA209}"/>
    <cellStyle name="Comma 3 2 2 3 4" xfId="48387" xr:uid="{D0F719E6-878A-49E0-9EA6-475667DCE788}"/>
    <cellStyle name="Comma 3 2 2 3 5" xfId="50178" xr:uid="{F4F4476C-6DF6-4347-BE02-362754CAA4BF}"/>
    <cellStyle name="Comma 3 2 2 4" xfId="3414" xr:uid="{7322308D-D031-4BD5-B636-3F751483075F}"/>
    <cellStyle name="Comma 3 2 2 4 2" xfId="45586" xr:uid="{66691297-C548-4075-A811-231C3C1D48A3}"/>
    <cellStyle name="Comma 3 2 2 4 3" xfId="48577" xr:uid="{CF40534E-6FF6-4820-BED8-A27BA0EE4319}"/>
    <cellStyle name="Comma 3 2 2 4 4" xfId="6705" xr:uid="{933857CB-1B55-44F5-A9C6-F53494FFCE4B}"/>
    <cellStyle name="Comma 3 2 2 4 5" xfId="50416" xr:uid="{52921D7F-6DC6-4B1B-8324-6A8FECDEEE57}"/>
    <cellStyle name="Comma 3 2 2 5" xfId="2987" xr:uid="{9DB0E423-C4EF-465C-9E21-2A3B6A741F6F}"/>
    <cellStyle name="Comma 3 2 2 5 2" xfId="47505" xr:uid="{CE806242-49CE-423F-BDD2-2D418195FB46}"/>
    <cellStyle name="Comma 3 2 2 5 3" xfId="49005" xr:uid="{939A042D-3489-4FD3-A113-463F47C44000}"/>
    <cellStyle name="Comma 3 2 2 5 4" xfId="50029" xr:uid="{89004539-B87B-4383-8863-9ED1ED59CD6F}"/>
    <cellStyle name="Comma 3 2 2 6" xfId="42153" xr:uid="{8D42D629-7D89-4516-8441-1FC56E0F3525}"/>
    <cellStyle name="Comma 3 2 2 7" xfId="48053" xr:uid="{A8C36BF0-5DBE-4D2C-8833-1CDDBA78C5B6}"/>
    <cellStyle name="Comma 3 2 2 8" xfId="49179" xr:uid="{B48C8F7C-0A82-4943-B464-6084FD755DA9}"/>
    <cellStyle name="Comma 3 2 2 9" xfId="3964" xr:uid="{93C41E60-1529-49E4-80EF-B9DBFEC7D274}"/>
    <cellStyle name="Comma 3 2 20" xfId="50564" xr:uid="{E3562DDC-FCDB-4252-81B6-36678B2E5FC4}"/>
    <cellStyle name="Comma 3 2 21" xfId="50624" xr:uid="{73895CAE-9C10-4C23-95E2-23731D161316}"/>
    <cellStyle name="Comma 3 2 22" xfId="1384" xr:uid="{49718D0C-0A86-4ADA-A811-B6844F6B34AA}"/>
    <cellStyle name="Comma 3 2 23" xfId="421" xr:uid="{B34363E4-8E61-4C16-B872-3EC16D48975A}"/>
    <cellStyle name="Comma 3 2 3" xfId="765" xr:uid="{386F02A7-73F8-42BE-B5CE-C251B8507474}"/>
    <cellStyle name="Comma 3 2 3 10" xfId="49913" xr:uid="{1A846DC3-9282-485A-AA5D-289C76720FBD}"/>
    <cellStyle name="Comma 3 2 3 11" xfId="2807" xr:uid="{A6F57748-EF5E-4920-ACBC-579E55078531}"/>
    <cellStyle name="Comma 3 2 3 2" xfId="3162" xr:uid="{62EF281B-3C4C-4B3C-883B-B1DE69178650}"/>
    <cellStyle name="Comma 3 2 3 2 2" xfId="3440" xr:uid="{B54F128A-294D-4F86-83F9-E85B7602E100}"/>
    <cellStyle name="Comma 3 2 3 2 2 2" xfId="48740" xr:uid="{991E3F65-9BD6-4936-AD6E-BF4FF52388C1}"/>
    <cellStyle name="Comma 3 2 3 2 2 3" xfId="50442" xr:uid="{C2D0C46E-BF7F-47E8-B5F1-B58219613C43}"/>
    <cellStyle name="Comma 3 2 3 2 3" xfId="43282" xr:uid="{72A74415-AC7C-4B61-ACA5-84AC678F3C06}"/>
    <cellStyle name="Comma 3 2 3 2 4" xfId="48233" xr:uid="{330EDD93-D787-4655-A017-5DBF9F6F161E}"/>
    <cellStyle name="Comma 3 2 3 2 5" xfId="50169" xr:uid="{492B1C68-1611-4ADC-8D32-2695DEEE8B5F}"/>
    <cellStyle name="Comma 3 2 3 3" xfId="3416" xr:uid="{5C7973D5-B8ED-461F-9301-EE0A7CE95654}"/>
    <cellStyle name="Comma 3 2 3 3 2" xfId="46483" xr:uid="{0F7FE6DC-C4D0-48DC-B685-382630BA5D55}"/>
    <cellStyle name="Comma 3 2 3 3 2 2" xfId="48894" xr:uid="{4A4E952F-2351-414E-A57D-2E7263601EB6}"/>
    <cellStyle name="Comma 3 2 3 3 3" xfId="43680" xr:uid="{BEDFA3C1-E2B0-407F-8A47-ED1994DCF921}"/>
    <cellStyle name="Comma 3 2 3 3 4" xfId="48388" xr:uid="{7838CA8D-0B1E-4785-B5D7-DA6F75D033EE}"/>
    <cellStyle name="Comma 3 2 3 3 5" xfId="50418" xr:uid="{A8A0EE44-C265-4813-AB79-40F154E8E885}"/>
    <cellStyle name="Comma 3 2 3 4" xfId="2978" xr:uid="{CA28AEEC-F968-4498-A526-7A2D50E33749}"/>
    <cellStyle name="Comma 3 2 3 4 2" xfId="48578" xr:uid="{95760438-E1C6-482B-87C6-A2F3A24CC66C}"/>
    <cellStyle name="Comma 3 2 3 4 3" xfId="50020" xr:uid="{A6E6F4AF-CBE8-412C-962B-2E0E25D25627}"/>
    <cellStyle name="Comma 3 2 3 5" xfId="2864" xr:uid="{4CD21A89-CA4E-42B4-AB94-FAFE327ED69F}"/>
    <cellStyle name="Comma 3 2 3 5 2" xfId="49033" xr:uid="{33F6F479-AD6D-45B1-8E57-8A2A35BFD591}"/>
    <cellStyle name="Comma 3 2 3 6" xfId="42154" xr:uid="{00916C4C-8C5C-4B20-A4A5-272B4A318EFB}"/>
    <cellStyle name="Comma 3 2 3 7" xfId="48054" xr:uid="{FCA6B331-AE87-4BA3-839B-BFEDDECAA985}"/>
    <cellStyle name="Comma 3 2 3 8" xfId="4116" xr:uid="{F8D9E697-D315-48D2-A2FE-76BF668C8E72}"/>
    <cellStyle name="Comma 3 2 3 9" xfId="3571" xr:uid="{3503B3B5-74CC-4D60-A593-B083848FBEDD}"/>
    <cellStyle name="Comma 3 2 4" xfId="766" xr:uid="{08A7818F-04DE-4D79-90E7-9965F7FB502F}"/>
    <cellStyle name="Comma 3 2 4 2" xfId="3197" xr:uid="{F60573A9-D54A-40DD-B5C6-A287C4566EDA}"/>
    <cellStyle name="Comma 3 2 4 2 2" xfId="3296" xr:uid="{61475011-459E-474C-ABFD-5CABEC6B0F1C}"/>
    <cellStyle name="Comma 3 2 4 2 2 2" xfId="48741" xr:uid="{935C0568-1DF2-4ADA-82B4-06BD13A073D3}"/>
    <cellStyle name="Comma 3 2 4 2 2 3" xfId="50299" xr:uid="{EB48BD79-8958-4260-ADB0-194323638947}"/>
    <cellStyle name="Comma 3 2 4 2 3" xfId="43283" xr:uid="{10D423F8-D426-448D-9E21-3C889464B08F}"/>
    <cellStyle name="Comma 3 2 4 2 4" xfId="48234" xr:uid="{E69B33AA-D95A-453C-A838-D5485209B670}"/>
    <cellStyle name="Comma 3 2 4 2 5" xfId="6708" xr:uid="{C40CD526-E28A-416C-956D-B3B58196765C}"/>
    <cellStyle name="Comma 3 2 4 2 6" xfId="50204" xr:uid="{574FEF1B-F9B4-4D7B-86BF-D30018F222B9}"/>
    <cellStyle name="Comma 3 2 4 3" xfId="3106" xr:uid="{31A5ED6A-0DD0-4F89-9A85-DB71A5FA8FEA}"/>
    <cellStyle name="Comma 3 2 4 3 2" xfId="3253" xr:uid="{B894680D-7B86-4B6B-8A33-97EF6B132263}"/>
    <cellStyle name="Comma 3 2 4 3 2 2" xfId="48895" xr:uid="{D1394E43-5400-40BE-80B6-3A3D26FA6341}"/>
    <cellStyle name="Comma 3 2 4 3 2 3" xfId="50256" xr:uid="{61703A09-3558-42A2-8F4E-A359F21E720E}"/>
    <cellStyle name="Comma 3 2 4 3 3" xfId="43681" xr:uid="{BDFDA7CD-E474-4660-B43D-410D429B2869}"/>
    <cellStyle name="Comma 3 2 4 3 4" xfId="48389" xr:uid="{02EAE81F-3552-423D-A0C7-43D3AEE34A7A}"/>
    <cellStyle name="Comma 3 2 4 3 5" xfId="6707" xr:uid="{48C1C1FC-F0D7-4300-8A3B-D742276DF00C}"/>
    <cellStyle name="Comma 3 2 4 3 6" xfId="50131" xr:uid="{01C56EDF-7332-4C44-AB0A-6FED4BD2C84E}"/>
    <cellStyle name="Comma 3 2 4 4" xfId="3013" xr:uid="{ACE4E65F-8DCE-4AEE-9870-7C9A89FB0E00}"/>
    <cellStyle name="Comma 3 2 4 4 2" xfId="45587" xr:uid="{3D73BA58-44D7-41ED-AF7F-D1068AED7AD6}"/>
    <cellStyle name="Comma 3 2 4 4 3" xfId="48579" xr:uid="{EA0EEF4F-1CE7-45C4-9B53-E1A9C7FB6456}"/>
    <cellStyle name="Comma 3 2 4 4 4" xfId="50055" xr:uid="{3B4CD9C3-2B89-4613-8518-03C8E1DCE61E}"/>
    <cellStyle name="Comma 3 2 4 5" xfId="3523" xr:uid="{AB9D2224-FC9B-4E7F-8391-46A38D7B8052}"/>
    <cellStyle name="Comma 3 2 4 6" xfId="48055" xr:uid="{BCE1807E-80DD-42BD-AF49-6BE347B6AC9C}"/>
    <cellStyle name="Comma 3 2 4 7" xfId="49948" xr:uid="{CF012A83-64F1-4A34-9C5B-1F7DC60BAD03}"/>
    <cellStyle name="Comma 3 2 4 8" xfId="2901" xr:uid="{4AA8EB9B-376C-4206-924C-55346CE0DF81}"/>
    <cellStyle name="Comma 3 2 5" xfId="767" xr:uid="{77469300-49B7-4D58-BB58-66C58DDF59A6}"/>
    <cellStyle name="Comma 3 2 5 2" xfId="3200" xr:uid="{35244548-C87A-4684-9476-24B31764090C}"/>
    <cellStyle name="Comma 3 2 5 2 2" xfId="3474" xr:uid="{D6E2AA68-9A75-4D29-932F-845C5B97F2D8}"/>
    <cellStyle name="Comma 3 2 5 2 2 2" xfId="48742" xr:uid="{04AC5E4C-ABF4-4A7A-9FD4-CD6089A16914}"/>
    <cellStyle name="Comma 3 2 5 2 2 3" xfId="50476" xr:uid="{4D26A365-9BA4-477C-9A26-778AC046A86D}"/>
    <cellStyle name="Comma 3 2 5 2 3" xfId="48235" xr:uid="{7B97537E-2E4A-46C8-B3AF-FD7D7E753F85}"/>
    <cellStyle name="Comma 3 2 5 2 4" xfId="50207" xr:uid="{4276730C-1D2B-4CB1-86BC-F35D47A17800}"/>
    <cellStyle name="Comma 3 2 5 3" xfId="3407" xr:uid="{C121F3DF-C180-42DA-BED3-EF4516C1DB41}"/>
    <cellStyle name="Comma 3 2 5 3 2" xfId="46484" xr:uid="{45A70072-E3AA-4604-9BF5-47D5BB89C015}"/>
    <cellStyle name="Comma 3 2 5 3 2 2" xfId="48896" xr:uid="{1961C23E-8063-4CC3-8F90-247AAF08F7A8}"/>
    <cellStyle name="Comma 3 2 5 3 3" xfId="48390" xr:uid="{FF17DD47-C447-4954-8D56-51B35D53BC6D}"/>
    <cellStyle name="Comma 3 2 5 3 4" xfId="50409" xr:uid="{62D2D9AC-CCF3-4E35-A688-876302164FDC}"/>
    <cellStyle name="Comma 3 2 5 4" xfId="3016" xr:uid="{F46A388C-C870-4903-BA71-76BD91E437CC}"/>
    <cellStyle name="Comma 3 2 5 4 2" xfId="48580" xr:uid="{1850D765-CF48-4C81-940F-B5AC64640D48}"/>
    <cellStyle name="Comma 3 2 5 4 3" xfId="50058" xr:uid="{101DC52C-F021-4F69-A7B3-43F49E6D5D09}"/>
    <cellStyle name="Comma 3 2 5 5" xfId="42155" xr:uid="{81BE6B69-00BD-4D26-B206-4C5413258760}"/>
    <cellStyle name="Comma 3 2 5 6" xfId="48056" xr:uid="{B980F8E1-A4C8-47A8-96AC-D4C1FEA27E64}"/>
    <cellStyle name="Comma 3 2 5 7" xfId="6709" xr:uid="{EF06D4C1-E66D-4A28-B1F2-9C7EDE4C67FA}"/>
    <cellStyle name="Comma 3 2 5 8" xfId="49951" xr:uid="{42BCBEE2-91AE-4DB2-B153-487C4D8FD20B}"/>
    <cellStyle name="Comma 3 2 5 9" xfId="2906" xr:uid="{DF9301B2-316E-477C-8539-5B6FA698A05A}"/>
    <cellStyle name="Comma 3 2 6" xfId="763" xr:uid="{C5C76165-E2A1-4A6F-A947-A23CB9D8252F}"/>
    <cellStyle name="Comma 3 2 6 2" xfId="3239" xr:uid="{91724182-F0FA-4B6D-A4C6-4954B88ECB25}"/>
    <cellStyle name="Comma 3 2 6 2 2" xfId="3508" xr:uid="{97600C7F-09E0-45E9-948A-FCC0B1746976}"/>
    <cellStyle name="Comma 3 2 6 2 2 2" xfId="48738" xr:uid="{BB976CD9-8C2D-46AD-8B02-4A996302D726}"/>
    <cellStyle name="Comma 3 2 6 2 2 3" xfId="50510" xr:uid="{5046C293-594B-42D5-B9CD-773BA7CAC58D}"/>
    <cellStyle name="Comma 3 2 6 2 3" xfId="48232" xr:uid="{D7C92478-4132-4508-92DD-AE336D4F273E}"/>
    <cellStyle name="Comma 3 2 6 2 4" xfId="50244" xr:uid="{2C0F9313-EAF9-4C15-AD17-1A9E526D34B3}"/>
    <cellStyle name="Comma 3 2 6 3" xfId="3386" xr:uid="{62A5C717-8835-4693-849F-A50A33F22D94}"/>
    <cellStyle name="Comma 3 2 6 3 2" xfId="46482" xr:uid="{B3C88348-C291-43E6-8EB6-84124E43CAA2}"/>
    <cellStyle name="Comma 3 2 6 3 2 2" xfId="48892" xr:uid="{2B457E4E-074D-433C-9AF2-8D3ABA9A09C2}"/>
    <cellStyle name="Comma 3 2 6 3 3" xfId="48386" xr:uid="{9EB3EB03-21A4-43EC-BED3-05624CD239AE}"/>
    <cellStyle name="Comma 3 2 6 3 4" xfId="50388" xr:uid="{0DD87649-E9E7-4C4D-BACC-E438A1126288}"/>
    <cellStyle name="Comma 3 2 6 4" xfId="45585" xr:uid="{0BD63C11-F4E8-4714-8F18-559132ACD548}"/>
    <cellStyle name="Comma 3 2 6 4 2" xfId="48576" xr:uid="{A9E6EBAA-C768-410E-9FE5-103EE9CEB51A}"/>
    <cellStyle name="Comma 3 2 6 5" xfId="42152" xr:uid="{331FF245-4134-4CD0-B7AD-3205558A67A0}"/>
    <cellStyle name="Comma 3 2 6 6" xfId="48052" xr:uid="{11B97F31-A07F-4488-93C3-175D5024BAFA}"/>
    <cellStyle name="Comma 3 2 6 7" xfId="39394" xr:uid="{062F0011-79C4-4F75-B657-7276C9504EA7}"/>
    <cellStyle name="Comma 3 2 6 8" xfId="50095" xr:uid="{EF18AC80-4FD6-467D-90FB-93B552AA11BA}"/>
    <cellStyle name="Comma 3 2 6 9" xfId="3055" xr:uid="{D400CBBB-C3F6-44AC-8AA6-389A8D71EF91}"/>
    <cellStyle name="Comma 3 2 7" xfId="3083" xr:uid="{06B4268D-549E-4615-9B77-772E52818114}"/>
    <cellStyle name="Comma 3 2 7 2" xfId="3305" xr:uid="{2AEFDEF1-9906-41B4-A319-5E61B2AFC303}"/>
    <cellStyle name="Comma 3 2 7 2 2" xfId="48687" xr:uid="{6E8641E7-596E-479E-8F29-05EE27B9B89A}"/>
    <cellStyle name="Comma 3 2 7 2 3" xfId="46039" xr:uid="{545947CE-A727-4C17-9A7D-804B11DB9128}"/>
    <cellStyle name="Comma 3 2 7 2 4" xfId="50308" xr:uid="{32734F69-E27E-4AB0-8B53-3D7BDD9955A1}"/>
    <cellStyle name="Comma 3 2 7 3" xfId="43229" xr:uid="{E2720CA8-B1CD-45F8-97FC-B8A752AACCD4}"/>
    <cellStyle name="Comma 3 2 7 4" xfId="48182" xr:uid="{D523A6F4-7E87-4AA8-A23E-CCF306881705}"/>
    <cellStyle name="Comma 3 2 7 5" xfId="50114" xr:uid="{184D98D6-4CBC-49D2-A881-E01740B2104F}"/>
    <cellStyle name="Comma 3 2 8" xfId="3145" xr:uid="{C59E48EA-ECC1-4B40-9F4F-1B39184C38AA}"/>
    <cellStyle name="Comma 3 2 8 2" xfId="3427" xr:uid="{AFE59671-9B8F-4F1F-81D7-677975676B73}"/>
    <cellStyle name="Comma 3 2 8 2 2" xfId="48841" xr:uid="{A9A7A9B2-4C92-4266-B0C9-C1A142C705E5}"/>
    <cellStyle name="Comma 3 2 8 2 3" xfId="46430" xr:uid="{05176D20-F361-4C1D-AB74-B0DFFE24C615}"/>
    <cellStyle name="Comma 3 2 8 2 4" xfId="50429" xr:uid="{C855751E-7CAF-4E52-AA08-A5567E915E88}"/>
    <cellStyle name="Comma 3 2 8 3" xfId="43625" xr:uid="{7B0BBC3E-95AB-4448-A8B6-66227B2B4B97}"/>
    <cellStyle name="Comma 3 2 8 4" xfId="48335" xr:uid="{A290C130-8EC4-4D76-8D27-74E135DBD768}"/>
    <cellStyle name="Comma 3 2 8 5" xfId="50156" xr:uid="{72310950-61EC-46AD-9ECA-DA2936A3151A}"/>
    <cellStyle name="Comma 3 2 9" xfId="357" xr:uid="{DD6D19F0-0A80-4218-BACB-AFF2AC28BEB0}"/>
    <cellStyle name="Comma 3 2 9 2" xfId="44136" xr:uid="{7B7674A9-6D30-415A-9F4D-EC75C35EABC7}"/>
    <cellStyle name="Comma 3 2 9 3" xfId="48496" xr:uid="{3420750A-6B10-4106-9A40-1F3199550274}"/>
    <cellStyle name="Comma 3 2 9 4" xfId="50339" xr:uid="{87599F15-25CA-4DD1-AFD6-7BC17CC30D89}"/>
    <cellStyle name="Comma 3 2 9 5" xfId="3337" xr:uid="{B408ECE2-315B-4AA6-ADE4-6EA54CF4CB64}"/>
    <cellStyle name="Comma 3 2 9 6" xfId="635" xr:uid="{5420D51D-B5AE-421B-9702-BA5C09A44E34}"/>
    <cellStyle name="Comma 3 20" xfId="47975" xr:uid="{E13BA0C4-9FCE-4882-A5D1-8CAFDA57BBB1}"/>
    <cellStyle name="Comma 3 21" xfId="3584" xr:uid="{53B987C8-19CB-4FAA-87A0-4FF8F4E4C2E0}"/>
    <cellStyle name="Comma 3 22" xfId="49153" xr:uid="{AD499F90-3FA2-4142-A17C-2E618929D71E}"/>
    <cellStyle name="Comma 3 23" xfId="49820" xr:uid="{8FD203CF-ACB3-4888-B3F8-0F40AC8F02B3}"/>
    <cellStyle name="Comma 3 23 2" xfId="49832" xr:uid="{83E1F1B6-C691-4E3F-AE94-ABDD882A0BA6}"/>
    <cellStyle name="Comma 3 23 3" xfId="49852" xr:uid="{C0E451F1-06E0-4AA3-83FE-6890548CE410}"/>
    <cellStyle name="Comma 3 24" xfId="3554" xr:uid="{002E28ED-8B98-4792-874F-DCF1DD259F31}"/>
    <cellStyle name="Comma 3 25" xfId="49868" xr:uid="{DB825A2E-BB53-4E1E-B95A-9237C47BF144}"/>
    <cellStyle name="Comma 3 26" xfId="1337" xr:uid="{50D02F2D-0AA5-4F1D-870B-BB01F85B7678}"/>
    <cellStyle name="Comma 3 27" xfId="1324" xr:uid="{7D108083-9AFB-4D98-91CE-898B838CBD04}"/>
    <cellStyle name="Comma 3 28" xfId="49889" xr:uid="{CF94E677-32CD-40AF-B89C-22ED9CBEFF8F}"/>
    <cellStyle name="Comma 3 29" xfId="50522" xr:uid="{B4D5203B-8800-45DA-BD84-BC52BEA9F730}"/>
    <cellStyle name="Comma 3 3" xfId="107" xr:uid="{00000000-0005-0000-0000-00006A000000}"/>
    <cellStyle name="Comma 3 3 10" xfId="41905" xr:uid="{AF0A9F8A-CD5D-4C85-8657-7CC9C9D7171C}"/>
    <cellStyle name="Comma 3 3 11" xfId="47994" xr:uid="{325C98CA-4EE4-4C97-9B92-9838F0656972}"/>
    <cellStyle name="Comma 3 3 12" xfId="49161" xr:uid="{5C866D79-6F94-4C4E-B4CE-7B4E67CD1340}"/>
    <cellStyle name="Comma 3 3 13" xfId="49909" xr:uid="{B887A3DA-797B-4B6E-8EF4-F1C90F1152BD}"/>
    <cellStyle name="Comma 3 3 14" xfId="50566" xr:uid="{EA6E7BCA-F8BD-4AFA-8E5F-C01365DDBE98}"/>
    <cellStyle name="Comma 3 3 15" xfId="50627" xr:uid="{98C4397A-AF02-4A7C-A18E-ECD2614B2950}"/>
    <cellStyle name="Comma 3 3 16" xfId="1408" xr:uid="{9ADDF539-8453-408C-8785-A159598DFBE5}"/>
    <cellStyle name="Comma 3 3 17" xfId="480" xr:uid="{61A90FA3-0C44-45B4-AB54-89378221984E}"/>
    <cellStyle name="Comma 3 3 2" xfId="553" xr:uid="{77954D51-6D52-4864-8FC4-055172A9F39F}"/>
    <cellStyle name="Comma 3 3 2 10" xfId="50567" xr:uid="{4982BF34-5B1E-4372-B820-1D27A9F33DF6}"/>
    <cellStyle name="Comma 3 3 2 11" xfId="2265" xr:uid="{F48F8F3A-7B91-4F6F-B3DA-E5ACA08A9BED}"/>
    <cellStyle name="Comma 3 3 2 2" xfId="2921" xr:uid="{C5066D45-F3E8-4FCE-887A-FDB251FA1BE7}"/>
    <cellStyle name="Comma 3 3 2 2 2" xfId="3216" xr:uid="{CC81BE7B-F5E4-4A83-BCA0-F75F1DF43FBD}"/>
    <cellStyle name="Comma 3 3 2 2 2 2" xfId="3488" xr:uid="{EA4930D3-884E-43EA-9827-A065B829C389}"/>
    <cellStyle name="Comma 3 3 2 2 2 2 2" xfId="46092" xr:uid="{977577E9-D132-4FD1-8A08-75D03E890CE6}"/>
    <cellStyle name="Comma 3 3 2 2 2 2 3" xfId="50490" xr:uid="{EFD79305-738F-4BD9-884A-13A8755814F6}"/>
    <cellStyle name="Comma 3 3 2 2 2 3" xfId="48743" xr:uid="{FAFD024B-FAB0-4F64-A815-CB8CA176B91B}"/>
    <cellStyle name="Comma 3 3 2 2 2 4" xfId="6712" xr:uid="{9AA0E2F9-1396-461B-BC5C-6EC9B9A4FDC2}"/>
    <cellStyle name="Comma 3 3 2 2 2 5" xfId="50223" xr:uid="{1DDC34A1-6EE2-4AE0-AE6F-27F65C223BFD}"/>
    <cellStyle name="Comma 3 3 2 2 3" xfId="3301" xr:uid="{8D1DB71F-4720-420E-BA41-9E89CB75982E}"/>
    <cellStyle name="Comma 3 3 2 2 3 2" xfId="43284" xr:uid="{BA7A6390-3501-45FD-99B2-D3E2D8214448}"/>
    <cellStyle name="Comma 3 3 2 2 3 3" xfId="50304" xr:uid="{DBB84A8D-9808-4BB0-B58D-CB9786BF0D1E}"/>
    <cellStyle name="Comma 3 3 2 2 4" xfId="3032" xr:uid="{C4980668-5B96-47E1-A639-500ACF168733}"/>
    <cellStyle name="Comma 3 3 2 2 4 2" xfId="48236" xr:uid="{1FF44115-709D-4207-9D49-646D66376565}"/>
    <cellStyle name="Comma 3 3 2 2 4 3" xfId="50074" xr:uid="{C799E44C-3657-4152-81C4-30F564D8FF34}"/>
    <cellStyle name="Comma 3 3 2 2 5" xfId="49111" xr:uid="{82796E95-1585-427E-9997-950E6DC5BE30}"/>
    <cellStyle name="Comma 3 3 2 2 6" xfId="4193" xr:uid="{06B0CF43-D1C4-4179-B91A-CF46E81B3398}"/>
    <cellStyle name="Comma 3 3 2 2 7" xfId="49967" xr:uid="{9CACC3E6-0376-4597-A27F-8D458DAFD0E4}"/>
    <cellStyle name="Comma 3 3 2 3" xfId="3178" xr:uid="{237D68E8-EC31-441B-89DC-02D5A02C4FA0}"/>
    <cellStyle name="Comma 3 3 2 3 2" xfId="3456" xr:uid="{CF5A5F11-D0C3-42B5-8126-2A894CDDDD46}"/>
    <cellStyle name="Comma 3 3 2 3 2 2" xfId="48897" xr:uid="{2D50ECB3-3E40-46CD-908A-93CAC2B54632}"/>
    <cellStyle name="Comma 3 3 2 3 2 3" xfId="46485" xr:uid="{46F8EF90-0DFF-4EB3-87BF-A466A96AEE5E}"/>
    <cellStyle name="Comma 3 3 2 3 2 4" xfId="50458" xr:uid="{C4365AF7-E99D-47BF-9217-D2D369853AA3}"/>
    <cellStyle name="Comma 3 3 2 3 3" xfId="43682" xr:uid="{65C2FA84-C8AD-4EDE-847F-00A7338A881E}"/>
    <cellStyle name="Comma 3 3 2 3 4" xfId="48391" xr:uid="{1F157182-9D09-485F-B873-A44869F39449}"/>
    <cellStyle name="Comma 3 3 2 3 5" xfId="6711" xr:uid="{A1E812CA-4CC4-4A44-B340-3AF71014DCE5}"/>
    <cellStyle name="Comma 3 3 2 3 6" xfId="50185" xr:uid="{24D367E4-CCC0-4150-B298-D713EF6EAB40}"/>
    <cellStyle name="Comma 3 3 2 4" xfId="3263" xr:uid="{1F71791D-C95F-45F3-BDDF-EFBA404EF607}"/>
    <cellStyle name="Comma 3 3 2 4 2" xfId="45588" xr:uid="{D3EF19A4-C5A8-4605-A035-1AEF9A2773E0}"/>
    <cellStyle name="Comma 3 3 2 4 3" xfId="48581" xr:uid="{7393934F-2E4A-4931-BBD9-2E15E1CE9996}"/>
    <cellStyle name="Comma 3 3 2 4 4" xfId="41747" xr:uid="{21188DD2-09DE-49AD-9ADD-EBEE951DAE34}"/>
    <cellStyle name="Comma 3 3 2 4 5" xfId="50266" xr:uid="{FE07F4F1-73A9-4148-B9DA-3BB1ED2B4305}"/>
    <cellStyle name="Comma 3 3 2 5" xfId="2994" xr:uid="{ED3524EB-6A96-428B-81D8-838B62F79FD7}"/>
    <cellStyle name="Comma 3 3 2 5 2" xfId="49026" xr:uid="{0BA51CD8-ACB3-44C4-93CF-F6862547B22C}"/>
    <cellStyle name="Comma 3 3 2 5 3" xfId="47616" xr:uid="{EDF3DC42-3D0C-42A6-86C7-4C3407EDD8EC}"/>
    <cellStyle name="Comma 3 3 2 5 4" xfId="50036" xr:uid="{E7612B23-7CD6-49D7-B32E-AB49CACBDAC6}"/>
    <cellStyle name="Comma 3 3 2 6" xfId="2880" xr:uid="{503D8118-DB73-422B-A4EB-802F6F07DF4A}"/>
    <cellStyle name="Comma 3 3 2 6 2" xfId="42156" xr:uid="{15938836-9792-45A8-8DB1-B1D379BE7D03}"/>
    <cellStyle name="Comma 3 3 2 7" xfId="48057" xr:uid="{A60B718C-C2FB-48E1-9EAF-0E02F2BD7650}"/>
    <cellStyle name="Comma 3 3 2 8" xfId="49083" xr:uid="{8B85DDA0-C423-42B5-88A0-CE62192DEA09}"/>
    <cellStyle name="Comma 3 3 2 9" xfId="49929" xr:uid="{7607A1F9-8585-46D3-A83F-E045B1F6693A}"/>
    <cellStyle name="Comma 3 3 3" xfId="768" xr:uid="{71BA9E87-5EC7-44B0-AB32-3AA4BAAA910A}"/>
    <cellStyle name="Comma 3 3 3 2" xfId="2932" xr:uid="{EA9D1A8D-C880-4575-BF24-399E27B18345}"/>
    <cellStyle name="Comma 3 3 3 2 2" xfId="3229" xr:uid="{0BC6CE45-E208-46DC-B3B6-596C29FD7F15}"/>
    <cellStyle name="Comma 3 3 3 2 2 2" xfId="3501" xr:uid="{FBF37098-A2D6-4F02-B182-2F7420DBABB4}"/>
    <cellStyle name="Comma 3 3 3 2 2 2 2" xfId="50503" xr:uid="{B48AEFB3-132A-4539-AAD4-8C990FFF9D56}"/>
    <cellStyle name="Comma 3 3 3 2 2 3" xfId="50236" xr:uid="{A1D9FE8C-2FF0-4AFA-830E-C4493D53872B}"/>
    <cellStyle name="Comma 3 3 3 2 3" xfId="3260" xr:uid="{A9C53803-0134-42A9-AA62-5B1B82203B63}"/>
    <cellStyle name="Comma 3 3 3 2 3 2" xfId="50263" xr:uid="{5A0D5A1D-A4DB-41E8-B864-56467C781DB9}"/>
    <cellStyle name="Comma 3 3 3 2 4" xfId="3045" xr:uid="{96F7EEDA-BBED-497F-BE96-A330B5B29576}"/>
    <cellStyle name="Comma 3 3 3 2 4 2" xfId="50087" xr:uid="{107DDA52-4C11-41EC-BBDC-BB5C270D5E8E}"/>
    <cellStyle name="Comma 3 3 3 2 5" xfId="6713" xr:uid="{F9E11FA5-DBF2-4244-A27C-587A31AB4C25}"/>
    <cellStyle name="Comma 3 3 3 2 6" xfId="49980" xr:uid="{2A5107A4-8796-4BBA-8ECE-428638B9A6D3}"/>
    <cellStyle name="Comma 3 3 3 3" xfId="3191" xr:uid="{766AE553-9C00-4DF3-B6B7-F705D9FD1D4E}"/>
    <cellStyle name="Comma 3 3 3 3 2" xfId="3469" xr:uid="{CAF46A46-5682-48BD-B70D-A2FCFB6358D6}"/>
    <cellStyle name="Comma 3 3 3 3 2 2" xfId="50471" xr:uid="{F648455E-0E16-4CFE-B20B-A57B240B4F81}"/>
    <cellStyle name="Comma 3 3 3 3 3" xfId="50198" xr:uid="{C915E0B6-7CC3-4D3C-8C91-1BA9AEB4B562}"/>
    <cellStyle name="Comma 3 3 3 4" xfId="3332" xr:uid="{AED0C1EB-5FEE-40FF-8D6B-296345C238CD}"/>
    <cellStyle name="Comma 3 3 3 4 2" xfId="50334" xr:uid="{29FDBAC1-BBF8-4914-B04B-8CB914913B48}"/>
    <cellStyle name="Comma 3 3 3 5" xfId="3007" xr:uid="{08747B18-BF64-40B5-8351-016A3112846F}"/>
    <cellStyle name="Comma 3 3 3 5 2" xfId="50049" xr:uid="{DBC601AA-F52D-4AC9-89AD-E41CCA4034E1}"/>
    <cellStyle name="Comma 3 3 3 6" xfId="49942" xr:uid="{4C46D8D0-F5A2-4524-9F5A-604DB75200AE}"/>
    <cellStyle name="Comma 3 3 3 7" xfId="2893" xr:uid="{47B05B12-A2D2-4595-AE8F-3C77AC361FB4}"/>
    <cellStyle name="Comma 3 3 4" xfId="2869" xr:uid="{463D495D-C09C-4C99-B63E-ABB741D00FB1}"/>
    <cellStyle name="Comma 3 3 4 2" xfId="3167" xr:uid="{F03087A1-DEC1-46CC-9E8D-59F9CB7072D4}"/>
    <cellStyle name="Comma 3 3 4 2 2" xfId="3445" xr:uid="{20C950AF-6627-4623-B2D9-B9146E52D689}"/>
    <cellStyle name="Comma 3 3 4 2 2 2" xfId="48836" xr:uid="{A167FA94-75A0-4782-AB5F-0F46A7CA670D}"/>
    <cellStyle name="Comma 3 3 4 2 2 3" xfId="50447" xr:uid="{53E402DD-74A5-4D18-B2DE-AAC1D7D18510}"/>
    <cellStyle name="Comma 3 3 4 2 3" xfId="46425" xr:uid="{D6C7986F-2A5F-4F1A-AADF-87E40C602375}"/>
    <cellStyle name="Comma 3 3 4 2 4" xfId="50174" xr:uid="{52B048A7-E6FF-48D1-8339-2A12184E08A1}"/>
    <cellStyle name="Comma 3 3 4 3" xfId="3354" xr:uid="{5EC6A782-81BA-4C77-80F9-165DFBDB59A6}"/>
    <cellStyle name="Comma 3 3 4 3 2" xfId="43620" xr:uid="{7021CF2D-DDD3-49DA-ADA3-76C2B553D6F1}"/>
    <cellStyle name="Comma 3 3 4 3 3" xfId="50356" xr:uid="{2189BF33-4CB4-4212-8CEF-CC5A71EAD6E0}"/>
    <cellStyle name="Comma 3 3 4 4" xfId="2983" xr:uid="{C0CC74AA-68BF-45B2-8180-F0671D0EFC64}"/>
    <cellStyle name="Comma 3 3 4 4 2" xfId="48330" xr:uid="{8CB88DA5-490A-4B00-82EB-D7B98D4D8390}"/>
    <cellStyle name="Comma 3 3 4 4 3" xfId="50025" xr:uid="{CA6279C0-B910-4BEB-89BE-F8B2D11FF18F}"/>
    <cellStyle name="Comma 3 3 4 5" xfId="49074" xr:uid="{80A04873-9171-4831-9115-1516A537C649}"/>
    <cellStyle name="Comma 3 3 4 6" xfId="39399" xr:uid="{6B71E444-FD45-47EC-B59D-A9E65A520414}"/>
    <cellStyle name="Comma 3 3 4 7" xfId="49918" xr:uid="{EE7C0C47-9FC5-44F9-82DF-4E0C02E4464A}"/>
    <cellStyle name="Comma 3 3 5" xfId="2911" xr:uid="{4AD1BEB5-472E-4553-AAA7-AF27BDCDAE03}"/>
    <cellStyle name="Comma 3 3 5 2" xfId="3205" xr:uid="{0B12F619-497B-4C4D-B14B-0C2F4A6BF986}"/>
    <cellStyle name="Comma 3 3 5 2 2" xfId="3282" xr:uid="{0543C81A-3BDB-4164-B1D3-CDF0E6D5EA47}"/>
    <cellStyle name="Comma 3 3 5 2 2 2" xfId="50285" xr:uid="{20D37426-B31D-4529-96E3-2D69932C8CAA}"/>
    <cellStyle name="Comma 3 3 5 2 3" xfId="44486" xr:uid="{C840D89A-BAE4-4600-BE95-CB25D4D7BBD2}"/>
    <cellStyle name="Comma 3 3 5 2 4" xfId="50212" xr:uid="{645500C0-619F-4A92-A3F4-575B525E11DC}"/>
    <cellStyle name="Comma 3 3 5 3" xfId="3103" xr:uid="{C4484293-6978-4F7D-B225-CBCA06D77746}"/>
    <cellStyle name="Comma 3 3 5 3 2" xfId="3285" xr:uid="{D9A21635-95D8-4413-9D47-9025AC95AAD6}"/>
    <cellStyle name="Comma 3 3 5 3 2 2" xfId="50288" xr:uid="{30062B20-3DC1-41FF-A350-5A4E8DBDD1B1}"/>
    <cellStyle name="Comma 3 3 5 3 3" xfId="48500" xr:uid="{E261E4C7-88FC-4B34-B7E2-4DD9B7A75B08}"/>
    <cellStyle name="Comma 3 3 5 3 4" xfId="50128" xr:uid="{35468B03-BB0F-48E8-94A5-0F94FA548DC9}"/>
    <cellStyle name="Comma 3 3 5 4" xfId="3021" xr:uid="{F186E11C-B541-4B1F-B242-1DD77D7FA669}"/>
    <cellStyle name="Comma 3 3 5 4 2" xfId="50063" xr:uid="{A31628C2-C409-45E9-B1E1-2970E0520390}"/>
    <cellStyle name="Comma 3 3 5 5" xfId="3524" xr:uid="{73CF8847-54C9-4FE5-9C23-9E8143DE56DF}"/>
    <cellStyle name="Comma 3 3 5 6" xfId="39718" xr:uid="{7664A387-4B99-46AC-8955-AC86618186DA}"/>
    <cellStyle name="Comma 3 3 5 7" xfId="49956" xr:uid="{580AF30D-8D53-4D5B-AE11-9B8D7B06ABDC}"/>
    <cellStyle name="Comma 3 3 6" xfId="3158" xr:uid="{7E5FF497-CF7C-4BDE-9191-A98B3B25EADF}"/>
    <cellStyle name="Comma 3 3 6 2" xfId="3436" xr:uid="{077D2D28-030A-40AE-A93A-5AD84C169331}"/>
    <cellStyle name="Comma 3 3 6 2 2" xfId="50438" xr:uid="{FF6D6181-1946-49CE-BEA9-D23068CDC7D5}"/>
    <cellStyle name="Comma 3 3 6 3" xfId="48521" xr:uid="{9F25CFCC-6531-4C7B-9642-D9EB9A3B4CB6}"/>
    <cellStyle name="Comma 3 3 6 4" xfId="50165" xr:uid="{2555DEED-37A7-4344-A710-68E302949AEA}"/>
    <cellStyle name="Comma 3 3 7" xfId="3398" xr:uid="{686BD5DB-DD1C-4448-95BA-A93F9E6C1A57}"/>
    <cellStyle name="Comma 3 3 7 2" xfId="47502" xr:uid="{09B132BB-8C2A-4AD3-8649-302A64428482}"/>
    <cellStyle name="Comma 3 3 7 3" xfId="49001" xr:uid="{5CDCA3B8-EB5F-4876-8E88-8765FF3FF829}"/>
    <cellStyle name="Comma 3 3 7 4" xfId="6710" xr:uid="{EA2DAA76-A7F2-4F22-9982-9A88BC4DB946}"/>
    <cellStyle name="Comma 3 3 7 5" xfId="50400" xr:uid="{2BCC7498-B5D8-46AB-9145-563B5E84A3C2}"/>
    <cellStyle name="Comma 3 3 8" xfId="2974" xr:uid="{1006679E-6DD3-4B46-96D5-A64D6DB9679D}"/>
    <cellStyle name="Comma 3 3 8 2" xfId="50016" xr:uid="{A4939FF5-1269-4F30-9F4F-D1B4204682BC}"/>
    <cellStyle name="Comma 3 3 9" xfId="41621" xr:uid="{CA0E05FC-D6AF-4559-BBF2-2AA1F854066C}"/>
    <cellStyle name="Comma 3 30" xfId="50530" xr:uid="{6FEF151D-0AD3-4E30-9881-97A83042A96A}"/>
    <cellStyle name="Comma 3 31" xfId="50548" xr:uid="{C03C829F-196F-4332-A133-C5609096430D}"/>
    <cellStyle name="Comma 3 32" xfId="50605" xr:uid="{C8E06C54-E59D-4A87-9873-9A649A8E68D7}"/>
    <cellStyle name="Comma 3 33" xfId="50621" xr:uid="{03D3B54F-B524-44ED-BC48-730D98E90823}"/>
    <cellStyle name="Comma 3 34" xfId="1319" xr:uid="{9A493BF7-C7DE-443E-A83B-21D4E799A430}"/>
    <cellStyle name="Comma 3 35" xfId="50634" xr:uid="{D5DC6F61-9051-497E-B253-4CA33DB88BE8}"/>
    <cellStyle name="Comma 3 36" xfId="1314" xr:uid="{BD19E292-4450-468E-830C-B64525D6FC76}"/>
    <cellStyle name="Comma 3 37" xfId="1301" xr:uid="{ADA16399-D538-4392-9ABF-7F31D88CE5C2}"/>
    <cellStyle name="Comma 3 38" xfId="371" xr:uid="{E8573F5C-840E-4C7C-97D9-54E706DE4B46}"/>
    <cellStyle name="Comma 3 4" xfId="108" xr:uid="{00000000-0005-0000-0000-00006B000000}"/>
    <cellStyle name="Comma 3 4 10" xfId="49157" xr:uid="{C84879E8-29A4-4E80-A849-7B80D72B4D34}"/>
    <cellStyle name="Comma 3 4 11" xfId="49252" xr:uid="{EE0EFC7D-66CC-4FB6-A8F0-81077818BD1C}"/>
    <cellStyle name="Comma 3 4 12" xfId="49899" xr:uid="{34AAFE18-9A56-4700-BD00-7197FF630056}"/>
    <cellStyle name="Comma 3 4 13" xfId="50568" xr:uid="{D0333EB7-DD50-47FC-BBE7-53A2159FEDA9}"/>
    <cellStyle name="Comma 3 4 14" xfId="50623" xr:uid="{C095F6D4-497E-469B-A97B-AB3F24C6A6B8}"/>
    <cellStyle name="Comma 3 4 15" xfId="2266" xr:uid="{CB243646-D374-432E-83F2-C67D704690FF}"/>
    <cellStyle name="Comma 3 4 16" xfId="518" xr:uid="{A0992DA4-39EB-44A1-95B1-FBD050A22A73}"/>
    <cellStyle name="Comma 3 4 2" xfId="276" xr:uid="{93FAEA4F-5AD2-4A45-B1CE-8846D9B311DB}"/>
    <cellStyle name="Comma 3 4 2 2" xfId="3183" xr:uid="{8D810A70-70E3-435E-9D29-9C9CE2BB6F14}"/>
    <cellStyle name="Comma 3 4 2 2 2" xfId="3461" xr:uid="{EE2D158C-7429-4288-9B82-DE5E4513D2CA}"/>
    <cellStyle name="Comma 3 4 2 2 2 2" xfId="6716" xr:uid="{F0052009-5ED8-4C3E-ABD3-F653833F20CA}"/>
    <cellStyle name="Comma 3 4 2 2 2 3" xfId="50463" xr:uid="{A9A08D8A-3679-4FAC-A41C-F5738CB7342A}"/>
    <cellStyle name="Comma 3 4 2 2 3" xfId="50190" xr:uid="{A331D1E3-1699-4268-B3AD-5DA9ADA2E1AD}"/>
    <cellStyle name="Comma 3 4 2 3" xfId="3320" xr:uid="{CD51632D-2EDA-42DB-A044-1F2A523B150E}"/>
    <cellStyle name="Comma 3 4 2 3 2" xfId="6715" xr:uid="{838B8815-A75A-47CE-B863-AA6AF90E0EA8}"/>
    <cellStyle name="Comma 3 4 2 3 3" xfId="50322" xr:uid="{E6DB80E5-B8C0-44F4-8092-E0C33A3A98A0}"/>
    <cellStyle name="Comma 3 4 2 4" xfId="2999" xr:uid="{A89C18DF-7E54-4A39-A52D-2D0FBC122C8E}"/>
    <cellStyle name="Comma 3 4 2 4 2" xfId="45513" xr:uid="{FEED6F84-CBA4-4140-A13F-514EE0299C6E}"/>
    <cellStyle name="Comma 3 4 2 4 3" xfId="50041" xr:uid="{8CB9F605-795D-4063-8BF3-38E897535563}"/>
    <cellStyle name="Comma 3 4 2 5" xfId="48513" xr:uid="{48817100-CE00-4931-958B-CADFDEC60547}"/>
    <cellStyle name="Comma 3 4 2 6" xfId="49934" xr:uid="{C45FC20B-22D1-4F4A-B4E2-B15F109B288B}"/>
    <cellStyle name="Comma 3 4 2 7" xfId="50569" xr:uid="{9F6B556D-6036-4EDC-8AD0-A11758174114}"/>
    <cellStyle name="Comma 3 4 2 8" xfId="2267" xr:uid="{55C1F8AA-7786-45DE-936D-E39F4024A584}"/>
    <cellStyle name="Comma 3 4 2 9" xfId="769" xr:uid="{93A6CE0E-993A-46C3-86C0-B8BB09F4A507}"/>
    <cellStyle name="Comma 3 4 3" xfId="429" xr:uid="{50C824A6-281F-4C80-A95B-B329A4590D5A}"/>
    <cellStyle name="Comma 3 4 3 2" xfId="483" xr:uid="{0D8C4F53-BE29-447A-92E3-881D331BC7FC}"/>
    <cellStyle name="Comma 3 4 3 2 2" xfId="556" xr:uid="{1A55FBA2-E886-447A-AA38-1368C1CD42FA}"/>
    <cellStyle name="Comma 3 4 3 2 2 2" xfId="50495" xr:uid="{811A30B0-1A1C-49E5-8DB7-9637FAE3397F}"/>
    <cellStyle name="Comma 3 4 3 2 2 3" xfId="3493" xr:uid="{9DA27481-173B-4671-9B7B-5E283748B498}"/>
    <cellStyle name="Comma 3 4 3 2 3" xfId="6717" xr:uid="{A696C2DF-F275-45BE-BB05-81EFE0C2E0EA}"/>
    <cellStyle name="Comma 3 4 3 2 4" xfId="50228" xr:uid="{7C3EED2C-0EBF-4DBC-B25E-CFFBFA6CAA27}"/>
    <cellStyle name="Comma 3 4 3 2 5" xfId="3221" xr:uid="{0919AA64-5EC9-4D72-935F-595614847D53}"/>
    <cellStyle name="Comma 3 4 3 3" xfId="525" xr:uid="{E6F952BA-9017-4E05-8CBB-485A2A1A0664}"/>
    <cellStyle name="Comma 3 4 3 3 2" xfId="50306" xr:uid="{6A932E78-FFD6-49D5-974F-601F25644AAF}"/>
    <cellStyle name="Comma 3 4 3 3 3" xfId="3303" xr:uid="{B25A95F4-7A13-4A56-82D8-42E8273BF367}"/>
    <cellStyle name="Comma 3 4 3 4" xfId="1197" xr:uid="{666977D2-521A-4BB1-99C8-DB8C8CE5E0EB}"/>
    <cellStyle name="Comma 3 4 3 4 2" xfId="50079" xr:uid="{667CAF3F-E40F-42FD-83F1-96DA43675CA2}"/>
    <cellStyle name="Comma 3 4 3 4 3" xfId="3037" xr:uid="{20100BDF-182F-4897-857F-876520CF86D9}"/>
    <cellStyle name="Comma 3 4 3 5" xfId="49972" xr:uid="{A1752D6C-6ECB-47DD-A5CE-CAF603DDAE0A}"/>
    <cellStyle name="Comma 3 4 3 6" xfId="50570" xr:uid="{309629B7-9AB9-43B6-90D1-FBE0026D8378}"/>
    <cellStyle name="Comma 3 4 3 7" xfId="2268" xr:uid="{FF5AE485-EA37-4FA8-95DC-AB2CCEBB9C1F}"/>
    <cellStyle name="Comma 3 4 4" xfId="3144" xr:uid="{02A372F7-997C-4FB0-A075-F9656BF64C5D}"/>
    <cellStyle name="Comma 3 4 4 2" xfId="3426" xr:uid="{E50A343E-5DF9-43FE-8480-0E2547CE4DD6}"/>
    <cellStyle name="Comma 3 4 4 2 2" xfId="50428" xr:uid="{20065DD2-5388-452E-8D42-6398CCA6299F}"/>
    <cellStyle name="Comma 3 4 4 3" xfId="50155" xr:uid="{74EEDFB7-EF93-49CF-8826-924E9753D6FD}"/>
    <cellStyle name="Comma 3 4 5" xfId="3390" xr:uid="{A78F79B7-B42C-400C-9A34-BC1BD236B76A}"/>
    <cellStyle name="Comma 3 4 5 2" xfId="50392" xr:uid="{674FC57F-58CC-486D-A11E-1FBCF26760F6}"/>
    <cellStyle name="Comma 3 4 6" xfId="2964" xr:uid="{46C4530F-9324-4323-ACE2-AE9822B3EE58}"/>
    <cellStyle name="Comma 3 4 6 2" xfId="6714" xr:uid="{965851CF-FEC9-4256-9EEB-B2A9B028E1B3}"/>
    <cellStyle name="Comma 3 4 6 3" xfId="50006" xr:uid="{9D9A0F3C-0821-4F18-B0AB-4AC852E0320C}"/>
    <cellStyle name="Comma 3 4 7" xfId="41367" xr:uid="{37E0A4E7-0E61-451F-A12E-0805A15175B1}"/>
    <cellStyle name="Comma 3 4 8" xfId="41652" xr:uid="{A905C361-68D7-4E2E-AC35-44C683DF034C}"/>
    <cellStyle name="Comma 3 4 9" xfId="42157" xr:uid="{315BB674-C8F4-478A-93D9-85B274F944A8}"/>
    <cellStyle name="Comma 3 5" xfId="361" xr:uid="{BFC79B5E-933E-4E7B-9B66-97A3D686ED3A}"/>
    <cellStyle name="Comma 3 5 10" xfId="3575" xr:uid="{0B7B6CCA-A61A-4381-97E8-8AF2D5FDB47F}"/>
    <cellStyle name="Comma 3 5 11" xfId="49920" xr:uid="{5189CC31-539A-4F37-9472-78279C2F0630}"/>
    <cellStyle name="Comma 3 5 12" xfId="50571" xr:uid="{18C9CEA0-E168-49CF-99B5-1B0C13A89B6E}"/>
    <cellStyle name="Comma 3 5 13" xfId="50547" xr:uid="{75D441C7-8161-45EC-BE8C-F63754F0AA8C}"/>
    <cellStyle name="Comma 3 5 14" xfId="2269" xr:uid="{C85DCC71-BCAE-4874-A5B7-537DE03E888B}"/>
    <cellStyle name="Comma 3 5 15" xfId="379" xr:uid="{2B47E049-28A3-4222-857C-39B3470E8E3A}"/>
    <cellStyle name="Comma 3 5 2" xfId="770" xr:uid="{DC105CF6-DC27-406B-A4C2-DE6E77ED1AD1}"/>
    <cellStyle name="Comma 3 5 2 2" xfId="3207" xr:uid="{2B4FA247-7879-450B-989C-BBF88C2D97F8}"/>
    <cellStyle name="Comma 3 5 2 2 2" xfId="3480" xr:uid="{6E45BC0B-6F79-4B28-A98D-11141F3E224B}"/>
    <cellStyle name="Comma 3 5 2 2 2 2" xfId="50482" xr:uid="{E7524164-B003-41F1-925D-F732485DB064}"/>
    <cellStyle name="Comma 3 5 2 2 3" xfId="48693" xr:uid="{EE5CD318-0EA8-49A8-ACE0-F03A3E51240C}"/>
    <cellStyle name="Comma 3 5 2 2 4" xfId="50214" xr:uid="{801AA0E1-7BDD-4BC1-9731-9645B1324159}"/>
    <cellStyle name="Comma 3 5 2 3" xfId="3272" xr:uid="{65CF9BE2-2642-4C23-AAE3-84E3AE31879E}"/>
    <cellStyle name="Comma 3 5 2 3 2" xfId="50275" xr:uid="{B2823310-E6C8-45D6-88E2-176486DF52B9}"/>
    <cellStyle name="Comma 3 5 2 4" xfId="3023" xr:uid="{6CD44760-8C3B-4D31-9AFB-7D45B5B2AE69}"/>
    <cellStyle name="Comma 3 5 2 4 2" xfId="50065" xr:uid="{D420842B-9A52-468A-8FF3-04879EE620D9}"/>
    <cellStyle name="Comma 3 5 2 5" xfId="49958" xr:uid="{ED1871EE-7AEB-45F8-AE97-CDFB4718657F}"/>
    <cellStyle name="Comma 3 5 2 6" xfId="50572" xr:uid="{26CE8F3A-DF27-4A9C-BDCF-9EC89A8D965A}"/>
    <cellStyle name="Comma 3 5 2 7" xfId="2270" xr:uid="{532B5948-91DB-4D4E-A80A-65ACA9FD4A20}"/>
    <cellStyle name="Comma 3 5 3" xfId="3169" xr:uid="{70F3CC33-E598-4CFB-9F0F-2771631A79A8}"/>
    <cellStyle name="Comma 3 5 3 2" xfId="3447" xr:uid="{10774455-9D94-44B1-9E39-E7CC9C15C078}"/>
    <cellStyle name="Comma 3 5 3 2 2" xfId="48847" xr:uid="{A1F5D340-5A9F-4F90-8AA4-B5004524DE54}"/>
    <cellStyle name="Comma 3 5 3 2 3" xfId="50449" xr:uid="{E162E3ED-61C0-4F8F-A2F1-6387A42BAB71}"/>
    <cellStyle name="Comma 3 5 3 3" xfId="43632" xr:uid="{EC476956-6400-4A55-BBF5-2DF0C2824250}"/>
    <cellStyle name="Comma 3 5 3 4" xfId="48341" xr:uid="{EFF6D443-0206-4D49-A550-DE34ACF27111}"/>
    <cellStyle name="Comma 3 5 3 5" xfId="50176" xr:uid="{07B83B41-0F94-40F4-8940-EB7BECEC8C66}"/>
    <cellStyle name="Comma 3 5 4" xfId="3372" xr:uid="{DCAF6798-F8FC-4981-AF92-E79A0851692B}"/>
    <cellStyle name="Comma 3 5 4 2" xfId="45532" xr:uid="{2B9EB47F-7D94-4AD0-AE56-C944C373F4B3}"/>
    <cellStyle name="Comma 3 5 4 3" xfId="48531" xr:uid="{0245B35E-A1B6-4359-A1CD-D5A6C11148FD}"/>
    <cellStyle name="Comma 3 5 4 4" xfId="50374" xr:uid="{E9EEFB9E-43DB-45CA-B613-886A11C9B5E6}"/>
    <cellStyle name="Comma 3 5 5" xfId="2985" xr:uid="{9D5FB13B-8A55-4439-9F95-493EEBCDA171}"/>
    <cellStyle name="Comma 3 5 5 2" xfId="47622" xr:uid="{D78D7C57-69F3-4139-B967-B043BD57F81D}"/>
    <cellStyle name="Comma 3 5 5 3" xfId="49032" xr:uid="{227C370A-0B6D-4735-AA23-0E222DBE2C09}"/>
    <cellStyle name="Comma 3 5 5 4" xfId="50027" xr:uid="{0ECCCC4A-5E44-4968-8E28-E50CDAC29BCF}"/>
    <cellStyle name="Comma 3 5 6" xfId="41932" xr:uid="{D5DE5197-D652-4769-ABD2-2235CF90BA6B}"/>
    <cellStyle name="Comma 3 5 7" xfId="48005" xr:uid="{E90DC8D9-8A46-46C7-9929-EA527AF57D12}"/>
    <cellStyle name="Comma 3 5 8" xfId="3616" xr:uid="{6E80B854-EFD7-4453-990C-60205D35E7FC}"/>
    <cellStyle name="Comma 3 5 9" xfId="49195" xr:uid="{C654687D-F790-4303-B5E5-923CC9761027}"/>
    <cellStyle name="Comma 3 6" xfId="363" xr:uid="{E953F13A-87F1-45DA-AC2A-F55B959B161B}"/>
    <cellStyle name="Comma 3 6 10" xfId="50573" xr:uid="{06AC8081-BCED-472D-9D8E-500F434730CD}"/>
    <cellStyle name="Comma 3 6 11" xfId="50546" xr:uid="{1CF23FB7-B927-49DB-99FB-045DD6B5402F}"/>
    <cellStyle name="Comma 3 6 12" xfId="2271" xr:uid="{1AA79DC7-B85C-4C4F-864F-E6B664001624}"/>
    <cellStyle name="Comma 3 6 13" xfId="576" xr:uid="{4EECBC42-E0FE-40BC-A6A9-98D604EADA21}"/>
    <cellStyle name="Comma 3 6 2" xfId="2272" xr:uid="{956AEA37-5B83-4198-A264-3FFD580CADD0}"/>
    <cellStyle name="Comma 3 6 2 2" xfId="3439" xr:uid="{4A9F3064-4466-4C1B-B18C-3738C1D62C7E}"/>
    <cellStyle name="Comma 3 6 2 2 2" xfId="48832" xr:uid="{D20AB9A1-E01E-4E79-ADC8-429CA344CBF8}"/>
    <cellStyle name="Comma 3 6 2 2 3" xfId="46422" xr:uid="{4398B050-3390-4040-9540-69B99BD470E6}"/>
    <cellStyle name="Comma 3 6 2 2 4" xfId="50441" xr:uid="{2893CF61-DA90-4638-9042-44899A35AF96}"/>
    <cellStyle name="Comma 3 6 2 3" xfId="3161" xr:uid="{3660DCD7-989A-4350-A40E-40AEF5363AF1}"/>
    <cellStyle name="Comma 3 6 2 3 2" xfId="43617" xr:uid="{FE8B1C9E-6BAF-4A1E-8ECE-CDE4E5877D4A}"/>
    <cellStyle name="Comma 3 6 2 4" xfId="48327" xr:uid="{5D33BFF5-60F8-413C-9D04-A92AEB7A4F34}"/>
    <cellStyle name="Comma 3 6 2 5" xfId="50168" xr:uid="{E12A4F12-E865-4E9D-AD05-D3D49E459C62}"/>
    <cellStyle name="Comma 3 6 2 6" xfId="50574" xr:uid="{53CF23B9-2003-496A-B443-635D1CB27159}"/>
    <cellStyle name="Comma 3 6 3" xfId="3373" xr:uid="{7C23D456-8E7C-4500-893C-040665CAF79A}"/>
    <cellStyle name="Comma 3 6 3 2" xfId="46777" xr:uid="{3F7D1D47-BDD4-4C12-A8BB-9A532C5103B2}"/>
    <cellStyle name="Comma 3 6 3 2 2" xfId="48987" xr:uid="{EF9621D3-7176-4924-9EF1-FD6D8024629D}"/>
    <cellStyle name="Comma 3 6 3 3" xfId="48480" xr:uid="{D149B305-1FF3-4DAE-AD4F-843901D1DB2A}"/>
    <cellStyle name="Comma 3 6 3 4" xfId="43974" xr:uid="{412B2AA5-B588-4A1C-9799-4E89AB19499E}"/>
    <cellStyle name="Comma 3 6 3 5" xfId="50375" xr:uid="{733DB7FF-4F60-4792-A9B1-C7974F17699C}"/>
    <cellStyle name="Comma 3 6 4" xfId="2977" xr:uid="{E91D6416-7104-4176-8B12-31D23CD87048}"/>
    <cellStyle name="Comma 3 6 4 2" xfId="48673" xr:uid="{BAFBA86F-8440-420F-A574-3BE8B5B54671}"/>
    <cellStyle name="Comma 3 6 4 3" xfId="45995" xr:uid="{672F8097-91CF-4729-BC8B-DF4D1D2A80FB}"/>
    <cellStyle name="Comma 3 6 4 4" xfId="50019" xr:uid="{2E2CD030-80C2-412B-8826-03DE3D820865}"/>
    <cellStyle name="Comma 3 6 5" xfId="2862" xr:uid="{73A725F7-4D51-4704-BC9C-56505D2F3935}"/>
    <cellStyle name="Comma 3 6 5 2" xfId="43169" xr:uid="{FB8F30F9-0397-48AD-ACE4-5777D4D56F92}"/>
    <cellStyle name="Comma 3 6 6" xfId="48168" xr:uid="{3971361F-770E-4890-8B17-5FC62924B7D2}"/>
    <cellStyle name="Comma 3 6 7" xfId="49069" xr:uid="{82FB3CC0-A2B7-4CEB-9DC7-85FAB88BE26E}"/>
    <cellStyle name="Comma 3 6 8" xfId="49189" xr:uid="{62FA1257-33B8-44DF-9660-73E5EE95FDAA}"/>
    <cellStyle name="Comma 3 6 9" xfId="49912" xr:uid="{7F8AFE73-C39D-495A-848D-EEF572226EAF}"/>
    <cellStyle name="Comma 3 7" xfId="406" xr:uid="{1A36EC02-4F09-4FC8-B6C5-6BDD62D1E709}"/>
    <cellStyle name="Comma 3 7 10" xfId="2273" xr:uid="{5D2CEF39-D418-4B47-A643-10C751842F95}"/>
    <cellStyle name="Comma 3 7 2" xfId="3196" xr:uid="{85CD1D50-1820-4FFA-9EFA-B8101E890EBB}"/>
    <cellStyle name="Comma 3 7 2 2" xfId="3413" xr:uid="{36FC7335-7CC2-45A4-A263-5F55B5F11113}"/>
    <cellStyle name="Comma 3 7 2 2 2" xfId="45519" xr:uid="{8D93C85D-1B0C-4E03-896B-519902421631}"/>
    <cellStyle name="Comma 3 7 2 2 3" xfId="50415" xr:uid="{02311782-2343-4AB6-B5A7-0325F09D7C96}"/>
    <cellStyle name="Comma 3 7 2 3" xfId="48518" xr:uid="{F88F0249-54C0-4542-B1AE-4145A6798A16}"/>
    <cellStyle name="Comma 3 7 2 4" xfId="4030" xr:uid="{76D95FA1-05FD-4BE8-B870-954F810DB400}"/>
    <cellStyle name="Comma 3 7 2 5" xfId="50203" xr:uid="{FC100ECB-92EE-4BD9-B493-B3573908992E}"/>
    <cellStyle name="Comma 3 7 3" xfId="3105" xr:uid="{A51A8DC7-57BC-460C-AB23-0E14CD5553C4}"/>
    <cellStyle name="Comma 3 7 3 2" xfId="3351" xr:uid="{D1F159CC-D045-4317-895C-EA26BD0495CE}"/>
    <cellStyle name="Comma 3 7 3 2 2" xfId="50353" xr:uid="{04EEC4C9-F6F8-4E19-91C8-3A89F7C7D851}"/>
    <cellStyle name="Comma 3 7 3 3" xfId="6718" xr:uid="{D976B7F0-2678-4AF0-920E-4B544A189B22}"/>
    <cellStyle name="Comma 3 7 3 4" xfId="50130" xr:uid="{9B3F1CCD-77D9-4B6B-B2B7-9E1E72F5F750}"/>
    <cellStyle name="Comma 3 7 4" xfId="3012" xr:uid="{C022B89A-67A0-4675-B748-C63FF465DB7D}"/>
    <cellStyle name="Comma 3 7 4 2" xfId="41902" xr:uid="{EBD7284F-1BC6-4B6D-830D-A8B7ABA8794B}"/>
    <cellStyle name="Comma 3 7 4 3" xfId="50054" xr:uid="{6244E8C9-7B49-4B65-80A1-76715151AAB9}"/>
    <cellStyle name="Comma 3 7 5" xfId="3521" xr:uid="{5CDDA67C-D42E-4D2B-BB5E-CA07B1A3348B}"/>
    <cellStyle name="Comma 3 7 5 2" xfId="47991" xr:uid="{5657AEAE-8576-43DF-8C77-39B5B3E376C3}"/>
    <cellStyle name="Comma 3 7 6" xfId="2900" xr:uid="{1085E050-6705-484A-BF4B-A71138E4422D}"/>
    <cellStyle name="Comma 3 7 7" xfId="49184" xr:uid="{62BC87D1-0819-473B-B31D-391E9172344A}"/>
    <cellStyle name="Comma 3 7 8" xfId="49947" xr:uid="{68158CCA-2331-404E-83E3-BADF483DDDCB}"/>
    <cellStyle name="Comma 3 7 9" xfId="50575" xr:uid="{083BBE3D-F889-4CF2-974D-2CF096F99516}"/>
    <cellStyle name="Comma 3 8" xfId="2263" xr:uid="{3C67E00E-3CF6-41F8-9891-44130BF7847A}"/>
    <cellStyle name="Comma 3 8 2" xfId="3199" xr:uid="{8127406B-1D3E-4940-A9F7-044EF61BFCC5}"/>
    <cellStyle name="Comma 3 8 2 2" xfId="3473" xr:uid="{7B6996AF-8C5E-4ABF-B429-E81AA9CCF67D}"/>
    <cellStyle name="Comma 3 8 2 2 2" xfId="46027" xr:uid="{6A14D27A-7067-434A-AB58-40AF5377C2E8}"/>
    <cellStyle name="Comma 3 8 2 2 3" xfId="50475" xr:uid="{0174BC0E-12D6-463C-826F-6B0C5B4530A9}"/>
    <cellStyle name="Comma 3 8 2 3" xfId="48675" xr:uid="{0C2666C5-D3A7-4B8B-A24B-39EE4B87206C}"/>
    <cellStyle name="Comma 3 8 2 4" xfId="4200" xr:uid="{FDDC7E59-3829-4A09-A795-B35E6754D75E}"/>
    <cellStyle name="Comma 3 8 2 5" xfId="50206" xr:uid="{B618C4EB-AE32-4821-8E92-2B340AB62724}"/>
    <cellStyle name="Comma 3 8 3" xfId="3384" xr:uid="{CCED586C-2E81-4450-AA52-9FA3A770FED4}"/>
    <cellStyle name="Comma 3 8 3 2" xfId="43204" xr:uid="{9542DEF3-7DFF-4972-A9F8-D0EBE726B9B1}"/>
    <cellStyle name="Comma 3 8 3 3" xfId="50386" xr:uid="{81A3F46F-2428-4B14-8AA6-90EE5E957A59}"/>
    <cellStyle name="Comma 3 8 4" xfId="3015" xr:uid="{92F1A9E7-13F6-4FC4-B8AD-AD756EEF6CAF}"/>
    <cellStyle name="Comma 3 8 4 2" xfId="48170" xr:uid="{9C1C4D24-B25D-4220-9BC8-7220E778E1EC}"/>
    <cellStyle name="Comma 3 8 4 3" xfId="50057" xr:uid="{C7102260-251D-4EB4-8264-B98EA065BD48}"/>
    <cellStyle name="Comma 3 8 5" xfId="2905" xr:uid="{0088B16E-EED1-484D-9602-1B180A9AE285}"/>
    <cellStyle name="Comma 3 8 6" xfId="4151" xr:uid="{9C6763E1-8077-4A07-B8A6-ABA8E7FA20E9}"/>
    <cellStyle name="Comma 3 8 7" xfId="49950" xr:uid="{C3C551D5-151A-4D88-B78F-D34503F7A9B6}"/>
    <cellStyle name="Comma 3 8 8" xfId="50563" xr:uid="{1BF53DC2-131D-45C1-8B21-CE16235CAEBA}"/>
    <cellStyle name="Comma 3 9" xfId="2793" xr:uid="{E12B09B3-FEE7-40DC-BA3A-D0E99972C6C1}"/>
    <cellStyle name="Comma 3 9 2" xfId="3132" xr:uid="{9F527770-2717-4101-912D-DC433C602DC7}"/>
    <cellStyle name="Comma 3 9 2 2" xfId="3256" xr:uid="{C02B25E0-D9A7-4866-ADA9-9E289916CA38}"/>
    <cellStyle name="Comma 3 9 2 2 2" xfId="50259" xr:uid="{B6E51339-907F-4E7A-A070-C527F4DD2EE5}"/>
    <cellStyle name="Comma 3 9 2 3" xfId="48833" xr:uid="{DD65D938-533B-41E2-ABB2-591A6575FE44}"/>
    <cellStyle name="Comma 3 9 2 4" xfId="39382" xr:uid="{6D7D6162-85BB-499B-B3DE-081B99968F2D}"/>
    <cellStyle name="Comma 3 9 2 5" xfId="50145" xr:uid="{9703E0AB-B958-4873-BC3D-AB8BAEDDA7BE}"/>
    <cellStyle name="Comma 3 9 3" xfId="3358" xr:uid="{60347438-37C8-4818-B6C1-D114DB3F7A1A}"/>
    <cellStyle name="Comma 3 9 3 2" xfId="50360" xr:uid="{C178A225-2BE6-4F38-853F-EF7A3925E1BD}"/>
    <cellStyle name="Comma 3 9 4" xfId="2953" xr:uid="{FFC9F91B-3403-4A37-BD5B-9137BC91BC23}"/>
    <cellStyle name="Comma 3 9 5" xfId="49996" xr:uid="{89003255-4996-41E5-9DB3-A313DC2DD798}"/>
    <cellStyle name="Comma 3 9 6" xfId="50602" xr:uid="{369A7D6F-3C60-486F-A0A3-51FE5C56C657}"/>
    <cellStyle name="Comma 30" xfId="3962" xr:uid="{65789884-E4A7-4B96-B193-F755B86AA265}"/>
    <cellStyle name="Comma 30 2" xfId="6720" xr:uid="{3FE7C66C-F270-4F30-97AA-BDB42310D95B}"/>
    <cellStyle name="Comma 30 2 2" xfId="6721" xr:uid="{C59479BC-9949-4B4A-9E00-DFA8FD37E85B}"/>
    <cellStyle name="Comma 30 2 2 2" xfId="46093" xr:uid="{7805731D-C8AD-47DE-AFF0-DCDB56F37BA3}"/>
    <cellStyle name="Comma 30 2 2 3" xfId="48744" xr:uid="{EBB1B201-7D58-493A-A13B-C314DB9CF201}"/>
    <cellStyle name="Comma 30 2 3" xfId="41165" xr:uid="{9600A5AC-9027-4649-B865-5D4A7536EAFD}"/>
    <cellStyle name="Comma 30 2 4" xfId="43285" xr:uid="{F7DB03B1-ED30-4B6C-B3E6-97212174DC0F}"/>
    <cellStyle name="Comma 30 2 5" xfId="48237" xr:uid="{1E7672E8-BC80-4921-A659-7C94A65F4033}"/>
    <cellStyle name="Comma 30 3" xfId="6722" xr:uid="{7E7871C3-39C2-49C4-BAE2-002E2616E6C8}"/>
    <cellStyle name="Comma 30 3 2" xfId="41402" xr:uid="{7EBEA45B-E035-4582-9A82-320D0E505C91}"/>
    <cellStyle name="Comma 30 3 2 2" xfId="46486" xr:uid="{8813DA35-23FD-4D86-AB8A-930AD32EC225}"/>
    <cellStyle name="Comma 30 3 2 3" xfId="48898" xr:uid="{4F2E20EE-2486-4718-8D3C-403D76639B3C}"/>
    <cellStyle name="Comma 30 3 3" xfId="43683" xr:uid="{D7FD8721-D259-4CA9-8330-072831E9F9F1}"/>
    <cellStyle name="Comma 30 3 4" xfId="48392" xr:uid="{BCD33B32-DD8C-4E29-A26C-595F90F7EF93}"/>
    <cellStyle name="Comma 30 4" xfId="6719" xr:uid="{5F526EAB-4610-4A92-9898-65AB4B12F304}"/>
    <cellStyle name="Comma 30 4 2" xfId="45589" xr:uid="{ADA3B101-123C-43A5-800D-8636A90E98ED}"/>
    <cellStyle name="Comma 30 4 3" xfId="48582" xr:uid="{610C5F61-37E5-4DB0-A878-F13ADCE79C85}"/>
    <cellStyle name="Comma 30 5" xfId="504" xr:uid="{DEB637DC-A063-40AE-8F8D-E3E542C483EF}"/>
    <cellStyle name="Comma 30 5 2" xfId="40640" xr:uid="{50F4CC94-AF27-489E-A8BA-4907AEB61A68}"/>
    <cellStyle name="Comma 30 6" xfId="42158" xr:uid="{6D63327C-3F74-4E74-BF9A-A88BEE2DEDFD}"/>
    <cellStyle name="Comma 30 7" xfId="48058" xr:uid="{4265F22B-6FC1-4A3F-9B35-3EB5EDBF49F5}"/>
    <cellStyle name="Comma 31" xfId="4036" xr:uid="{054C0A04-5916-4CBF-8896-48E1CDBD544C}"/>
    <cellStyle name="Comma 31 2" xfId="6724" xr:uid="{1218752A-628C-47EF-9E27-41B0FC162270}"/>
    <cellStyle name="Comma 31 2 2" xfId="6725" xr:uid="{8E7769DD-ECB6-41F1-9F58-875DE4355B0E}"/>
    <cellStyle name="Comma 31 2 3" xfId="41166" xr:uid="{700FD684-F6C2-4B0A-9248-0AD2330FEEA5}"/>
    <cellStyle name="Comma 31 3" xfId="6726" xr:uid="{6E930CBC-6B15-48BD-ACCD-BECA9510E0AD}"/>
    <cellStyle name="Comma 31 3 2" xfId="41403" xr:uid="{6843FC19-5806-4984-BB70-7C69A25BB271}"/>
    <cellStyle name="Comma 31 4" xfId="6723" xr:uid="{86E64CC3-8EB3-415E-8EC0-ADBC5343B90B}"/>
    <cellStyle name="Comma 31 5" xfId="507" xr:uid="{54B9C4FA-3353-4B72-9E22-455C3340D592}"/>
    <cellStyle name="Comma 31 5 2" xfId="40641" xr:uid="{AF6B9DA4-8C95-4CE6-99D0-2F6CFD98BD8B}"/>
    <cellStyle name="Comma 31 6" xfId="42159" xr:uid="{6A87A08B-DDB1-43ED-80C3-6423E9F98229}"/>
    <cellStyle name="Comma 32" xfId="4080" xr:uid="{F434BD80-AB15-4CE9-8B83-27A86F40DBF1}"/>
    <cellStyle name="Comma 32 10" xfId="48059" xr:uid="{2637FD29-08BB-429E-8481-558C94AC56DC}"/>
    <cellStyle name="Comma 32 2" xfId="6728" xr:uid="{A299128C-A6E8-4CA0-87EA-AD5693E6EAF2}"/>
    <cellStyle name="Comma 32 2 2" xfId="6729" xr:uid="{3D577B28-10E8-41FF-9181-5D2758D8A7F2}"/>
    <cellStyle name="Comma 32 2 2 2" xfId="6730" xr:uid="{25F59CC5-FA0D-4424-A6F3-A25160CC53E1}"/>
    <cellStyle name="Comma 32 2 2 2 2" xfId="6731" xr:uid="{49315C70-7C5B-4AEA-B392-6F75540D3376}"/>
    <cellStyle name="Comma 32 2 2 2 2 2" xfId="6732" xr:uid="{9446D691-73AE-4847-A788-5591E6AD917B}"/>
    <cellStyle name="Comma 32 2 2 2 3" xfId="6733" xr:uid="{DAC7137E-D761-4269-86DC-61392C100C21}"/>
    <cellStyle name="Comma 32 2 2 3" xfId="6734" xr:uid="{6A9026FE-5880-43C9-8195-AF08DF1D5E65}"/>
    <cellStyle name="Comma 32 2 2 3 2" xfId="6735" xr:uid="{3B4FC8F6-730A-4BC0-AB16-C1B320A47930}"/>
    <cellStyle name="Comma 32 2 2 4" xfId="6736" xr:uid="{7961EA4F-1186-49DE-B33C-C3CC54A9FAD2}"/>
    <cellStyle name="Comma 32 2 2 5" xfId="46094" xr:uid="{34A9195A-932B-4A00-94C1-59C7066AEB6E}"/>
    <cellStyle name="Comma 32 2 2 6" xfId="48745" xr:uid="{CCC6D588-EEC9-47CF-8F96-1E48CBD288A7}"/>
    <cellStyle name="Comma 32 2 3" xfId="6737" xr:uid="{634600DF-C1A5-4716-8E09-A22168CEF50F}"/>
    <cellStyle name="Comma 32 2 3 2" xfId="6738" xr:uid="{39DBDB7A-0556-4AA1-B47E-6048A97928BF}"/>
    <cellStyle name="Comma 32 2 3 2 2" xfId="6739" xr:uid="{1838E21F-A54B-485D-AE8B-E6843E907533}"/>
    <cellStyle name="Comma 32 2 3 3" xfId="6740" xr:uid="{F81D6557-F719-4868-9811-A5C568B96848}"/>
    <cellStyle name="Comma 32 2 4" xfId="6741" xr:uid="{87D6724D-6E6E-43C6-8B1E-CC1D13FAE493}"/>
    <cellStyle name="Comma 32 2 4 2" xfId="6742" xr:uid="{D911088B-6F2A-4EA4-9770-BDAD7F64FFB3}"/>
    <cellStyle name="Comma 32 2 5" xfId="6743" xr:uid="{05B03877-1415-4B24-9B5E-0E8A20DFF6E6}"/>
    <cellStyle name="Comma 32 2 6" xfId="41175" xr:uid="{C8791EFA-FFEF-4928-8A10-625606E5F546}"/>
    <cellStyle name="Comma 32 2 7" xfId="43286" xr:uid="{F98B8331-4D82-4670-9089-4884D92F1372}"/>
    <cellStyle name="Comma 32 2 8" xfId="48238" xr:uid="{F240308D-2884-4663-82DA-914B22B427FC}"/>
    <cellStyle name="Comma 32 3" xfId="6744" xr:uid="{EAEB6987-C833-4E7E-A887-5F4F2876472D}"/>
    <cellStyle name="Comma 32 3 2" xfId="6745" xr:uid="{2ABD0C70-E9CB-4E93-9514-6EDB29DE0DEF}"/>
    <cellStyle name="Comma 32 3 2 2" xfId="6746" xr:uid="{0FA8BED1-1D94-4D11-AA48-5A96C2EF9389}"/>
    <cellStyle name="Comma 32 3 2 2 2" xfId="6747" xr:uid="{E0FDADC4-CC9F-4267-B90B-9138949FE7E1}"/>
    <cellStyle name="Comma 32 3 2 3" xfId="6748" xr:uid="{E9CB44FC-55A1-40C8-BC1D-B4C73941F9D0}"/>
    <cellStyle name="Comma 32 3 2 4" xfId="46487" xr:uid="{B87541E8-23E5-40C6-922B-0F89D9DDB576}"/>
    <cellStyle name="Comma 32 3 2 5" xfId="48899" xr:uid="{8BDF71D4-9800-4C16-BCD2-7C0A076B2F6D}"/>
    <cellStyle name="Comma 32 3 3" xfId="6749" xr:uid="{B1B30B31-6016-4E1F-BA46-35FD0B215105}"/>
    <cellStyle name="Comma 32 3 3 2" xfId="6750" xr:uid="{956C9C93-6AB3-4855-8A31-95DCD0804EBE}"/>
    <cellStyle name="Comma 32 3 4" xfId="6751" xr:uid="{57A2233F-FDB3-49AA-824F-29512C08D634}"/>
    <cellStyle name="Comma 32 3 5" xfId="41412" xr:uid="{D8E40611-7A97-4E8D-8622-9144C921F093}"/>
    <cellStyle name="Comma 32 3 6" xfId="43684" xr:uid="{5CA014B3-CB54-4809-B2C5-668E7FDA422E}"/>
    <cellStyle name="Comma 32 3 7" xfId="48393" xr:uid="{E8AA96DC-34E0-4385-913F-858A14BCB773}"/>
    <cellStyle name="Comma 32 4" xfId="6752" xr:uid="{A2A7FD7B-8B6D-4C6C-8D04-D2C737325FF1}"/>
    <cellStyle name="Comma 32 4 2" xfId="6753" xr:uid="{D4A41287-6F7F-4889-A6C3-2B7BB44E83C1}"/>
    <cellStyle name="Comma 32 4 2 2" xfId="6754" xr:uid="{720A3F9D-8EAC-4D7E-AF80-A6E490C878EE}"/>
    <cellStyle name="Comma 32 4 3" xfId="6755" xr:uid="{19E5CF98-86BC-4B30-A124-19712EC56B63}"/>
    <cellStyle name="Comma 32 4 4" xfId="45590" xr:uid="{C73F2EBF-4F38-4629-BAAC-3F2C3C61E4EF}"/>
    <cellStyle name="Comma 32 4 5" xfId="48583" xr:uid="{EFD2F581-8D16-480A-859C-9B67AA4EF5DC}"/>
    <cellStyle name="Comma 32 5" xfId="6756" xr:uid="{2DF33D63-C2C3-46AB-BB0F-E06E96112D1E}"/>
    <cellStyle name="Comma 32 5 2" xfId="6757" xr:uid="{C252996D-6BBC-4C23-A82B-BDA39215143D}"/>
    <cellStyle name="Comma 32 6" xfId="6758" xr:uid="{4573C22F-B6B8-430F-BD85-1AD6E7AD112C}"/>
    <cellStyle name="Comma 32 7" xfId="6727" xr:uid="{50EA4933-7466-4D00-AD1D-8F6BB252B41B}"/>
    <cellStyle name="Comma 32 8" xfId="40669" xr:uid="{604C8160-D49D-4C9E-987F-21541F24168B}"/>
    <cellStyle name="Comma 32 9" xfId="42160" xr:uid="{DC3C2E11-61AE-48C2-A89B-2E0B47F11AF5}"/>
    <cellStyle name="Comma 33" xfId="3940" xr:uid="{8D052F36-19D3-4149-9C28-1C75E5D9C302}"/>
    <cellStyle name="Comma 33 10" xfId="48060" xr:uid="{F818AE53-64C8-4C9C-965C-B53A679ECD85}"/>
    <cellStyle name="Comma 33 2" xfId="6760" xr:uid="{215A91A7-1093-49D7-AAF9-9B81D0E0AE6A}"/>
    <cellStyle name="Comma 33 2 2" xfId="6761" xr:uid="{DFC2EBC5-4D39-4AB6-B4FA-F517FD55C8E9}"/>
    <cellStyle name="Comma 33 2 2 2" xfId="6762" xr:uid="{70454206-1CF4-4BA1-A43E-622131A3A002}"/>
    <cellStyle name="Comma 33 2 2 2 2" xfId="6763" xr:uid="{8EC90623-9516-46F2-906C-3C1E8A95FD1B}"/>
    <cellStyle name="Comma 33 2 2 2 2 2" xfId="6764" xr:uid="{C6A140A3-245F-4149-ADC4-1CD79BD653B5}"/>
    <cellStyle name="Comma 33 2 2 2 3" xfId="6765" xr:uid="{98DAD540-0753-44A9-BF9C-8CC59C5728AB}"/>
    <cellStyle name="Comma 33 2 2 2 4" xfId="46183" xr:uid="{336C589D-9167-4966-A92F-A6EDCDE9155E}"/>
    <cellStyle name="Comma 33 2 2 2 5" xfId="48813" xr:uid="{11F5754F-18E7-4BAC-975C-09BF9C2C9C8A}"/>
    <cellStyle name="Comma 33 2 2 3" xfId="6766" xr:uid="{B0848C17-97E0-49DE-BB29-5AEC7F585D24}"/>
    <cellStyle name="Comma 33 2 2 3 2" xfId="6767" xr:uid="{12A50CB5-A407-4A54-9F7B-D54DC0A02493}"/>
    <cellStyle name="Comma 33 2 2 4" xfId="6768" xr:uid="{4039C29B-5AA8-4373-960F-DF1ECFB1EEDF}"/>
    <cellStyle name="Comma 33 2 2 5" xfId="43376" xr:uid="{FC450EA4-A570-43D4-8833-8EE25CE47741}"/>
    <cellStyle name="Comma 33 2 2 6" xfId="48306" xr:uid="{FC8C7577-A58D-4F5E-BDAA-2E04CA8CE8B1}"/>
    <cellStyle name="Comma 33 2 3" xfId="6769" xr:uid="{405EF18F-FE29-48BE-B8AA-16D93364F6DE}"/>
    <cellStyle name="Comma 33 2 3 2" xfId="6770" xr:uid="{B9F2000C-2BA7-4ED9-9E34-6066E0AD50A8}"/>
    <cellStyle name="Comma 33 2 3 2 2" xfId="6771" xr:uid="{623BC7E4-7E14-491C-B9E5-6B1057516BFA}"/>
    <cellStyle name="Comma 33 2 3 2 3" xfId="46577" xr:uid="{8DFB2B56-9597-4798-AD43-5A6913C5F253}"/>
    <cellStyle name="Comma 33 2 3 2 4" xfId="48967" xr:uid="{C1246626-A507-462B-8EBC-60C46559E591}"/>
    <cellStyle name="Comma 33 2 3 3" xfId="6772" xr:uid="{03BC8885-569E-40A4-82AD-8424410E11A0}"/>
    <cellStyle name="Comma 33 2 3 4" xfId="43774" xr:uid="{6A15D089-3E36-47C8-AB02-C58EC977B522}"/>
    <cellStyle name="Comma 33 2 3 5" xfId="48461" xr:uid="{4BD96E00-22D3-404C-8E55-0FBF472C9524}"/>
    <cellStyle name="Comma 33 2 4" xfId="6773" xr:uid="{DF69F97B-09BC-4268-933D-CD0672EEB7A6}"/>
    <cellStyle name="Comma 33 2 4 2" xfId="6774" xr:uid="{C8BF8B39-FE66-45A4-993D-CE7D5A6B6226}"/>
    <cellStyle name="Comma 33 2 4 3" xfId="45695" xr:uid="{476B5360-B57D-4EBA-A908-46D39B72E1AF}"/>
    <cellStyle name="Comma 33 2 4 4" xfId="48652" xr:uid="{FBBB1418-E50E-49C6-9BFD-25A5F87F886B}"/>
    <cellStyle name="Comma 33 2 5" xfId="6775" xr:uid="{5485A49F-9F4A-4696-9C6C-CE4D22680D57}"/>
    <cellStyle name="Comma 33 2 6" xfId="42555" xr:uid="{9E84BA91-441C-4707-B10C-D2D61D293212}"/>
    <cellStyle name="Comma 33 2 7" xfId="48129" xr:uid="{4D8E2F06-A897-4467-AD64-1D2DC8078395}"/>
    <cellStyle name="Comma 33 3" xfId="6776" xr:uid="{441866E1-9345-4088-A0D1-D0D2CF8190C3}"/>
    <cellStyle name="Comma 33 3 2" xfId="6777" xr:uid="{0982CA15-FFD0-4D44-B599-8470A09D987D}"/>
    <cellStyle name="Comma 33 3 2 2" xfId="6778" xr:uid="{5847D7D0-CBA4-4AE7-B8B3-6B63433EEF5E}"/>
    <cellStyle name="Comma 33 3 2 2 2" xfId="6779" xr:uid="{221729A2-279C-4D98-B3B9-ED03DE16C389}"/>
    <cellStyle name="Comma 33 3 2 3" xfId="6780" xr:uid="{E4706516-2398-4F8E-B707-3C36BB2177DC}"/>
    <cellStyle name="Comma 33 3 2 4" xfId="46095" xr:uid="{796342FD-5B48-4ED6-9EBD-56CEAFBC5B47}"/>
    <cellStyle name="Comma 33 3 2 5" xfId="48746" xr:uid="{DBBD8ACB-9690-415E-930B-8A93D03C4BA1}"/>
    <cellStyle name="Comma 33 3 3" xfId="6781" xr:uid="{AE818133-DEDD-4F58-96EF-5F45762A203A}"/>
    <cellStyle name="Comma 33 3 3 2" xfId="6782" xr:uid="{FF94D550-462F-43F4-A441-829E713A553C}"/>
    <cellStyle name="Comma 33 3 4" xfId="6783" xr:uid="{A87FC8EF-1523-4375-B2E6-05393506008E}"/>
    <cellStyle name="Comma 33 3 5" xfId="43287" xr:uid="{A5154A36-2837-471D-8AC3-51ED31F99600}"/>
    <cellStyle name="Comma 33 3 6" xfId="48239" xr:uid="{F14B7B0E-878C-4802-A1DF-DCC1CCF93E36}"/>
    <cellStyle name="Comma 33 4" xfId="6784" xr:uid="{0D2A2CB6-7756-4704-B0A5-30ED31186E92}"/>
    <cellStyle name="Comma 33 4 2" xfId="6785" xr:uid="{00DD21D4-4E12-4E1D-9AF5-93D92480B5C1}"/>
    <cellStyle name="Comma 33 4 2 2" xfId="6786" xr:uid="{967FB3C4-1720-4503-887F-0D99B067FB3F}"/>
    <cellStyle name="Comma 33 4 2 3" xfId="46488" xr:uid="{00A45E80-EE59-4188-B1A8-4F66AD09A22A}"/>
    <cellStyle name="Comma 33 4 2 4" xfId="48900" xr:uid="{7C62F4CD-AD74-4F42-9431-1C7926C706CE}"/>
    <cellStyle name="Comma 33 4 3" xfId="6787" xr:uid="{69C1D87A-4FE9-4B54-9D5F-F17F3BF84C16}"/>
    <cellStyle name="Comma 33 4 4" xfId="43685" xr:uid="{C4BCE871-B1C1-45C2-B49E-61EB4293289B}"/>
    <cellStyle name="Comma 33 4 5" xfId="48394" xr:uid="{51EC7BAA-F5D8-4ADC-BA13-3DFFE530C1A0}"/>
    <cellStyle name="Comma 33 5" xfId="6788" xr:uid="{2E692FCC-12AD-4028-9DE8-EF1D8D03889F}"/>
    <cellStyle name="Comma 33 5 2" xfId="6789" xr:uid="{2E2B82DB-639D-4E6B-972F-5679CED5D789}"/>
    <cellStyle name="Comma 33 5 3" xfId="45591" xr:uid="{95DD203B-A7F1-49BC-BE7B-C7DC0E893CFD}"/>
    <cellStyle name="Comma 33 5 4" xfId="48584" xr:uid="{3CD41318-0BEB-4FC5-A25E-6340D5D53038}"/>
    <cellStyle name="Comma 33 6" xfId="6790" xr:uid="{FDC97B2D-605F-4BE1-825F-3C272FCC0974}"/>
    <cellStyle name="Comma 33 7" xfId="6759" xr:uid="{C065C82C-AF58-442D-A4AF-723266CC7AFC}"/>
    <cellStyle name="Comma 33 8" xfId="41134" xr:uid="{A2DB30C6-ED35-4112-BCF5-6CB35B29E152}"/>
    <cellStyle name="Comma 33 9" xfId="42161" xr:uid="{EC20FAA3-CF90-4D0A-BECD-B1DDA6E41AD5}"/>
    <cellStyle name="Comma 34" xfId="4087" xr:uid="{1ADA00E9-E079-4C91-9ADF-F30B1B2D7FB1}"/>
    <cellStyle name="Comma 34 2" xfId="6792" xr:uid="{FD4F2532-4EB8-40C5-8DCB-0BBF928FFAEF}"/>
    <cellStyle name="Comma 34 3" xfId="6791" xr:uid="{7673E96E-B47F-44F9-AAEC-CFCDBFA506F3}"/>
    <cellStyle name="Comma 34 4" xfId="41365" xr:uid="{1837B92A-05F1-4DD5-A753-58544581F806}"/>
    <cellStyle name="Comma 34 5" xfId="42162" xr:uid="{723D4E29-6B0B-4337-93B1-361AA672966A}"/>
    <cellStyle name="Comma 35" xfId="4101" xr:uid="{F14107A3-856B-44A5-90AC-9FC8D8AE5322}"/>
    <cellStyle name="Comma 35 2" xfId="6794" xr:uid="{625B8553-B46D-440C-ABC7-6E96CD9D68FC}"/>
    <cellStyle name="Comma 35 2 2" xfId="43377" xr:uid="{89F31A01-2BA9-4064-B54D-E4C9CF96D516}"/>
    <cellStyle name="Comma 35 2 2 2" xfId="46184" xr:uid="{E8EDB3F4-6D28-4646-BCF9-F0F67F188573}"/>
    <cellStyle name="Comma 35 2 2 2 2" xfId="48814" xr:uid="{3BB89072-C9A9-4E07-B252-27ADAE072A42}"/>
    <cellStyle name="Comma 35 2 2 3" xfId="48307" xr:uid="{DC7E0E5C-C865-459C-9A69-F8B0D38F221E}"/>
    <cellStyle name="Comma 35 2 3" xfId="43775" xr:uid="{3D8F0657-502E-4FD5-8034-C831A76DD48C}"/>
    <cellStyle name="Comma 35 2 3 2" xfId="46578" xr:uid="{32B041CA-3F79-45EF-B646-B638F5DD8B29}"/>
    <cellStyle name="Comma 35 2 3 2 2" xfId="48968" xr:uid="{15267E0A-63DF-4A00-80CB-6DC049B0AB65}"/>
    <cellStyle name="Comma 35 2 3 3" xfId="48462" xr:uid="{DEF98B23-8322-4655-9109-B788FCF8749E}"/>
    <cellStyle name="Comma 35 2 4" xfId="45696" xr:uid="{E762B325-8B56-4622-8DA4-883334C3AEAD}"/>
    <cellStyle name="Comma 35 2 4 2" xfId="48653" xr:uid="{400A967F-82DA-42AB-BECA-6411305B1855}"/>
    <cellStyle name="Comma 35 2 5" xfId="42556" xr:uid="{1E295391-7956-4D5C-A8DA-0365F70C4EB2}"/>
    <cellStyle name="Comma 35 2 6" xfId="48130" xr:uid="{0BC8FE3C-DD2F-450D-95B2-0BB973E2C45E}"/>
    <cellStyle name="Comma 35 3" xfId="6793" xr:uid="{35061A53-752B-40EF-8158-C62BC0C8B5A3}"/>
    <cellStyle name="Comma 35 4" xfId="41368" xr:uid="{461E3E23-616F-4C56-BE4C-4E659283BAED}"/>
    <cellStyle name="Comma 35 5" xfId="42163" xr:uid="{6114B4D3-8667-4794-B43A-89069B7168B0}"/>
    <cellStyle name="Comma 36" xfId="4106" xr:uid="{24D9B0A3-777B-4E14-85F7-A8F35097FBAB}"/>
    <cellStyle name="Comma 36 2" xfId="6796" xr:uid="{8EEFA7B7-0A87-4FD7-98A2-ECD94036D70B}"/>
    <cellStyle name="Comma 36 2 2" xfId="46185" xr:uid="{3AA32A96-B88D-403A-AA05-9E8813ACA597}"/>
    <cellStyle name="Comma 36 2 2 2" xfId="48815" xr:uid="{B02AF030-DA60-4338-B823-FE5223CA5329}"/>
    <cellStyle name="Comma 36 2 3" xfId="43378" xr:uid="{B9A1FB84-7382-4983-B316-1F779DF1F38B}"/>
    <cellStyle name="Comma 36 2 4" xfId="48308" xr:uid="{C4FE76D7-7004-4B5E-99E8-200EC16DF98F}"/>
    <cellStyle name="Comma 36 3" xfId="6795" xr:uid="{3C864580-DB68-42A0-A4FB-AB0777171502}"/>
    <cellStyle name="Comma 36 3 2" xfId="46579" xr:uid="{968FF91B-1E13-481C-9224-1E7E874961FE}"/>
    <cellStyle name="Comma 36 3 2 2" xfId="48969" xr:uid="{52D689B4-28A2-4E19-BCBF-4774FC0B7828}"/>
    <cellStyle name="Comma 36 3 3" xfId="43776" xr:uid="{01BD64EA-7492-4025-9F4A-D54AB385A923}"/>
    <cellStyle name="Comma 36 3 4" xfId="48463" xr:uid="{AACC449F-B647-489D-B77B-0440D23564D2}"/>
    <cellStyle name="Comma 36 4" xfId="39814" xr:uid="{697E393C-A8A6-4BCE-9B12-4AAA81D9D5E1}"/>
    <cellStyle name="Comma 36 4 2" xfId="45697" xr:uid="{1081C5AA-7127-4C5E-B68F-F2FFAF6B6568}"/>
    <cellStyle name="Comma 36 4 3" xfId="48654" xr:uid="{D02FC916-BBFA-4E7A-9A7A-FDB9FFA5A4AD}"/>
    <cellStyle name="Comma 36 5" xfId="42557" xr:uid="{C31EFE20-55A1-46A2-A73C-E25517090DB7}"/>
    <cellStyle name="Comma 36 6" xfId="48131" xr:uid="{7BAF7A67-F4EE-471F-BCBA-909F1B395EF1}"/>
    <cellStyle name="Comma 37" xfId="612" xr:uid="{9E60FE07-6FF2-4C16-8EE3-50BAA549BDEF}"/>
    <cellStyle name="Comma 37 2" xfId="6797" xr:uid="{56BCFE80-626A-45ED-BBCC-B04D8939D6C3}"/>
    <cellStyle name="Comma 37 2 2" xfId="49180" xr:uid="{A1803378-0904-402A-89CA-6451EB5B6BA6}"/>
    <cellStyle name="Comma 37 3" xfId="41603" xr:uid="{E5456A96-643E-41CE-9CEB-F09B4C1E5B5B}"/>
    <cellStyle name="Comma 37 4" xfId="42558" xr:uid="{3532B6EC-B45F-47D8-B8ED-FA75580830A7}"/>
    <cellStyle name="Comma 37 5" xfId="49168" xr:uid="{6EF7BCE4-D444-482F-B418-B44F8EC2534B}"/>
    <cellStyle name="Comma 37 6" xfId="4115" xr:uid="{12AE8042-80DD-4E69-9C56-ED13E65F4184}"/>
    <cellStyle name="Comma 38" xfId="4125" xr:uid="{4EE44AFB-E575-42C5-8B96-F0450C43D0D7}"/>
    <cellStyle name="Comma 38 2" xfId="6798" xr:uid="{8E99050F-41F1-4067-80FD-95CD6EE0947A}"/>
    <cellStyle name="Comma 38 2 2" xfId="46186" xr:uid="{8B831521-C339-4D35-85F9-599954E12617}"/>
    <cellStyle name="Comma 38 2 2 2" xfId="48816" xr:uid="{53E1B4F6-D205-4281-969C-3E219DE02EFA}"/>
    <cellStyle name="Comma 38 2 3" xfId="43379" xr:uid="{95409560-3C4D-4A42-B0C2-06E4DA6725B0}"/>
    <cellStyle name="Comma 38 2 4" xfId="48309" xr:uid="{82CACE5D-C255-43E0-8DE4-D8786F21D3C7}"/>
    <cellStyle name="Comma 38 3" xfId="43777" xr:uid="{59AA466B-0B2E-4038-A391-C93BA7BF2102}"/>
    <cellStyle name="Comma 38 3 2" xfId="46580" xr:uid="{86D421F2-ACCC-49B8-9DE2-8CCAF3DEE66B}"/>
    <cellStyle name="Comma 38 3 2 2" xfId="48970" xr:uid="{FD1608B9-3140-4D6F-B280-A7FCA65FCC3E}"/>
    <cellStyle name="Comma 38 3 3" xfId="48464" xr:uid="{9D9BBEC3-2680-4C2C-A4FD-53AD6F7FB8AA}"/>
    <cellStyle name="Comma 38 4" xfId="45698" xr:uid="{FFF62C68-1A32-4FAD-A8EB-F0E4FC3B93FB}"/>
    <cellStyle name="Comma 38 4 2" xfId="48655" xr:uid="{77FE5DD4-F5F8-49F5-931E-FE9BD63ED795}"/>
    <cellStyle name="Comma 38 5" xfId="42559" xr:uid="{02370B97-FAE0-4FB0-854D-BB4E2A6693E7}"/>
    <cellStyle name="Comma 38 6" xfId="48132" xr:uid="{12D7C2BD-C9F8-4A00-9D7F-F72CC5216E89}"/>
    <cellStyle name="Comma 39" xfId="4229" xr:uid="{8E88E2A2-14DF-450C-A31F-F7E66A7CD4FC}"/>
    <cellStyle name="Comma 39 2" xfId="771" xr:uid="{3892F5C2-8BB0-47B0-A139-4D88DB3FB4D5}"/>
    <cellStyle name="Comma 39 2 2" xfId="772" xr:uid="{526905E3-9F49-4EC9-92CA-DF3B6A6A9E1B}"/>
    <cellStyle name="Comma 39 2 2 2" xfId="48817" xr:uid="{9EE7423E-7D31-43FD-B9CF-DB2C9C5CC6A0}"/>
    <cellStyle name="Comma 39 2 2 3" xfId="46187" xr:uid="{D57E1186-BCE1-457D-B9D9-2519CA19B0FF}"/>
    <cellStyle name="Comma 39 2 3" xfId="43380" xr:uid="{AF342B55-1926-4058-BCAB-0B0F78610F69}"/>
    <cellStyle name="Comma 39 2 4" xfId="48310" xr:uid="{AD26979F-D2C9-4BFF-91AD-E23374B2A7EB}"/>
    <cellStyle name="Comma 39 2 5" xfId="6800" xr:uid="{219F5684-C484-4EDE-BBDB-BA245E424C23}"/>
    <cellStyle name="Comma 39 3" xfId="6799" xr:uid="{53B4FF32-0B3C-4B87-B29B-16E0EC02C561}"/>
    <cellStyle name="Comma 39 3 2" xfId="46581" xr:uid="{05DD6C92-CF1E-49EB-A624-CA6415DE25E7}"/>
    <cellStyle name="Comma 39 3 2 2" xfId="48971" xr:uid="{E472A52B-7690-4CE6-9988-7E3815E58D20}"/>
    <cellStyle name="Comma 39 3 3" xfId="43778" xr:uid="{3BD90898-AF88-4501-A944-76B0E72647E0}"/>
    <cellStyle name="Comma 39 3 4" xfId="48465" xr:uid="{397D55E9-716F-4A63-82B1-CDFA4FFB3937}"/>
    <cellStyle name="Comma 39 4" xfId="45699" xr:uid="{2308EDD6-A124-4571-9339-EB55B11C2E31}"/>
    <cellStyle name="Comma 39 4 2" xfId="48656" xr:uid="{1443FDBA-5E52-43AF-A72A-11EC98C44EDE}"/>
    <cellStyle name="Comma 39 5" xfId="42560" xr:uid="{C4E835A9-797B-483B-8F1F-F3950E6D6810}"/>
    <cellStyle name="Comma 39 6" xfId="48133" xr:uid="{8E26B636-1818-4D3E-BA64-C62F62800FAB}"/>
    <cellStyle name="Comma 4" xfId="306" xr:uid="{97EA029A-03C5-43E4-A8B5-9A711DC77C05}"/>
    <cellStyle name="Comma 4 10" xfId="367" xr:uid="{A681C587-CE6A-4581-84DD-359E1597CEFC}"/>
    <cellStyle name="Comma 4 10 2" xfId="1374" xr:uid="{824A3142-B21F-4CE0-8A99-BBCBF59777A0}"/>
    <cellStyle name="Comma 4 10 2 2" xfId="1399" xr:uid="{072F51E2-C10D-4977-9B26-EC330C829FED}"/>
    <cellStyle name="Comma 4 10 2 3" xfId="1427" xr:uid="{A2D15250-90AB-4931-A700-D601BABD141B}"/>
    <cellStyle name="Comma 4 10 2 4" xfId="3323" xr:uid="{32A7C49D-60D6-40A6-B5E3-A636931DA9D0}"/>
    <cellStyle name="Comma 4 10 2 5" xfId="50325" xr:uid="{381DAB89-86F3-411B-B17A-72650498AE9D}"/>
    <cellStyle name="Comma 4 10 3" xfId="45511" xr:uid="{851C5816-03FD-441B-BBD7-9F9C99E3AB89}"/>
    <cellStyle name="Comma 4 10 4" xfId="48512" xr:uid="{828424C8-BB97-4DF6-B605-369675F35984}"/>
    <cellStyle name="Comma 4 10 5" xfId="39699" xr:uid="{679F8775-544F-4776-B55A-CBB13890FDF4}"/>
    <cellStyle name="Comma 4 10 6" xfId="50134" xr:uid="{A3BA27C7-05E0-40D4-A1D5-4A487ABAEFC5}"/>
    <cellStyle name="Comma 4 10 7" xfId="3113" xr:uid="{60FADB8B-E6BF-41BB-AA28-C49A220D690D}"/>
    <cellStyle name="Comma 4 11" xfId="3309" xr:uid="{78AEEC1C-95CC-473E-9BA6-986812F32DCC}"/>
    <cellStyle name="Comma 4 11 2" xfId="45523" xr:uid="{8EDC6012-E6D2-4151-A1B7-B188B6930332}"/>
    <cellStyle name="Comma 4 11 3" xfId="48523" xr:uid="{318E4423-2800-4427-B2F4-63D8A55A5D6E}"/>
    <cellStyle name="Comma 4 11 4" xfId="39754" xr:uid="{B0EF774F-3A65-4CD2-9049-9E333D57A925}"/>
    <cellStyle name="Comma 4 11 5" xfId="50312" xr:uid="{9884C88D-18A7-4F11-9927-463D89BF4267}"/>
    <cellStyle name="Comma 4 12" xfId="353" xr:uid="{8EC38383-E423-4926-ABA1-DE2BB525BC7A}"/>
    <cellStyle name="Comma 4 12 2" xfId="2801" xr:uid="{2FE5DA19-0446-4956-8B61-7C94BEFF28A8}"/>
    <cellStyle name="Comma 4 12 3" xfId="49004" xr:uid="{D0E61812-586A-4DAC-988D-B9D670942A1E}"/>
    <cellStyle name="Comma 4 12 4" xfId="39780" xr:uid="{C799257F-DCB0-489B-A3C5-A5A82EA6DC5D}"/>
    <cellStyle name="Comma 4 12 5" xfId="49986" xr:uid="{4D78E927-D520-4EC0-8CA3-FBB2A253E97A}"/>
    <cellStyle name="Comma 4 12 6" xfId="2940" xr:uid="{44CF8857-1C31-49BC-B710-D7B1E84BACCA}"/>
    <cellStyle name="Comma 4 12 7" xfId="634" xr:uid="{2EC30BF4-DF4D-4FA5-AEB1-4F92B16EF493}"/>
    <cellStyle name="Comma 4 13" xfId="2825" xr:uid="{F29CE446-F051-45C5-BD07-FAB8F54DF287}"/>
    <cellStyle name="Comma 4 13 2" xfId="4231" xr:uid="{181EF5EE-A9C3-468F-BBBF-B47ECBF37B03}"/>
    <cellStyle name="Comma 4 14" xfId="39812" xr:uid="{36C6A7D4-76C7-47A8-9AC2-7050A9C8D415}"/>
    <cellStyle name="Comma 4 15" xfId="41609" xr:uid="{093967FE-B488-47D5-B106-2115DE6DC790}"/>
    <cellStyle name="Comma 4 16" xfId="41874" xr:uid="{C996BC1A-DE17-4BE4-B128-EC5EFE84E3A1}"/>
    <cellStyle name="Comma 4 17" xfId="41911" xr:uid="{9D36DD1D-B560-426C-BA72-2942920FDAFB}"/>
    <cellStyle name="Comma 4 18" xfId="47996" xr:uid="{A2E0AB25-355D-443A-B2F5-B527878DF64E}"/>
    <cellStyle name="Comma 4 19" xfId="48507" xr:uid="{C18248A2-04EB-41A3-9244-2188C19DD40D}"/>
    <cellStyle name="Comma 4 2" xfId="312" xr:uid="{8C2AFF70-757F-4756-9935-0662830B4F0C}"/>
    <cellStyle name="Comma 4 2 10" xfId="48062" xr:uid="{F7F7EC87-36DB-4273-B63A-CFFA7761F72A}"/>
    <cellStyle name="Comma 4 2 11" xfId="593" xr:uid="{9F6D0DF1-1F67-4555-B555-C6522B3A33F3}"/>
    <cellStyle name="Comma 4 2 11 2" xfId="339" xr:uid="{7C5D1FDC-A358-4EB7-AD76-8ADF664A5EC3}"/>
    <cellStyle name="Comma 4 2 11 2 2" xfId="646" xr:uid="{5B7EF9E6-D0BA-4CF9-A6BC-F196E971F00E}"/>
    <cellStyle name="Comma 4 2 11 3" xfId="48669" xr:uid="{4FE7224C-A74A-45B2-846A-3E0063CE21E2}"/>
    <cellStyle name="Comma 4 2 12" xfId="49060" xr:uid="{19B0AB8E-550B-43E3-846E-710A146A0E3A}"/>
    <cellStyle name="Comma 4 2 13" xfId="3677" xr:uid="{EAA06589-3E47-4057-A300-C778EA8E086F}"/>
    <cellStyle name="Comma 4 2 14" xfId="49165" xr:uid="{8B11DF60-C4B2-4D41-B6F3-B3F870A186FA}"/>
    <cellStyle name="Comma 4 2 15" xfId="49198" xr:uid="{C5800E0A-B0D8-443A-BB80-DDDA94AB6036}"/>
    <cellStyle name="Comma 4 2 16" xfId="3570" xr:uid="{10F35E12-7FC4-4C44-BE72-0A7613E7AAE1}"/>
    <cellStyle name="Comma 4 2 17" xfId="3550" xr:uid="{3D2E1FBB-A8ED-421D-ABC8-1B2D7FDB6483}"/>
    <cellStyle name="Comma 4 2 18" xfId="388" xr:uid="{23293BED-94C6-40B5-A186-E0021CA6DFAD}"/>
    <cellStyle name="Comma 4 2 18 2" xfId="49903" xr:uid="{7122886B-78E2-4C9F-8F18-5DBA551397A0}"/>
    <cellStyle name="Comma 4 2 19" xfId="1378" xr:uid="{811E0811-F62B-4931-AB11-8C8C11074562}"/>
    <cellStyle name="Comma 4 2 19 2" xfId="1401" xr:uid="{796E18E6-786A-4BE0-BC5A-50889E29AEEF}"/>
    <cellStyle name="Comma 4 2 2" xfId="497" xr:uid="{48D853A5-F8DD-44DC-ACC4-B1B5EEB137F7}"/>
    <cellStyle name="Comma 4 2 2 10" xfId="3829" xr:uid="{E8627394-7A4D-4435-BD3E-39756C30AE51}"/>
    <cellStyle name="Comma 4 2 2 11" xfId="49943" xr:uid="{05F2B650-7DA1-430D-BE40-7241701EFF28}"/>
    <cellStyle name="Comma 4 2 2 12" xfId="50578" xr:uid="{CEC51FB6-198E-4120-A804-4104478C9D7E}"/>
    <cellStyle name="Comma 4 2 2 13" xfId="1366" xr:uid="{B939D2DD-B623-4C1B-BF15-3360CECFF5FA}"/>
    <cellStyle name="Comma 4 2 2 2" xfId="570" xr:uid="{3CD9A332-5A18-46B9-BE1B-6CE0C8336621}"/>
    <cellStyle name="Comma 4 2 2 2 2" xfId="3230" xr:uid="{E4A6639F-F808-4883-AA48-6FF055AA1C8B}"/>
    <cellStyle name="Comma 4 2 2 2 2 2" xfId="3502" xr:uid="{8104BFAD-7A56-416A-9381-357293FE2418}"/>
    <cellStyle name="Comma 4 2 2 2 2 2 2" xfId="46098" xr:uid="{7DEAC995-60B3-4AD2-B666-467EC68C853C}"/>
    <cellStyle name="Comma 4 2 2 2 2 2 3" xfId="50504" xr:uid="{7F3DCDF2-6C8F-4DD5-80A7-8129D384978D}"/>
    <cellStyle name="Comma 4 2 2 2 2 3" xfId="48749" xr:uid="{6DADEC5B-D34C-4005-A6B4-3CD5AF16EEDB}"/>
    <cellStyle name="Comma 4 2 2 2 2 4" xfId="50237" xr:uid="{FF5608A8-DF68-40A4-9398-6BCB7C3821C5}"/>
    <cellStyle name="Comma 4 2 2 2 3" xfId="3419" xr:uid="{EA4BA50E-3CC4-440F-8C7E-60066D7E1858}"/>
    <cellStyle name="Comma 4 2 2 2 3 2" xfId="6801" xr:uid="{F1EF634A-02AC-4CD1-A4C2-7EA6B2082646}"/>
    <cellStyle name="Comma 4 2 2 2 3 3" xfId="50421" xr:uid="{EA719A78-AD53-4A34-BB71-C110FEA425B1}"/>
    <cellStyle name="Comma 4 2 2 2 4" xfId="3046" xr:uid="{1D29946F-EA84-402D-BA6A-FC04513342E8}"/>
    <cellStyle name="Comma 4 2 2 2 4 2" xfId="41188" xr:uid="{D774B081-6A22-4F70-A908-6DFD72135306}"/>
    <cellStyle name="Comma 4 2 2 2 4 3" xfId="50088" xr:uid="{E7F63194-F22E-4FCD-A851-8779BC246298}"/>
    <cellStyle name="Comma 4 2 2 2 5" xfId="2933" xr:uid="{DE3D1538-180E-4D80-AEF8-795262138681}"/>
    <cellStyle name="Comma 4 2 2 2 6" xfId="43290" xr:uid="{78D6BFC5-BA20-4639-89D3-85E62E80A730}"/>
    <cellStyle name="Comma 4 2 2 2 7" xfId="48242" xr:uid="{F733CA35-A40F-421B-BD05-EC29CE1BEB63}"/>
    <cellStyle name="Comma 4 2 2 2 8" xfId="49981" xr:uid="{C768CD63-8F6B-4511-8470-D11D8B6CFB2A}"/>
    <cellStyle name="Comma 4 2 2 2 9" xfId="1393" xr:uid="{DA080696-E7BF-466D-B907-46436A92A3A1}"/>
    <cellStyle name="Comma 4 2 2 3" xfId="775" xr:uid="{8B6CBE6F-7DA1-46E0-8BB9-7E79DCAA6778}"/>
    <cellStyle name="Comma 4 2 2 3 2" xfId="3251" xr:uid="{291BD24D-BA95-40C9-B28D-D83FBB7AE59D}"/>
    <cellStyle name="Comma 4 2 2 3 2 2" xfId="3518" xr:uid="{CF688561-C2D1-482B-8740-09B52F37E756}"/>
    <cellStyle name="Comma 4 2 2 3 2 2 2" xfId="46491" xr:uid="{AE53F21C-ECBD-4D81-BA9E-ABBB12536A2A}"/>
    <cellStyle name="Comma 4 2 2 3 2 2 3" xfId="50520" xr:uid="{C527080E-BF92-4D0F-ABC7-3223B652E8E7}"/>
    <cellStyle name="Comma 4 2 2 3 2 3" xfId="48903" xr:uid="{93F72CAB-EFE6-4596-BC4A-60D6A2A65A1A}"/>
    <cellStyle name="Comma 4 2 2 3 2 4" xfId="41425" xr:uid="{258C334F-24A4-4DD0-B92C-F70C9CEA21A3}"/>
    <cellStyle name="Comma 4 2 2 3 2 5" xfId="50254" xr:uid="{6DDBC95A-CBC6-4334-B667-DDCD0D181AC7}"/>
    <cellStyle name="Comma 4 2 2 3 3" xfId="3327" xr:uid="{22BE3FD9-EC76-4D4C-ABA6-203590BC3B3C}"/>
    <cellStyle name="Comma 4 2 2 3 3 2" xfId="43688" xr:uid="{BD683481-256F-4B01-86FF-3BF5613534D7}"/>
    <cellStyle name="Comma 4 2 2 3 3 3" xfId="50329" xr:uid="{525B2550-D66B-417C-A70D-BA80ADE8BBA2}"/>
    <cellStyle name="Comma 4 2 2 3 4" xfId="3072" xr:uid="{169D0914-126F-4F7A-8005-328F0945BDBB}"/>
    <cellStyle name="Comma 4 2 2 3 4 2" xfId="48397" xr:uid="{3544D439-5879-4EBE-909D-C50DEA27AA0A}"/>
    <cellStyle name="Comma 4 2 2 3 5" xfId="49135" xr:uid="{B3026E03-0E3F-4908-9618-5CA5CDA9F0F8}"/>
    <cellStyle name="Comma 4 2 2 3 6" xfId="4188" xr:uid="{0BCC9059-CDE9-467C-AF69-8ACBF5898835}"/>
    <cellStyle name="Comma 4 2 2 3 7" xfId="50105" xr:uid="{93F72AB8-4D98-4898-882F-19DC5DC99A09}"/>
    <cellStyle name="Comma 4 2 2 3 8" xfId="1421" xr:uid="{7244B829-30AD-4336-92DE-1F78FFC791EA}"/>
    <cellStyle name="Comma 4 2 2 4" xfId="2274" xr:uid="{B955D5AB-7A5C-427A-B71D-D414B0FFD8CD}"/>
    <cellStyle name="Comma 4 2 2 4 2" xfId="3310" xr:uid="{4F68A465-02E9-4A2A-934A-EE1DF5A5DEC5}"/>
    <cellStyle name="Comma 4 2 2 4 2 2" xfId="45594" xr:uid="{DF178ADF-9331-467D-970E-1E5657B2A5B8}"/>
    <cellStyle name="Comma 4 2 2 4 2 3" xfId="50313" xr:uid="{C1E46A01-6992-4536-B8C1-309DE0F76CC8}"/>
    <cellStyle name="Comma 4 2 2 4 3" xfId="3096" xr:uid="{EB3A2C58-C589-4EDC-8B68-84BC67BAF0C5}"/>
    <cellStyle name="Comma 4 2 2 4 3 2" xfId="48587" xr:uid="{F32998CA-733B-4E0B-93C9-F59850321C23}"/>
    <cellStyle name="Comma 4 2 2 4 4" xfId="49144" xr:uid="{726B4948-58C8-44BD-8C48-386424603493}"/>
    <cellStyle name="Comma 4 2 2 4 5" xfId="50124" xr:uid="{12922B47-F83F-41A2-BD60-6A60FC64BCD5}"/>
    <cellStyle name="Comma 4 2 2 5" xfId="3192" xr:uid="{484D0B51-4B4E-4DD1-BDF8-38227FDE77B5}"/>
    <cellStyle name="Comma 4 2 2 5 2" xfId="3470" xr:uid="{D056423C-21B7-4440-9761-A35F47AAFB39}"/>
    <cellStyle name="Comma 4 2 2 5 2 2" xfId="47629" xr:uid="{59E38609-9D08-4026-9B29-C673E28453E8}"/>
    <cellStyle name="Comma 4 2 2 5 2 3" xfId="50472" xr:uid="{67DFEB7B-379B-465F-B25D-92A21CCA0348}"/>
    <cellStyle name="Comma 4 2 2 5 3" xfId="49040" xr:uid="{4D6A486D-7D4D-4BD3-A375-0DC5BCA0B56D}"/>
    <cellStyle name="Comma 4 2 2 5 4" xfId="40759" xr:uid="{80018EB2-19EB-4EEF-9FE8-91E1CDFA8842}"/>
    <cellStyle name="Comma 4 2 2 5 5" xfId="50199" xr:uid="{5A5D4660-76E9-4CFA-9B07-F508B5E932B0}"/>
    <cellStyle name="Comma 4 2 2 6" xfId="3388" xr:uid="{A576C71E-57EF-435D-9372-6798252B9744}"/>
    <cellStyle name="Comma 4 2 2 6 2" xfId="41642" xr:uid="{847180D8-9038-4BFB-AD9E-FA5BB19941F4}"/>
    <cellStyle name="Comma 4 2 2 6 3" xfId="50390" xr:uid="{B2CA8AB7-5E6B-4938-B966-5200E4DEC9E2}"/>
    <cellStyle name="Comma 4 2 2 7" xfId="3008" xr:uid="{6372E4F0-4B56-47A1-8491-70464BBB6339}"/>
    <cellStyle name="Comma 4 2 2 7 2" xfId="42166" xr:uid="{1CEBCC45-8010-4C32-9734-7F89019F9E5B}"/>
    <cellStyle name="Comma 4 2 2 7 3" xfId="50050" xr:uid="{D382CF84-DC17-4648-94E3-9E750EB4B94F}"/>
    <cellStyle name="Comma 4 2 2 8" xfId="2894" xr:uid="{4C8EA978-C065-4628-94D4-A6BC0217C852}"/>
    <cellStyle name="Comma 4 2 2 8 2" xfId="48063" xr:uid="{71A13315-1695-45C7-A3E0-3EA8E614672A}"/>
    <cellStyle name="Comma 4 2 2 9" xfId="49240" xr:uid="{DC78B207-46B4-4189-B853-95D7431D6D8A}"/>
    <cellStyle name="Comma 4 2 20" xfId="50527" xr:uid="{236773E4-DC36-4F5E-95BC-7F902CFF00EF}"/>
    <cellStyle name="Comma 4 2 21" xfId="50577" xr:uid="{BF4C9D17-999C-406B-83A6-2D3E496CBD57}"/>
    <cellStyle name="Comma 4 2 22" xfId="50628" xr:uid="{61515F6B-8A52-4FCE-A5A1-129D13567FB1}"/>
    <cellStyle name="Comma 4 2 23" xfId="1385" xr:uid="{A8A11115-4C50-477E-A73E-73F4E1CF3DAB}"/>
    <cellStyle name="Comma 4 2 24" xfId="50656" xr:uid="{46519C98-5DBB-4AB5-AD14-B2A5E5FD3086}"/>
    <cellStyle name="Comma 4 2 25" xfId="462" xr:uid="{C766D569-B3D3-4D8D-A334-20E3B88FE1AF}"/>
    <cellStyle name="Comma 4 2 3" xfId="539" xr:uid="{9C381669-71C5-4A1D-A9E4-4993567AE92C}"/>
    <cellStyle name="Comma 4 2 3 10" xfId="49272" xr:uid="{27A9484C-90E7-46CD-A9FB-AE4ABE2C4600}"/>
    <cellStyle name="Comma 4 2 3 11" xfId="3965" xr:uid="{8C033054-595E-41FE-A027-ECDE0AA7F7D6}"/>
    <cellStyle name="Comma 4 2 3 12" xfId="49919" xr:uid="{C0781FCC-BE25-4326-B322-6FDCC2C41C7D}"/>
    <cellStyle name="Comma 4 2 3 13" xfId="50579" xr:uid="{99697883-9013-4D2A-BA75-757E43A3F214}"/>
    <cellStyle name="Comma 4 2 3 14" xfId="50545" xr:uid="{9B35D0C1-A48C-42C0-B9F3-B43877B8085F}"/>
    <cellStyle name="Comma 4 2 3 15" xfId="1347" xr:uid="{A7191B39-11C4-4424-A318-FFCED2252929}"/>
    <cellStyle name="Comma 4 2 3 2" xfId="1358" xr:uid="{6E6824F0-037F-4C0F-BC99-E825FF256D3B}"/>
    <cellStyle name="Comma 4 2 3 2 2" xfId="1389" xr:uid="{753E4EEB-0B0B-4E09-BA19-A9E08CA23841}"/>
    <cellStyle name="Comma 4 2 3 2 2 2" xfId="3446" xr:uid="{51C72037-9747-4A9C-823E-968D6C6D4F01}"/>
    <cellStyle name="Comma 4 2 3 2 2 3" xfId="6803" xr:uid="{CCDB1CCF-1C3A-428E-8370-001E4A826FC2}"/>
    <cellStyle name="Comma 4 2 3 2 2 4" xfId="50448" xr:uid="{68EF2229-F8DE-4181-BA84-CC58F4C817E4}"/>
    <cellStyle name="Comma 4 2 3 2 3" xfId="3168" xr:uid="{6D08F736-E7FF-4EA1-B41C-0E75A747D582}"/>
    <cellStyle name="Comma 4 2 3 2 3 2" xfId="46097" xr:uid="{10EC083D-205D-4D8F-A9E2-F031A7F85AC3}"/>
    <cellStyle name="Comma 4 2 3 2 4" xfId="48748" xr:uid="{EA0C88EB-99E6-4BDF-AEBC-E8DD72D35EF2}"/>
    <cellStyle name="Comma 4 2 3 2 5" xfId="4194" xr:uid="{2D5F8C4D-C425-4F1B-A793-EAFBAB70C539}"/>
    <cellStyle name="Comma 4 2 3 2 6" xfId="50175" xr:uid="{6CCE773E-4C7D-4E8F-8EA4-B500B07ACB15}"/>
    <cellStyle name="Comma 4 2 3 3" xfId="1386" xr:uid="{CDEDD337-2DD1-4EAD-9FD4-CB10D73B4C36}"/>
    <cellStyle name="Comma 4 2 3 3 2" xfId="3324" xr:uid="{6734A50B-E499-472D-A39C-3E19FF316D84}"/>
    <cellStyle name="Comma 4 2 3 3 3" xfId="4146" xr:uid="{A5CCC89A-D400-42B9-8940-C8B48B98DA44}"/>
    <cellStyle name="Comma 4 2 3 3 4" xfId="50326" xr:uid="{16900279-39A8-4118-B5F0-326FEDDFAC7F}"/>
    <cellStyle name="Comma 4 2 3 4" xfId="1443" xr:uid="{4FC7A3B4-ECA9-46F1-AB9F-F53F194DFACA}"/>
    <cellStyle name="Comma 4 2 3 4 2" xfId="2984" xr:uid="{D00DEF66-0BFA-47F6-BDF7-7E2C86B614CE}"/>
    <cellStyle name="Comma 4 2 3 4 3" xfId="6802" xr:uid="{EF1788E9-05D0-4B2C-8112-8E8D2038C942}"/>
    <cellStyle name="Comma 4 2 3 4 4" xfId="50026" xr:uid="{73425966-11E6-4F8D-9E53-CED61C748FB2}"/>
    <cellStyle name="Comma 4 2 3 5" xfId="2275" xr:uid="{49B31540-2DCF-441D-AAC3-51680F3882C2}"/>
    <cellStyle name="Comma 4 2 3 5 2" xfId="41148" xr:uid="{CA40D855-AA38-48E8-BBF0-DB65B6892EFB}"/>
    <cellStyle name="Comma 4 2 3 6" xfId="2871" xr:uid="{AF6A6766-278B-416C-90A3-A79E920AEE35}"/>
    <cellStyle name="Comma 4 2 3 6 2" xfId="41715" xr:uid="{9D49D2A0-06EB-4F68-A250-A729BACF34E8}"/>
    <cellStyle name="Comma 4 2 3 7" xfId="43289" xr:uid="{94EA1E38-E79C-4CEA-902C-9A9C3EDC3583}"/>
    <cellStyle name="Comma 4 2 3 8" xfId="48241" xr:uid="{59E42FB2-06FB-4AB3-84FF-CABCB26364F6}"/>
    <cellStyle name="Comma 4 2 3 9" xfId="49075" xr:uid="{B409992F-3385-46E3-8D65-C24B2027EDA7}"/>
    <cellStyle name="Comma 4 2 4" xfId="774" xr:uid="{467E2EC0-7015-4444-B77A-BD54E82C8A56}"/>
    <cellStyle name="Comma 4 2 4 10" xfId="1362" xr:uid="{276B18E3-2324-4199-A66B-22153B5A73FE}"/>
    <cellStyle name="Comma 4 2 4 2" xfId="1391" xr:uid="{FFC0BB28-48E7-48D6-A475-6B98B79EC8BC}"/>
    <cellStyle name="Comma 4 2 4 2 2" xfId="3479" xr:uid="{651F537E-6850-4233-9E48-8730FD29E1CB}"/>
    <cellStyle name="Comma 4 2 4 2 2 2" xfId="46490" xr:uid="{B791BEC9-BC9F-4DE4-8AF1-C85C028403AB}"/>
    <cellStyle name="Comma 4 2 4 2 2 3" xfId="50481" xr:uid="{53032293-A590-4559-A292-0732CF3F4D8F}"/>
    <cellStyle name="Comma 4 2 4 2 3" xfId="3206" xr:uid="{2206D885-7E04-43A0-96C7-97033E34A682}"/>
    <cellStyle name="Comma 4 2 4 2 3 2" xfId="48902" xr:uid="{87DFFEB9-F9D4-49C6-8CB4-5204AF8A7F80}"/>
    <cellStyle name="Comma 4 2 4 2 4" xfId="6804" xr:uid="{7CE9D371-DAAC-4817-99A4-D5F5141D42F2}"/>
    <cellStyle name="Comma 4 2 4 2 5" xfId="50213" xr:uid="{E54A43EC-4733-4B47-BA6B-F42FD73D9F41}"/>
    <cellStyle name="Comma 4 2 4 3" xfId="3415" xr:uid="{2286BE40-A476-48F2-A1F5-A55CF89EF75D}"/>
    <cellStyle name="Comma 4 2 4 3 2" xfId="41382" xr:uid="{2DEDA0B9-44EF-4FAC-A0E8-B023D7141C26}"/>
    <cellStyle name="Comma 4 2 4 3 3" xfId="50417" xr:uid="{F7C424EB-B221-4D8E-930D-C20313966146}"/>
    <cellStyle name="Comma 4 2 4 4" xfId="3022" xr:uid="{92C707C6-DB47-43A6-AF3C-7332DCD9A0A2}"/>
    <cellStyle name="Comma 4 2 4 4 2" xfId="43687" xr:uid="{ADE56095-911D-44D0-B9AB-F1519E5D65D5}"/>
    <cellStyle name="Comma 4 2 4 4 3" xfId="50064" xr:uid="{1BA8F3A1-F693-4DFD-890F-08C233B00ABD}"/>
    <cellStyle name="Comma 4 2 4 5" xfId="2912" xr:uid="{05A4B843-0EF0-477C-86B6-36ED065BDA2B}"/>
    <cellStyle name="Comma 4 2 4 5 2" xfId="48396" xr:uid="{DC520C59-80A2-4F7A-9B4A-D02273CB1148}"/>
    <cellStyle name="Comma 4 2 4 6" xfId="49105" xr:uid="{E9D1AB72-B325-47EE-97D6-B4776E1260F5}"/>
    <cellStyle name="Comma 4 2 4 7" xfId="49756" xr:uid="{BF579FB9-E5DF-4297-B73F-06A771BE5DE3}"/>
    <cellStyle name="Comma 4 2 4 8" xfId="4184" xr:uid="{FE76270E-615F-49CD-8407-025A4B7026BB}"/>
    <cellStyle name="Comma 4 2 4 9" xfId="49957" xr:uid="{E8FAD604-1572-4B66-A171-3A880CE7F6EB}"/>
    <cellStyle name="Comma 4 2 5" xfId="1418" xr:uid="{CB94731F-A2EF-49AB-8550-E6C054E6CA9B}"/>
    <cellStyle name="Comma 4 2 5 2" xfId="3236" xr:uid="{7FF777DE-B9EE-4D4C-890E-CBFE294BFD51}"/>
    <cellStyle name="Comma 4 2 5 2 2" xfId="3506" xr:uid="{F635B5E6-9CF0-41CB-9580-DCE8814161A6}"/>
    <cellStyle name="Comma 4 2 5 2 2 2" xfId="50508" xr:uid="{74F60879-9C21-4EB1-B2BB-6C512D84F943}"/>
    <cellStyle name="Comma 4 2 5 2 3" xfId="45509" xr:uid="{A7876A23-1620-4C8E-82D4-88B1082302F6}"/>
    <cellStyle name="Comma 4 2 5 2 4" xfId="50241" xr:uid="{163E7315-0359-4D5F-A593-58607D8EE2FD}"/>
    <cellStyle name="Comma 4 2 5 3" xfId="3307" xr:uid="{2F24CA4C-43ED-48BA-B08E-B51CE20D515E}"/>
    <cellStyle name="Comma 4 2 5 3 2" xfId="48511" xr:uid="{44A2CDD3-FF3F-480C-8725-1A98F938FC8D}"/>
    <cellStyle name="Comma 4 2 5 3 3" xfId="50310" xr:uid="{AC676370-F0BB-4DA2-8492-61191C4D9984}"/>
    <cellStyle name="Comma 4 2 5 4" xfId="3052" xr:uid="{F7B6EFEF-BFBF-4D7B-BFB6-EBE5162F5E03}"/>
    <cellStyle name="Comma 4 2 5 5" xfId="49792" xr:uid="{110ECCA6-D580-4CB4-ACDD-EF0AC53AFB80}"/>
    <cellStyle name="Comma 4 2 5 6" xfId="39719" xr:uid="{87DD88E4-0630-4331-974A-951293F5CCF2}"/>
    <cellStyle name="Comma 4 2 5 7" xfId="50092" xr:uid="{20B2B69A-1616-4A19-A770-78B7314FB185}"/>
    <cellStyle name="Comma 4 2 6" xfId="1470" xr:uid="{86DD1C64-54B1-44AA-8C6B-33DD3FD282DF}"/>
    <cellStyle name="Comma 4 2 6 2" xfId="3356" xr:uid="{BF675871-65E7-4B46-84C3-F50DC9B9FDA4}"/>
    <cellStyle name="Comma 4 2 6 2 2" xfId="45593" xr:uid="{B9C29496-45D8-43A8-8E4C-AE93B95E5036}"/>
    <cellStyle name="Comma 4 2 6 2 3" xfId="50358" xr:uid="{373A37CB-84D6-484D-961D-CE599C3ABFF1}"/>
    <cellStyle name="Comma 4 2 6 3" xfId="3080" xr:uid="{B7D696F1-EDD6-4760-A85E-08821E82D8EB}"/>
    <cellStyle name="Comma 4 2 6 3 2" xfId="48586" xr:uid="{BC817091-9A60-4139-8985-E98211611F1A}"/>
    <cellStyle name="Comma 4 2 6 4" xfId="49139" xr:uid="{A7960E3C-27F1-4292-A3C4-2010ED47ABD4}"/>
    <cellStyle name="Comma 4 2 6 5" xfId="39762" xr:uid="{5864D52B-CE30-4EEE-AE2A-0FCE3473D063}"/>
    <cellStyle name="Comma 4 2 6 6" xfId="50111" xr:uid="{B0CB72F7-721D-4632-A6CD-7219005E83A7}"/>
    <cellStyle name="Comma 4 2 7" xfId="3151" xr:uid="{707F1E79-A380-4C83-B192-9057F9991F29}"/>
    <cellStyle name="Comma 4 2 7 2" xfId="3430" xr:uid="{329B15F6-4C58-4DEB-A425-4197FDE77F17}"/>
    <cellStyle name="Comma 4 2 7 2 2" xfId="47619" xr:uid="{85DEE6B2-9BEF-456A-BF3D-EAC1F138C85B}"/>
    <cellStyle name="Comma 4 2 7 2 3" xfId="50432" xr:uid="{28B5310B-C1AA-4301-98EA-51331FFD0421}"/>
    <cellStyle name="Comma 4 2 7 3" xfId="49029" xr:uid="{7A4B9D9C-681E-43E9-A37F-8DE017646455}"/>
    <cellStyle name="Comma 4 2 7 4" xfId="40068" xr:uid="{D8B2EF48-D63A-4F68-A0E6-B79D4C476533}"/>
    <cellStyle name="Comma 4 2 7 5" xfId="50159" xr:uid="{5DE8D64D-7522-4415-AC45-92C52B16FEFC}"/>
    <cellStyle name="Comma 4 2 8" xfId="3345" xr:uid="{3C3AC83E-790B-4B65-BA84-C13C86B3B39C}"/>
    <cellStyle name="Comma 4 2 8 2" xfId="41626" xr:uid="{7ABB671F-2D7E-4334-9F00-F5CACFA66B88}"/>
    <cellStyle name="Comma 4 2 8 3" xfId="50347" xr:uid="{DD350FCA-8E98-48C5-8285-0FAD65D3171F}"/>
    <cellStyle name="Comma 4 2 9" xfId="2968" xr:uid="{B4D3F4AB-09C0-40A1-AA4D-8C9088EDD0D7}"/>
    <cellStyle name="Comma 4 2 9 2" xfId="42165" xr:uid="{01990A3B-C4DB-43E0-8A63-8D396A13CDD6}"/>
    <cellStyle name="Comma 4 2 9 3" xfId="50010" xr:uid="{9B45B8DB-7952-484A-A78D-A1B88D51AA34}"/>
    <cellStyle name="Comma 4 20" xfId="776" xr:uid="{CC1D16AA-1439-41D6-A945-54A5A62657ED}"/>
    <cellStyle name="Comma 4 20 2" xfId="3607" xr:uid="{EEAE743D-C5E7-401C-89CA-A0FCE9F8CE43}"/>
    <cellStyle name="Comma 4 21" xfId="49155" xr:uid="{48E8C4C3-DF1B-42CA-9EFD-309D41B408AA}"/>
    <cellStyle name="Comma 4 22" xfId="49185" xr:uid="{F32AE84F-F32E-4129-AD28-2CA83E9BCDE5}"/>
    <cellStyle name="Comma 4 23" xfId="582" xr:uid="{7417ABA4-6E1F-4AB1-901C-A32E4CAF5AB3}"/>
    <cellStyle name="Comma 4 23 2" xfId="3569" xr:uid="{808FF95B-FCD2-4C62-9EA3-2D9759057192}"/>
    <cellStyle name="Comma 4 24" xfId="3555" xr:uid="{4C0C0A8B-B8DA-4898-A7B9-D2697131CCDB}"/>
    <cellStyle name="Comma 4 25" xfId="1345" xr:uid="{1BA59774-E9E2-4AA2-96EC-8910C33B65DB}"/>
    <cellStyle name="Comma 4 26" xfId="49890" xr:uid="{C161E96E-7508-4C49-B717-2298682D1969}"/>
    <cellStyle name="Comma 4 27" xfId="50524" xr:uid="{6466FCD6-8E1E-4313-B60A-C43CD618EB4C}"/>
    <cellStyle name="Comma 4 28" xfId="50576" xr:uid="{B10CC67A-94F7-4C7C-9102-8FF9EDE9FCC7}"/>
    <cellStyle name="Comma 4 29" xfId="50533" xr:uid="{263B52C6-5486-45C1-9D22-29B067FFCC17}"/>
    <cellStyle name="Comma 4 3" xfId="319" xr:uid="{C4F87CBB-B83D-43B8-9D1C-433E0C837F7F}"/>
    <cellStyle name="Comma 4 3 10" xfId="2852" xr:uid="{7648D38C-6CAB-4BEB-B3B2-B4BF4455641E}"/>
    <cellStyle name="Comma 4 3 10 2" xfId="48064" xr:uid="{C534FC49-56D4-4218-96C3-3F743CDBCE42}"/>
    <cellStyle name="Comma 4 3 11" xfId="48506" xr:uid="{E2E3CCA2-7CCF-4B2A-A25E-19CCB591E9FE}"/>
    <cellStyle name="Comma 4 3 12" xfId="49177" xr:uid="{5B5D9E73-96D4-4C9D-8956-6BDF7807D0D9}"/>
    <cellStyle name="Comma 4 3 13" xfId="49236" xr:uid="{0F613236-BEAC-48EF-BD6D-BAC5DB41883A}"/>
    <cellStyle name="Comma 4 3 14" xfId="3685" xr:uid="{06655B44-440D-4B1A-8A13-5130141110B9}"/>
    <cellStyle name="Comma 4 3 15" xfId="49906" xr:uid="{A05F4FFA-27F9-456B-A4F5-AF6818549AFC}"/>
    <cellStyle name="Comma 4 3 16" xfId="50580" xr:uid="{AEE63611-A175-40AB-960F-F17A005C362F}"/>
    <cellStyle name="Comma 4 3 17" xfId="1363" xr:uid="{37D70DC3-2941-4463-8D48-A5CCAD10C04F}"/>
    <cellStyle name="Comma 4 3 18" xfId="50650" xr:uid="{35D139D0-D7F0-4625-AB3E-DF92927D473E}"/>
    <cellStyle name="Comma 4 3 2" xfId="546" xr:uid="{9960ACC0-117F-4EF5-ADB5-CD78EBA1A2C1}"/>
    <cellStyle name="Comma 4 3 2 10" xfId="3973" xr:uid="{5E0F6FF0-BB03-4A8A-82E9-2A3A99858A15}"/>
    <cellStyle name="Comma 4 3 2 11" xfId="49944" xr:uid="{0DD77EF1-7980-40CB-BA37-E92C1CA1C415}"/>
    <cellStyle name="Comma 4 3 2 12" xfId="50581" xr:uid="{23ABAC10-DE86-4974-A428-A796EBDC0B84}"/>
    <cellStyle name="Comma 4 3 2 13" xfId="1392" xr:uid="{D66D6756-5E7E-461F-A60C-3E8564FC7369}"/>
    <cellStyle name="Comma 4 3 2 2" xfId="1198" xr:uid="{03F6408B-5734-491F-88A8-831DE99B7601}"/>
    <cellStyle name="Comma 4 3 2 2 2" xfId="3231" xr:uid="{6B489E9E-FDA4-402C-B6C7-49316C0DDB59}"/>
    <cellStyle name="Comma 4 3 2 2 2 2" xfId="3503" xr:uid="{0007C171-6E6B-4A74-99B0-4788B48AFA98}"/>
    <cellStyle name="Comma 4 3 2 2 2 2 2" xfId="50505" xr:uid="{ACDF83C8-4361-44CF-93FD-6A2BFB5BCAA4}"/>
    <cellStyle name="Comma 4 3 2 2 2 3" xfId="46099" xr:uid="{4D535459-7C90-4C4F-ADA1-70D6A0F32307}"/>
    <cellStyle name="Comma 4 3 2 2 2 4" xfId="50238" xr:uid="{F53D641B-4499-42E9-94CA-3BBBF28213AF}"/>
    <cellStyle name="Comma 4 3 2 2 3" xfId="3346" xr:uid="{4486C711-5CDD-4AA1-8D66-E562515A5F5B}"/>
    <cellStyle name="Comma 4 3 2 2 3 2" xfId="48750" xr:uid="{C69F508B-E65A-46CE-B33B-9024C1AB08D2}"/>
    <cellStyle name="Comma 4 3 2 2 3 3" xfId="50348" xr:uid="{5570F97A-1AE7-48BF-BDEE-735E69147B74}"/>
    <cellStyle name="Comma 4 3 2 2 4" xfId="3047" xr:uid="{20095E53-45DB-4A71-B98E-A3F5871A011B}"/>
    <cellStyle name="Comma 4 3 2 2 4 2" xfId="50089" xr:uid="{663A8EF4-4FF0-496B-92D5-D69D10F4EF22}"/>
    <cellStyle name="Comma 4 3 2 2 5" xfId="2934" xr:uid="{A02232AF-CE77-4A42-A6CF-1AE33CDB7F9F}"/>
    <cellStyle name="Comma 4 3 2 2 6" xfId="4198" xr:uid="{80E20BAE-B4D1-477E-96A9-8AEC1778332D}"/>
    <cellStyle name="Comma 4 3 2 2 7" xfId="49982" xr:uid="{CD72A64D-FCE4-4836-AD5E-733BF09B1299}"/>
    <cellStyle name="Comma 4 3 2 2 8" xfId="2277" xr:uid="{70CFC711-06A8-4870-851A-02811CBEE9D7}"/>
    <cellStyle name="Comma 4 3 2 3" xfId="3193" xr:uid="{7FF01142-404D-4893-8147-9892CF2370B8}"/>
    <cellStyle name="Comma 4 3 2 3 2" xfId="3471" xr:uid="{4051A65C-EB48-465D-827A-BC4359C180D0}"/>
    <cellStyle name="Comma 4 3 2 3 2 2" xfId="50473" xr:uid="{D0F2BC3A-6750-4B6F-81E5-FB87919D0D4B}"/>
    <cellStyle name="Comma 4 3 2 3 3" xfId="4150" xr:uid="{14188720-B279-4C98-9CBB-F0A910C7B96A}"/>
    <cellStyle name="Comma 4 3 2 3 4" xfId="50200" xr:uid="{3013A842-07E8-4423-AEBF-489C2AFE54DD}"/>
    <cellStyle name="Comma 4 3 2 4" xfId="3262" xr:uid="{4CB949D7-70DD-4A89-8E18-BA6488B74694}"/>
    <cellStyle name="Comma 4 3 2 4 2" xfId="6806" xr:uid="{50486B50-E680-41B0-AFAE-0F90DF297FC8}"/>
    <cellStyle name="Comma 4 3 2 4 3" xfId="50265" xr:uid="{FBB458F1-5652-4AD6-B647-18C5A7241EC7}"/>
    <cellStyle name="Comma 4 3 2 5" xfId="3009" xr:uid="{567DBE85-546D-418B-8C33-3795ACE12A1D}"/>
    <cellStyle name="Comma 4 3 2 5 2" xfId="41176" xr:uid="{200E6180-EC73-4BF8-9BC1-00134D8DABF2}"/>
    <cellStyle name="Comma 4 3 2 5 3" xfId="50051" xr:uid="{34C6682A-356A-4250-A828-F0784E735556}"/>
    <cellStyle name="Comma 4 3 2 6" xfId="2896" xr:uid="{D1A41830-2190-42F1-BA4A-01F9C3C0B936}"/>
    <cellStyle name="Comma 4 3 2 6 2" xfId="41647" xr:uid="{F4BE321A-9A52-4B5B-8965-80DDCDE8A798}"/>
    <cellStyle name="Comma 4 3 2 7" xfId="43291" xr:uid="{70B760F1-2DC3-45A9-8D58-6EF8743CB9DC}"/>
    <cellStyle name="Comma 4 3 2 8" xfId="48243" xr:uid="{21C8680E-AAE0-47E9-A088-76BD5143B2C0}"/>
    <cellStyle name="Comma 4 3 2 9" xfId="49094" xr:uid="{F8AEC707-7936-4233-84CA-62F84D9B13B4}"/>
    <cellStyle name="Comma 4 3 3" xfId="573" xr:uid="{1C02A4FB-0981-440A-8D62-1FF7A61C593E}"/>
    <cellStyle name="Comma 4 3 3 10" xfId="2276" xr:uid="{59FC4E0C-7F16-453C-ACAB-51073C8FCB78}"/>
    <cellStyle name="Comma 4 3 3 11" xfId="50641" xr:uid="{D2ADCE1E-4034-484D-9E7C-E4E890684C50}"/>
    <cellStyle name="Comma 4 3 3 2" xfId="3174" xr:uid="{CEA8A780-6E8A-487C-BBE4-914AB6358525}"/>
    <cellStyle name="Comma 4 3 3 2 2" xfId="3452" xr:uid="{A1951163-A8E4-43DC-A891-42C79B214E4B}"/>
    <cellStyle name="Comma 4 3 3 2 2 2" xfId="46492" xr:uid="{58043B3C-74C1-4847-8023-81E0F928EF8F}"/>
    <cellStyle name="Comma 4 3 3 2 2 3" xfId="50454" xr:uid="{AADB7FE7-C9E6-4A7F-BBE3-94206425DE52}"/>
    <cellStyle name="Comma 4 3 3 2 3" xfId="48904" xr:uid="{871F13FA-C063-4E2D-BD79-11360BF5A123}"/>
    <cellStyle name="Comma 4 3 3 2 4" xfId="50181" xr:uid="{6470B3DD-AD3C-4CC2-BE33-94E2D4FF169F}"/>
    <cellStyle name="Comma 4 3 3 3" xfId="3392" xr:uid="{C49F3E9C-579C-4A6A-8706-AC438451B538}"/>
    <cellStyle name="Comma 4 3 3 3 2" xfId="39732" xr:uid="{AC7AE77C-71B7-4951-9D24-73A9CEAE8300}"/>
    <cellStyle name="Comma 4 3 3 3 3" xfId="50394" xr:uid="{E51B5552-D88B-43E5-B02D-077869FEABFA}"/>
    <cellStyle name="Comma 4 3 3 4" xfId="2990" xr:uid="{66F4C4F6-20D5-4FD6-A5E0-6F99725A827A}"/>
    <cellStyle name="Comma 4 3 3 4 2" xfId="41413" xr:uid="{EB2BD499-28F6-4981-B66F-264E39CC54F0}"/>
    <cellStyle name="Comma 4 3 3 4 3" xfId="50032" xr:uid="{A32D538F-4D7F-4ED9-95E1-A6B7058CBFA3}"/>
    <cellStyle name="Comma 4 3 3 5" xfId="2876" xr:uid="{D206D78C-F78C-4AAF-8F47-91FFEED2C838}"/>
    <cellStyle name="Comma 4 3 3 5 2" xfId="41749" xr:uid="{9EB98926-6080-40DD-89FE-24BFB9AFBF52}"/>
    <cellStyle name="Comma 4 3 3 6" xfId="43689" xr:uid="{16BD1347-AC03-49AF-B61C-5DC5FE33BFE0}"/>
    <cellStyle name="Comma 4 3 3 7" xfId="48398" xr:uid="{CC606C52-35E9-4B50-BA39-D7E866DDFE08}"/>
    <cellStyle name="Comma 4 3 3 8" xfId="4081" xr:uid="{0C9C736F-DE2A-45F0-A60E-FEFE598FD8E8}"/>
    <cellStyle name="Comma 4 3 3 9" xfId="49925" xr:uid="{A99E15FF-0F98-4485-851A-13BE89B36D6F}"/>
    <cellStyle name="Comma 4 3 4" xfId="472" xr:uid="{B5517980-13C9-4E3E-A9C1-1F26BF48D008}"/>
    <cellStyle name="Comma 4 3 4 2" xfId="3212" xr:uid="{968BDF06-BEBB-47A0-B153-504BBF4779A1}"/>
    <cellStyle name="Comma 4 3 4 2 2" xfId="3484" xr:uid="{5CC115D8-5264-43F8-8087-FBDB91A72810}"/>
    <cellStyle name="Comma 4 3 4 2 2 2" xfId="50486" xr:uid="{C8BFFC68-713B-4966-BFA3-07878E841E13}"/>
    <cellStyle name="Comma 4 3 4 2 3" xfId="39770" xr:uid="{2624992C-1414-46D1-9B89-4CCD9673E1CA}"/>
    <cellStyle name="Comma 4 3 4 2 4" xfId="50219" xr:uid="{35E8FD30-444C-4B24-B602-304047943103}"/>
    <cellStyle name="Comma 4 3 4 3" xfId="3361" xr:uid="{A9C0F915-D392-4B0D-99C4-8E5C06DA91B7}"/>
    <cellStyle name="Comma 4 3 4 3 2" xfId="45595" xr:uid="{35AE6F20-5878-43EA-99AC-665E96E8E080}"/>
    <cellStyle name="Comma 4 3 4 3 3" xfId="50363" xr:uid="{65807CD1-100D-4214-B6DA-6C60C6271767}"/>
    <cellStyle name="Comma 4 3 4 4" xfId="3028" xr:uid="{0F0D725B-BE57-426F-B3BB-2D7398AA5948}"/>
    <cellStyle name="Comma 4 3 4 4 2" xfId="48588" xr:uid="{41E5A728-2680-4069-B1E1-FBE62B095E3F}"/>
    <cellStyle name="Comma 4 3 4 4 3" xfId="50070" xr:uid="{9028796E-2B52-4E6B-B428-1F8C596ECE19}"/>
    <cellStyle name="Comma 4 3 4 5" xfId="49108" xr:uid="{A8AA0A12-50D4-4D81-A8E8-06BD5587EEC1}"/>
    <cellStyle name="Comma 4 3 4 6" xfId="4117" xr:uid="{B8EB06D0-B598-4131-9BDE-5AE15DA9CDE1}"/>
    <cellStyle name="Comma 4 3 4 7" xfId="49963" xr:uid="{5D6B0904-3BD0-44F6-93CD-D9578F37B404}"/>
    <cellStyle name="Comma 4 3 4 8" xfId="2917" xr:uid="{F9D9704C-3158-4482-8259-AEDB2FF73BB1}"/>
    <cellStyle name="Comma 4 3 5" xfId="777" xr:uid="{4C5CB76B-A878-40B6-ABF6-74D6310BAE2C}"/>
    <cellStyle name="Comma 4 3 5 2" xfId="3242" xr:uid="{8C7A5602-D4BA-477D-8875-0845BC2FF990}"/>
    <cellStyle name="Comma 4 3 5 2 2" xfId="3509" xr:uid="{0CF41F78-090C-402D-BCE9-AFCE8A54C578}"/>
    <cellStyle name="Comma 4 3 5 2 2 2" xfId="50511" xr:uid="{2801D56B-9C6A-4C0A-9E8A-E7DA377C5B53}"/>
    <cellStyle name="Comma 4 3 5 2 3" xfId="47605" xr:uid="{C60AFCF5-F493-480B-B4C1-C1E1A2390283}"/>
    <cellStyle name="Comma 4 3 5 2 4" xfId="50245" xr:uid="{EB220239-F6A4-4318-B1F8-12B8D13F2A12}"/>
    <cellStyle name="Comma 4 3 5 3" xfId="3292" xr:uid="{10083AC5-7869-47D0-A988-ACC55B121F1A}"/>
    <cellStyle name="Comma 4 3 5 3 2" xfId="49022" xr:uid="{C24050AC-4B9C-46D0-8A80-8D3983922D12}"/>
    <cellStyle name="Comma 4 3 5 3 3" xfId="50295" xr:uid="{CB8EC6D8-D6A7-40A4-8E1F-456E26D2E447}"/>
    <cellStyle name="Comma 4 3 5 4" xfId="49129" xr:uid="{937DF8FC-ED1C-40AF-BF70-0ADB10213B95}"/>
    <cellStyle name="Comma 4 3 5 5" xfId="4138" xr:uid="{C10D56FE-5525-4646-8E34-65B4E977BBE9}"/>
    <cellStyle name="Comma 4 3 5 6" xfId="50096" xr:uid="{08DCE2B3-1981-4133-AA84-C98696C7A794}"/>
    <cellStyle name="Comma 4 3 5 7" xfId="3061" xr:uid="{0F72959B-A34E-46AB-9861-5BCD2C8FC386}"/>
    <cellStyle name="Comma 4 3 6" xfId="3086" xr:uid="{FBA02D15-0003-4E4C-A600-3032B38ACA32}"/>
    <cellStyle name="Comma 4 3 6 2" xfId="3406" xr:uid="{635BE307-DF08-4D50-9939-DAD827DFEF89}"/>
    <cellStyle name="Comma 4 3 6 2 2" xfId="50408" xr:uid="{30AD0165-0C43-4726-88F0-4AA7760EFD7F}"/>
    <cellStyle name="Comma 4 3 6 3" xfId="6805" xr:uid="{A18F9D27-9707-48A8-BADF-84F77A00BC46}"/>
    <cellStyle name="Comma 4 3 6 4" xfId="50115" xr:uid="{4FCC760C-061C-4E81-845E-56911F8C4410}"/>
    <cellStyle name="Comma 4 3 7" xfId="3155" xr:uid="{565CE2D6-7D29-45CC-9E0D-E7617EECDBC2}"/>
    <cellStyle name="Comma 4 3 7 2" xfId="3433" xr:uid="{20DCA31D-2ED5-4DD6-9195-6801B6BC0545}"/>
    <cellStyle name="Comma 4 3 7 2 2" xfId="50435" xr:uid="{8E7AFFAE-89E5-429C-B277-EE60E649C7C6}"/>
    <cellStyle name="Comma 4 3 7 3" xfId="40670" xr:uid="{4B9B6959-BDA6-4754-BCDE-206D4A62694B}"/>
    <cellStyle name="Comma 4 3 7 4" xfId="50162" xr:uid="{6A160FA9-5413-4D5E-9563-9BC77D56C43E}"/>
    <cellStyle name="Comma 4 3 8" xfId="3399" xr:uid="{41526C82-4C2F-4D7C-AAA1-FB5349B1DB79}"/>
    <cellStyle name="Comma 4 3 8 2" xfId="41633" xr:uid="{AF7F384C-7A2A-436C-8922-9DE420122217}"/>
    <cellStyle name="Comma 4 3 8 3" xfId="50401" xr:uid="{C18EF8B6-5001-44E3-B4D6-DA3449787D75}"/>
    <cellStyle name="Comma 4 3 9" xfId="2971" xr:uid="{B522D297-EB23-49B6-A2F4-6F4C3E6CFF82}"/>
    <cellStyle name="Comma 4 3 9 2" xfId="42167" xr:uid="{1A57325F-B2E4-44C1-82EB-0B87A61F47A5}"/>
    <cellStyle name="Comma 4 3 9 3" xfId="50013" xr:uid="{4B168F69-DA7A-42D9-88B4-65540EE9A43B}"/>
    <cellStyle name="Comma 4 30" xfId="50608" xr:uid="{EC3BE2EF-48FE-4671-8613-988261818249}"/>
    <cellStyle name="Comma 4 31" xfId="50626" xr:uid="{F4F06080-8CA8-4163-A5F1-98380D014E44}"/>
    <cellStyle name="Comma 4 32" xfId="1320" xr:uid="{C3C4286D-0B09-4D22-ABEC-E787F235D59B}"/>
    <cellStyle name="Comma 4 33" xfId="444" xr:uid="{E4300CCE-40CF-4877-91D4-01DFAE070397}"/>
    <cellStyle name="Comma 4 34" xfId="310" xr:uid="{1948EEC6-92AF-4EDF-B684-BBE9A8B7901A}"/>
    <cellStyle name="Comma 4 34 2" xfId="320" xr:uid="{1913DB16-EA02-4DCF-9EE6-2D8B0FD427F0}"/>
    <cellStyle name="Comma 4 4" xfId="470" xr:uid="{14C498FD-F606-4FDA-B491-3CB21F1E6F03}"/>
    <cellStyle name="Comma 4 4 10" xfId="49190" xr:uid="{75D887C5-AAFB-420D-A99F-B1A785A43128}"/>
    <cellStyle name="Comma 4 4 11" xfId="3618" xr:uid="{0AC808D0-E2FC-4EF7-BC4E-10280046DDCC}"/>
    <cellStyle name="Comma 4 4 12" xfId="49901" xr:uid="{E38DB60E-A9EA-49F1-AECB-6B4152038562}"/>
    <cellStyle name="Comma 4 4 13" xfId="50582" xr:uid="{CAFC1E36-60F9-4D11-A154-144E44B34F56}"/>
    <cellStyle name="Comma 4 4 14" xfId="1417" xr:uid="{BBE85CC8-B00B-4B41-B753-582A4D5F4C5A}"/>
    <cellStyle name="Comma 4 4 2" xfId="544" xr:uid="{DE23D5DF-C6E8-421A-BCD1-AD9975BF59E7}"/>
    <cellStyle name="Comma 4 4 2 10" xfId="49914" xr:uid="{1D70ED33-27AD-4A00-9E13-6D9F9D0E9B6E}"/>
    <cellStyle name="Comma 4 4 2 11" xfId="2278" xr:uid="{DC608249-DA40-4A7E-B666-110E237DB53A}"/>
    <cellStyle name="Comma 4 4 2 2" xfId="3163" xr:uid="{C54CDC54-3AD3-4A6C-93E9-08A2AC56EC8B}"/>
    <cellStyle name="Comma 4 4 2 2 2" xfId="3441" xr:uid="{CE2886C1-1A5C-4114-BCBF-4BB2285628F0}"/>
    <cellStyle name="Comma 4 4 2 2 2 2" xfId="46100" xr:uid="{AD9DC8CF-C3E2-4293-AF20-9D2246B2BD00}"/>
    <cellStyle name="Comma 4 4 2 2 2 3" xfId="50443" xr:uid="{CADB0064-707D-4D6B-B811-44AA574C8035}"/>
    <cellStyle name="Comma 4 4 2 2 3" xfId="48751" xr:uid="{927055CA-AC08-486A-8D6C-5FE8B622DC5F}"/>
    <cellStyle name="Comma 4 4 2 2 4" xfId="4197" xr:uid="{51D0A35B-DFE1-4190-B911-FB6FB0801CB6}"/>
    <cellStyle name="Comma 4 4 2 2 5" xfId="50170" xr:uid="{9595B443-8450-4CDC-B269-17A129EB1E84}"/>
    <cellStyle name="Comma 4 4 2 3" xfId="3343" xr:uid="{010C7089-E8F8-4CCA-8DEA-B039EBBEE982}"/>
    <cellStyle name="Comma 4 4 2 3 2" xfId="4149" xr:uid="{294A0BF8-2BB3-481A-B193-AF15112CA2BD}"/>
    <cellStyle name="Comma 4 4 2 3 3" xfId="50345" xr:uid="{38D0B18B-B95B-4ABA-9284-A80D58F0C159}"/>
    <cellStyle name="Comma 4 4 2 4" xfId="2979" xr:uid="{6DB9A5C6-00F7-42AE-97A9-E769934FE283}"/>
    <cellStyle name="Comma 4 4 2 4 2" xfId="6807" xr:uid="{FADEC181-72AD-476F-BD52-04A16147FDAE}"/>
    <cellStyle name="Comma 4 4 2 4 3" xfId="50021" xr:uid="{AE77A307-64AA-4929-994F-CEEB63A1BC8F}"/>
    <cellStyle name="Comma 4 4 2 5" xfId="2865" xr:uid="{A1A3664F-1DA7-4C99-B605-5E79CC3714DE}"/>
    <cellStyle name="Comma 4 4 2 5 2" xfId="41649" xr:uid="{C75EC28A-331D-46CC-8DEA-51018EA66E8D}"/>
    <cellStyle name="Comma 4 4 2 6" xfId="43292" xr:uid="{33D6D71B-CF13-4C06-8D0C-EC0953DB70BA}"/>
    <cellStyle name="Comma 4 4 2 7" xfId="48244" xr:uid="{30722117-C0A5-4B3C-B9F0-FA830495F7BB}"/>
    <cellStyle name="Comma 4 4 2 8" xfId="49071" xr:uid="{0CACE262-3204-419F-9CEA-64C76698920E}"/>
    <cellStyle name="Comma 4 4 2 9" xfId="3951" xr:uid="{7DD9ACBC-07B0-4CE6-AFE3-EE1A1CA852AA}"/>
    <cellStyle name="Comma 4 4 3" xfId="778" xr:uid="{000B0C00-AA14-4A1B-81E4-F74A0BCB5559}"/>
    <cellStyle name="Comma 4 4 3 2" xfId="3201" xr:uid="{B2444D2E-B1A4-4D9B-8ED2-A8154F3D1AA0}"/>
    <cellStyle name="Comma 4 4 3 2 2" xfId="3475" xr:uid="{F2D7A115-AA78-4D93-89E5-7AF673E0BED6}"/>
    <cellStyle name="Comma 4 4 3 2 2 2" xfId="6809" xr:uid="{6C24925B-E81A-4B19-AD48-AFAC00FF6C6D}"/>
    <cellStyle name="Comma 4 4 3 2 2 3" xfId="50477" xr:uid="{357132CC-1FF0-45F3-B065-7D55B5D0D42D}"/>
    <cellStyle name="Comma 4 4 3 2 3" xfId="46493" xr:uid="{9F0F3DDC-F105-44B3-8AE1-10F253FAF773}"/>
    <cellStyle name="Comma 4 4 3 2 4" xfId="48905" xr:uid="{7F97EBC4-58A6-464C-91EE-768CF21A907E}"/>
    <cellStyle name="Comma 4 4 3 2 5" xfId="4187" xr:uid="{34D7497D-684E-4AE1-BFAA-BEBADA0B7B25}"/>
    <cellStyle name="Comma 4 4 3 2 6" xfId="50208" xr:uid="{32D38472-4CD4-4418-817B-25CF1DBE245E}"/>
    <cellStyle name="Comma 4 4 3 3" xfId="3330" xr:uid="{49ABEDA2-FD48-4575-849A-E38718E5A829}"/>
    <cellStyle name="Comma 4 4 3 3 2" xfId="6808" xr:uid="{0A4BB0C4-33BE-49C7-939F-DCD36FB761E5}"/>
    <cellStyle name="Comma 4 4 3 3 3" xfId="50332" xr:uid="{DE324FC5-0E2B-4F49-922B-63EC3177B625}"/>
    <cellStyle name="Comma 4 4 3 4" xfId="3017" xr:uid="{9A60E4D5-3DBE-4D0F-924E-56B55C3F9031}"/>
    <cellStyle name="Comma 4 4 3 4 2" xfId="43690" xr:uid="{DD8C42B6-5EA4-41DF-91BF-0F382D6410C0}"/>
    <cellStyle name="Comma 4 4 3 4 3" xfId="50059" xr:uid="{C3CFDDAC-DD77-40D1-BBA3-0EB885BEE3ED}"/>
    <cellStyle name="Comma 4 4 3 5" xfId="48399" xr:uid="{D39778A2-C2C6-4805-8910-7245657EEBD0}"/>
    <cellStyle name="Comma 4 4 3 6" xfId="49103" xr:uid="{62FC722F-9937-4F61-810E-AA9328962960}"/>
    <cellStyle name="Comma 4 4 3 7" xfId="3937" xr:uid="{FC07DD12-D895-4C38-8DF7-59AB4DB88595}"/>
    <cellStyle name="Comma 4 4 3 8" xfId="49952" xr:uid="{6DBBF46B-1D22-4BD6-82C5-05664C0541AB}"/>
    <cellStyle name="Comma 4 4 3 9" xfId="2907" xr:uid="{3A0212BC-6CF3-45A7-8372-86516E4FF53A}"/>
    <cellStyle name="Comma 4 4 4" xfId="3147" xr:uid="{E769C487-3F03-414F-831E-E194F7E3E617}"/>
    <cellStyle name="Comma 4 4 4 2" xfId="3428" xr:uid="{2F9F4EFA-9EA0-4A0C-897A-78A6FAC4EEB9}"/>
    <cellStyle name="Comma 4 4 4 2 2" xfId="50430" xr:uid="{34ADE38B-5027-4187-BF8F-D1649322A861}"/>
    <cellStyle name="Comma 4 4 4 3" xfId="45596" xr:uid="{636C0EBB-26ED-40A6-AA8C-18141D7CA245}"/>
    <cellStyle name="Comma 4 4 4 4" xfId="48589" xr:uid="{1C489325-DCFE-4881-A3A1-FA33F360B300}"/>
    <cellStyle name="Comma 4 4 4 5" xfId="50157" xr:uid="{D4773C06-8A34-4244-9746-D89163FE9D7F}"/>
    <cellStyle name="Comma 4 4 5" xfId="3418" xr:uid="{35786780-0E66-417E-BCC3-7223EA5A3526}"/>
    <cellStyle name="Comma 4 4 5 2" xfId="47625" xr:uid="{96A1BD75-ED12-4140-966E-9ECD43CFC43F}"/>
    <cellStyle name="Comma 4 4 5 3" xfId="49036" xr:uid="{91D3F606-DFBB-432E-9FCB-587B0892841D}"/>
    <cellStyle name="Comma 4 4 5 4" xfId="50420" xr:uid="{C7B7215E-03B0-4ED3-9142-145F04E4B4D5}"/>
    <cellStyle name="Comma 4 4 6" xfId="2966" xr:uid="{D55F3D13-A822-4D8D-9F18-423FE0F4C905}"/>
    <cellStyle name="Comma 4 4 6 2" xfId="41147" xr:uid="{366FBCAC-D5AF-4071-A920-789B05051FDD}"/>
    <cellStyle name="Comma 4 4 6 3" xfId="50008" xr:uid="{3C5BD9A3-E731-46D0-90C1-235F86612A9F}"/>
    <cellStyle name="Comma 4 4 7" xfId="2839" xr:uid="{F7924164-190B-42A6-89B0-93F133F92D78}"/>
    <cellStyle name="Comma 4 4 8" xfId="42168" xr:uid="{F4F85EB2-8144-4042-BBB8-F484B530BDC4}"/>
    <cellStyle name="Comma 4 4 9" xfId="48065" xr:uid="{70C0B885-AB94-413A-96F2-2E0E923A9F17}"/>
    <cellStyle name="Comma 4 5" xfId="490" xr:uid="{7BBB3028-968E-4718-8A0D-47D1B49196E2}"/>
    <cellStyle name="Comma 4 5 10" xfId="49256" xr:uid="{12ED0062-8A66-46FD-93D1-E00BC8C88B77}"/>
    <cellStyle name="Comma 4 5 11" xfId="3794" xr:uid="{150EB4CD-83D9-47A5-BCC1-5F3D597CBC31}"/>
    <cellStyle name="Comma 4 5 12" xfId="49916" xr:uid="{8F357489-2AE7-4CE0-B3C6-6D9EC4378459}"/>
    <cellStyle name="Comma 4 5 13" xfId="50583" xr:uid="{7D44A4F9-EC8C-47EF-B91C-0990CF017530}"/>
    <cellStyle name="Comma 4 5 14" xfId="50544" xr:uid="{B761BFCE-DFB7-4DD3-9BA6-1182ED14B3BF}"/>
    <cellStyle name="Comma 4 5 15" xfId="1494" xr:uid="{A52302FD-3AF4-4852-916F-8C087F7634CD}"/>
    <cellStyle name="Comma 4 5 2" xfId="563" xr:uid="{74D8EB33-26A4-45B1-96D7-CF3A70DC256C}"/>
    <cellStyle name="Comma 4 5 2 2" xfId="3443" xr:uid="{9B279C87-6B61-4D81-AA93-B1830DA011D0}"/>
    <cellStyle name="Comma 4 5 2 2 2" xfId="4199" xr:uid="{DC7D371B-2A53-4ECA-B0D9-217D1BDB27A4}"/>
    <cellStyle name="Comma 4 5 2 2 3" xfId="50445" xr:uid="{13D4954F-409C-4886-895A-98A1A068AEEE}"/>
    <cellStyle name="Comma 4 5 2 3" xfId="3165" xr:uid="{6E75718F-3261-4258-BC1B-7C51B2E4985F}"/>
    <cellStyle name="Comma 4 5 2 3 2" xfId="6811" xr:uid="{2C40C226-2536-41DE-B5C1-0C0866C9738E}"/>
    <cellStyle name="Comma 4 5 2 4" xfId="4031" xr:uid="{7BAE027B-311E-4B81-B663-F6DEBC2F9B4F}"/>
    <cellStyle name="Comma 4 5 2 5" xfId="50172" xr:uid="{902E8BD2-DE49-40D2-A297-7F7544BE1369}"/>
    <cellStyle name="Comma 4 5 2 6" xfId="2279" xr:uid="{0DF360BF-31BB-40D6-BAE0-79083AAC6B89}"/>
    <cellStyle name="Comma 4 5 3" xfId="779" xr:uid="{1F09B97F-ACC8-482E-9006-C839B729E4A2}"/>
    <cellStyle name="Comma 4 5 3 2" xfId="4219" xr:uid="{917B310D-1224-4980-90CD-0AA3FCC9018A}"/>
    <cellStyle name="Comma 4 5 3 3" xfId="50384" xr:uid="{91BA2B85-282A-4A95-82B8-63BCDD0FA6D4}"/>
    <cellStyle name="Comma 4 5 3 4" xfId="3382" xr:uid="{E237CD0D-3EED-474E-8A41-77D85718CECE}"/>
    <cellStyle name="Comma 4 5 4" xfId="2981" xr:uid="{A1766DF5-FC16-448C-98F9-8D6E4A65C36C}"/>
    <cellStyle name="Comma 4 5 4 2" xfId="4189" xr:uid="{F207592B-58FC-4C00-B99B-6A91AF14A502}"/>
    <cellStyle name="Comma 4 5 4 3" xfId="50023" xr:uid="{C8A798FC-DBBD-4AE5-AFAD-97F2DBAAD6C1}"/>
    <cellStyle name="Comma 4 5 5" xfId="2867" xr:uid="{2613CF0E-EEFE-49CD-A415-D1B1F4195665}"/>
    <cellStyle name="Comma 4 5 5 2" xfId="6810" xr:uid="{62F25289-F6A0-4F48-AF2D-78885462DF39}"/>
    <cellStyle name="Comma 4 5 6" xfId="41381" xr:uid="{07C488B0-4FB6-40FD-829B-3DAA670FF2F7}"/>
    <cellStyle name="Comma 4 5 7" xfId="41641" xr:uid="{5DD1FBB5-5CC3-4D09-9252-51A9AC1DD5E2}"/>
    <cellStyle name="Comma 4 5 8" xfId="42169" xr:uid="{F5C0437B-D4BF-4BC1-8C51-50D3CDE31C50}"/>
    <cellStyle name="Comma 4 5 9" xfId="49073" xr:uid="{46B98D0B-3442-4AD5-88C0-F2991CD15D09}"/>
    <cellStyle name="Comma 4 6" xfId="532" xr:uid="{D4CF60A6-3FCE-49E2-B518-2723E8ACD5E3}"/>
    <cellStyle name="Comma 4 6 10" xfId="3942" xr:uid="{3267C25C-FBB2-4E49-8660-4C7E0A10D744}"/>
    <cellStyle name="Comma 4 6 11" xfId="49954" xr:uid="{F5BC14B3-3F33-4289-8AF6-21BC28378E02}"/>
    <cellStyle name="Comma 4 6 12" xfId="2909" xr:uid="{EE661599-276E-442E-9346-69BC147A675A}"/>
    <cellStyle name="Comma 4 6 2" xfId="780" xr:uid="{28A7B711-4AD9-4404-B4F4-D90B545086E3}"/>
    <cellStyle name="Comma 4 6 2 2" xfId="3477" xr:uid="{7406CB91-DBEF-4ECA-9AB2-4BA423934BE5}"/>
    <cellStyle name="Comma 4 6 2 2 2" xfId="48752" xr:uid="{5632DFC4-01CC-43A1-A66E-BEECDE278E52}"/>
    <cellStyle name="Comma 4 6 2 2 3" xfId="50479" xr:uid="{1A64799E-F2CB-4049-A332-0C57BD787E04}"/>
    <cellStyle name="Comma 4 6 2 3" xfId="43293" xr:uid="{40822BBE-EB09-4F0D-8A37-2E5A0C5DE9BC}"/>
    <cellStyle name="Comma 4 6 2 4" xfId="48245" xr:uid="{75D0223A-10FE-4B2A-A9F4-8EDA212AA540}"/>
    <cellStyle name="Comma 4 6 2 5" xfId="4190" xr:uid="{240ED681-990B-42D4-9093-EC949A73247B}"/>
    <cellStyle name="Comma 4 6 2 6" xfId="50210" xr:uid="{989344CC-4FEE-4C51-A7FE-EC0FC4BDCE0F}"/>
    <cellStyle name="Comma 4 6 2 7" xfId="3203" xr:uid="{0ED283B7-DAE0-4D14-A02F-ABC1C268C4CF}"/>
    <cellStyle name="Comma 4 6 3" xfId="3317" xr:uid="{4915AA24-073C-4282-B585-46A69D7CEB37}"/>
    <cellStyle name="Comma 4 6 3 2" xfId="46494" xr:uid="{1D672C08-A846-411F-919D-BA9B7E4C770E}"/>
    <cellStyle name="Comma 4 6 3 2 2" xfId="48906" xr:uid="{80F30142-39C6-4178-B4E9-F1FB1FE6912D}"/>
    <cellStyle name="Comma 4 6 3 3" xfId="43691" xr:uid="{A1A27F25-1CDD-45FD-AA6D-0AC9307D3F39}"/>
    <cellStyle name="Comma 4 6 3 4" xfId="48400" xr:uid="{4AE516C6-1022-4963-ACD3-B750A1968072}"/>
    <cellStyle name="Comma 4 6 3 5" xfId="4143" xr:uid="{F925FEF8-2DDB-484B-9594-2D752051AC02}"/>
    <cellStyle name="Comma 4 6 3 6" xfId="50319" xr:uid="{6694D6CA-66B8-41E9-8E5C-BE22220CC7D0}"/>
    <cellStyle name="Comma 4 6 4" xfId="3019" xr:uid="{2DA4D884-7A46-4483-8C21-85D661F552CD}"/>
    <cellStyle name="Comma 4 6 4 2" xfId="45597" xr:uid="{887F29D4-F5C8-486C-98F0-86065963A2BF}"/>
    <cellStyle name="Comma 4 6 4 3" xfId="48590" xr:uid="{544309DA-E325-4520-AB21-D1BD0F9E5FD8}"/>
    <cellStyle name="Comma 4 6 4 4" xfId="6812" xr:uid="{00DE37C9-0D8E-43F5-B607-341475C95CFD}"/>
    <cellStyle name="Comma 4 6 4 5" xfId="50061" xr:uid="{C3A74DFB-9977-404B-A18B-1C6840224ACC}"/>
    <cellStyle name="Comma 4 6 5" xfId="40067" xr:uid="{C4A0D286-0DA8-4420-AB3E-8FF1C3D525B6}"/>
    <cellStyle name="Comma 4 6 6" xfId="41625" xr:uid="{FE4C0B60-7709-4C09-AB60-CFD0A64FC749}"/>
    <cellStyle name="Comma 4 6 7" xfId="42170" xr:uid="{F6ADFFA0-A955-4259-B258-5B32AAE4D748}"/>
    <cellStyle name="Comma 4 6 8" xfId="48066" xr:uid="{41215E56-5712-4C9E-B6D1-C01E14639F80}"/>
    <cellStyle name="Comma 4 6 9" xfId="49197" xr:uid="{B0E0AABE-C72C-4A28-89F1-58B02E6D9BA8}"/>
    <cellStyle name="Comma 4 7" xfId="637" xr:uid="{AB6283C5-E78B-4CF0-B64D-DDE1496B7C79}"/>
    <cellStyle name="Comma 4 7 10" xfId="49898" xr:uid="{6FDB62C0-DDF6-4993-9272-E3FDB1BFAE88}"/>
    <cellStyle name="Comma 4 7 11" xfId="2835" xr:uid="{8172742B-3408-43B2-9CEF-55E08713EDDF}"/>
    <cellStyle name="Comma 4 7 2" xfId="3143" xr:uid="{7AA7BFFF-FD66-49B9-8FDF-4E05BD4F7B9A}"/>
    <cellStyle name="Comma 4 7 2 2" xfId="3425" xr:uid="{ED717CBA-5EE5-4072-A635-ACD3CA6CBC86}"/>
    <cellStyle name="Comma 4 7 2 2 2" xfId="48747" xr:uid="{1CBAA673-9BCE-4AC7-917A-D1D60FDC40FB}"/>
    <cellStyle name="Comma 4 7 2 2 3" xfId="46096" xr:uid="{BDC308F4-02C8-440F-874C-1CE35FA3C587}"/>
    <cellStyle name="Comma 4 7 2 2 4" xfId="50427" xr:uid="{546312C0-1882-4FB0-BB5E-1DA5E1496D09}"/>
    <cellStyle name="Comma 4 7 2 3" xfId="43288" xr:uid="{E4DAC8B6-9719-481F-AA91-375DC518DF14}"/>
    <cellStyle name="Comma 4 7 2 4" xfId="48240" xr:uid="{EC92DDA9-01A7-4C44-97E0-AE7D3D2D3006}"/>
    <cellStyle name="Comma 4 7 2 5" xfId="4202" xr:uid="{D37F83C2-F0BA-4C82-AF34-0C3AEBECBFAB}"/>
    <cellStyle name="Comma 4 7 2 6" xfId="50154" xr:uid="{B2774F9A-2D13-4FEB-ADF6-1D96D77516A9}"/>
    <cellStyle name="Comma 4 7 3" xfId="3318" xr:uid="{487A995C-78BF-4C86-9DEC-CB93E0FA9D47}"/>
    <cellStyle name="Comma 4 7 3 2" xfId="46489" xr:uid="{E3B34024-83C7-4F14-9844-3A80A502C678}"/>
    <cellStyle name="Comma 4 7 3 2 2" xfId="48901" xr:uid="{A0F8B459-8B6D-4D6F-AD58-A63E6515A6F9}"/>
    <cellStyle name="Comma 4 7 3 3" xfId="43686" xr:uid="{F4EA0B87-778D-44EB-A389-A3CA16C3BEA5}"/>
    <cellStyle name="Comma 4 7 3 4" xfId="48395" xr:uid="{BB20D4B8-98A7-485D-A529-A989E1699A57}"/>
    <cellStyle name="Comma 4 7 3 5" xfId="4155" xr:uid="{DFD4D4C3-B061-4328-AF06-EF18B7A908C2}"/>
    <cellStyle name="Comma 4 7 3 6" xfId="50320" xr:uid="{6DB5367D-F7C1-4B83-8DF9-A3FAFF445F07}"/>
    <cellStyle name="Comma 4 7 4" xfId="2963" xr:uid="{27A083FF-4D0A-4203-A251-CAC68D1D7C8E}"/>
    <cellStyle name="Comma 4 7 4 2" xfId="45592" xr:uid="{73BC6A49-1A2A-47B2-B6BD-2ED603B8D49D}"/>
    <cellStyle name="Comma 4 7 4 3" xfId="48585" xr:uid="{0120416A-CA0F-433C-ADB7-B11E63816F34}"/>
    <cellStyle name="Comma 4 7 4 4" xfId="41655" xr:uid="{6DD02701-B366-4654-AE0E-9476C9BB6F98}"/>
    <cellStyle name="Comma 4 7 4 5" xfId="50005" xr:uid="{F8D19A41-C4C4-4A7F-AE21-54EB097A7D40}"/>
    <cellStyle name="Comma 4 7 5" xfId="42164" xr:uid="{5A059665-1D54-46EA-A085-D2BCD8F951D0}"/>
    <cellStyle name="Comma 4 7 6" xfId="48061" xr:uid="{5E0F2BE7-DA82-41D6-9EF2-B1CEF4DD77CF}"/>
    <cellStyle name="Comma 4 7 7" xfId="49056" xr:uid="{CFC2D600-6109-4D1F-9664-B93A5E86DD80}"/>
    <cellStyle name="Comma 4 7 8" xfId="49751" xr:uid="{7F462B00-0822-40FE-A67D-F9186BB68D3C}"/>
    <cellStyle name="Comma 4 7 9" xfId="4024" xr:uid="{4B8D0E2A-E921-428F-A558-7643BCFA869F}"/>
    <cellStyle name="Comma 4 8" xfId="773" xr:uid="{37B33A9E-0C3B-4ECF-AB81-3BB19D0148A9}"/>
    <cellStyle name="Comma 4 8 10" xfId="49997" xr:uid="{9FB5EF01-A0D8-46EE-B08D-8F65378D0B10}"/>
    <cellStyle name="Comma 4 8 11" xfId="2955" xr:uid="{43F6527B-D643-4CF6-A885-8FAD89B3410D}"/>
    <cellStyle name="Comma 4 8 2" xfId="3135" xr:uid="{296B8CE5-2139-4E93-ABF5-8A31FF6DCC9D}"/>
    <cellStyle name="Comma 4 8 2 2" xfId="3294" xr:uid="{F1B2D031-DD62-44F3-8EC2-E7E7B114536B}"/>
    <cellStyle name="Comma 4 8 2 2 2" xfId="46036" xr:uid="{2932C522-EC5F-449D-AA30-FA5FC05D4A21}"/>
    <cellStyle name="Comma 4 8 2 2 3" xfId="50297" xr:uid="{6FB327E6-90CC-4EA0-812F-AEB188C8726B}"/>
    <cellStyle name="Comma 4 8 2 3" xfId="48684" xr:uid="{1DA10B88-19A7-428B-B88A-C2867F89699D}"/>
    <cellStyle name="Comma 4 8 2 4" xfId="4223" xr:uid="{6DEAFCC5-A930-4AC1-9189-DEAE4C262CC9}"/>
    <cellStyle name="Comma 4 8 2 5" xfId="50146" xr:uid="{BAEAB8F7-E4C1-4BDF-81F6-1F89B43720F0}"/>
    <cellStyle name="Comma 4 8 3" xfId="3371" xr:uid="{FE78C191-360E-46BA-AF74-0A4005F6A947}"/>
    <cellStyle name="Comma 4 8 3 2" xfId="39383" xr:uid="{5326BC9C-CA66-4BF2-93F7-0E044E820317}"/>
    <cellStyle name="Comma 4 8 3 3" xfId="50373" xr:uid="{4D390510-3AC3-449A-B78A-326242CC5B76}"/>
    <cellStyle name="Comma 4 8 4" xfId="41619" xr:uid="{49A82AE1-2DC2-40A2-94A1-AEF44D31B010}"/>
    <cellStyle name="Comma 4 8 5" xfId="43226" xr:uid="{048DC995-6E74-4572-BD38-1FE2D87AAC95}"/>
    <cellStyle name="Comma 4 8 6" xfId="48179" xr:uid="{19B9D699-27F8-456B-80DF-4A36D3F1AE27}"/>
    <cellStyle name="Comma 4 8 7" xfId="49052" xr:uid="{022529CA-3BF4-436B-9065-D5ECCB8E4125}"/>
    <cellStyle name="Comma 4 8 8" xfId="49790" xr:uid="{D3077F3C-8375-4B83-B3F3-7E4EA0CCCB49}"/>
    <cellStyle name="Comma 4 8 9" xfId="4113" xr:uid="{92A0644A-FDEA-43D0-AC96-3A536DC396C1}"/>
    <cellStyle name="Comma 4 9" xfId="3076" xr:uid="{E83EF01C-7307-4309-B708-4388B5BC962D}"/>
    <cellStyle name="Comma 4 9 2" xfId="3271" xr:uid="{FAFC6491-7410-4C7A-B4DA-93B51D2AEE70}"/>
    <cellStyle name="Comma 4 9 2 2" xfId="46427" xr:uid="{725D7844-15CB-4626-9420-4A7D324F316A}"/>
    <cellStyle name="Comma 4 9 2 3" xfId="48838" xr:uid="{868C3C83-81D9-496A-B44F-A23597BD0CC4}"/>
    <cellStyle name="Comma 4 9 2 4" xfId="4235" xr:uid="{B6635284-17DD-40A6-A450-4EA0CD4F3AE5}"/>
    <cellStyle name="Comma 4 9 2 5" xfId="50274" xr:uid="{DFB0C7F1-646D-40CF-8F35-F6C0BD68791E}"/>
    <cellStyle name="Comma 4 9 3" xfId="43622" xr:uid="{0703D904-211C-42C8-8F99-00DB3E61E038}"/>
    <cellStyle name="Comma 4 9 4" xfId="48332" xr:uid="{A3C972FC-5A2E-43B7-81B0-B173FDED689A}"/>
    <cellStyle name="Comma 4 9 5" xfId="49137" xr:uid="{744E7F7D-47F5-44C5-B7F7-595228B210B7}"/>
    <cellStyle name="Comma 4 9 6" xfId="49191" xr:uid="{22E2C198-D7ED-421C-B8A4-A690E50B34DE}"/>
    <cellStyle name="Comma 4 9 7" xfId="4181" xr:uid="{1023BF69-59B4-4839-AB0B-79A61763658D}"/>
    <cellStyle name="Comma 4 9 8" xfId="50108" xr:uid="{C497DB98-D79D-49C4-938E-54CE5365EBF1}"/>
    <cellStyle name="Comma 40" xfId="6813" xr:uid="{AD4059EB-01F1-4699-94FB-28CA2E88B217}"/>
    <cellStyle name="Comma 40 2" xfId="6814" xr:uid="{FDEE5837-3D89-435B-ACBD-F59EC9199C41}"/>
    <cellStyle name="Comma 40 2 2" xfId="46188" xr:uid="{4EA2140D-C48C-4F9A-A3A9-0CD89CF71FBA}"/>
    <cellStyle name="Comma 40 2 2 2" xfId="48818" xr:uid="{C0FA7366-B15D-435C-ACF3-94E20A23D58E}"/>
    <cellStyle name="Comma 40 2 3" xfId="43381" xr:uid="{23B088CB-2175-4082-A909-3FB7440DB8E1}"/>
    <cellStyle name="Comma 40 2 4" xfId="48311" xr:uid="{E82FBC2C-AB32-4AE6-9C7B-AA3F128BF1B5}"/>
    <cellStyle name="Comma 40 3" xfId="43779" xr:uid="{AD23D291-4EF8-4DC4-A46B-0DF5F7A25050}"/>
    <cellStyle name="Comma 40 3 2" xfId="46582" xr:uid="{2975312D-54C8-4791-ABB3-B43D13BB2CDD}"/>
    <cellStyle name="Comma 40 3 2 2" xfId="48972" xr:uid="{62EC3D42-AAE8-40CE-B89E-F8240CBF24D7}"/>
    <cellStyle name="Comma 40 3 3" xfId="48466" xr:uid="{91F9E1A9-3DD3-4348-9D8F-9ED29DC5D654}"/>
    <cellStyle name="Comma 40 4" xfId="45700" xr:uid="{9EBD6697-9385-40FC-A607-C112581F0F73}"/>
    <cellStyle name="Comma 40 4 2" xfId="48657" xr:uid="{0519C7EB-80EE-465E-A38F-216B588DD71C}"/>
    <cellStyle name="Comma 40 5" xfId="42561" xr:uid="{706FFA24-0BCE-47C4-B015-F9C6FB7733FB}"/>
    <cellStyle name="Comma 40 6" xfId="48134" xr:uid="{7C69D118-AB12-4F92-8D42-2CE464F5C830}"/>
    <cellStyle name="Comma 41" xfId="6815" xr:uid="{E8CDC713-163F-44BE-9E6D-7D6418C93A0A}"/>
    <cellStyle name="Comma 41 2" xfId="6816" xr:uid="{9F6F8F69-121E-44A5-AED1-40E0D1752D57}"/>
    <cellStyle name="Comma 41 2 2" xfId="46189" xr:uid="{9FDE1D4D-0E83-46DA-AE92-2732DB4DD6F5}"/>
    <cellStyle name="Comma 41 2 2 2" xfId="48819" xr:uid="{6108AFD5-F150-47F6-8138-1FC346FD3C52}"/>
    <cellStyle name="Comma 41 2 3" xfId="43382" xr:uid="{3FF4C777-22EA-4BFB-B9F6-BA7100F971FB}"/>
    <cellStyle name="Comma 41 2 4" xfId="48312" xr:uid="{0367B7DE-0EFB-42DB-B303-1C2EAED544C6}"/>
    <cellStyle name="Comma 41 3" xfId="43780" xr:uid="{F9766AA3-9AD0-4E4A-8769-D9435A0356A6}"/>
    <cellStyle name="Comma 41 3 2" xfId="46583" xr:uid="{5750D705-E76D-4E73-A77D-F4275D74CECB}"/>
    <cellStyle name="Comma 41 3 2 2" xfId="48973" xr:uid="{2D958FAF-D927-4D15-8434-B86306C9B8D7}"/>
    <cellStyle name="Comma 41 3 3" xfId="48467" xr:uid="{C09E2712-063D-4FDC-90A1-0136325B6D3E}"/>
    <cellStyle name="Comma 41 4" xfId="45701" xr:uid="{FB95C139-A16E-403B-89E7-6A8A153E3D3D}"/>
    <cellStyle name="Comma 41 4 2" xfId="48658" xr:uid="{262F808F-D8B2-4F86-AFCD-83018BA5CFB9}"/>
    <cellStyle name="Comma 41 5" xfId="42562" xr:uid="{B29DC75C-9AE8-413C-8816-A998D882E8C7}"/>
    <cellStyle name="Comma 41 6" xfId="48135" xr:uid="{0F0DC82B-D859-4665-A520-DF4FBC2F9DB1}"/>
    <cellStyle name="Comma 42" xfId="6817" xr:uid="{ABDEF153-5750-48CE-B25C-7D42A43781F1}"/>
    <cellStyle name="Comma 42 2" xfId="6818" xr:uid="{9CA32D06-A568-48D8-900F-5AF4FFC266E2}"/>
    <cellStyle name="Comma 42 2 2" xfId="46046" xr:uid="{9904FD1B-8463-410B-879B-D43452F973E0}"/>
    <cellStyle name="Comma 42 2 2 2" xfId="48694" xr:uid="{11DF7C59-438C-40F0-B2E0-48FBA03B1447}"/>
    <cellStyle name="Comma 42 2 3" xfId="43236" xr:uid="{D451725D-5AB1-4168-A7AB-4ADC355DE6E2}"/>
    <cellStyle name="Comma 42 2 4" xfId="48188" xr:uid="{FC016DA0-E3D7-48E3-B950-23DDE92E697D}"/>
    <cellStyle name="Comma 42 3" xfId="43633" xr:uid="{D811024A-F9EE-434E-85D2-78C8A94910D2}"/>
    <cellStyle name="Comma 42 3 2" xfId="46437" xr:uid="{1C190435-C6B8-4BD1-8B1D-160CBB8A192C}"/>
    <cellStyle name="Comma 42 3 2 2" xfId="48848" xr:uid="{96185FE5-3E7B-4364-ACC7-E25697987B8A}"/>
    <cellStyle name="Comma 42 3 3" xfId="48342" xr:uid="{8F53859A-4DFB-47E7-A477-CFDF3825BF7F}"/>
    <cellStyle name="Comma 42 4" xfId="45533" xr:uid="{FCFB258B-82D0-44E3-8C98-67951661FC8B}"/>
    <cellStyle name="Comma 42 4 2" xfId="48532" xr:uid="{C9BE8182-A794-4C5C-B94E-5047B64E85CA}"/>
    <cellStyle name="Comma 42 5" xfId="41934" xr:uid="{C614D451-5F49-4C74-88DF-BAC84A683533}"/>
    <cellStyle name="Comma 42 6" xfId="48006" xr:uid="{0FA0120B-D416-4BF7-AE36-C4B2B20B5340}"/>
    <cellStyle name="Comma 43" xfId="6819" xr:uid="{BA84BBBC-6D9C-479D-92B8-907FAD3D7816}"/>
    <cellStyle name="Comma 43 2" xfId="6820" xr:uid="{285F7098-1CE2-4846-9B4B-F697B2599C70}"/>
    <cellStyle name="Comma 43 2 2" xfId="46196" xr:uid="{D7FCDEC4-CD27-48F8-A3A1-FAFD7D985EC8}"/>
    <cellStyle name="Comma 43 2 2 2" xfId="48826" xr:uid="{E09BBE04-48F5-48AC-8B8F-1E1DAEC3650A}"/>
    <cellStyle name="Comma 43 2 3" xfId="43390" xr:uid="{50493650-F4FB-487D-AF07-2BD1BFDE7B20}"/>
    <cellStyle name="Comma 43 2 4" xfId="48319" xr:uid="{562EABF6-6B2B-4FB9-8827-D9830465A7F2}"/>
    <cellStyle name="Comma 43 3" xfId="43787" xr:uid="{D56C8E39-DE3A-4CC0-8D51-81BDA3D9C62B}"/>
    <cellStyle name="Comma 43 3 2" xfId="46590" xr:uid="{732CC022-94F7-4414-81F4-074092BB21AB}"/>
    <cellStyle name="Comma 43 3 2 2" xfId="48980" xr:uid="{2DDE3830-9965-465B-A58C-FC476AA1A0D7}"/>
    <cellStyle name="Comma 43 3 3" xfId="48474" xr:uid="{EFC7B2A2-D639-45A2-9961-2196B8893D08}"/>
    <cellStyle name="Comma 43 4" xfId="45709" xr:uid="{AE6E4317-F327-40F7-96C0-159CA9E425FD}"/>
    <cellStyle name="Comma 43 4 2" xfId="48665" xr:uid="{88439BC2-C045-4C3E-9A0E-487A442F002F}"/>
    <cellStyle name="Comma 43 5" xfId="42722" xr:uid="{F31981E7-44A3-467A-8E77-55FEC8363976}"/>
    <cellStyle name="Comma 43 6" xfId="48158" xr:uid="{123D185C-3C7A-4E95-9BBF-3FDB953B047F}"/>
    <cellStyle name="Comma 44" xfId="6821" xr:uid="{19E17BBA-A205-439B-A0A7-420A96302815}"/>
    <cellStyle name="Comma 44 2" xfId="6822" xr:uid="{D2917384-30B6-4CD2-9EDC-E3E0A40D55E7}"/>
    <cellStyle name="Comma 44 2 2" xfId="46286" xr:uid="{00A11BA6-4E7F-442B-81C1-F98175AEE424}"/>
    <cellStyle name="Comma 44 2 2 2" xfId="48828" xr:uid="{CB80BA8E-5633-4C0D-A2CF-2BD83AABDAA5}"/>
    <cellStyle name="Comma 44 2 3" xfId="43480" xr:uid="{F2A03789-4464-4262-A1A0-E020128A548E}"/>
    <cellStyle name="Comma 44 2 4" xfId="48321" xr:uid="{244D2E37-B878-4181-BABD-655B6689ACBD}"/>
    <cellStyle name="Comma 44 3" xfId="43904" xr:uid="{3AD06CAA-13F4-4672-9D22-BA8591009526}"/>
    <cellStyle name="Comma 44 3 2" xfId="46707" xr:uid="{F6358059-6A06-42E8-87C8-2D10482693D5}"/>
    <cellStyle name="Comma 44 3 2 2" xfId="48982" xr:uid="{4CD17522-6551-465D-8BD5-27E1B36FEAF8}"/>
    <cellStyle name="Comma 44 3 3" xfId="48476" xr:uid="{19373EB2-BE98-420B-A16B-D87EC1DC5700}"/>
    <cellStyle name="Comma 44 4" xfId="45815" xr:uid="{1EC1BC03-F0D1-454D-BC53-D82D2936B5E0}"/>
    <cellStyle name="Comma 44 4 2" xfId="48667" xr:uid="{79E5442D-AC98-41B3-AF7D-2BE02F66323C}"/>
    <cellStyle name="Comma 44 5" xfId="42891" xr:uid="{E4CC4F91-2051-4765-8D33-30F3121DC456}"/>
    <cellStyle name="Comma 44 6" xfId="48163" xr:uid="{B1DB1201-96C5-431B-A1A8-87FE4D9BE4DF}"/>
    <cellStyle name="Comma 45" xfId="6823" xr:uid="{D5FCE488-EFA0-4E56-B1A2-A9D419415003}"/>
    <cellStyle name="Comma 45 2" xfId="6824" xr:uid="{82493A93-35D5-454C-A5AF-9CE9801AFF29}"/>
    <cellStyle name="Comma 45 2 2" xfId="46287" xr:uid="{BAFFFAD9-72E7-4F69-99F0-4D96CA09C8ED}"/>
    <cellStyle name="Comma 45 2 2 2" xfId="48829" xr:uid="{9C920133-ABB9-4306-B9AE-5A43A426CC8A}"/>
    <cellStyle name="Comma 45 2 3" xfId="43481" xr:uid="{50705A95-E047-4F1C-9EB9-90C7F75B7C52}"/>
    <cellStyle name="Comma 45 2 4" xfId="48322" xr:uid="{EF6C7B59-92BA-4DDA-AF44-729F8B1BE29B}"/>
    <cellStyle name="Comma 45 3" xfId="43905" xr:uid="{A394EEDB-C0FA-495A-AD07-021008816631}"/>
    <cellStyle name="Comma 45 3 2" xfId="46708" xr:uid="{20C72611-D156-4FBC-9C28-47BD85BD4E38}"/>
    <cellStyle name="Comma 45 3 2 2" xfId="48983" xr:uid="{0F77F510-A1B8-4645-8D78-051188C1F2CB}"/>
    <cellStyle name="Comma 45 3 3" xfId="48477" xr:uid="{B4ED89C9-A16B-4676-9545-0414FA43306E}"/>
    <cellStyle name="Comma 45 4" xfId="45816" xr:uid="{DF00256E-52BC-4C0B-9EF1-888229B4B354}"/>
    <cellStyle name="Comma 45 4 2" xfId="48668" xr:uid="{9A8D8311-0BF0-4864-B4CC-5A5D7CBF37C7}"/>
    <cellStyle name="Comma 45 5" xfId="42893" xr:uid="{5CBBCC07-A67B-40C0-8A22-68230F9B8EDC}"/>
    <cellStyle name="Comma 45 6" xfId="48164" xr:uid="{F9697131-66D8-4DE5-AA7D-74661C499867}"/>
    <cellStyle name="Comma 46" xfId="6825" xr:uid="{818B0A28-42C2-4677-9CA1-735F4AF1C184}"/>
    <cellStyle name="Comma 46 2" xfId="6826" xr:uid="{27B8D716-298D-4660-A257-BFB81170E473}"/>
    <cellStyle name="Comma 46 2 2" xfId="46421" xr:uid="{BC36A6B8-0B3F-4C48-BB10-3897AB6FC711}"/>
    <cellStyle name="Comma 46 2 2 2" xfId="48831" xr:uid="{D4D75686-F45E-48E7-9C3A-82A2264027E1}"/>
    <cellStyle name="Comma 46 2 3" xfId="43616" xr:uid="{15998872-72DE-4114-B0B7-DBB20626E7C6}"/>
    <cellStyle name="Comma 46 2 4" xfId="48326" xr:uid="{B570F7C4-0B36-418B-B1F3-E936AD524FCC}"/>
    <cellStyle name="Comma 46 3" xfId="43973" xr:uid="{FA5FE1AB-879B-4026-9EF3-8B75D493EC6D}"/>
    <cellStyle name="Comma 46 3 2" xfId="46776" xr:uid="{A364DAE1-2215-4DFA-864A-2B7EFD4802F0}"/>
    <cellStyle name="Comma 46 3 2 2" xfId="48986" xr:uid="{DF15ECE7-36D2-4F69-9C2D-9C1D6E9A6C6A}"/>
    <cellStyle name="Comma 46 3 3" xfId="48479" xr:uid="{3034BE11-0834-4427-B86F-E473CCB95407}"/>
    <cellStyle name="Comma 46 4" xfId="45994" xr:uid="{FD1B6C3B-92B2-4F75-AC38-CE1666BF6DE4}"/>
    <cellStyle name="Comma 46 4 2" xfId="48672" xr:uid="{DB35BE34-7DE5-42F0-BB1C-24B58417C1E2}"/>
    <cellStyle name="Comma 46 5" xfId="43168" xr:uid="{11C9E5F2-5E5A-4DD2-B588-C84C22C0B2B1}"/>
    <cellStyle name="Comma 46 6" xfId="48167" xr:uid="{1F524D4D-CD2A-41C5-93DE-C12AB15C114E}"/>
    <cellStyle name="Comma 47" xfId="6827" xr:uid="{A55670D5-1780-4F88-9274-ADDFC1922F44}"/>
    <cellStyle name="Comma 47 2" xfId="6828" xr:uid="{6C64EB97-71E0-4F22-AE8A-89F7D487BCED}"/>
    <cellStyle name="Comma 47 2 2" xfId="46026" xr:uid="{A1BC1CD8-E2F6-4385-A043-0E0308E317C7}"/>
    <cellStyle name="Comma 47 2 3" xfId="48674" xr:uid="{3C935523-8C4A-44A5-89FE-4141D368B425}"/>
    <cellStyle name="Comma 47 3" xfId="43202" xr:uid="{1E673C63-5F05-4643-9875-407C8A39DEE2}"/>
    <cellStyle name="Comma 47 4" xfId="48169" xr:uid="{36CE5047-FBC6-4B09-B8A1-3509C91D5A97}"/>
    <cellStyle name="Comma 48" xfId="6829" xr:uid="{A9982B78-A9C8-4DF6-9B58-9A2A1E4EEFD8}"/>
    <cellStyle name="Comma 48 2" xfId="6830" xr:uid="{3BABBFC7-B29F-4A96-8B76-3AE9123D8610}"/>
    <cellStyle name="Comma 48 2 2" xfId="46029" xr:uid="{1E3A4AC7-03D0-4595-87F1-5C0D9711DF5F}"/>
    <cellStyle name="Comma 48 2 3" xfId="48677" xr:uid="{FEFE4F2F-F5D4-4CF2-ACE1-63585C4ADC30}"/>
    <cellStyle name="Comma 48 3" xfId="43207" xr:uid="{E753789E-856B-4695-BA54-76A0D631596D}"/>
    <cellStyle name="Comma 48 4" xfId="48172" xr:uid="{E3BA2A00-51D6-49C1-BCCE-3F36CC85AFD2}"/>
    <cellStyle name="Comma 49" xfId="6831" xr:uid="{CB5CCE7B-687E-4768-8EA7-9A5918050F39}"/>
    <cellStyle name="Comma 49 2" xfId="6832" xr:uid="{380A6955-68F3-42FF-B75C-C6A8844BF292}"/>
    <cellStyle name="Comma 49 2 2" xfId="46032" xr:uid="{3BC6DF9F-9823-4C01-81FC-C3BD5A06B3EF}"/>
    <cellStyle name="Comma 49 2 3" xfId="48680" xr:uid="{1769A334-75F0-4AAF-AFF2-D2A3D85F1CC1}"/>
    <cellStyle name="Comma 49 3" xfId="43221" xr:uid="{D991C868-CD96-4452-ACD4-F7171E067BD0}"/>
    <cellStyle name="Comma 49 4" xfId="48175" xr:uid="{A0BC5C8E-204D-44ED-BB35-C58FD4BC7C6A}"/>
    <cellStyle name="Comma 5" xfId="318" xr:uid="{5F2554D4-BF8B-435C-89CD-87FE50F32698}"/>
    <cellStyle name="Comma 5 10" xfId="3115" xr:uid="{388C8174-76A9-4BAB-AF03-788A5D8995CB}"/>
    <cellStyle name="Comma 5 10 2" xfId="3328" xr:uid="{C00B138D-1793-42C8-B711-F3C2F877DB7F}"/>
    <cellStyle name="Comma 5 10 2 2" xfId="44206" xr:uid="{55A5B06A-32A0-4897-9C79-9D77798D4B86}"/>
    <cellStyle name="Comma 5 10 2 3" xfId="50330" xr:uid="{F83F28DF-7274-4717-9F19-EB5D531D55A1}"/>
    <cellStyle name="Comma 5 10 3" xfId="48497" xr:uid="{6157D92E-F0B0-47BC-B96B-A3A86FF3C719}"/>
    <cellStyle name="Comma 5 10 4" xfId="39755" xr:uid="{99EAEF19-2A11-4837-80EE-758853E6E975}"/>
    <cellStyle name="Comma 5 10 5" xfId="50136" xr:uid="{58D66F4D-37F2-4A63-A10E-A1005FBC9383}"/>
    <cellStyle name="Comma 5 11" xfId="1371" xr:uid="{774CAD89-E960-49E3-8FC5-E8CED5FCF238}"/>
    <cellStyle name="Comma 5 11 2" xfId="1397" xr:uid="{4B9E1CD1-3CB7-44F1-BF55-2C1296B8CDBD}"/>
    <cellStyle name="Comma 5 11 2 2" xfId="45524" xr:uid="{62E2BFB4-C458-48A8-995E-E48F86125894}"/>
    <cellStyle name="Comma 5 11 3" xfId="1425" xr:uid="{52CDEED9-C015-4F2B-BE16-E7289CEA616E}"/>
    <cellStyle name="Comma 5 11 3 2" xfId="48524" xr:uid="{FCDE7863-9188-4FA6-825D-ECD3115902AA}"/>
    <cellStyle name="Comma 5 11 4" xfId="3424" xr:uid="{44F93606-40C7-4E53-8C1C-023D8FB9E062}"/>
    <cellStyle name="Comma 5 11 5" xfId="50426" xr:uid="{CD9BD44E-AC34-45BA-A2ED-D880A89BB2BB}"/>
    <cellStyle name="Comma 5 12" xfId="2942" xr:uid="{FBF286C7-441D-4387-9D0E-1D9BA67CA9FA}"/>
    <cellStyle name="Comma 5 12 2" xfId="47508" xr:uid="{7D603222-F02D-49FE-8E23-1A281A85B6C3}"/>
    <cellStyle name="Comma 5 12 3" xfId="49006" xr:uid="{891B54A6-303A-4403-95F5-F94C62A07B8E}"/>
    <cellStyle name="Comma 5 12 4" xfId="3614" xr:uid="{E7FE611E-8A86-415C-8DF4-DCDFFF4DE3A2}"/>
    <cellStyle name="Comma 5 12 5" xfId="49988" xr:uid="{5046B9B4-8329-4EFD-BD6E-C42A164A46FA}"/>
    <cellStyle name="Comma 5 13" xfId="2827" xr:uid="{714DBE3B-5020-44AC-9723-4C91F90CED1E}"/>
    <cellStyle name="Comma 5 13 2" xfId="39813" xr:uid="{EFFE6F13-2C60-40DE-8E7B-A01CCC7D21DD}"/>
    <cellStyle name="Comma 5 14" xfId="41627" xr:uid="{1A60D6C1-2297-4243-B3B7-6E1DCDEF8D3E}"/>
    <cellStyle name="Comma 5 15" xfId="41876" xr:uid="{583FCA31-8395-4B7A-8D42-EF35AB500F19}"/>
    <cellStyle name="Comma 5 16" xfId="41914" xr:uid="{9C5E636D-53C5-4C03-B810-B78405618E07}"/>
    <cellStyle name="Comma 5 17" xfId="109" xr:uid="{00000000-0005-0000-0000-00006C000000}"/>
    <cellStyle name="Comma 5 17 2" xfId="47997" xr:uid="{8D59F5F5-91F2-47FE-AD23-9A2541931643}"/>
    <cellStyle name="Comma 5 18" xfId="48324" xr:uid="{D619A67B-72DA-43AB-96DE-A787D75BD351}"/>
    <cellStyle name="Comma 5 19" xfId="49046" xr:uid="{B9CDB0CA-6F09-4D82-9FBB-5C55B64D0BB6}"/>
    <cellStyle name="Comma 5 2" xfId="511" xr:uid="{128C00AE-20AE-4ED6-874C-8C7BF1F0B5B9}"/>
    <cellStyle name="Comma 5 2 10" xfId="41639" xr:uid="{16D606B3-55EE-4A70-BF16-C178E2C1055B}"/>
    <cellStyle name="Comma 5 2 11" xfId="42171" xr:uid="{5DCC753B-65A8-48A3-A04B-9C7FA8A91878}"/>
    <cellStyle name="Comma 5 2 12" xfId="48067" xr:uid="{25FB0221-420F-4136-92C8-0A6F94E3270C}"/>
    <cellStyle name="Comma 5 2 13" xfId="48505" xr:uid="{126C6396-1A0A-4CDB-B7F1-3085A931D1CE}"/>
    <cellStyle name="Comma 5 2 14" xfId="49237" xr:uid="{644B0D65-6BE9-47C6-9016-0B847AEF0813}"/>
    <cellStyle name="Comma 5 2 15" xfId="3688" xr:uid="{FA6A4DFC-C9BA-4C96-B08B-4DB730C0B070}"/>
    <cellStyle name="Comma 5 2 16" xfId="49905" xr:uid="{71383C6A-DABA-4FD7-A562-07817781B26C}"/>
    <cellStyle name="Comma 5 2 17" xfId="50585" xr:uid="{FDF7DF89-C839-4E1F-B819-F1B3B1FBCF83}"/>
    <cellStyle name="Comma 5 2 18" xfId="50543" xr:uid="{32494403-CD3A-4B50-A0F5-DBE461DBA540}"/>
    <cellStyle name="Comma 5 2 19" xfId="1402" xr:uid="{9847C42A-C19C-4444-BF0F-9DFCF2826394}"/>
    <cellStyle name="Comma 5 2 2" xfId="783" xr:uid="{E7B57B2D-CAA9-47D5-A1D5-21628C828EB9}"/>
    <cellStyle name="Comma 5 2 2 10" xfId="3977" xr:uid="{9A3A6357-2DC6-43D9-84E7-1249D8FA3DC8}"/>
    <cellStyle name="Comma 5 2 2 11" xfId="49932" xr:uid="{2AC0EE80-91D9-44EF-8A90-D6A1A93C6A90}"/>
    <cellStyle name="Comma 5 2 2 12" xfId="50586" xr:uid="{D62FE06F-52B8-4659-9075-E65809F1AC9E}"/>
    <cellStyle name="Comma 5 2 2 13" xfId="50542" xr:uid="{99141EF3-88E0-4028-BBEC-EB427CD8120C}"/>
    <cellStyle name="Comma 5 2 2 14" xfId="1341" xr:uid="{080D77E9-85D9-400C-93D1-6503D74E256E}"/>
    <cellStyle name="Comma 5 2 2 2" xfId="2281" xr:uid="{E37895A3-3440-401D-94EE-2EFAAA4215F2}"/>
    <cellStyle name="Comma 5 2 2 2 2" xfId="3459" xr:uid="{0928A776-6060-4BB3-895C-FD1AB03C3138}"/>
    <cellStyle name="Comma 5 2 2 2 2 2" xfId="46102" xr:uid="{E3936B47-F323-403B-8365-78100FF53958}"/>
    <cellStyle name="Comma 5 2 2 2 2 3" xfId="48754" xr:uid="{C5E31C4D-EEAE-4329-BF1D-BC68B76DC3BE}"/>
    <cellStyle name="Comma 5 2 2 2 2 4" xfId="50461" xr:uid="{599664B9-34D7-4EC6-AC22-78551FA55CB3}"/>
    <cellStyle name="Comma 5 2 2 2 3" xfId="3181" xr:uid="{C0D3DB9B-4A39-4333-B435-51EB390E25E6}"/>
    <cellStyle name="Comma 5 2 2 2 3 2" xfId="6834" xr:uid="{8C7810F4-575A-460A-B593-FB937D2F9EB5}"/>
    <cellStyle name="Comma 5 2 2 2 4" xfId="41794" xr:uid="{756D5C63-E8B9-4CF3-AC72-A43B4615CB4D}"/>
    <cellStyle name="Comma 5 2 2 2 5" xfId="43295" xr:uid="{6A843D2B-2DCF-494E-A482-FB867D2B2710}"/>
    <cellStyle name="Comma 5 2 2 2 6" xfId="48247" xr:uid="{8118E7A8-C752-4FC5-BA1B-E1F1123714EA}"/>
    <cellStyle name="Comma 5 2 2 2 7" xfId="50188" xr:uid="{34AC51A0-65C0-4811-A847-EFE1F100F838}"/>
    <cellStyle name="Comma 5 2 2 3" xfId="3274" xr:uid="{642EDE28-69B6-4E5E-A062-6A5D613E04A2}"/>
    <cellStyle name="Comma 5 2 2 3 2" xfId="39727" xr:uid="{F00BAE00-D30F-47A2-AF34-5E745A8123A5}"/>
    <cellStyle name="Comma 5 2 2 3 2 2" xfId="46496" xr:uid="{12D4A4E0-5850-4539-8CF9-833CA92D92D2}"/>
    <cellStyle name="Comma 5 2 2 3 2 3" xfId="48908" xr:uid="{1886025D-01CB-4FD8-AC18-5A957321CC25}"/>
    <cellStyle name="Comma 5 2 2 3 3" xfId="43693" xr:uid="{28E78601-7478-44B7-9C27-928D5F04D6F4}"/>
    <cellStyle name="Comma 5 2 2 3 4" xfId="48402" xr:uid="{48A5A3E0-4279-441B-8AAB-DAA918B6F38F}"/>
    <cellStyle name="Comma 5 2 2 3 5" xfId="50277" xr:uid="{ED5DE5C0-A8F9-4991-8660-716B269551B3}"/>
    <cellStyle name="Comma 5 2 2 4" xfId="2997" xr:uid="{FC908F4E-CEF2-4574-BBCB-9B2FC2F694F2}"/>
    <cellStyle name="Comma 5 2 2 4 2" xfId="39767" xr:uid="{FDAA1AF7-ACC5-47F7-BA61-99FCF862ACE7}"/>
    <cellStyle name="Comma 5 2 2 4 3" xfId="45599" xr:uid="{28410441-AF8E-47C4-805E-E977590FB0CC}"/>
    <cellStyle name="Comma 5 2 2 4 4" xfId="48592" xr:uid="{A3630E18-39FA-4179-B93E-D1248ABD528B}"/>
    <cellStyle name="Comma 5 2 2 4 5" xfId="50039" xr:uid="{9C7DE5E2-A91C-4B67-8B27-FA5EA4D8EF11}"/>
    <cellStyle name="Comma 5 2 2 5" xfId="2883" xr:uid="{E2456126-F548-4BCA-8F0F-DBA0B36D7B4A}"/>
    <cellStyle name="Comma 5 2 2 5 2" xfId="6833" xr:uid="{988C5DAC-776D-4F31-8126-8EB55E00D86E}"/>
    <cellStyle name="Comma 5 2 2 6" xfId="41149" xr:uid="{5D3DB96D-AB99-4CBB-9265-BF55FE376C91}"/>
    <cellStyle name="Comma 5 2 2 7" xfId="41651" xr:uid="{851D6F36-4F7D-4E6B-90F4-8B86ADAE79F6}"/>
    <cellStyle name="Comma 5 2 2 8" xfId="42172" xr:uid="{7C7654DA-A052-49C0-971C-2F2E3847D89C}"/>
    <cellStyle name="Comma 5 2 2 9" xfId="48068" xr:uid="{E729DD09-2EE9-4036-B9DE-1E36B1EAF568}"/>
    <cellStyle name="Comma 5 2 3" xfId="784" xr:uid="{77316C8B-2677-479E-BC0C-AD485FD0E107}"/>
    <cellStyle name="Comma 5 2 3 10" xfId="4120" xr:uid="{2C36E808-C093-4CD3-982E-A47A198FFA90}"/>
    <cellStyle name="Comma 5 2 3 11" xfId="49970" xr:uid="{CC8FE859-7713-4286-8E02-6AFE9609E94B}"/>
    <cellStyle name="Comma 5 2 3 12" xfId="50587" xr:uid="{CE235F93-E956-47AD-B1B5-8687CA010139}"/>
    <cellStyle name="Comma 5 2 3 13" xfId="50541" xr:uid="{609AFFA5-BE30-4C2F-8E7A-DB3B2C9CFB46}"/>
    <cellStyle name="Comma 5 2 3 14" xfId="2282" xr:uid="{D67EC323-960F-4D18-906B-BB75089EBBE7}"/>
    <cellStyle name="Comma 5 2 3 2" xfId="3219" xr:uid="{5BFD6601-BF89-43B8-A318-AE34981E87F8}"/>
    <cellStyle name="Comma 5 2 3 2 2" xfId="3491" xr:uid="{73B81037-8CA6-4176-A1CF-E658739F2376}"/>
    <cellStyle name="Comma 5 2 3 2 2 2" xfId="6836" xr:uid="{E0C2EAA0-E0EF-4ED3-8D13-40E18D5F9451}"/>
    <cellStyle name="Comma 5 2 3 2 2 3" xfId="50493" xr:uid="{39632433-A1A1-45B2-B255-2830C5AC7214}"/>
    <cellStyle name="Comma 5 2 3 2 3" xfId="46101" xr:uid="{0278FF04-6A28-4F65-B609-3FFE91D0AB98}"/>
    <cellStyle name="Comma 5 2 3 2 4" xfId="48753" xr:uid="{F247AFC5-13A3-432F-8290-714EF43C2261}"/>
    <cellStyle name="Comma 5 2 3 2 5" xfId="4195" xr:uid="{9BA73082-2384-488F-A247-24BDAC664407}"/>
    <cellStyle name="Comma 5 2 3 2 6" xfId="50226" xr:uid="{36E39659-75E4-4099-9B78-C8B1A7DEB465}"/>
    <cellStyle name="Comma 5 2 3 3" xfId="3277" xr:uid="{9ACBC146-BFF5-4BA8-94E5-1815BFE0FC84}"/>
    <cellStyle name="Comma 5 2 3 3 2" xfId="39745" xr:uid="{0B2D8DC1-7AE4-4596-A8F1-8BB2B104D2D8}"/>
    <cellStyle name="Comma 5 2 3 3 3" xfId="4147" xr:uid="{ABBCCB7B-0C1F-4036-80AD-293C2A3CB550}"/>
    <cellStyle name="Comma 5 2 3 3 4" xfId="50280" xr:uid="{A63FD959-14B5-425F-8D2F-B57524405861}"/>
    <cellStyle name="Comma 5 2 3 4" xfId="3035" xr:uid="{C194373F-2158-4D6A-9FD7-7FDDD1BBF1B1}"/>
    <cellStyle name="Comma 5 2 3 4 2" xfId="50077" xr:uid="{DA16058A-F9C8-4533-AF03-4D4A0360FEA5}"/>
    <cellStyle name="Comma 5 2 3 5" xfId="2924" xr:uid="{CA8A61A5-14D2-455E-8D8B-E5616C4DA71F}"/>
    <cellStyle name="Comma 5 2 3 5 2" xfId="6835" xr:uid="{63101A31-F66A-4A94-8731-04D244E9D553}"/>
    <cellStyle name="Comma 5 2 3 6" xfId="41383" xr:uid="{2245FA0E-E950-49B6-8324-7383994EECE0}"/>
    <cellStyle name="Comma 5 2 3 7" xfId="41731" xr:uid="{64A0B3C6-BDEF-4A60-B4B9-06CB3572E58C}"/>
    <cellStyle name="Comma 5 2 3 8" xfId="43294" xr:uid="{810793F8-2A84-4BC5-9475-F853B9FA8BE4}"/>
    <cellStyle name="Comma 5 2 3 9" xfId="48246" xr:uid="{E82F9E79-2E2A-4009-A7D1-CBF09A775F46}"/>
    <cellStyle name="Comma 5 2 4" xfId="1200" xr:uid="{28F016F1-83F8-4A4A-AE5B-6261E5E691D9}"/>
    <cellStyle name="Comma 5 2 4 2" xfId="3244" xr:uid="{4D0FFF88-AA52-4A59-8D96-3A65BEA16A80}"/>
    <cellStyle name="Comma 5 2 4 2 2" xfId="3511" xr:uid="{3D5E7079-E174-4CBB-B17B-7C2ACC2C02CD}"/>
    <cellStyle name="Comma 5 2 4 2 2 2" xfId="46495" xr:uid="{6F6781CC-74C8-4D93-BE69-99846807DA82}"/>
    <cellStyle name="Comma 5 2 4 2 2 3" xfId="50513" xr:uid="{18E0ACEB-3D9A-463A-8872-19C41330B2EA}"/>
    <cellStyle name="Comma 5 2 4 2 3" xfId="48907" xr:uid="{25474450-18FF-46BE-A5A5-D8EF0C9CA0EC}"/>
    <cellStyle name="Comma 5 2 4 2 4" xfId="6837" xr:uid="{CE9D83F3-F9E2-4380-9852-56CF77A41FC7}"/>
    <cellStyle name="Comma 5 2 4 2 5" xfId="50247" xr:uid="{05713E3F-1948-4089-9F7A-595A7E3A6BAA}"/>
    <cellStyle name="Comma 5 2 4 3" xfId="3405" xr:uid="{A67B6D62-0478-4557-A651-B49F8B13D1E9}"/>
    <cellStyle name="Comma 5 2 4 3 2" xfId="43692" xr:uid="{CF850972-194D-41CE-9315-41BA10E8A479}"/>
    <cellStyle name="Comma 5 2 4 3 3" xfId="50407" xr:uid="{6B4D78E7-D523-4050-B78C-8B11AB85B241}"/>
    <cellStyle name="Comma 5 2 4 4" xfId="3064" xr:uid="{E60BB758-8D05-4ABF-8E2C-990042AD7BD7}"/>
    <cellStyle name="Comma 5 2 4 4 2" xfId="48401" xr:uid="{2B346B6C-66D1-4001-8168-137F68E87994}"/>
    <cellStyle name="Comma 5 2 4 5" xfId="49132" xr:uid="{C64A24E3-7953-426F-BCCB-B1F93D482598}"/>
    <cellStyle name="Comma 5 2 4 6" xfId="4185" xr:uid="{75CB9D86-1D09-4E1A-AE85-C2CE3AB7AC2A}"/>
    <cellStyle name="Comma 5 2 4 7" xfId="50098" xr:uid="{3542B62E-EA2B-4385-AF4C-782E4C8A4EE7}"/>
    <cellStyle name="Comma 5 2 4 8" xfId="2280" xr:uid="{17B6B4C8-C2B6-4B7F-A22F-743A13088801}"/>
    <cellStyle name="Comma 5 2 5" xfId="782" xr:uid="{C339C7DB-BFBF-4E0E-9570-177BE9CC9303}"/>
    <cellStyle name="Comma 5 2 5 2" xfId="3387" xr:uid="{30A1838C-1601-4D74-827F-AABF51159B81}"/>
    <cellStyle name="Comma 5 2 5 2 2" xfId="39690" xr:uid="{A2FC4C8F-5403-4C93-9D4F-B4C316852F15}"/>
    <cellStyle name="Comma 5 2 5 2 3" xfId="50389" xr:uid="{4DEA371B-3212-4BDF-B425-DC2586A132D0}"/>
    <cellStyle name="Comma 5 2 5 3" xfId="3088" xr:uid="{279E6383-40E6-42F6-B451-3F3916688C7B}"/>
    <cellStyle name="Comma 5 2 5 3 2" xfId="45598" xr:uid="{C172A9A2-A095-4ECE-A945-23C2ED22A7F4}"/>
    <cellStyle name="Comma 5 2 5 4" xfId="48591" xr:uid="{6D5D0EAC-ACB5-4EED-BA5E-45959A92480B}"/>
    <cellStyle name="Comma 5 2 5 5" xfId="49141" xr:uid="{DF61074C-88FD-4705-A064-23043E5DA51D}"/>
    <cellStyle name="Comma 5 2 5 6" xfId="4135" xr:uid="{80FEC565-398B-4849-AD3F-90575925EECF}"/>
    <cellStyle name="Comma 5 2 5 7" xfId="50117" xr:uid="{97540870-CE84-4669-9307-EB58BCFB435A}"/>
    <cellStyle name="Comma 5 2 5 8" xfId="2797" xr:uid="{3FFDE51D-C8C2-48A1-8EF0-730F643075D3}"/>
    <cellStyle name="Comma 5 2 6" xfId="3153" xr:uid="{D6540B5B-71CF-46C0-8CE3-A2B2286F05AA}"/>
    <cellStyle name="Comma 5 2 6 2" xfId="3432" xr:uid="{0C4C7856-2D12-46C1-9EE3-CA1599AAB693}"/>
    <cellStyle name="Comma 5 2 6 2 2" xfId="47623" xr:uid="{2F02853E-0E9D-4B2D-8361-F488008B8F4B}"/>
    <cellStyle name="Comma 5 2 6 2 3" xfId="50434" xr:uid="{5AEEB1AD-70D3-4D10-8819-D54BF2B10CBC}"/>
    <cellStyle name="Comma 5 2 6 3" xfId="49034" xr:uid="{C91DCC11-4944-4CD1-A6E9-A5FAAE2BBF0A}"/>
    <cellStyle name="Comma 5 2 6 4" xfId="50161" xr:uid="{B49DB68E-846F-44DC-AD34-7C2F7EC9FAA4}"/>
    <cellStyle name="Comma 5 2 7" xfId="3338" xr:uid="{B6B17EFC-5A10-4AED-A1D4-5E831E9D29DC}"/>
    <cellStyle name="Comma 5 2 7 2" xfId="50340" xr:uid="{FC0D7600-6564-444E-A6C6-E3809AC03913}"/>
    <cellStyle name="Comma 5 2 8" xfId="2970" xr:uid="{D4D24A06-89A9-4ABB-A765-2C9B7A729949}"/>
    <cellStyle name="Comma 5 2 8 2" xfId="39782" xr:uid="{8D9A2D57-EFD6-4E52-9FB6-CEA97F472E96}"/>
    <cellStyle name="Comma 5 2 8 3" xfId="50012" xr:uid="{D1FAE8B6-6167-44ED-8B97-B7753B9B2701}"/>
    <cellStyle name="Comma 5 2 9" xfId="2849" xr:uid="{B62BF71D-01E3-4F49-9159-E76CBEFE9D32}"/>
    <cellStyle name="Comma 5 2 9 2" xfId="40070" xr:uid="{95DE221E-1EE6-46E0-B895-B7B228F70516}"/>
    <cellStyle name="Comma 5 20" xfId="3590" xr:uid="{2B360143-5D22-4713-A68C-AA32D860A4C4}"/>
    <cellStyle name="Comma 5 21" xfId="49162" xr:uid="{519C1A50-3989-4FF5-9A27-71EF39C4CFE6}"/>
    <cellStyle name="Comma 5 22" xfId="3576" xr:uid="{3AAA3F0C-0CEA-4A60-AC8F-2652D5FF1BF6}"/>
    <cellStyle name="Comma 5 23" xfId="3531" xr:uid="{B0B1DA46-1D41-45AE-B5A9-E0BBD2BB72C6}"/>
    <cellStyle name="Comma 5 24" xfId="49885" xr:uid="{BE490AFF-A1F5-4E0C-B314-F1221F3CF816}"/>
    <cellStyle name="Comma 5 25" xfId="49892" xr:uid="{A7AAA6F9-9F2F-4AEB-B95D-D9565CA909E6}"/>
    <cellStyle name="Comma 5 26" xfId="50526" xr:uid="{BDCE09F9-0C90-44BE-84EC-C3F0CC64CA26}"/>
    <cellStyle name="Comma 5 27" xfId="50584" xr:uid="{5335573E-C0A0-4C9F-B4A1-270C9C8506BF}"/>
    <cellStyle name="Comma 5 28" xfId="1379" xr:uid="{95EA49D5-2A0C-4F37-8AC6-2A8EDEBD93DB}"/>
    <cellStyle name="Comma 5 29" xfId="50643" xr:uid="{126B16CC-8667-468A-9093-18438EB11EE0}"/>
    <cellStyle name="Comma 5 3" xfId="540" xr:uid="{C4EAB5A3-8275-487D-AFB9-B3012EDE6D54}"/>
    <cellStyle name="Comma 5 3 10" xfId="48323" xr:uid="{4C487B8C-EB0A-4211-AB72-C6161769574E}"/>
    <cellStyle name="Comma 5 3 11" xfId="49269" xr:uid="{AD35213D-6CEA-4286-AE42-3FD65A789788}"/>
    <cellStyle name="Comma 5 3 12" xfId="49908" xr:uid="{0F5FD855-46AC-4464-9589-4776AF4A84F2}"/>
    <cellStyle name="Comma 5 3 13" xfId="50588" xr:uid="{1190CC6D-1F37-4C50-916D-87F74CA633B4}"/>
    <cellStyle name="Comma 5 3 14" xfId="1445" xr:uid="{3F2FF266-6E6F-4014-ADC2-7D10429F86F2}"/>
    <cellStyle name="Comma 5 3 15" xfId="317" xr:uid="{A3AB1343-07A9-41D7-A931-F28B687A2A5A}"/>
    <cellStyle name="Comma 5 3 2" xfId="785" xr:uid="{69976B7E-74B2-4035-AE23-2EFE3CD7B149}"/>
    <cellStyle name="Comma 5 3 2 10" xfId="49938" xr:uid="{1CCDA24A-B784-4005-8699-191577FBE8F8}"/>
    <cellStyle name="Comma 5 3 2 11" xfId="2283" xr:uid="{2921FEA2-5B0B-4732-9931-EBFE319B10D7}"/>
    <cellStyle name="Comma 5 3 2 2" xfId="3187" xr:uid="{B081E2B4-5536-4402-8072-04B5822BEEAF}"/>
    <cellStyle name="Comma 5 3 2 2 2" xfId="3465" xr:uid="{1FEB6BDE-698A-476A-8D6D-1CBB1932D0AA}"/>
    <cellStyle name="Comma 5 3 2 2 2 2" xfId="46103" xr:uid="{887B9EAD-8896-4D72-B1C6-B4692CDD9DC3}"/>
    <cellStyle name="Comma 5 3 2 2 2 3" xfId="50467" xr:uid="{5A9A776D-48C4-4091-8556-27F739AA2126}"/>
    <cellStyle name="Comma 5 3 2 2 3" xfId="48755" xr:uid="{C11EE255-535C-4568-8D99-B7BFEBA8A2F0}"/>
    <cellStyle name="Comma 5 3 2 2 4" xfId="50194" xr:uid="{9C97EAD2-18FC-48C8-A0DB-8C4421F8E19F}"/>
    <cellStyle name="Comma 5 3 2 3" xfId="3401" xr:uid="{3DAB83B1-A443-4697-823F-158A81703D17}"/>
    <cellStyle name="Comma 5 3 2 3 2" xfId="50403" xr:uid="{55570B9F-048A-4E86-82E4-232E25C75FA0}"/>
    <cellStyle name="Comma 5 3 2 4" xfId="3003" xr:uid="{54F842F2-CE91-4C52-A9B1-43AF6C2262F8}"/>
    <cellStyle name="Comma 5 3 2 4 2" xfId="6839" xr:uid="{7159C514-34DA-4133-BFCF-8BE6A2A73A96}"/>
    <cellStyle name="Comma 5 3 2 4 3" xfId="50045" xr:uid="{9D261479-D655-4AB1-99EC-DA428DC97606}"/>
    <cellStyle name="Comma 5 3 2 5" xfId="2888" xr:uid="{EF4DBBB9-7D5B-448C-8368-BB3A2FA0514C}"/>
    <cellStyle name="Comma 5 3 2 5 2" xfId="41150" xr:uid="{EF06E950-943F-4106-AC37-A4AADC3FE058}"/>
    <cellStyle name="Comma 5 3 2 6" xfId="41763" xr:uid="{83BAED38-3C37-4C1C-97AE-58D084B53342}"/>
    <cellStyle name="Comma 5 3 2 7" xfId="43296" xr:uid="{CDFAF1E6-2564-4EA9-BD96-C5BA60F685D7}"/>
    <cellStyle name="Comma 5 3 2 8" xfId="48248" xr:uid="{779ECF51-C8AF-4C69-B374-91804EBB1438}"/>
    <cellStyle name="Comma 5 3 2 9" xfId="3957" xr:uid="{5AEC5586-10F7-41C0-B193-42C6FDA1316A}"/>
    <cellStyle name="Comma 5 3 3" xfId="2928" xr:uid="{A82DF1CE-03A5-4B1D-8EC9-690E009FDBBD}"/>
    <cellStyle name="Comma 5 3 3 2" xfId="3225" xr:uid="{11D30FF3-4662-4CCD-9AA1-02885C05A192}"/>
    <cellStyle name="Comma 5 3 3 2 2" xfId="3497" xr:uid="{9F2D929F-CC0E-486D-BAD5-9E171BE0309E}"/>
    <cellStyle name="Comma 5 3 3 2 2 2" xfId="46497" xr:uid="{C9C8B390-8872-4093-84F4-EF146F1B5A6E}"/>
    <cellStyle name="Comma 5 3 3 2 2 3" xfId="50499" xr:uid="{C76E4964-3290-468D-8B20-3B31E92052D7}"/>
    <cellStyle name="Comma 5 3 3 2 3" xfId="48909" xr:uid="{C03E5E23-E6AA-42EE-88EA-E4B0A8AA9CFA}"/>
    <cellStyle name="Comma 5 3 3 2 4" xfId="50232" xr:uid="{2A9E5142-CF4B-4B77-ADF7-FEFFA71994E0}"/>
    <cellStyle name="Comma 5 3 3 3" xfId="3355" xr:uid="{53A54627-B7CC-43BF-A596-E263889C8291}"/>
    <cellStyle name="Comma 5 3 3 3 2" xfId="50357" xr:uid="{6B768487-B2A9-47B4-85EE-CE4063C043F1}"/>
    <cellStyle name="Comma 5 3 3 4" xfId="3041" xr:uid="{B108F97D-32C5-46A6-A062-EAB64CE16607}"/>
    <cellStyle name="Comma 5 3 3 4 2" xfId="41384" xr:uid="{FABB1A50-CE25-4F78-B16C-D8B8092F6759}"/>
    <cellStyle name="Comma 5 3 3 4 3" xfId="50083" xr:uid="{CE424A32-07C7-480F-A4E9-9C5E50F17DEE}"/>
    <cellStyle name="Comma 5 3 3 5" xfId="43694" xr:uid="{755DA37D-CDAF-4C90-9967-2C160589D575}"/>
    <cellStyle name="Comma 5 3 3 6" xfId="48403" xr:uid="{C2F5A42F-72F7-41A7-A65C-2479C6D6C5D9}"/>
    <cellStyle name="Comma 5 3 3 7" xfId="4018" xr:uid="{D970A0EC-0C8B-4EAF-B261-886945BA5702}"/>
    <cellStyle name="Comma 5 3 3 8" xfId="49976" xr:uid="{2860A67A-A229-49B6-9A1D-833C217EA86C}"/>
    <cellStyle name="Comma 5 3 4" xfId="3071" xr:uid="{1F6F7A58-A5D8-42BF-8DF2-1EFC7E880BFD}"/>
    <cellStyle name="Comma 5 3 4 2" xfId="3250" xr:uid="{D8BBE77E-3230-4E2D-B651-C07EC8317224}"/>
    <cellStyle name="Comma 5 3 4 2 2" xfId="3517" xr:uid="{A6D09917-56E5-4364-BE97-2C6B7799317A}"/>
    <cellStyle name="Comma 5 3 4 2 2 2" xfId="50519" xr:uid="{C1139277-5141-4F77-BFED-6F8345B97E41}"/>
    <cellStyle name="Comma 5 3 4 2 3" xfId="50253" xr:uid="{89F0AC5C-66A0-4A94-B3CA-E59D44CB776E}"/>
    <cellStyle name="Comma 5 3 4 3" xfId="3366" xr:uid="{1C907378-991F-49B7-8A15-CD5DEC3EF507}"/>
    <cellStyle name="Comma 5 3 4 3 2" xfId="45600" xr:uid="{05E0B4CF-49CF-4D8B-92D1-552B5533A1E1}"/>
    <cellStyle name="Comma 5 3 4 3 3" xfId="50368" xr:uid="{7AEB2782-BED4-40A0-91B6-2F3ABCD11C91}"/>
    <cellStyle name="Comma 5 3 4 4" xfId="48593" xr:uid="{FDFC0C53-8B4A-4A51-8DA2-9F94CE0A18B9}"/>
    <cellStyle name="Comma 5 3 4 5" xfId="50104" xr:uid="{3AEC0804-CFA0-4672-A9DE-093A89FA2779}"/>
    <cellStyle name="Comma 5 3 5" xfId="3095" xr:uid="{3B267BA0-3A6C-4F41-899C-AAB0FA313A2B}"/>
    <cellStyle name="Comma 5 3 5 2" xfId="3254" xr:uid="{C80E1632-7D46-4624-A197-1FCAFE9D13F0}"/>
    <cellStyle name="Comma 5 3 5 2 2" xfId="50257" xr:uid="{7E574501-924A-4F15-B09A-92326CC138C0}"/>
    <cellStyle name="Comma 5 3 5 3" xfId="6838" xr:uid="{8C70820F-183C-488A-AC90-FEE861A1FAD7}"/>
    <cellStyle name="Comma 5 3 5 4" xfId="50123" xr:uid="{2A1B7805-8552-4882-88D9-5601BCA00A19}"/>
    <cellStyle name="Comma 5 3 6" xfId="3157" xr:uid="{5BCB09CE-7C1C-469B-B76E-46BF9F2DBA78}"/>
    <cellStyle name="Comma 5 3 6 2" xfId="3435" xr:uid="{7FC99942-4D2A-4E46-8F3A-917A587A59AF}"/>
    <cellStyle name="Comma 5 3 6 2 2" xfId="50437" xr:uid="{B8D081A8-DAEE-4B4E-A0B7-BFC8038F7DD6}"/>
    <cellStyle name="Comma 5 3 6 3" xfId="50164" xr:uid="{0DAD7749-A307-4312-99A1-73EF53F33532}"/>
    <cellStyle name="Comma 5 3 7" xfId="3370" xr:uid="{ABF19BF0-E11A-48A8-868A-E072E893C80A}"/>
    <cellStyle name="Comma 5 3 7 2" xfId="41643" xr:uid="{1EEA148B-F38E-4FCB-8DDD-44BD70D29A68}"/>
    <cellStyle name="Comma 5 3 7 3" xfId="50372" xr:uid="{9BAC8964-972D-49E6-886D-C33E1348A851}"/>
    <cellStyle name="Comma 5 3 8" xfId="2973" xr:uid="{AC944DB1-69A8-4E62-AC1F-DFA2A85C4BB3}"/>
    <cellStyle name="Comma 5 3 8 2" xfId="42173" xr:uid="{CBA4B07F-E3F8-4FD9-B07F-10F7679DCD2F}"/>
    <cellStyle name="Comma 5 3 8 3" xfId="50015" xr:uid="{1BD78D5D-F927-4FD6-9600-109556CECF38}"/>
    <cellStyle name="Comma 5 3 9" xfId="2856" xr:uid="{8069BDCF-6247-4BC8-9A76-A8C23FB7105E}"/>
    <cellStyle name="Comma 5 3 9 2" xfId="48069" xr:uid="{32410C03-12BA-46D4-B89D-C09EA20022D5}"/>
    <cellStyle name="Comma 5 30" xfId="463" xr:uid="{89F30508-BB26-443E-AB36-5A0D280694A0}"/>
    <cellStyle name="Comma 5 4" xfId="1199" xr:uid="{D0D58901-2FCB-441C-90E3-25B2F6050986}"/>
    <cellStyle name="Comma 5 4 10" xfId="3861" xr:uid="{C9AE0D26-A0B6-498E-B15A-AF73C45D2873}"/>
    <cellStyle name="Comma 5 4 11" xfId="49917" xr:uid="{AF6F16D1-A4F9-48C4-A5E6-F89BC2B33532}"/>
    <cellStyle name="Comma 5 4 12" xfId="50589" xr:uid="{783B7387-1C0A-4D5A-91C4-F3BE0F2125CA}"/>
    <cellStyle name="Comma 5 4 13" xfId="50540" xr:uid="{D2D131A4-A527-4B77-8F27-1FFFC72DBBA7}"/>
    <cellStyle name="Comma 5 4 14" xfId="1459" xr:uid="{95541077-77E8-450E-8AD3-DD88A8EE7AD2}"/>
    <cellStyle name="Comma 5 4 2" xfId="2284" xr:uid="{9A361FBB-700A-4B6F-9E20-84544441DF6D}"/>
    <cellStyle name="Comma 5 4 2 2" xfId="3444" xr:uid="{5F589E5B-D18E-4EE3-96AE-C37D7495A2B5}"/>
    <cellStyle name="Comma 5 4 2 2 2" xfId="46104" xr:uid="{122CB089-14F0-48ED-92AA-9C30A69E6C58}"/>
    <cellStyle name="Comma 5 4 2 2 3" xfId="48756" xr:uid="{141BEF09-5EED-4312-A5D2-3646CFF5DCFC}"/>
    <cellStyle name="Comma 5 4 2 2 4" xfId="4191" xr:uid="{8CAAEEDA-D780-4945-B408-696647933078}"/>
    <cellStyle name="Comma 5 4 2 2 5" xfId="50446" xr:uid="{20D99DE1-C235-4FE4-B406-08AE1E37ABEB}"/>
    <cellStyle name="Comma 5 4 2 3" xfId="3166" xr:uid="{437CB588-3427-4C78-B486-75214C96CC19}"/>
    <cellStyle name="Comma 5 4 2 3 2" xfId="41177" xr:uid="{DC497C47-E473-404F-B128-617D35BC99DB}"/>
    <cellStyle name="Comma 5 4 2 4" xfId="43297" xr:uid="{A3EC3971-2DBA-49F7-86D5-4E71A320410C}"/>
    <cellStyle name="Comma 5 4 2 5" xfId="48249" xr:uid="{5EF23E4F-C483-4FC8-A687-1FE37B3F60AC}"/>
    <cellStyle name="Comma 5 4 2 6" xfId="4038" xr:uid="{A721D998-AE82-4D8E-A741-228747E0D693}"/>
    <cellStyle name="Comma 5 4 2 7" xfId="50173" xr:uid="{6B839293-B0FD-4BC0-A91D-CF68132FFE4F}"/>
    <cellStyle name="Comma 5 4 3" xfId="3255" xr:uid="{56E5DC5B-9A7C-428C-B23C-4CDEC6820724}"/>
    <cellStyle name="Comma 5 4 3 2" xfId="39735" xr:uid="{17A6B7AA-639C-485D-B0D2-D90C08EED877}"/>
    <cellStyle name="Comma 5 4 3 2 2" xfId="46498" xr:uid="{F599B1BE-5504-48EE-91A8-93133DC1F146}"/>
    <cellStyle name="Comma 5 4 3 2 3" xfId="48910" xr:uid="{9EA77FA6-71C6-4C56-A979-5BF4F13366E6}"/>
    <cellStyle name="Comma 5 4 3 3" xfId="41414" xr:uid="{1B6B796D-FFC4-4CAB-B84D-71E1915447A2}"/>
    <cellStyle name="Comma 5 4 3 4" xfId="43695" xr:uid="{035AEBA9-F253-4E4B-BE9A-4D5CA72E2137}"/>
    <cellStyle name="Comma 5 4 3 5" xfId="48404" xr:uid="{D5539A3A-501C-43D4-AC66-41C6C14581AF}"/>
    <cellStyle name="Comma 5 4 3 6" xfId="4144" xr:uid="{BB3BC066-56B1-4464-852C-14081008FB54}"/>
    <cellStyle name="Comma 5 4 3 7" xfId="50258" xr:uid="{E3C6FB37-3CD3-4FA6-B6C5-D16287C632BC}"/>
    <cellStyle name="Comma 5 4 4" xfId="2982" xr:uid="{C513FD0C-BB6F-4438-9ED8-47DE54D92AED}"/>
    <cellStyle name="Comma 5 4 4 2" xfId="45601" xr:uid="{AF8F6DAA-72AA-40A1-A260-C0CC759D6DDC}"/>
    <cellStyle name="Comma 5 4 4 3" xfId="48594" xr:uid="{8B531CDA-6914-4A5E-B85F-F7A3642A45E7}"/>
    <cellStyle name="Comma 5 4 4 4" xfId="50024" xr:uid="{859B6342-C468-466F-99D3-D53860DF2DD9}"/>
    <cellStyle name="Comma 5 4 5" xfId="40673" xr:uid="{D11B9C4B-4616-494F-A3FF-A7B5F1F4FBD9}"/>
    <cellStyle name="Comma 5 4 6" xfId="41697" xr:uid="{F0825EEC-A3F9-4DF2-B223-147CEE012DD8}"/>
    <cellStyle name="Comma 5 4 7" xfId="42174" xr:uid="{8150DADB-7356-4263-A06F-AF39CA983540}"/>
    <cellStyle name="Comma 5 4 8" xfId="48070" xr:uid="{2DBEE859-676A-4C64-92E4-7B8446EEE102}"/>
    <cellStyle name="Comma 5 4 9" xfId="49754" xr:uid="{B5C6E30D-3590-4D86-AFD6-11816ABC9FAB}"/>
    <cellStyle name="Comma 5 5" xfId="781" xr:uid="{F85F1940-D27D-4CF1-A114-1A24E29FFB04}"/>
    <cellStyle name="Comma 5 5 10" xfId="3948" xr:uid="{0C5F28A6-1D85-4C10-88F7-41832C830C11}"/>
    <cellStyle name="Comma 5 5 11" xfId="49955" xr:uid="{D7C2900F-FDED-4D38-9B0D-F8DD1B40A705}"/>
    <cellStyle name="Comma 5 5 12" xfId="2910" xr:uid="{0BFF2833-EDD8-4F53-B98B-959FEA47F749}"/>
    <cellStyle name="Comma 5 5 2" xfId="3204" xr:uid="{26386224-5003-4923-B10E-1454AB08598D}"/>
    <cellStyle name="Comma 5 5 2 2" xfId="3478" xr:uid="{19A830B3-4BB1-43A5-A3F4-7EFF0E1E093F}"/>
    <cellStyle name="Comma 5 5 2 2 2" xfId="46105" xr:uid="{CB7BE158-C320-41A8-8EBE-A8ED0DC97656}"/>
    <cellStyle name="Comma 5 5 2 2 3" xfId="48757" xr:uid="{4034E622-ECAF-447E-8D8F-EC624571F71D}"/>
    <cellStyle name="Comma 5 5 2 2 4" xfId="6841" xr:uid="{528FE0E4-40E4-4994-A91B-2A8613404F9F}"/>
    <cellStyle name="Comma 5 5 2 2 5" xfId="50480" xr:uid="{3CF47C05-5328-47ED-A5CA-CDD84B1FFAAC}"/>
    <cellStyle name="Comma 5 5 2 3" xfId="43298" xr:uid="{B1A2212C-F579-4A94-8F8A-DAED077D173F}"/>
    <cellStyle name="Comma 5 5 2 4" xfId="48250" xr:uid="{3FF27A1A-2BD5-4BA9-A7D8-D281E2D79523}"/>
    <cellStyle name="Comma 5 5 2 5" xfId="4203" xr:uid="{697AF2A5-1C23-42D1-90BA-C12700A3ABF5}"/>
    <cellStyle name="Comma 5 5 2 6" xfId="50211" xr:uid="{68975ED5-AFB8-420B-8854-28A4422631FE}"/>
    <cellStyle name="Comma 5 5 3" xfId="3369" xr:uid="{DB24E714-FECB-4091-83FD-155DA1BC26E8}"/>
    <cellStyle name="Comma 5 5 3 2" xfId="46499" xr:uid="{13285703-6ADB-4F83-89DE-2CF706A7ADE8}"/>
    <cellStyle name="Comma 5 5 3 2 2" xfId="48911" xr:uid="{CA015496-5E8D-471D-8A18-B2A3D4ADBF32}"/>
    <cellStyle name="Comma 5 5 3 3" xfId="43696" xr:uid="{48A362BF-E55C-4977-B254-6C360F0ECA4D}"/>
    <cellStyle name="Comma 5 5 3 4" xfId="48405" xr:uid="{28B66F79-9C9E-4FB5-B8A9-B06533578E63}"/>
    <cellStyle name="Comma 5 5 3 5" xfId="4156" xr:uid="{77235C3E-0B6E-4A38-AD00-E37820B80B81}"/>
    <cellStyle name="Comma 5 5 3 6" xfId="50371" xr:uid="{A0A53B49-6E94-41B3-908D-8A473A3AA43F}"/>
    <cellStyle name="Comma 5 5 4" xfId="3020" xr:uid="{90460F0C-C162-4B76-B399-572FD6E39679}"/>
    <cellStyle name="Comma 5 5 4 2" xfId="45602" xr:uid="{7A159AA0-D47B-4A33-A078-5183D298ABDA}"/>
    <cellStyle name="Comma 5 5 4 3" xfId="48595" xr:uid="{A8F1D966-2A7E-4615-A53B-D65EFAF7615E}"/>
    <cellStyle name="Comma 5 5 4 4" xfId="6840" xr:uid="{34E17907-EE7E-4B9E-AE37-A9E6D99E6FB9}"/>
    <cellStyle name="Comma 5 5 4 5" xfId="50062" xr:uid="{697B5B3D-6965-4067-9C60-91D4BA4CAA9E}"/>
    <cellStyle name="Comma 5 5 5" xfId="40069" xr:uid="{21E14203-C480-4B0C-B000-7737D0D8420A}"/>
    <cellStyle name="Comma 5 5 6" xfId="42175" xr:uid="{7668DDAD-3367-48E8-8429-3700B28867AB}"/>
    <cellStyle name="Comma 5 5 7" xfId="48071" xr:uid="{DCE1C860-E504-4B80-9A37-74767D6C8677}"/>
    <cellStyle name="Comma 5 5 8" xfId="49104" xr:uid="{862426C1-823C-4536-A346-EB30A231888B}"/>
    <cellStyle name="Comma 5 5 9" xfId="49795" xr:uid="{2C782398-3444-4F47-844E-7BFA35B3AD14}"/>
    <cellStyle name="Comma 5 6" xfId="2846" xr:uid="{9DBE4C80-0D5F-41B4-BE14-B41ADB6A0FCE}"/>
    <cellStyle name="Comma 5 6 2" xfId="3149" xr:uid="{6A05F2FA-C8D1-4766-B408-AAA84029C986}"/>
    <cellStyle name="Comma 5 6 2 2" xfId="3429" xr:uid="{A896BD60-9476-442B-B2C6-B720859CF5D7}"/>
    <cellStyle name="Comma 5 6 2 2 2" xfId="48695" xr:uid="{314447A5-3F7E-4969-A4C9-0F785F647E31}"/>
    <cellStyle name="Comma 5 6 2 2 3" xfId="46047" xr:uid="{61C80B5E-E686-4991-A805-91B25688A0F0}"/>
    <cellStyle name="Comma 5 6 2 2 4" xfId="50431" xr:uid="{ABF66820-8A38-469B-9112-92D3A0B5C028}"/>
    <cellStyle name="Comma 5 6 2 3" xfId="43237" xr:uid="{79D75449-8E6F-4D69-B68F-6E726AEA8A5E}"/>
    <cellStyle name="Comma 5 6 2 4" xfId="48189" xr:uid="{0BA260E1-E08F-4BCE-9843-B233C58F5879}"/>
    <cellStyle name="Comma 5 6 2 5" xfId="4182" xr:uid="{41976DD9-EF11-41B9-9C6D-649D2EC3AB6C}"/>
    <cellStyle name="Comma 5 6 2 6" xfId="50158" xr:uid="{E067165D-859B-4675-AEB3-27536FCD31EE}"/>
    <cellStyle name="Comma 5 6 3" xfId="3295" xr:uid="{8BB69915-E661-4BC0-A7DE-ECBCF9CF1CBF}"/>
    <cellStyle name="Comma 5 6 3 2" xfId="46438" xr:uid="{0112E76E-3254-4F9D-AD25-FCD9307510FC}"/>
    <cellStyle name="Comma 5 6 3 2 2" xfId="48849" xr:uid="{162CA3ED-ECEC-46B2-AB0D-215DE3C6B636}"/>
    <cellStyle name="Comma 5 6 3 3" xfId="43634" xr:uid="{C8950C9A-034B-4233-9675-021365C71B29}"/>
    <cellStyle name="Comma 5 6 3 4" xfId="48343" xr:uid="{BF4642F5-2B26-4AD9-BCBE-2AB86C3ED96D}"/>
    <cellStyle name="Comma 5 6 3 5" xfId="6842" xr:uid="{1D9ED0AD-BDCB-46AD-B311-1CC96E2506B6}"/>
    <cellStyle name="Comma 5 6 3 6" xfId="50298" xr:uid="{0777F9F3-FA36-4107-8F0F-AAD3FBA1FEDB}"/>
    <cellStyle name="Comma 5 6 4" xfId="2967" xr:uid="{586D8AC3-E25C-4774-918C-AA04B1B842CB}"/>
    <cellStyle name="Comma 5 6 4 2" xfId="48533" xr:uid="{B28C645D-04F0-4791-8612-B285134E513A}"/>
    <cellStyle name="Comma 5 6 4 3" xfId="45534" xr:uid="{C698BE6A-A564-4883-820A-B7A205060A64}"/>
    <cellStyle name="Comma 5 6 4 4" xfId="50009" xr:uid="{9B747037-371C-422E-9FBD-3807B7847A04}"/>
    <cellStyle name="Comma 5 6 5" xfId="41936" xr:uid="{C1C0DF09-B46B-44BA-BAB8-94FDCE4A8EAF}"/>
    <cellStyle name="Comma 5 6 6" xfId="48008" xr:uid="{6F8A27C9-20B6-48ED-A177-0A5D2FD1E628}"/>
    <cellStyle name="Comma 5 6 7" xfId="49059" xr:uid="{71756737-4B84-4809-9A6D-3B8EE5D799E9}"/>
    <cellStyle name="Comma 5 6 8" xfId="4119" xr:uid="{814E3DA2-9FE2-4695-AA16-865F699D6972}"/>
    <cellStyle name="Comma 5 6 9" xfId="49902" xr:uid="{67AD62F4-4B92-4B77-9D00-259367018F44}"/>
    <cellStyle name="Comma 5 7" xfId="2957" xr:uid="{0544038A-B1FC-41C3-BF96-9182CD1F7131}"/>
    <cellStyle name="Comma 5 7 2" xfId="3137" xr:uid="{5D7617B1-ECEA-4949-8B80-C6C572426FE8}"/>
    <cellStyle name="Comma 5 7 2 2" xfId="3276" xr:uid="{4A611C26-C7E4-448B-B15B-146CD795CF0A}"/>
    <cellStyle name="Comma 5 7 2 2 2" xfId="50279" xr:uid="{3766771B-4E51-43FB-BAFD-8000CA150FB0}"/>
    <cellStyle name="Comma 5 7 2 3" xfId="39389" xr:uid="{489E223F-3AE8-4121-BB9E-7650E7212974}"/>
    <cellStyle name="Comma 5 7 2 4" xfId="50148" xr:uid="{34C10C8F-E27B-40D5-A30F-E2E85775EE5D}"/>
    <cellStyle name="Comma 5 7 3" xfId="3400" xr:uid="{742C265B-6EFF-4B54-8438-69F1A67B051B}"/>
    <cellStyle name="Comma 5 7 3 2" xfId="43208" xr:uid="{A0A42089-D8BF-4F26-B7B0-7929D90ECC6E}"/>
    <cellStyle name="Comma 5 7 3 3" xfId="50402" xr:uid="{3D61C452-477C-454F-8406-FE2CF86B1A5D}"/>
    <cellStyle name="Comma 5 7 4" xfId="49053" xr:uid="{38709D16-8717-452B-92FF-12D9723A3DEA}"/>
    <cellStyle name="Comma 5 7 5" xfId="4133" xr:uid="{748B752D-F629-44FC-87B5-BBA003CE2472}"/>
    <cellStyle name="Comma 5 7 6" xfId="49999" xr:uid="{7861CAFB-29AA-47AC-B2B8-F8B803209D6D}"/>
    <cellStyle name="Comma 5 8" xfId="3049" xr:uid="{402C4037-9936-4AA1-AD34-6A8048C6DB18}"/>
    <cellStyle name="Comma 5 8 2" xfId="3234" xr:uid="{D1028369-EB04-46DB-9B8D-E15B7C3F548D}"/>
    <cellStyle name="Comma 5 8 2 2" xfId="3505" xr:uid="{FDF0461E-11ED-43B0-9AC6-0B5A74781C15}"/>
    <cellStyle name="Comma 5 8 2 2 2" xfId="48685" xr:uid="{50418FE4-8648-4A35-87AB-FF46A7D098BC}"/>
    <cellStyle name="Comma 5 8 2 2 3" xfId="50507" xr:uid="{7CC80212-97A4-4331-B319-18D9D21BEB8E}"/>
    <cellStyle name="Comma 5 8 2 3" xfId="46037" xr:uid="{E7225611-7D99-4BCE-BADC-5DBB1E2FB671}"/>
    <cellStyle name="Comma 5 8 2 4" xfId="50240" xr:uid="{A4DAC36A-7CEB-4F65-AE2B-0D1F2C93713B}"/>
    <cellStyle name="Comma 5 8 3" xfId="3421" xr:uid="{301E5C7A-15AA-4BAD-8F31-684D24EBD290}"/>
    <cellStyle name="Comma 5 8 3 2" xfId="43227" xr:uid="{3716B70A-E4D7-43D7-8F83-7709028D412B}"/>
    <cellStyle name="Comma 5 8 3 3" xfId="50423" xr:uid="{CFBFCE99-795C-48A8-8844-C00FCCCE34E0}"/>
    <cellStyle name="Comma 5 8 4" xfId="48180" xr:uid="{7388080A-0981-4833-9A0D-D1241B191451}"/>
    <cellStyle name="Comma 5 8 5" xfId="49122" xr:uid="{C660AB27-C172-4690-85F8-F3092FF42359}"/>
    <cellStyle name="Comma 5 8 6" xfId="39689" xr:uid="{CF6EFC26-A5FC-44DA-B7E2-7641D1B5C65E}"/>
    <cellStyle name="Comma 5 8 7" xfId="50091" xr:uid="{E569F48B-3D02-447A-AEA2-19EE0286D3E0}"/>
    <cellStyle name="Comma 5 9" xfId="3078" xr:uid="{2634706E-FC61-4ED9-AFD7-0E78B61BE41D}"/>
    <cellStyle name="Comma 5 9 2" xfId="3411" xr:uid="{55B48A2A-9B0A-4D93-A365-191DCD67206F}"/>
    <cellStyle name="Comma 5 9 2 2" xfId="48839" xr:uid="{47009455-BE17-438B-8BDE-245A94C98590}"/>
    <cellStyle name="Comma 5 9 2 3" xfId="46428" xr:uid="{ACB32CFC-E8E3-4FE5-A59B-A6C66AF393E2}"/>
    <cellStyle name="Comma 5 9 2 4" xfId="50413" xr:uid="{AEDA4564-DABB-49AE-8D86-6FBC791CBF27}"/>
    <cellStyle name="Comma 5 9 3" xfId="43623" xr:uid="{3C828FEC-D6D5-4170-8CF2-B47A7948ADEC}"/>
    <cellStyle name="Comma 5 9 4" xfId="48333" xr:uid="{02DC739A-4C49-4854-AFE0-6811339E5D80}"/>
    <cellStyle name="Comma 5 9 5" xfId="50110" xr:uid="{AA472D2B-83BC-4DE2-A65F-15113009007E}"/>
    <cellStyle name="Comma 50" xfId="6843" xr:uid="{2808715D-F27D-494D-B42F-1035880F11E5}"/>
    <cellStyle name="Comma 50 2" xfId="6844" xr:uid="{E97C37E2-D66F-4C1E-B95C-C17176261599}"/>
    <cellStyle name="Comma 50 2 2" xfId="46028" xr:uid="{F7CE010A-00BD-4361-B053-EB19D7AE47D5}"/>
    <cellStyle name="Comma 50 2 3" xfId="48676" xr:uid="{1B4F60D7-C0F4-4F52-BD17-47B5066328A2}"/>
    <cellStyle name="Comma 50 3" xfId="43205" xr:uid="{1EDCB425-34B7-4F52-AB0F-E022D203C1A3}"/>
    <cellStyle name="Comma 50 4" xfId="48171" xr:uid="{19C53B03-3C8F-40E8-8E50-39E69C5D812D}"/>
    <cellStyle name="Comma 51" xfId="6845" xr:uid="{CED4752B-6189-43C5-A5EE-D9331D53CA5F}"/>
    <cellStyle name="Comma 51 2" xfId="6846" xr:uid="{E731BCBD-A8BA-499D-B12C-2693EA2607D6}"/>
    <cellStyle name="Comma 51 2 2" xfId="46031" xr:uid="{7AE397E6-BFAB-43CE-9CFA-37483C5D2D35}"/>
    <cellStyle name="Comma 51 2 3" xfId="48679" xr:uid="{DD475310-6915-4919-AE00-99A44F0EBE9A}"/>
    <cellStyle name="Comma 51 3" xfId="43220" xr:uid="{DB151FC1-006C-40E5-B720-939BEF631A1D}"/>
    <cellStyle name="Comma 51 4" xfId="48174" xr:uid="{BDBB6F35-79CE-4A8E-9FEE-9027F8F64003}"/>
    <cellStyle name="Comma 52" xfId="6847" xr:uid="{5D38D899-43E1-4E4F-A1E7-C5C3E1CC9D11}"/>
    <cellStyle name="Comma 52 2" xfId="6848" xr:uid="{4C5D2285-9D91-4515-9A08-67F87D9B7907}"/>
    <cellStyle name="Comma 52 2 2" xfId="46040" xr:uid="{964CD754-1F99-4108-822D-D0ADFD0E7948}"/>
    <cellStyle name="Comma 52 2 3" xfId="48688" xr:uid="{AC77F069-7BF2-4059-93FD-ADFE374021A5}"/>
    <cellStyle name="Comma 52 3" xfId="43230" xr:uid="{9B516539-204D-4FC4-86B3-29977AB7960A}"/>
    <cellStyle name="Comma 52 4" xfId="48183" xr:uid="{B2EFFB99-0D0A-473C-B1F2-F6BF0E49C3FD}"/>
    <cellStyle name="Comma 53" xfId="6849" xr:uid="{F56329A8-9F7D-453F-BCE0-33405BF8230D}"/>
    <cellStyle name="Comma 53 2" xfId="6850" xr:uid="{ABF46482-9CDF-4D1A-9121-849A0EC07391}"/>
    <cellStyle name="Comma 53 2 2" xfId="46431" xr:uid="{2A7C549D-7E9E-452F-9D92-8983C29D99F6}"/>
    <cellStyle name="Comma 53 2 3" xfId="48842" xr:uid="{0FBEF80F-E6BC-45AA-B84D-2B5890312C1E}"/>
    <cellStyle name="Comma 53 3" xfId="43626" xr:uid="{F6209B5E-DD42-4BDB-A305-B26F27EF7723}"/>
    <cellStyle name="Comma 53 4" xfId="48336" xr:uid="{56AD752F-7603-491F-AB90-20D69BC8FA6D}"/>
    <cellStyle name="Comma 54" xfId="6851" xr:uid="{98309E63-A195-4BE0-AD57-E3FF66C779B9}"/>
    <cellStyle name="Comma 54 2" xfId="6852" xr:uid="{466D3116-1838-4FCB-98BC-31BD01A3A1E7}"/>
    <cellStyle name="Comma 54 2 2" xfId="46778" xr:uid="{9FBA271A-6F62-4B38-88A9-F234F5AA4FAF}"/>
    <cellStyle name="Comma 54 2 3" xfId="48988" xr:uid="{B318665D-FDE1-4A4F-BB62-F1D808DFCDB2}"/>
    <cellStyle name="Comma 54 3" xfId="43976" xr:uid="{4503109F-CF77-4EFC-9041-0C6BDEADA961}"/>
    <cellStyle name="Comma 54 4" xfId="48481" xr:uid="{E26A2E48-D2D3-4B5F-A8BD-40FC9C40892A}"/>
    <cellStyle name="Comma 55" xfId="6853" xr:uid="{C2A42E75-9511-417E-B154-906AB793794B}"/>
    <cellStyle name="Comma 55 2" xfId="6854" xr:uid="{37A8C179-0780-466E-A351-E6F5C56718EC}"/>
    <cellStyle name="Comma 55 2 2" xfId="46779" xr:uid="{8B65CA4F-9261-4EBA-9E8D-818C23B1B992}"/>
    <cellStyle name="Comma 55 2 3" xfId="48989" xr:uid="{73A96A50-D943-4463-B965-6E5ED586DE14}"/>
    <cellStyle name="Comma 55 3" xfId="43979" xr:uid="{E975C366-AF8D-4A6F-A206-5F846DE1632E}"/>
    <cellStyle name="Comma 55 4" xfId="48482" xr:uid="{2CF99E06-A348-4DBD-B4C0-7E22F4DB8052}"/>
    <cellStyle name="Comma 56" xfId="6855" xr:uid="{55E9D721-FFB9-47E4-9A48-A30635C4C176}"/>
    <cellStyle name="Comma 56 2" xfId="6856" xr:uid="{BA5EC774-CE65-456B-B28A-4C2E06587796}"/>
    <cellStyle name="Comma 56 2 2" xfId="46780" xr:uid="{C7228E0C-88B4-40E0-987F-97E60442D329}"/>
    <cellStyle name="Comma 56 2 3" xfId="48990" xr:uid="{79AB9A37-79B0-497B-B55A-F2F1A0AE40C2}"/>
    <cellStyle name="Comma 56 3" xfId="43982" xr:uid="{E6697533-45C8-4D4F-93DF-6F6E81C37051}"/>
    <cellStyle name="Comma 56 4" xfId="48483" xr:uid="{18BFFB34-9279-486F-8F01-79050A4C2A1C}"/>
    <cellStyle name="Comma 57" xfId="4233" xr:uid="{067AB544-4D84-4C10-A83C-D3E19FF2652E}"/>
    <cellStyle name="Comma 57 2" xfId="6858" xr:uid="{DA886DC4-A9B7-4E22-89D3-E1B721B10EA4}"/>
    <cellStyle name="Comma 57 2 2" xfId="46781" xr:uid="{E5C74803-8764-4044-A7BD-3EA5047F6A96}"/>
    <cellStyle name="Comma 57 2 3" xfId="48991" xr:uid="{AC12C528-FA03-47C4-83B9-AE1422F6C0AE}"/>
    <cellStyle name="Comma 57 3" xfId="6857" xr:uid="{C28E0757-0303-44DF-B4D2-6489B32FA0A8}"/>
    <cellStyle name="Comma 57 4" xfId="43985" xr:uid="{8D032686-7F3C-4DCF-B7B2-7EF65568EC0B}"/>
    <cellStyle name="Comma 57 5" xfId="48484" xr:uid="{83198C24-8A0D-4508-8619-7B6F04E5C6F5}"/>
    <cellStyle name="Comma 58" xfId="6859" xr:uid="{E541E100-CB18-4208-931F-8FAE36FDAA18}"/>
    <cellStyle name="Comma 58 2" xfId="6860" xr:uid="{958E4EF7-5306-4A34-AE21-95C22E83E5BE}"/>
    <cellStyle name="Comma 58 2 2" xfId="46782" xr:uid="{FCFF5543-6DB8-4A2E-9153-71B664CAE900}"/>
    <cellStyle name="Comma 58 2 3" xfId="48992" xr:uid="{8D6D99BC-395B-455E-8F40-4D79EDD33AFE}"/>
    <cellStyle name="Comma 58 3" xfId="43988" xr:uid="{EC13FA29-E1AD-4720-A644-DB235CAD0F97}"/>
    <cellStyle name="Comma 58 4" xfId="48485" xr:uid="{5FE28860-E70B-4314-B1D1-FDC211778F86}"/>
    <cellStyle name="Comma 59" xfId="6861" xr:uid="{67C9E206-285B-4A0E-B8A1-A1E1601CD09A}"/>
    <cellStyle name="Comma 59 2" xfId="6862" xr:uid="{9C3C9D34-C61D-436B-A62B-E325AD5E2C34}"/>
    <cellStyle name="Comma 59 2 2" xfId="46783" xr:uid="{230B13C3-66BD-4362-A93A-78C0C9B8BF75}"/>
    <cellStyle name="Comma 59 2 3" xfId="48993" xr:uid="{8EA93BF0-7408-49C9-8630-8B8A5CA6E852}"/>
    <cellStyle name="Comma 59 3" xfId="43990" xr:uid="{3BEA5A08-CD9E-43CE-830D-9326A0460FF9}"/>
    <cellStyle name="Comma 59 4" xfId="48486" xr:uid="{DFC2FD53-ED68-4A69-AB37-6F2690774F77}"/>
    <cellStyle name="Comma 6" xfId="110" xr:uid="{00000000-0005-0000-0000-00006D000000}"/>
    <cellStyle name="Comma 6 10" xfId="3081" xr:uid="{AC93A128-BCDC-4FFB-ADE1-396D4A2AF2B8}"/>
    <cellStyle name="Comma 6 10 2" xfId="1453" xr:uid="{E4C29DD9-3450-4FA2-B7FD-3C5BECF4DE90}"/>
    <cellStyle name="Comma 6 10 2 2" xfId="3385" xr:uid="{74F27764-8354-4EFE-BB75-9361911BED35}"/>
    <cellStyle name="Comma 6 10 2 3" xfId="50387" xr:uid="{ABD6E380-FF1D-46B2-85A4-10024E0FDF7F}"/>
    <cellStyle name="Comma 6 10 3" xfId="41634" xr:uid="{809107B8-FAB8-4BE8-9503-4A5649F3DCFD}"/>
    <cellStyle name="Comma 6 10 4" xfId="50112" xr:uid="{4B85F7F6-71D7-4E87-839B-D569FBE407AF}"/>
    <cellStyle name="Comma 6 11" xfId="3119" xr:uid="{9487CB4C-E666-4E18-8A77-CDB86A9CEA1B}"/>
    <cellStyle name="Comma 6 11 2" xfId="3265" xr:uid="{4D0B40D5-8FA5-4439-BAC6-AB5E01C1A353}"/>
    <cellStyle name="Comma 6 11 2 2" xfId="50268" xr:uid="{2774C832-C02B-420B-BFDA-DB362BEC7C58}"/>
    <cellStyle name="Comma 6 11 3" xfId="41910" xr:uid="{C7D98C33-3C92-4079-B37B-F7CC64BBAC26}"/>
    <cellStyle name="Comma 6 11 4" xfId="50139" xr:uid="{72847C3D-3AE2-4A37-B20E-BB81EB35500D}"/>
    <cellStyle name="Comma 6 12" xfId="3308" xr:uid="{2F4BD9AD-965A-451E-AA05-71396DC1CBB4}"/>
    <cellStyle name="Comma 6 12 2" xfId="47995" xr:uid="{FBDBDDE5-45B9-4BCC-B136-07BF9CD62F32}"/>
    <cellStyle name="Comma 6 12 3" xfId="50311" xr:uid="{DEB91CF5-7116-4C37-9FFA-0530DC15BD46}"/>
    <cellStyle name="Comma 6 13" xfId="2944" xr:uid="{4D5F5876-5E22-4729-9389-35B3D2534424}"/>
    <cellStyle name="Comma 6 13 2" xfId="3642" xr:uid="{C1DE8D04-059F-46BB-BF01-0EFAA5213045}"/>
    <cellStyle name="Comma 6 13 3" xfId="49990" xr:uid="{EB522081-35F7-403B-8211-61F82961AFF9}"/>
    <cellStyle name="Comma 6 14" xfId="49156" xr:uid="{AE058DEA-1A93-43F0-84AE-A9EDC31C1F09}"/>
    <cellStyle name="Comma 6 15" xfId="49212" xr:uid="{78555897-6636-4892-BB51-1785AC389B5A}"/>
    <cellStyle name="Comma 6 16" xfId="3568" xr:uid="{9C058931-E603-484E-AEE1-C4A5C65CB737}"/>
    <cellStyle name="Comma 6 17" xfId="3565" xr:uid="{026AFD15-7525-4296-BB49-2B1BFF158153}"/>
    <cellStyle name="Comma 6 18" xfId="3530" xr:uid="{DAFEB719-4430-441F-8CBA-2D64AD44A49D}"/>
    <cellStyle name="Comma 6 19" xfId="49895" xr:uid="{71852C78-B048-422D-8710-A1FBAEE178B2}"/>
    <cellStyle name="Comma 6 2" xfId="787" xr:uid="{3443D621-74E8-40E3-B41E-6198108B2E65}"/>
    <cellStyle name="Comma 6 2 10" xfId="40700" xr:uid="{14EA389A-29CD-41DE-851C-4757021ACAE1}"/>
    <cellStyle name="Comma 6 2 11" xfId="1455" xr:uid="{6680496E-D8C9-4648-9E68-8BD809D20F1A}"/>
    <cellStyle name="Comma 6 2 11 2" xfId="41648" xr:uid="{4DE896F5-93CF-4B5A-ABA8-B56FA0314778}"/>
    <cellStyle name="Comma 6 2 12" xfId="41925" xr:uid="{08AC3A1D-3BEE-4D0C-B16D-64FD12D778D9}"/>
    <cellStyle name="Comma 6 2 13" xfId="49238" xr:uid="{9844B3F5-FD9E-4EEC-84BD-06F58544D02A}"/>
    <cellStyle name="Comma 6 2 14" xfId="49927" xr:uid="{86C07671-E225-4822-8CB6-095296F2DA3B}"/>
    <cellStyle name="Comma 6 2 15" xfId="50591" xr:uid="{B10B82BA-086F-48AE-982F-5F47DDBFFD09}"/>
    <cellStyle name="Comma 6 2 16" xfId="50538" xr:uid="{8896E5F3-545C-4057-BBFB-B94F10D5B377}"/>
    <cellStyle name="Comma 6 2 17" xfId="1482" xr:uid="{8598334C-B2B3-46D3-8CD8-D65D04A8C755}"/>
    <cellStyle name="Comma 6 2 2" xfId="788" xr:uid="{66729D98-DCAE-4298-88A2-0C2B57A5B87D}"/>
    <cellStyle name="Comma 6 2 2 10" xfId="50592" xr:uid="{A974E3F2-EC1F-4CC4-A9AA-31EA35D5A6CF}"/>
    <cellStyle name="Comma 6 2 2 11" xfId="2287" xr:uid="{F220ADDF-4730-44C0-AF5E-5C950DCC880C}"/>
    <cellStyle name="Comma 6 2 2 2" xfId="2931" xr:uid="{8F908B2F-491C-4D71-925F-0CFFCE9320FF}"/>
    <cellStyle name="Comma 6 2 2 2 2" xfId="3228" xr:uid="{A416A7E6-1005-488E-962A-9E341D553EAD}"/>
    <cellStyle name="Comma 6 2 2 2 2 2" xfId="3500" xr:uid="{4B6BF540-48A7-4DAF-B9ED-3F3FFD58BAEA}"/>
    <cellStyle name="Comma 6 2 2 2 2 2 2" xfId="46107" xr:uid="{B6FD1840-41DF-432E-8C09-434F0F9A7866}"/>
    <cellStyle name="Comma 6 2 2 2 2 2 3" xfId="50502" xr:uid="{AC59ED41-E273-4FB2-8808-9F1E8A42EC18}"/>
    <cellStyle name="Comma 6 2 2 2 2 3" xfId="48759" xr:uid="{A180CAD9-C7C5-4706-A19D-A4864D86B5CC}"/>
    <cellStyle name="Comma 6 2 2 2 2 4" xfId="6866" xr:uid="{2E8AD28B-2A45-4D2D-ACF3-35BFDEE264D7}"/>
    <cellStyle name="Comma 6 2 2 2 2 5" xfId="50235" xr:uid="{7B6F6B75-1E25-432D-8C02-5ACC452EBBC7}"/>
    <cellStyle name="Comma 6 2 2 2 3" xfId="3367" xr:uid="{DED34F20-78F6-4862-9031-BD159F044CEA}"/>
    <cellStyle name="Comma 6 2 2 2 3 2" xfId="43300" xr:uid="{82E84D93-6263-481F-991A-5D7FECD2FB94}"/>
    <cellStyle name="Comma 6 2 2 2 3 3" xfId="50369" xr:uid="{7898EEE8-97FE-4DBC-AC17-4CCCB2BE8240}"/>
    <cellStyle name="Comma 6 2 2 2 4" xfId="3044" xr:uid="{6700C302-D89F-45DE-8926-8D5F2FBB7B9C}"/>
    <cellStyle name="Comma 6 2 2 2 4 2" xfId="48252" xr:uid="{16EE6BEE-A193-4A20-A8B3-8D2AD5F11DF8}"/>
    <cellStyle name="Comma 6 2 2 2 4 3" xfId="50086" xr:uid="{07764128-2FAD-468C-83D6-68E5BD9300E6}"/>
    <cellStyle name="Comma 6 2 2 2 5" xfId="49119" xr:uid="{4067C469-03E0-48ED-A5AC-01A1BCF521F1}"/>
    <cellStyle name="Comma 6 2 2 2 6" xfId="4192" xr:uid="{296630CA-B716-4892-BEB2-0A215B0F1687}"/>
    <cellStyle name="Comma 6 2 2 2 7" xfId="49979" xr:uid="{5F9E39DF-2FAA-4B32-9E31-EC5332A74997}"/>
    <cellStyle name="Comma 6 2 2 3" xfId="3190" xr:uid="{ACC3B40C-3432-4D0B-BDAC-0C3494548957}"/>
    <cellStyle name="Comma 6 2 2 3 2" xfId="3468" xr:uid="{4800F77D-9B8C-40E2-84F9-90ADDD84D2AD}"/>
    <cellStyle name="Comma 6 2 2 3 2 2" xfId="48913" xr:uid="{3F8DF9F5-1E27-4B3A-A0AC-83195AA29453}"/>
    <cellStyle name="Comma 6 2 2 3 2 3" xfId="46501" xr:uid="{EA8DE2AB-48C4-472B-B921-F3867616EB19}"/>
    <cellStyle name="Comma 6 2 2 3 2 4" xfId="50470" xr:uid="{878EA99C-1DC1-4C7B-B850-715A442CA9D0}"/>
    <cellStyle name="Comma 6 2 2 3 3" xfId="43698" xr:uid="{A705F972-DD08-44FC-8559-3274C381CC26}"/>
    <cellStyle name="Comma 6 2 2 3 4" xfId="48407" xr:uid="{01A890F8-D6C4-49E8-A963-5434AAB49518}"/>
    <cellStyle name="Comma 6 2 2 3 5" xfId="6865" xr:uid="{4EC2CDCB-648B-4AED-8F5E-A7A7BF67B976}"/>
    <cellStyle name="Comma 6 2 2 3 6" xfId="50197" xr:uid="{D67FFAEE-9B96-4279-A778-2C7A5048A731}"/>
    <cellStyle name="Comma 6 2 2 4" xfId="3410" xr:uid="{A6975B36-D3F1-4A1B-8A28-D3BF15BE769E}"/>
    <cellStyle name="Comma 6 2 2 4 2" xfId="45604" xr:uid="{755ED94E-019E-4740-8BFB-C424A76BFF7D}"/>
    <cellStyle name="Comma 6 2 2 4 3" xfId="48597" xr:uid="{E8ED5E39-8797-4AD4-82FE-49CFA96809ED}"/>
    <cellStyle name="Comma 6 2 2 4 4" xfId="41179" xr:uid="{2B8BC6F0-F444-4076-8DD3-7978AEAEA5E0}"/>
    <cellStyle name="Comma 6 2 2 4 5" xfId="50412" xr:uid="{ACC91213-3AA7-4873-9D2A-733DE0016710}"/>
    <cellStyle name="Comma 6 2 2 5" xfId="3006" xr:uid="{4C3C9719-19A0-4828-861F-1A50C5A2F85A}"/>
    <cellStyle name="Comma 6 2 2 5 2" xfId="41779" xr:uid="{58DA62CD-E104-447C-8838-02103435C9F5}"/>
    <cellStyle name="Comma 6 2 2 5 3" xfId="50048" xr:uid="{61111943-51B9-4ABA-A7A0-BB3C38404D94}"/>
    <cellStyle name="Comma 6 2 2 6" xfId="2892" xr:uid="{A4A70544-754C-40BF-B097-85F4142CA88B}"/>
    <cellStyle name="Comma 6 2 2 6 2" xfId="42177" xr:uid="{8BE8D961-D647-47F9-B9B7-B131FBE1F7C1}"/>
    <cellStyle name="Comma 6 2 2 7" xfId="48073" xr:uid="{596C2B36-BA40-4F7F-91E0-748ADCACC046}"/>
    <cellStyle name="Comma 6 2 2 8" xfId="49092" xr:uid="{D59A6ACE-FE19-413B-98DC-B6C9BE8D37DE}"/>
    <cellStyle name="Comma 6 2 2 9" xfId="49941" xr:uid="{6ACE41AC-4CE3-41F5-AAD6-A1F0A71BA79E}"/>
    <cellStyle name="Comma 6 2 3" xfId="789" xr:uid="{1EC9D39D-80B6-4AA2-A660-820B28695DF3}"/>
    <cellStyle name="Comma 6 2 3 10" xfId="49037" xr:uid="{97B3BDCE-A13A-44F6-85DC-86A07E031740}"/>
    <cellStyle name="Comma 6 2 3 11" xfId="4145" xr:uid="{4C06BB4B-0ED2-430F-BFC8-7BEC4DE4A097}"/>
    <cellStyle name="Comma 6 2 3 12" xfId="49965" xr:uid="{1A7E612A-A61A-4D0E-A951-E17F846E5C1C}"/>
    <cellStyle name="Comma 6 2 3 13" xfId="2286" xr:uid="{79E5BA0F-5C5E-4245-9910-CAD86BDC14F8}"/>
    <cellStyle name="Comma 6 2 3 2" xfId="3214" xr:uid="{3D31E86E-F3BE-4CCE-94AB-F7ABE69BC739}"/>
    <cellStyle name="Comma 6 2 3 2 2" xfId="3486" xr:uid="{BAF19D09-D6D3-4ED9-966E-03202C9EA5E4}"/>
    <cellStyle name="Comma 6 2 3 2 2 2" xfId="6870" xr:uid="{5E76CD9E-181F-494F-9EB2-6DD13649A4FD}"/>
    <cellStyle name="Comma 6 2 3 2 2 2 2" xfId="6871" xr:uid="{01094637-7ED4-4FFA-B006-96221949FCB8}"/>
    <cellStyle name="Comma 6 2 3 2 2 2 2 2" xfId="6872" xr:uid="{2C0F38AE-4A41-4F8B-AB44-9E3D42BEB1F1}"/>
    <cellStyle name="Comma 6 2 3 2 2 2 3" xfId="6873" xr:uid="{78AC1878-0D89-4B98-8ADB-2A2E4DB0A05F}"/>
    <cellStyle name="Comma 6 2 3 2 2 3" xfId="6874" xr:uid="{F1566DEA-6AAD-4C58-8DA4-536E53C412D1}"/>
    <cellStyle name="Comma 6 2 3 2 2 3 2" xfId="6875" xr:uid="{CA49B08A-9446-4008-9185-176D12337722}"/>
    <cellStyle name="Comma 6 2 3 2 2 4" xfId="6876" xr:uid="{76157C57-BB51-4D4E-B943-36A817537198}"/>
    <cellStyle name="Comma 6 2 3 2 2 5" xfId="6869" xr:uid="{06984176-F9C0-4CBA-9A5B-F5B3E93F574B}"/>
    <cellStyle name="Comma 6 2 3 2 2 6" xfId="50488" xr:uid="{0E4E6CD7-06F6-4D44-8355-AFF78BAE55F0}"/>
    <cellStyle name="Comma 6 2 3 2 3" xfId="6877" xr:uid="{AEB10F0B-D8E0-4040-B416-131AD00DC95F}"/>
    <cellStyle name="Comma 6 2 3 2 3 2" xfId="6878" xr:uid="{ED4654BD-3F3F-4F5F-8E73-EC117F65E5C0}"/>
    <cellStyle name="Comma 6 2 3 2 3 2 2" xfId="6879" xr:uid="{990979C2-9915-4BB6-BC9A-08018F4293CF}"/>
    <cellStyle name="Comma 6 2 3 2 3 3" xfId="6880" xr:uid="{D2B3F6D3-9B3C-47C0-B034-7C3133C45564}"/>
    <cellStyle name="Comma 6 2 3 2 4" xfId="6881" xr:uid="{03D930E9-5AB5-4DE8-8281-4BC9FF70F2C3}"/>
    <cellStyle name="Comma 6 2 3 2 4 2" xfId="6882" xr:uid="{E5D5BFE6-C4FD-4FC8-87C8-94F650938429}"/>
    <cellStyle name="Comma 6 2 3 2 5" xfId="6883" xr:uid="{41A662BA-E999-43AF-8EA0-E30C61EB6123}"/>
    <cellStyle name="Comma 6 2 3 2 6" xfId="6868" xr:uid="{46290A69-CCB8-4386-B890-A8A6C434C477}"/>
    <cellStyle name="Comma 6 2 3 2 7" xfId="50221" xr:uid="{7A62FCE6-68DB-4F63-B8EF-179D62B51EAA}"/>
    <cellStyle name="Comma 6 2 3 3" xfId="3306" xr:uid="{A1097C9A-9540-4D63-B537-5A608A9390FF}"/>
    <cellStyle name="Comma 6 2 3 3 2" xfId="6885" xr:uid="{6ABD9DF8-FCE3-47F4-9A2D-531FF95AA317}"/>
    <cellStyle name="Comma 6 2 3 3 2 2" xfId="6886" xr:uid="{C56BFF35-989F-4A29-AF60-FD46639ED0FB}"/>
    <cellStyle name="Comma 6 2 3 3 2 2 2" xfId="6887" xr:uid="{44F21430-A88B-433D-B9D5-A87397923194}"/>
    <cellStyle name="Comma 6 2 3 3 2 3" xfId="6888" xr:uid="{52FDA2B5-C444-4025-A337-68A6D1518513}"/>
    <cellStyle name="Comma 6 2 3 3 3" xfId="6889" xr:uid="{3347741D-37C8-40A5-B38F-9ECC26306790}"/>
    <cellStyle name="Comma 6 2 3 3 3 2" xfId="6890" xr:uid="{2E65B749-09BB-402C-BFFA-4BAE32E66D2D}"/>
    <cellStyle name="Comma 6 2 3 3 4" xfId="6891" xr:uid="{BC5C48B3-7A12-443A-B2EE-D49F4A1CC1C1}"/>
    <cellStyle name="Comma 6 2 3 3 5" xfId="6884" xr:uid="{5865CAB2-C3D0-4B2F-B26E-563928805178}"/>
    <cellStyle name="Comma 6 2 3 3 6" xfId="50309" xr:uid="{DC4EF38D-AFB8-4303-A270-8F06B9E14E36}"/>
    <cellStyle name="Comma 6 2 3 4" xfId="3030" xr:uid="{4DDF568E-32D8-4A37-8709-3C6A324ED1F9}"/>
    <cellStyle name="Comma 6 2 3 4 2" xfId="6893" xr:uid="{153F3385-2F3A-40C5-9240-04A38BD5425D}"/>
    <cellStyle name="Comma 6 2 3 4 2 2" xfId="6894" xr:uid="{E8200B7E-8A19-4EAE-B5C0-9DD32643D15D}"/>
    <cellStyle name="Comma 6 2 3 4 3" xfId="6895" xr:uid="{5C3F69B5-1252-4B99-8B05-A598770A2D2D}"/>
    <cellStyle name="Comma 6 2 3 4 4" xfId="6892" xr:uid="{37AF7D38-DE87-4B22-A9D6-BAC5F1E54437}"/>
    <cellStyle name="Comma 6 2 3 4 5" xfId="50072" xr:uid="{10FC77BE-9DEF-4D90-9067-BA73F5DDC4FA}"/>
    <cellStyle name="Comma 6 2 3 5" xfId="2919" xr:uid="{BFE19BFD-5F9A-4950-8399-C24155AB9840}"/>
    <cellStyle name="Comma 6 2 3 5 2" xfId="6897" xr:uid="{61F999C8-CCF2-4E45-978A-8108329C00BF}"/>
    <cellStyle name="Comma 6 2 3 5 3" xfId="6896" xr:uid="{6E553773-EF12-4819-90B7-444C37533969}"/>
    <cellStyle name="Comma 6 2 3 6" xfId="6898" xr:uid="{9DA3C20E-DD5F-48D4-A0D8-BCE2C923E638}"/>
    <cellStyle name="Comma 6 2 3 7" xfId="6867" xr:uid="{FF3BB467-0ECD-4626-A0D7-C1716521B9F0}"/>
    <cellStyle name="Comma 6 2 3 8" xfId="41416" xr:uid="{5AFBB389-5BCA-48FB-BA1E-B4DC22709A91}"/>
    <cellStyle name="Comma 6 2 3 9" xfId="47626" xr:uid="{F16A655F-F279-452A-91C1-D6A0B898939E}"/>
    <cellStyle name="Comma 6 2 4" xfId="3067" xr:uid="{C20A9D39-9891-4F6C-ACF7-B86C2C4358ED}"/>
    <cellStyle name="Comma 6 2 4 2" xfId="3247" xr:uid="{F6188310-01E4-4035-ABE5-C9F4F5879F40}"/>
    <cellStyle name="Comma 6 2 4 2 2" xfId="3514" xr:uid="{0830E31F-8509-4482-8255-411B27CFB25A}"/>
    <cellStyle name="Comma 6 2 4 2 2 2" xfId="6902" xr:uid="{FFFFD3C0-0A03-4816-A8D0-0513EE925F0C}"/>
    <cellStyle name="Comma 6 2 4 2 2 2 2" xfId="6903" xr:uid="{02E120A9-4E91-4844-9A0B-191E919E1048}"/>
    <cellStyle name="Comma 6 2 4 2 2 3" xfId="6904" xr:uid="{B99BB162-404F-4B8C-B87E-2CAA77CAB266}"/>
    <cellStyle name="Comma 6 2 4 2 2 4" xfId="6901" xr:uid="{EE84B125-0C6D-4329-BF58-6945FBF7AC36}"/>
    <cellStyle name="Comma 6 2 4 2 2 5" xfId="50516" xr:uid="{4FCA4381-DD25-474E-8F77-D877A883947C}"/>
    <cellStyle name="Comma 6 2 4 2 3" xfId="6905" xr:uid="{68AA8216-41CD-43C9-9998-28AA8EAB7568}"/>
    <cellStyle name="Comma 6 2 4 2 3 2" xfId="6906" xr:uid="{72297C47-0C37-4FB6-9B51-2FC29517460F}"/>
    <cellStyle name="Comma 6 2 4 2 4" xfId="6907" xr:uid="{FD94C140-CFD2-433D-8B42-8137CEE2CDC1}"/>
    <cellStyle name="Comma 6 2 4 2 5" xfId="6900" xr:uid="{8921558F-DFC7-4B1C-BC5E-499EA0D3894E}"/>
    <cellStyle name="Comma 6 2 4 2 6" xfId="50250" xr:uid="{183E4DA0-0C7D-45BB-97E6-D247B1B3DFAD}"/>
    <cellStyle name="Comma 6 2 4 3" xfId="3360" xr:uid="{9E6E9E4A-514A-4545-B7A2-E79C1305F5E2}"/>
    <cellStyle name="Comma 6 2 4 3 2" xfId="6909" xr:uid="{3CB75CC0-AA94-47D0-BA4F-2D691B489CC0}"/>
    <cellStyle name="Comma 6 2 4 3 2 2" xfId="6910" xr:uid="{5B555B1D-B24B-4A79-AD18-2413817E7C43}"/>
    <cellStyle name="Comma 6 2 4 3 3" xfId="6911" xr:uid="{A119619D-B685-465B-9912-24767D377992}"/>
    <cellStyle name="Comma 6 2 4 3 4" xfId="6908" xr:uid="{41AA3330-A0BF-4E46-9737-39344B5186B6}"/>
    <cellStyle name="Comma 6 2 4 3 5" xfId="50362" xr:uid="{39B12C3F-BEAB-49C9-B739-53D074CBECCB}"/>
    <cellStyle name="Comma 6 2 4 4" xfId="6912" xr:uid="{8FF304D3-8CC4-4CA8-A80F-2F8CE4D12942}"/>
    <cellStyle name="Comma 6 2 4 4 2" xfId="6913" xr:uid="{B45062B6-2407-43CA-8C1D-7D1B54C5549F}"/>
    <cellStyle name="Comma 6 2 4 5" xfId="6914" xr:uid="{165886CA-7D38-4375-922E-03A604B18FD6}"/>
    <cellStyle name="Comma 6 2 4 6" xfId="49134" xr:uid="{5988C6B4-860B-4838-8A4F-9C3E235BD0EE}"/>
    <cellStyle name="Comma 6 2 4 7" xfId="6899" xr:uid="{BCE06223-1D5A-40FC-ABBF-D5CCE7DBD5AE}"/>
    <cellStyle name="Comma 6 2 4 8" xfId="50101" xr:uid="{B716740C-C8C1-43DC-B52D-5ADE2C10BD07}"/>
    <cellStyle name="Comma 6 2 5" xfId="3091" xr:uid="{7F24A878-0AAB-4E5D-8F18-81A5C09CE08A}"/>
    <cellStyle name="Comma 6 2 5 2" xfId="3299" xr:uid="{24F0C938-F36F-4E16-A2C0-5F489E2B70D8}"/>
    <cellStyle name="Comma 6 2 5 2 2" xfId="6917" xr:uid="{05523DFE-D9EB-4252-8927-71066E79AE42}"/>
    <cellStyle name="Comma 6 2 5 2 2 2" xfId="6918" xr:uid="{D6FAFEB4-9DDC-4904-BA5A-E0B8444A32F4}"/>
    <cellStyle name="Comma 6 2 5 2 3" xfId="6919" xr:uid="{5900C329-A69F-4EF5-A6A6-81A164952D8E}"/>
    <cellStyle name="Comma 6 2 5 2 4" xfId="6916" xr:uid="{520CD7CF-9556-4B41-A19C-521B414E3377}"/>
    <cellStyle name="Comma 6 2 5 2 5" xfId="50302" xr:uid="{D712E04A-04B1-47B3-B38B-19B93BC01F7A}"/>
    <cellStyle name="Comma 6 2 5 3" xfId="6920" xr:uid="{24951BAA-BE76-4960-835B-24B4C2CE7AE1}"/>
    <cellStyle name="Comma 6 2 5 3 2" xfId="6921" xr:uid="{88B5ADE0-1451-4448-BD16-478119069D5F}"/>
    <cellStyle name="Comma 6 2 5 4" xfId="6922" xr:uid="{40758077-1460-4E2B-9E5B-5F732A9CCF8D}"/>
    <cellStyle name="Comma 6 2 5 5" xfId="49142" xr:uid="{61654F63-875E-46CC-9C79-0BC60A627751}"/>
    <cellStyle name="Comma 6 2 5 6" xfId="6915" xr:uid="{47887044-73EF-4387-BA7B-DD2EB5225D38}"/>
    <cellStyle name="Comma 6 2 5 7" xfId="50120" xr:uid="{720DA291-E774-4DFC-8D63-60D641582700}"/>
    <cellStyle name="Comma 6 2 6" xfId="3176" xr:uid="{B759453D-7736-4A92-9154-6EDCB4DD754F}"/>
    <cellStyle name="Comma 6 2 6 2" xfId="3454" xr:uid="{7F760BEA-BD2A-47C9-A399-E26356556CDE}"/>
    <cellStyle name="Comma 6 2 6 2 2" xfId="6925" xr:uid="{324DCE16-BE63-470F-B088-E788543E84F1}"/>
    <cellStyle name="Comma 6 2 6 2 3" xfId="6924" xr:uid="{EA6EF32C-3CD9-4FF0-A56E-E3113D46A9C5}"/>
    <cellStyle name="Comma 6 2 6 2 4" xfId="50456" xr:uid="{60BED7C9-4E4F-413D-94C1-A5042063A64B}"/>
    <cellStyle name="Comma 6 2 6 3" xfId="6926" xr:uid="{0AEE8E60-1C16-4326-82A0-75F9FFB7B8B9}"/>
    <cellStyle name="Comma 6 2 6 4" xfId="6923" xr:uid="{B9031C65-CF74-47B3-B63C-6758CFFEBFD4}"/>
    <cellStyle name="Comma 6 2 6 5" xfId="50183" xr:uid="{C2CC31CD-CE6A-416C-AD25-1FC51B82DB8A}"/>
    <cellStyle name="Comma 6 2 7" xfId="3284" xr:uid="{029F2179-3403-4F55-B055-6E07DB302668}"/>
    <cellStyle name="Comma 6 2 7 2" xfId="39720" xr:uid="{D4D48958-B098-40A1-95F5-69AE32167097}"/>
    <cellStyle name="Comma 6 2 7 3" xfId="50287" xr:uid="{F7656CB7-D991-47E2-8070-75671BB0D20F}"/>
    <cellStyle name="Comma 6 2 8" xfId="2992" xr:uid="{7AE08DA1-74B3-41D1-AB1C-E0195B862898}"/>
    <cellStyle name="Comma 6 2 8 2" xfId="39763" xr:uid="{E3CAD650-FAAC-46E6-94FA-2C5BBA63AD5A}"/>
    <cellStyle name="Comma 6 2 8 3" xfId="50034" xr:uid="{E6DB153B-37DA-450B-821E-CB03DB66A2AD}"/>
    <cellStyle name="Comma 6 2 9" xfId="6864" xr:uid="{5E6B9B1C-924F-4672-AA2B-F8591FD7E85D}"/>
    <cellStyle name="Comma 6 20" xfId="50590" xr:uid="{3B680EDA-AD32-42D9-A97B-6ED94ED45FCB}"/>
    <cellStyle name="Comma 6 21" xfId="50539" xr:uid="{DC71FAD8-B99A-4CE3-8130-96C235053437}"/>
    <cellStyle name="Comma 6 22" xfId="1382" xr:uid="{BDC5FD6F-23F5-4878-9E6B-8EAADC3AE2FD}"/>
    <cellStyle name="Comma 6 23" xfId="517" xr:uid="{2650FB49-8621-4DDC-AF3D-85306AC3BF1C}"/>
    <cellStyle name="Comma 6 3" xfId="790" xr:uid="{C9EF3FDA-FB86-4BC3-95A1-FAB33B8A0131}"/>
    <cellStyle name="Comma 6 3 10" xfId="49088" xr:uid="{07601E9C-F5D2-4415-9AB8-E64D3714C74F}"/>
    <cellStyle name="Comma 6 3 11" xfId="49270" xr:uid="{6597AF00-8AB6-4711-9A49-0B821855E2F5}"/>
    <cellStyle name="Comma 6 3 12" xfId="49936" xr:uid="{30945870-9D6F-44DE-9220-2A12558BFE5E}"/>
    <cellStyle name="Comma 6 3 13" xfId="50593" xr:uid="{787E06DE-47EA-47C0-A323-E8588DA8A1D3}"/>
    <cellStyle name="Comma 6 3 14" xfId="1472" xr:uid="{CC110176-D9CB-4B90-9210-3193AEE45608}"/>
    <cellStyle name="Comma 6 3 2" xfId="791" xr:uid="{2D8102F7-5B3F-4192-B9AF-9C44906E6585}"/>
    <cellStyle name="Comma 6 3 2 2" xfId="1015" xr:uid="{0204D8BE-4C17-4A38-8D27-7581D0F5DD63}"/>
    <cellStyle name="Comma 6 3 2 2 2" xfId="3495" xr:uid="{68BF3D46-8CC7-4211-96BF-2EBA9CB5315E}"/>
    <cellStyle name="Comma 6 3 2 2 2 2" xfId="46108" xr:uid="{420735DD-0965-4C8A-8E98-80A599FEAF4B}"/>
    <cellStyle name="Comma 6 3 2 2 2 3" xfId="50497" xr:uid="{32B4C3BF-EA5F-4BC6-9236-78C7B8E135AC}"/>
    <cellStyle name="Comma 6 3 2 2 3" xfId="48760" xr:uid="{D7B29467-FBF9-4520-A6AD-C2C2EAD21724}"/>
    <cellStyle name="Comma 6 3 2 2 4" xfId="4204" xr:uid="{D9F73C99-D48D-45D5-860B-0D6597A39A44}"/>
    <cellStyle name="Comma 6 3 2 2 5" xfId="50230" xr:uid="{51165AF2-2B90-4A99-A4DA-CB212F374E85}"/>
    <cellStyle name="Comma 6 3 2 2 6" xfId="3223" xr:uid="{0465F169-09BC-4069-A6BE-674F7F544613}"/>
    <cellStyle name="Comma 6 3 2 3" xfId="3267" xr:uid="{FF5986E5-E11D-4518-8BC8-D54A77654E3F}"/>
    <cellStyle name="Comma 6 3 2 3 2" xfId="6928" xr:uid="{4F5B2539-3EC9-48DD-A7E2-4F53B4B40C8D}"/>
    <cellStyle name="Comma 6 3 2 3 3" xfId="50270" xr:uid="{5548FC74-4111-4180-BC9F-93CBF141376F}"/>
    <cellStyle name="Comma 6 3 2 4" xfId="3039" xr:uid="{066CC00D-4318-41D1-ADA7-111F742B5FAA}"/>
    <cellStyle name="Comma 6 3 2 4 2" xfId="43301" xr:uid="{86EDE3CC-677F-4800-BDEE-CBCFC1638F8B}"/>
    <cellStyle name="Comma 6 3 2 4 3" xfId="50081" xr:uid="{E3F3F514-1AE4-4448-8C05-41C3FBA96E07}"/>
    <cellStyle name="Comma 6 3 2 5" xfId="48253" xr:uid="{6BCDEBC7-178B-4F78-9D19-D99E0C73E32B}"/>
    <cellStyle name="Comma 6 3 2 6" xfId="49116" xr:uid="{EFFBA2C8-8CEA-4F30-AFB4-9756C52BC98D}"/>
    <cellStyle name="Comma 6 3 2 7" xfId="4034" xr:uid="{4F685B51-501E-4416-B425-FAF09147A98F}"/>
    <cellStyle name="Comma 6 3 2 8" xfId="49974" xr:uid="{205C5238-214A-44D6-91C8-08D2205EC5D0}"/>
    <cellStyle name="Comma 6 3 2 9" xfId="2288" xr:uid="{5A4593BF-D07D-4512-8E7B-BBC0DB5BC089}"/>
    <cellStyle name="Comma 6 3 3" xfId="1000" xr:uid="{C15D0C94-707A-43F0-A63F-928A0C6F5629}"/>
    <cellStyle name="Comma 6 3 3 2" xfId="3252" xr:uid="{C06BF643-168D-47E3-90C6-F1301DE86DCE}"/>
    <cellStyle name="Comma 6 3 3 2 2" xfId="3519" xr:uid="{E08DE09A-65D7-48F9-8CCB-5E31F15A3B15}"/>
    <cellStyle name="Comma 6 3 3 2 2 2" xfId="46502" xr:uid="{481368D5-4BE4-419D-928E-501DD39F1D99}"/>
    <cellStyle name="Comma 6 3 3 2 2 3" xfId="50521" xr:uid="{38676251-FB04-4C78-A9B6-8781CA33C9AD}"/>
    <cellStyle name="Comma 6 3 3 2 3" xfId="48914" xr:uid="{39B0A36C-AA8B-4732-8BDA-5F33CC5F9E3C}"/>
    <cellStyle name="Comma 6 3 3 2 4" xfId="39736" xr:uid="{4C84F1F5-0E92-478C-AE5C-26EAD4F3408E}"/>
    <cellStyle name="Comma 6 3 3 2 5" xfId="50255" xr:uid="{A6A560B3-3B88-4A7D-A260-D9BEA5EC5BCA}"/>
    <cellStyle name="Comma 6 3 3 3" xfId="3381" xr:uid="{DD02BCBB-4F1D-4F97-8355-66518B334799}"/>
    <cellStyle name="Comma 6 3 3 3 2" xfId="43699" xr:uid="{4E4591C8-9034-4444-8A2E-086C3D4F2F3A}"/>
    <cellStyle name="Comma 6 3 3 3 3" xfId="50383" xr:uid="{DEF9C16F-EE24-4DFF-AB5F-2A5EBFCC82D0}"/>
    <cellStyle name="Comma 6 3 3 4" xfId="48408" xr:uid="{2EBF4218-7C88-4EE3-A994-424494BD17E1}"/>
    <cellStyle name="Comma 6 3 3 5" xfId="49136" xr:uid="{4EFA2BFD-4775-4376-AF6E-491BDB23B385}"/>
    <cellStyle name="Comma 6 3 3 6" xfId="4158" xr:uid="{1FC71534-D56A-4458-9FDC-6E1F614533CC}"/>
    <cellStyle name="Comma 6 3 3 7" xfId="50106" xr:uid="{16FA1AA2-38FE-4608-9C2B-2FF13800DA1C}"/>
    <cellStyle name="Comma 6 3 3 8" xfId="3073" xr:uid="{88FED297-8F99-40B3-BFA7-1582384A294C}"/>
    <cellStyle name="Comma 6 3 4" xfId="3097" xr:uid="{B26AC3E6-3FA0-4CA9-9A05-04DC34A06C5F}"/>
    <cellStyle name="Comma 6 3 4 2" xfId="3270" xr:uid="{418F489C-FFB1-4699-B8E3-195BEE88CFF6}"/>
    <cellStyle name="Comma 6 3 4 2 2" xfId="45605" xr:uid="{956E9B62-1A0A-4C21-9E9B-976A3BB55786}"/>
    <cellStyle name="Comma 6 3 4 2 3" xfId="50273" xr:uid="{EB44AFA2-BD60-4EC5-9750-E3BE12CE4806}"/>
    <cellStyle name="Comma 6 3 4 3" xfId="48598" xr:uid="{0918A56C-7D7A-4377-980B-8F4BA45FC10E}"/>
    <cellStyle name="Comma 6 3 4 4" xfId="49145" xr:uid="{4388C90E-5D00-4E97-A48D-129C8CB5E46A}"/>
    <cellStyle name="Comma 6 3 4 5" xfId="39771" xr:uid="{F4CF58A7-0F7B-45C0-AA2E-0DA9C391D313}"/>
    <cellStyle name="Comma 6 3 4 6" xfId="50125" xr:uid="{963DC557-8870-4CC1-8531-FA93869DAF4F}"/>
    <cellStyle name="Comma 6 3 5" xfId="3185" xr:uid="{64D0EA97-F951-4D90-AA75-6D7562436A87}"/>
    <cellStyle name="Comma 6 3 5 2" xfId="3463" xr:uid="{9ED470C3-9B65-405C-AA09-2C2719C7AF91}"/>
    <cellStyle name="Comma 6 3 5 2 2" xfId="50465" xr:uid="{B2E88FB7-1243-43F6-AB4F-B927C0613136}"/>
    <cellStyle name="Comma 6 3 5 3" xfId="6927" xr:uid="{6ED4D2D1-50CD-4FCE-96F9-DBF1B46843FA}"/>
    <cellStyle name="Comma 6 3 5 4" xfId="50192" xr:uid="{AC3EF9B8-E4EB-4216-9735-2B853D9FD448}"/>
    <cellStyle name="Comma 6 3 6" xfId="3275" xr:uid="{9CE1BA01-82CD-40E7-B5EB-A4A9A46C43D7}"/>
    <cellStyle name="Comma 6 3 6 2" xfId="41151" xr:uid="{A2133657-C799-4B54-8EB8-7B77FC949F74}"/>
    <cellStyle name="Comma 6 3 6 3" xfId="50278" xr:uid="{7EACD70D-6CD8-44F2-A394-5A31A5B6AC96}"/>
    <cellStyle name="Comma 6 3 7" xfId="3001" xr:uid="{16058719-DD53-432F-971F-81FBA77CC3BC}"/>
    <cellStyle name="Comma 6 3 7 2" xfId="41750" xr:uid="{E85607CA-7938-407B-B549-4F4958C7471D}"/>
    <cellStyle name="Comma 6 3 7 3" xfId="50043" xr:uid="{26521D57-14C5-4321-9C04-CA87D1EFBCBC}"/>
    <cellStyle name="Comma 6 3 8" xfId="42178" xr:uid="{3EAC12E5-C2AC-4BB6-B0F7-FC1FF59602DF}"/>
    <cellStyle name="Comma 6 3 9" xfId="48074" xr:uid="{845B0DE8-E44D-45A1-A9E0-DABB65AC1B7C}"/>
    <cellStyle name="Comma 6 4" xfId="999" xr:uid="{092FB158-DBF0-40DF-AA0E-BAB249AB2263}"/>
    <cellStyle name="Comma 6 4 10" xfId="49940" xr:uid="{D0EF1639-505D-420A-82FC-8030398CFC80}"/>
    <cellStyle name="Comma 6 4 11" xfId="50594" xr:uid="{977F3456-BEC2-407A-B69B-E3A09E6F1D5F}"/>
    <cellStyle name="Comma 6 4 12" xfId="50537" xr:uid="{83EB132C-9DD8-4AA9-836D-73C87980CC7E}"/>
    <cellStyle name="Comma 6 4 13" xfId="2289" xr:uid="{F4BA004B-A77D-4D2F-A03B-31D3EFED5875}"/>
    <cellStyle name="Comma 6 4 2" xfId="2930" xr:uid="{D8B220EE-ADD0-461D-9A2C-3AFAE40AF15E}"/>
    <cellStyle name="Comma 6 4 2 2" xfId="3227" xr:uid="{FA7FC810-21AF-4B4F-9151-95895519C32C}"/>
    <cellStyle name="Comma 6 4 2 2 2" xfId="3499" xr:uid="{73A960FB-D701-40F1-BD5A-2AEAD166EAB9}"/>
    <cellStyle name="Comma 6 4 2 2 2 2" xfId="46109" xr:uid="{B1C8F310-FFA9-45DE-87CD-20B594BFEC32}"/>
    <cellStyle name="Comma 6 4 2 2 2 3" xfId="50501" xr:uid="{627CF985-E635-43F5-8A0D-47B45A8CEC83}"/>
    <cellStyle name="Comma 6 4 2 2 3" xfId="48761" xr:uid="{8BC4573E-42DF-40D2-B470-ECBC116B1CC1}"/>
    <cellStyle name="Comma 6 4 2 2 4" xfId="6930" xr:uid="{465F0C5E-41CF-46D8-823A-31935FBDD3C4}"/>
    <cellStyle name="Comma 6 4 2 2 5" xfId="50234" xr:uid="{186F728A-E194-4630-9A42-EDE946A6C682}"/>
    <cellStyle name="Comma 6 4 2 3" xfId="3321" xr:uid="{C1EC5344-7104-4374-9E35-5F0C9BA7FAF9}"/>
    <cellStyle name="Comma 6 4 2 3 2" xfId="43302" xr:uid="{4C204268-264C-456A-BF89-CC2383FC9EFF}"/>
    <cellStyle name="Comma 6 4 2 3 3" xfId="50323" xr:uid="{4EEE80A5-E35F-421D-B214-370C2943FA69}"/>
    <cellStyle name="Comma 6 4 2 4" xfId="3043" xr:uid="{320D79DF-6909-477F-BE88-48DB99642FC9}"/>
    <cellStyle name="Comma 6 4 2 4 2" xfId="48254" xr:uid="{03334D7F-84DE-4448-AB07-06F87FB79773}"/>
    <cellStyle name="Comma 6 4 2 4 3" xfId="50085" xr:uid="{706D9AED-27CE-4F1B-9039-248794FD0155}"/>
    <cellStyle name="Comma 6 4 2 5" xfId="49118" xr:uid="{C28B2929-BEB5-4710-959A-E081C9781310}"/>
    <cellStyle name="Comma 6 4 2 6" xfId="4183" xr:uid="{0CEDF0AC-8EDF-42B7-9273-7CBF5CAFC3C2}"/>
    <cellStyle name="Comma 6 4 2 7" xfId="49978" xr:uid="{799C0EE8-6DE4-4D4E-93D9-F071459C85A9}"/>
    <cellStyle name="Comma 6 4 3" xfId="3189" xr:uid="{274F3873-E292-4300-BB6C-F4E47BE031FC}"/>
    <cellStyle name="Comma 6 4 3 2" xfId="3467" xr:uid="{B7D275A7-D0F8-46B6-B6AA-9B46642AD345}"/>
    <cellStyle name="Comma 6 4 3 2 2" xfId="48915" xr:uid="{C984F649-9A49-467B-8E59-70AEFF5E5BB6}"/>
    <cellStyle name="Comma 6 4 3 2 3" xfId="46503" xr:uid="{51D223EF-81AF-4C78-9DEF-8495BC450824}"/>
    <cellStyle name="Comma 6 4 3 2 4" xfId="50469" xr:uid="{7CE1BB47-62C5-4D69-82A8-208CD9CBE84E}"/>
    <cellStyle name="Comma 6 4 3 3" xfId="43700" xr:uid="{6283CB48-7E7A-4E95-97DC-E00A86352C62}"/>
    <cellStyle name="Comma 6 4 3 4" xfId="48409" xr:uid="{8A6AA67B-C9B2-439E-B96B-3D4A861059C6}"/>
    <cellStyle name="Comma 6 4 3 5" xfId="6929" xr:uid="{C2E4071B-EE63-45F4-8D98-72A339492E75}"/>
    <cellStyle name="Comma 6 4 3 6" xfId="50196" xr:uid="{041AE77F-F7EA-4497-B5CA-E78507320FF8}"/>
    <cellStyle name="Comma 6 4 4" xfId="3368" xr:uid="{31214269-C20C-4BCC-A193-6AA32422A2AA}"/>
    <cellStyle name="Comma 6 4 4 2" xfId="45606" xr:uid="{E53B45EB-432D-4D9D-93C7-6595ADA56154}"/>
    <cellStyle name="Comma 6 4 4 3" xfId="48599" xr:uid="{7487E0C7-096E-4B46-AA3A-D18262ECAD81}"/>
    <cellStyle name="Comma 6 4 4 4" xfId="41385" xr:uid="{E3975D1F-FAF4-4D16-80CF-324D44EF6FA9}"/>
    <cellStyle name="Comma 6 4 4 5" xfId="50370" xr:uid="{0631A14F-5A0F-45F6-A346-AFA275CC0780}"/>
    <cellStyle name="Comma 6 4 5" xfId="3005" xr:uid="{35035774-1158-4A9E-800B-E7DDBF7D3506}"/>
    <cellStyle name="Comma 6 4 5 2" xfId="41716" xr:uid="{7ACD322B-E3AC-4113-8967-568727B0ECC0}"/>
    <cellStyle name="Comma 6 4 5 3" xfId="50047" xr:uid="{14F34B84-756C-4D3E-941E-5AEB17DA8DA0}"/>
    <cellStyle name="Comma 6 4 6" xfId="2891" xr:uid="{8BB69841-EADE-4B34-8C1C-8B715B4B9042}"/>
    <cellStyle name="Comma 6 4 6 2" xfId="42179" xr:uid="{BAD2F993-F341-4667-9E9F-71CEC879EDF4}"/>
    <cellStyle name="Comma 6 4 7" xfId="48075" xr:uid="{27BB0294-90C2-4223-AB44-488ABEB2460D}"/>
    <cellStyle name="Comma 6 4 8" xfId="49091" xr:uid="{263A8C59-A278-480F-8F24-FA7787A9E2F7}"/>
    <cellStyle name="Comma 6 4 9" xfId="49796" xr:uid="{62514D5B-8AC1-405D-9BCD-3E83A6CC989E}"/>
    <cellStyle name="Comma 6 5" xfId="1201" xr:uid="{E4C6E996-C25E-4A28-A7D6-A9318BA16732}"/>
    <cellStyle name="Comma 6 5 10" xfId="2285" xr:uid="{9EBC5811-BC9D-489D-B3DB-D104834666F2}"/>
    <cellStyle name="Comma 6 5 2" xfId="3173" xr:uid="{12330251-21AB-4770-9B28-6C7562C57860}"/>
    <cellStyle name="Comma 6 5 2 2" xfId="3451" xr:uid="{113E992A-6691-46E5-B70C-B2817518EBBD}"/>
    <cellStyle name="Comma 6 5 2 2 2" xfId="48758" xr:uid="{10E7518E-DC9F-46FB-88D3-59C00EA81549}"/>
    <cellStyle name="Comma 6 5 2 2 3" xfId="46106" xr:uid="{DAF8F78F-45F2-4B80-8EC3-FA79A398DA8B}"/>
    <cellStyle name="Comma 6 5 2 2 4" xfId="50453" xr:uid="{A6B433B4-31AC-4CA6-A067-65DB54152856}"/>
    <cellStyle name="Comma 6 5 2 3" xfId="43299" xr:uid="{43827546-4367-4DA2-897E-D1A90CF2A8B7}"/>
    <cellStyle name="Comma 6 5 2 4" xfId="48251" xr:uid="{55C3A2CD-694D-4001-AD48-E321329B40C1}"/>
    <cellStyle name="Comma 6 5 2 5" xfId="6931" xr:uid="{CFE7ED09-D2E8-40B7-8D29-4E4B56F1FEFB}"/>
    <cellStyle name="Comma 6 5 2 6" xfId="50180" xr:uid="{A8650C81-63F3-4A14-BB77-23783F40A649}"/>
    <cellStyle name="Comma 6 5 3" xfId="3378" xr:uid="{3825ECE2-13AE-49BD-BA9F-7F70161E37E0}"/>
    <cellStyle name="Comma 6 5 3 2" xfId="46500" xr:uid="{50CFCC83-658B-4E40-98EB-7B66DBB4A362}"/>
    <cellStyle name="Comma 6 5 3 2 2" xfId="48912" xr:uid="{A613A673-799E-4D64-A520-9854AB877463}"/>
    <cellStyle name="Comma 6 5 3 3" xfId="48406" xr:uid="{737E3F10-8665-4AF7-B299-9AF42AB86B4E}"/>
    <cellStyle name="Comma 6 5 3 4" xfId="43697" xr:uid="{140EC59A-7E94-4F17-B0C9-F7D31A173FC9}"/>
    <cellStyle name="Comma 6 5 3 5" xfId="50380" xr:uid="{C34CAE38-7AEF-4697-825B-90391D4BC01B}"/>
    <cellStyle name="Comma 6 5 4" xfId="2989" xr:uid="{DE3DEC0D-BCD7-457D-84DB-0113F6AD48D4}"/>
    <cellStyle name="Comma 6 5 4 2" xfId="48596" xr:uid="{F916AA0A-0E17-4B83-AAB1-E6CD7805B4E7}"/>
    <cellStyle name="Comma 6 5 4 3" xfId="45603" xr:uid="{D715F93F-7868-4194-8EA7-381C46602F68}"/>
    <cellStyle name="Comma 6 5 4 4" xfId="50031" xr:uid="{444CEDDE-2A25-40A5-970F-930D9727CAB5}"/>
    <cellStyle name="Comma 6 5 5" xfId="2875" xr:uid="{796A44ED-739A-4AC7-A1FA-310BCFB0B4FC}"/>
    <cellStyle name="Comma 6 5 5 2" xfId="42176" xr:uid="{85AB2F44-89CC-4247-85CE-DCE673AF4B31}"/>
    <cellStyle name="Comma 6 5 6" xfId="48072" xr:uid="{8C8ADA2E-DC5C-4C15-84E7-23D20B2204E7}"/>
    <cellStyle name="Comma 6 5 7" xfId="49078" xr:uid="{C99CAF7D-2F0C-46FC-B9DE-0DD6998E4BF0}"/>
    <cellStyle name="Comma 6 5 8" xfId="4134" xr:uid="{14A7FF26-3F41-43DF-AEDD-287E625E2D88}"/>
    <cellStyle name="Comma 6 5 9" xfId="49924" xr:uid="{E5B7B1F8-34A2-40D2-8656-847FA3E749A9}"/>
    <cellStyle name="Comma 6 6" xfId="786" xr:uid="{6413C0BB-7760-4E60-B978-5573F6196B3F}"/>
    <cellStyle name="Comma 6 6 2" xfId="3211" xr:uid="{01347870-EC3C-4D8D-A810-92F777CE6CFA}"/>
    <cellStyle name="Comma 6 6 2 2" xfId="3483" xr:uid="{8FFB5CD1-791D-49C2-AC5B-6E66D0F077C2}"/>
    <cellStyle name="Comma 6 6 2 2 2" xfId="48683" xr:uid="{5E38BC86-783E-4C19-B9A5-AF999AFFFD09}"/>
    <cellStyle name="Comma 6 6 2 2 3" xfId="50485" xr:uid="{E52D2A46-2118-474E-BC19-8ECD004C9571}"/>
    <cellStyle name="Comma 6 6 2 3" xfId="46035" xr:uid="{ACED8309-44D4-499E-8FDD-ED1F8DA547EA}"/>
    <cellStyle name="Comma 6 6 2 4" xfId="50218" xr:uid="{34627F07-35F4-451D-820B-C2DBA39EFA12}"/>
    <cellStyle name="Comma 6 6 3" xfId="3395" xr:uid="{2527AEC4-81BD-459A-9971-CEB777A07CBE}"/>
    <cellStyle name="Comma 6 6 3 2" xfId="43225" xr:uid="{ED6F85E5-E848-4EE0-8A41-2AF26A68A724}"/>
    <cellStyle name="Comma 6 6 3 3" xfId="50397" xr:uid="{0CB02479-C7E3-4D7A-834A-EB85DA5E27FF}"/>
    <cellStyle name="Comma 6 6 4" xfId="3027" xr:uid="{F1404D18-2445-4D75-AECA-0F93188E6B5F}"/>
    <cellStyle name="Comma 6 6 4 2" xfId="48178" xr:uid="{CB56AF6A-D7FD-4380-BF52-6E38E63B419F}"/>
    <cellStyle name="Comma 6 6 4 3" xfId="50069" xr:uid="{3B681409-AF0B-48D5-BFF4-B92E60E2B8A7}"/>
    <cellStyle name="Comma 6 6 5" xfId="2916" xr:uid="{5A1EC8C1-3776-464A-BD79-C77D5BD0D263}"/>
    <cellStyle name="Comma 6 6 6" xfId="39701" xr:uid="{EB7A3F79-3B2F-4EB8-910D-21A0753FF3FC}"/>
    <cellStyle name="Comma 6 6 7" xfId="49962" xr:uid="{C580387F-4657-4D1E-BC42-B8466789DD93}"/>
    <cellStyle name="Comma 6 6 8" xfId="2805" xr:uid="{693A1DD7-8631-4001-ADEE-C1921E5004E1}"/>
    <cellStyle name="Comma 6 7" xfId="2848" xr:uid="{06D8DD4C-160B-4403-97A0-DDAEB32B46CD}"/>
    <cellStyle name="Comma 6 7 2" xfId="3152" xr:uid="{73D7E718-38AF-4178-B806-DF08AA8B484B}"/>
    <cellStyle name="Comma 6 7 2 2" xfId="3431" xr:uid="{D6FB6958-7902-43F7-A974-4983BBDFBA73}"/>
    <cellStyle name="Comma 6 7 2 2 2" xfId="48837" xr:uid="{7F936071-6565-46C1-AA73-E67F5F7FFCC6}"/>
    <cellStyle name="Comma 6 7 2 2 3" xfId="50433" xr:uid="{4854B536-829D-4A72-B938-DD4342692C86}"/>
    <cellStyle name="Comma 6 7 2 3" xfId="46426" xr:uid="{02236E94-31D9-46EA-9127-830D54F25ED2}"/>
    <cellStyle name="Comma 6 7 2 4" xfId="50160" xr:uid="{3B350B7F-DC5C-41B2-A94A-BB3D1437C452}"/>
    <cellStyle name="Comma 6 7 3" xfId="3365" xr:uid="{25509DA8-00D2-422F-89CA-6E0D0F51BA58}"/>
    <cellStyle name="Comma 6 7 3 2" xfId="43621" xr:uid="{A563BA34-4364-4529-9731-CD890B5AA71C}"/>
    <cellStyle name="Comma 6 7 3 3" xfId="50367" xr:uid="{11AE7550-33BC-4FE5-9F0C-744406E363A1}"/>
    <cellStyle name="Comma 6 7 4" xfId="2969" xr:uid="{56A6A34E-533F-46B8-A477-A9B22AE7CA4E}"/>
    <cellStyle name="Comma 6 7 4 2" xfId="48331" xr:uid="{B0F0B3F9-3DD5-495B-AD2B-28AB5AF4D0FF}"/>
    <cellStyle name="Comma 6 7 4 3" xfId="50011" xr:uid="{18F8DB33-9261-4082-B8A1-77B1E3CBDB63}"/>
    <cellStyle name="Comma 6 7 5" xfId="49061" xr:uid="{0062D1D4-44DA-499B-8436-17324F28F952}"/>
    <cellStyle name="Comma 6 7 6" xfId="39756" xr:uid="{82553E1B-297C-4BC3-A401-ECE2EC9ABF15}"/>
    <cellStyle name="Comma 6 7 7" xfId="49904" xr:uid="{FFAEE99E-9420-4A11-B35B-5B52EABEB5A2}"/>
    <cellStyle name="Comma 6 8" xfId="2960" xr:uid="{A9255215-BC64-4332-9FB2-74A6FE78C2A9}"/>
    <cellStyle name="Comma 6 8 2" xfId="3140" xr:uid="{7E99878F-F487-4E9D-B227-837A43A241BB}"/>
    <cellStyle name="Comma 6 8 2 2" xfId="3362" xr:uid="{F29DB7F8-2E5B-40EE-A209-14DC2DC1C7CC}"/>
    <cellStyle name="Comma 6 8 2 2 2" xfId="50364" xr:uid="{C079D071-0468-4486-8DB6-05945C567077}"/>
    <cellStyle name="Comma 6 8 2 3" xfId="45522" xr:uid="{2C14D3F0-1BD5-4EDE-9FB8-7A9F8E93435D}"/>
    <cellStyle name="Comma 6 8 2 4" xfId="50151" xr:uid="{AAF76D45-9BDC-400D-AD03-8762B584F674}"/>
    <cellStyle name="Comma 6 8 3" xfId="3374" xr:uid="{58418306-5290-4DD3-B28D-E8E94107B6AF}"/>
    <cellStyle name="Comma 6 8 3 2" xfId="48522" xr:uid="{7EFA8D02-006F-4943-A381-2F400B038656}"/>
    <cellStyle name="Comma 6 8 3 3" xfId="50376" xr:uid="{FE5F7E42-B288-4503-99A7-851741325FDC}"/>
    <cellStyle name="Comma 6 8 4" xfId="49054" xr:uid="{B4F9BEBE-3165-4D6B-9703-D2A636B041C5}"/>
    <cellStyle name="Comma 6 8 5" xfId="6863" xr:uid="{3E8BE81F-EC7D-4820-B8CD-66E543157C05}"/>
    <cellStyle name="Comma 6 8 6" xfId="50002" xr:uid="{0B5E6B6F-5EFD-461E-BADA-202A90F6CA3D}"/>
    <cellStyle name="Comma 6 9" xfId="3053" xr:uid="{A57CE7CA-1B5F-43FB-BA37-51AD12E0F356}"/>
    <cellStyle name="Comma 6 9 2" xfId="3237" xr:uid="{9AE60147-D8C9-4CA6-8F91-82B1575012EB}"/>
    <cellStyle name="Comma 6 9 2 2" xfId="3507" xr:uid="{93ECC30E-347D-4088-966C-01555AD4154C}"/>
    <cellStyle name="Comma 6 9 2 2 2" xfId="50509" xr:uid="{3AB89030-313D-41AE-8AB0-037BD00AB43E}"/>
    <cellStyle name="Comma 6 9 2 3" xfId="47615" xr:uid="{2D36108C-DC98-4C82-B717-4701B16572D0}"/>
    <cellStyle name="Comma 6 9 2 4" xfId="50242" xr:uid="{DDACB2E6-EEE9-4B71-A334-9E60B49AD36B}"/>
    <cellStyle name="Comma 6 9 3" xfId="3348" xr:uid="{33884097-2BAC-4551-9BBB-E2FDBC57F9EB}"/>
    <cellStyle name="Comma 6 9 3 2" xfId="49025" xr:uid="{305624AD-CAA1-4509-9CD6-C891E75E6318}"/>
    <cellStyle name="Comma 6 9 3 3" xfId="50350" xr:uid="{CDBB2A1C-5EB0-44BE-A9E9-BBFBFD82303F}"/>
    <cellStyle name="Comma 6 9 4" xfId="49124" xr:uid="{25805728-AB24-4F2F-B4F7-078129B43065}"/>
    <cellStyle name="Comma 6 9 5" xfId="40071" xr:uid="{15283F11-5969-4EB5-801F-10268BA53793}"/>
    <cellStyle name="Comma 6 9 6" xfId="50093" xr:uid="{870F8304-B1EB-4ECE-BB28-A6D5F0AE6835}"/>
    <cellStyle name="Comma 60" xfId="6932" xr:uid="{6A0A255C-BB21-40E6-AFEF-D6B7BC313CC9}"/>
    <cellStyle name="Comma 60 2" xfId="6933" xr:uid="{96EBD916-D6D4-4494-AF6F-6CF624981B2B}"/>
    <cellStyle name="Comma 60 2 2" xfId="46784" xr:uid="{B8399A07-81CB-4C38-A3D1-8853BED77B8A}"/>
    <cellStyle name="Comma 60 2 3" xfId="48994" xr:uid="{32092216-76C9-4388-8FB3-26BAC71470C4}"/>
    <cellStyle name="Comma 60 3" xfId="43992" xr:uid="{C38AF2A9-1319-46F3-9E88-10160F1BE43B}"/>
    <cellStyle name="Comma 60 4" xfId="48487" xr:uid="{FA6FD4E9-95F1-467F-92DF-30D7EDBFB70C}"/>
    <cellStyle name="Comma 61" xfId="6934" xr:uid="{21A8F018-CEB5-4C4E-9FD1-DD2E73CEAB7F}"/>
    <cellStyle name="Comma 61 2" xfId="46785" xr:uid="{94881A1D-2250-45C6-A7F0-D35D94E89FBF}"/>
    <cellStyle name="Comma 61 2 2" xfId="48995" xr:uid="{B1F71222-E3CA-40EF-8378-BC5CBA750831}"/>
    <cellStyle name="Comma 61 3" xfId="43993" xr:uid="{2EB36F37-1CD2-496B-B484-8831C95CCAC3}"/>
    <cellStyle name="Comma 61 4" xfId="48488" xr:uid="{420F7797-AC18-4A81-8AA8-914700E92DCA}"/>
    <cellStyle name="Comma 62" xfId="6935" xr:uid="{7C2F8386-BFE3-4448-ADC6-79141AB88BEC}"/>
    <cellStyle name="Comma 62 2" xfId="41901" xr:uid="{3595E741-CAC8-4486-A2D1-1CAB7743256A}"/>
    <cellStyle name="Comma 62 3" xfId="47990" xr:uid="{D035D552-21C8-4A1C-9741-5BDA88F85CFB}"/>
    <cellStyle name="Comma 63" xfId="6936" xr:uid="{87D1336E-FFC9-4676-A6AC-A3A1ACA8E87D}"/>
    <cellStyle name="Comma 63 2" xfId="44027" xr:uid="{7637A977-8116-46F4-8382-3CE9637EE997}"/>
    <cellStyle name="Comma 63 3" xfId="48492" xr:uid="{E2BA85B5-2314-4E23-9AF3-2FC695740461}"/>
    <cellStyle name="Comma 64" xfId="500" xr:uid="{3306F49D-BC87-4853-A1FB-A156BFCA5903}"/>
    <cellStyle name="Comma 64 2" xfId="44245" xr:uid="{B30B25B9-6D9A-4149-B6F9-ACFA68477B82}"/>
    <cellStyle name="Comma 64 3" xfId="48499" xr:uid="{4ED92ADE-0FF0-4146-83D4-DDA49EDDC8EC}"/>
    <cellStyle name="Comma 64 4" xfId="6937" xr:uid="{255CB04A-C523-43C0-9AAF-1BED2CAE4A29}"/>
    <cellStyle name="Comma 65" xfId="6938" xr:uid="{EA175AD0-F37D-4D8D-BE7B-485659F9D076}"/>
    <cellStyle name="Comma 65 2" xfId="44025" xr:uid="{A05BB8BE-D042-4C0D-AEEC-A956E509836E}"/>
    <cellStyle name="Comma 65 3" xfId="48491" xr:uid="{3B347A45-3AB2-41FA-941D-04C1FFFEB8A0}"/>
    <cellStyle name="Comma 66" xfId="6939" xr:uid="{40C27E37-7A80-479B-AB49-59F967CB735E}"/>
    <cellStyle name="Comma 66 2" xfId="111" xr:uid="{00000000-0005-0000-0000-00006E000000}"/>
    <cellStyle name="Comma 66 2 2" xfId="112" xr:uid="{00000000-0005-0000-0000-00006F000000}"/>
    <cellStyle name="Comma 66 2 2 2" xfId="638" xr:uid="{E7EF901F-22F8-4BC9-B20F-DEFF46D64DB9}"/>
    <cellStyle name="Comma 66 2 3" xfId="44015" xr:uid="{0C80C03D-9859-45D9-9645-E0E7F0BB4C11}"/>
    <cellStyle name="Comma 66 3" xfId="48490" xr:uid="{2802D251-C4DB-4707-8D66-4A206F252C1D}"/>
    <cellStyle name="Comma 67" xfId="22838" xr:uid="{8DE3E5DA-263D-4CD1-88FC-99A88E9BB742}"/>
    <cellStyle name="Comma 67 2" xfId="45515" xr:uid="{F9EA85B6-70EC-43D3-9FF8-12137B251F6F}"/>
    <cellStyle name="Comma 67 3" xfId="48515" xr:uid="{0DFCA345-B511-479D-AAC3-BB763D96BEA7}"/>
    <cellStyle name="Comma 68" xfId="29511" xr:uid="{05884344-A182-4451-8596-A4FDE197C559}"/>
    <cellStyle name="Comma 68 2" xfId="45518" xr:uid="{91A44C28-DF62-4BFA-8732-E911D4C73C1A}"/>
    <cellStyle name="Comma 68 3" xfId="48517" xr:uid="{843C0B4B-5402-48D6-B370-690D10FBC495}"/>
    <cellStyle name="Comma 69" xfId="113" xr:uid="{00000000-0005-0000-0000-000070000000}"/>
    <cellStyle name="Comma 69 2" xfId="350" xr:uid="{67787E27-61CC-46B8-8308-286CE220D014}"/>
    <cellStyle name="Comma 69 2 2" xfId="45649" xr:uid="{78A23C21-231C-4A04-A4CE-B238E36AA706}"/>
    <cellStyle name="Comma 69 3" xfId="48610" xr:uid="{7CCF6554-BABC-4557-9C29-907332B06132}"/>
    <cellStyle name="Comma 69 4" xfId="29757" xr:uid="{D4755AB1-3644-4A54-BFB5-4B946A42CAA4}"/>
    <cellStyle name="Comma 7" xfId="360" xr:uid="{C340B372-C212-41C8-9477-02307E1C7705}"/>
    <cellStyle name="Comma 7 10" xfId="3281" xr:uid="{27E7238D-E571-4714-B594-8BF95E9C784F}"/>
    <cellStyle name="Comma 7 10 2" xfId="39705" xr:uid="{636C6F57-05B5-4686-95FB-F4F46274C3FD}"/>
    <cellStyle name="Comma 7 10 3" xfId="50284" xr:uid="{0AE1BABA-0497-4E3D-8940-96AC8595D08E}"/>
    <cellStyle name="Comma 7 11" xfId="2946" xr:uid="{D591692A-9350-463F-8775-51C89A6E5841}"/>
    <cellStyle name="Comma 7 11 2" xfId="39757" xr:uid="{5D40C3F8-C8DB-4F6A-86E0-98EDBB986130}"/>
    <cellStyle name="Comma 7 11 3" xfId="49992" xr:uid="{6EBA8654-339A-46AD-83F7-3543D1283862}"/>
    <cellStyle name="Comma 7 12" xfId="6940" xr:uid="{837527BE-3C88-4397-86F1-441EB0B61401}"/>
    <cellStyle name="Comma 7 13" xfId="40072" xr:uid="{003C2251-C646-48D6-8EB7-5BC3F01FCE60}"/>
    <cellStyle name="Comma 7 14" xfId="41640" xr:uid="{90A60934-F18D-4A09-AF9B-689B5E3EF4FB}"/>
    <cellStyle name="Comma 7 15" xfId="41904" xr:uid="{2AF2B468-A05C-4E6E-8651-1CC6C3ED45DA}"/>
    <cellStyle name="Comma 7 16" xfId="47993" xr:uid="{0FC2899F-36C2-4EB6-8DBE-EA73BA8E7CA1}"/>
    <cellStyle name="Comma 7 17" xfId="49176" xr:uid="{FA56C08E-FFF8-43D9-889F-B48A53244F91}"/>
    <cellStyle name="Comma 7 18" xfId="3643" xr:uid="{92D6B408-0616-4EEB-A567-B21F87E23020}"/>
    <cellStyle name="Comma 7 19" xfId="49883" xr:uid="{CAD93C31-AAD1-4014-95F1-1B601BB517DB}"/>
    <cellStyle name="Comma 7 2" xfId="541" xr:uid="{3867F4B3-95C8-4F12-8C1C-7EEAB981EF05}"/>
    <cellStyle name="Comma 7 2 10" xfId="6941" xr:uid="{7D46C1AA-1552-4933-B24E-83D594BD2741}"/>
    <cellStyle name="Comma 7 2 11" xfId="40073" xr:uid="{7F59C5CE-4296-4DC7-8D66-8EEA75572BAB}"/>
    <cellStyle name="Comma 7 2 12" xfId="41764" xr:uid="{ECA2E757-4BCF-4EFE-86A2-E1680011BB62}"/>
    <cellStyle name="Comma 7 2 13" xfId="42181" xr:uid="{4DFB551F-D737-49B9-AC1A-65AFD172EB50}"/>
    <cellStyle name="Comma 7 2 14" xfId="48077" xr:uid="{CC5DD59F-95D2-4FCC-8C40-D57E1E41A3A6}"/>
    <cellStyle name="Comma 7 2 15" xfId="49271" xr:uid="{ECC33482-6E8D-4C39-896B-015F7B547B42}"/>
    <cellStyle name="Comma 7 2 16" xfId="3678" xr:uid="{36E5956D-17C6-4013-B04C-E599A4A36E31}"/>
    <cellStyle name="Comma 7 2 17" xfId="49897" xr:uid="{C7DD5B66-56C3-489E-8EC4-67DE3F9753AF}"/>
    <cellStyle name="Comma 7 2 18" xfId="1481" xr:uid="{31D0B51C-DF38-4FED-AE7E-06F3E0909295}"/>
    <cellStyle name="Comma 7 2 2" xfId="794" xr:uid="{9CE50FD8-397B-4768-BB28-D7A11BF82FB9}"/>
    <cellStyle name="Comma 7 2 2 10" xfId="48078" xr:uid="{89CE7374-B3EF-44A3-933A-6D421DF40C78}"/>
    <cellStyle name="Comma 7 2 2 11" xfId="49117" xr:uid="{78E619DA-D2B0-4155-8DC6-3476D8504830}"/>
    <cellStyle name="Comma 7 2 2 12" xfId="3966" xr:uid="{AAD2ED8F-4788-434B-8E19-24BF38D7F15F}"/>
    <cellStyle name="Comma 7 2 2 13" xfId="49977" xr:uid="{F9E47CD3-4D75-4055-8E62-2ED368208B7B}"/>
    <cellStyle name="Comma 7 2 2 14" xfId="2929" xr:uid="{DF677295-CBC6-43BD-BDE4-2E5978B8E4F6}"/>
    <cellStyle name="Comma 7 2 2 2" xfId="3226" xr:uid="{EA782BCC-527F-4BEC-A4E1-394089BAEF89}"/>
    <cellStyle name="Comma 7 2 2 2 10" xfId="50233" xr:uid="{9EF33155-602F-47E8-A258-E224F197483C}"/>
    <cellStyle name="Comma 7 2 2 2 2" xfId="3498" xr:uid="{BA400312-CF1D-470D-9B31-D0983743F56D}"/>
    <cellStyle name="Comma 7 2 2 2 2 2" xfId="6945" xr:uid="{5BE517A3-CAEA-4F99-9C22-4E112E5CCB83}"/>
    <cellStyle name="Comma 7 2 2 2 2 2 2" xfId="6946" xr:uid="{CAAD0C57-42BC-4CA8-929F-31BC4485A2D4}"/>
    <cellStyle name="Comma 7 2 2 2 2 2 2 2" xfId="6947" xr:uid="{316160FE-5556-468F-9A7F-2DD235FE18CB}"/>
    <cellStyle name="Comma 7 2 2 2 2 2 3" xfId="6948" xr:uid="{AAF18420-A2C2-45FD-B6AB-5D954B0C73A1}"/>
    <cellStyle name="Comma 7 2 2 2 2 3" xfId="6949" xr:uid="{87909464-4A07-45C2-B455-105558AAE855}"/>
    <cellStyle name="Comma 7 2 2 2 2 3 2" xfId="6950" xr:uid="{00EF5021-88FF-4B43-9027-85BFCDE249B4}"/>
    <cellStyle name="Comma 7 2 2 2 2 4" xfId="6951" xr:uid="{D60FA669-6E74-4877-9113-D681A3BF9541}"/>
    <cellStyle name="Comma 7 2 2 2 2 5" xfId="46112" xr:uid="{8CBBB6EC-3E9C-4434-BD86-43432CDA9F31}"/>
    <cellStyle name="Comma 7 2 2 2 2 6" xfId="48764" xr:uid="{04BEA5C8-B35A-4D63-9AEE-5B6A71ABFF10}"/>
    <cellStyle name="Comma 7 2 2 2 2 7" xfId="6944" xr:uid="{9F70DF16-0643-4573-9409-2FD88DD6216E}"/>
    <cellStyle name="Comma 7 2 2 2 2 8" xfId="50500" xr:uid="{66593965-284B-4AB1-BBB8-6068E13F2A88}"/>
    <cellStyle name="Comma 7 2 2 2 3" xfId="6952" xr:uid="{A65F011E-6E18-4812-B980-FC194BD999ED}"/>
    <cellStyle name="Comma 7 2 2 2 3 2" xfId="6953" xr:uid="{80D7DC74-F5E0-4555-81AD-11673FFCB42B}"/>
    <cellStyle name="Comma 7 2 2 2 3 2 2" xfId="6954" xr:uid="{52AF6793-2C5D-4F96-8E52-68B73E52642E}"/>
    <cellStyle name="Comma 7 2 2 2 3 3" xfId="6955" xr:uid="{AD44248E-8BEC-4167-97F2-8204B450E7F7}"/>
    <cellStyle name="Comma 7 2 2 2 4" xfId="6956" xr:uid="{77034314-2CB7-426D-AC8D-28ED5C87EAFF}"/>
    <cellStyle name="Comma 7 2 2 2 4 2" xfId="6957" xr:uid="{C7CC05BB-1A1A-4856-941E-C7AB419AEFC2}"/>
    <cellStyle name="Comma 7 2 2 2 5" xfId="6958" xr:uid="{AF9CAC72-BABE-4A9E-8FA0-4A44753CBC5A}"/>
    <cellStyle name="Comma 7 2 2 2 6" xfId="6943" xr:uid="{0EF14DF9-9DA7-4345-AAB6-06B5A519BEF0}"/>
    <cellStyle name="Comma 7 2 2 2 7" xfId="43305" xr:uid="{09F72743-E01C-4BAB-A2D4-CAA932DBEEE2}"/>
    <cellStyle name="Comma 7 2 2 2 8" xfId="48257" xr:uid="{13FC8255-10F4-43FF-86EC-5F084E59E4B3}"/>
    <cellStyle name="Comma 7 2 2 2 9" xfId="4196" xr:uid="{65E6AFB0-3AF6-4B51-B9BD-7803495159C0}"/>
    <cellStyle name="Comma 7 2 2 3" xfId="3291" xr:uid="{53551B69-5308-43AA-A8B8-3CC6465AC04B}"/>
    <cellStyle name="Comma 7 2 2 3 2" xfId="6960" xr:uid="{26F8687D-59F5-4120-B617-96B95E0F1FA2}"/>
    <cellStyle name="Comma 7 2 2 3 2 2" xfId="6961" xr:uid="{BCDD6E1C-DF70-48F5-A2D7-B03D62969F08}"/>
    <cellStyle name="Comma 7 2 2 3 2 2 2" xfId="6962" xr:uid="{B269B3F6-480E-4DD4-B67D-D0ED1C0267EE}"/>
    <cellStyle name="Comma 7 2 2 3 2 3" xfId="6963" xr:uid="{1BD9599F-B385-4401-99B0-55207C535A84}"/>
    <cellStyle name="Comma 7 2 2 3 2 4" xfId="46506" xr:uid="{CA919546-CB46-46B8-9E69-7574A4510A08}"/>
    <cellStyle name="Comma 7 2 2 3 2 5" xfId="48918" xr:uid="{DEF4D533-5855-42C0-9F9A-E6A1BDE12FBA}"/>
    <cellStyle name="Comma 7 2 2 3 3" xfId="6964" xr:uid="{092DF466-16E1-4B87-B1B7-90FD062AFBFE}"/>
    <cellStyle name="Comma 7 2 2 3 3 2" xfId="6965" xr:uid="{78314378-3DFA-4DA8-86EC-F38C319357DE}"/>
    <cellStyle name="Comma 7 2 2 3 4" xfId="6966" xr:uid="{F2E35CD4-9250-4C9D-8473-36F21C9017AB}"/>
    <cellStyle name="Comma 7 2 2 3 5" xfId="43703" xr:uid="{7281B55B-8E26-458A-B0A6-4C5EAC3BCF6A}"/>
    <cellStyle name="Comma 7 2 2 3 6" xfId="48412" xr:uid="{172F606E-9397-4776-877E-5627F754C0D0}"/>
    <cellStyle name="Comma 7 2 2 3 7" xfId="6959" xr:uid="{C1DDDDDF-3979-49CA-BBF4-59CB7C5130F1}"/>
    <cellStyle name="Comma 7 2 2 3 8" xfId="50294" xr:uid="{00DACCCE-2591-485A-8353-B40314C1DBCF}"/>
    <cellStyle name="Comma 7 2 2 4" xfId="3042" xr:uid="{CAB7B601-F151-4C51-A7A1-1DAEDB4395FA}"/>
    <cellStyle name="Comma 7 2 2 4 2" xfId="6968" xr:uid="{B33401B2-6CBC-4A5B-91C2-B5779341023B}"/>
    <cellStyle name="Comma 7 2 2 4 2 2" xfId="6969" xr:uid="{A07F0E99-04D8-464B-BBC1-50A7268667F9}"/>
    <cellStyle name="Comma 7 2 2 4 3" xfId="6970" xr:uid="{98A92208-8474-4BE3-A0C5-DCF9BA32D3F7}"/>
    <cellStyle name="Comma 7 2 2 4 4" xfId="45609" xr:uid="{5609F6F6-F3EF-4EFA-BD5E-DF0D96796F39}"/>
    <cellStyle name="Comma 7 2 2 4 5" xfId="48602" xr:uid="{CAA806B7-6E98-4AD9-91B8-AD9355BAC8C4}"/>
    <cellStyle name="Comma 7 2 2 4 6" xfId="6967" xr:uid="{341D3200-216B-422B-AED8-B4FF372491AE}"/>
    <cellStyle name="Comma 7 2 2 4 7" xfId="50084" xr:uid="{07461096-F0A6-4B5A-B4E7-44352BD0DA65}"/>
    <cellStyle name="Comma 7 2 2 5" xfId="6971" xr:uid="{4893AC70-D9CF-4F22-9BB4-DC8CEA1FDA57}"/>
    <cellStyle name="Comma 7 2 2 5 2" xfId="6972" xr:uid="{5AE883C6-B95B-4078-B7F6-B323AD68BFD5}"/>
    <cellStyle name="Comma 7 2 2 6" xfId="6973" xr:uid="{E2D2735A-FA80-4A57-840D-962A8FC21B31}"/>
    <cellStyle name="Comma 7 2 2 7" xfId="6942" xr:uid="{8C403A91-4AC4-46C1-97EA-619B405DC3BA}"/>
    <cellStyle name="Comma 7 2 2 8" xfId="41153" xr:uid="{29E77342-770D-4457-B006-2234B0532674}"/>
    <cellStyle name="Comma 7 2 2 9" xfId="42182" xr:uid="{8E1080C6-2775-4CD7-9F80-2DF6171BF0D6}"/>
    <cellStyle name="Comma 7 2 3" xfId="793" xr:uid="{25B9A2C1-E0DB-4A28-AB54-6BEBFF6964C5}"/>
    <cellStyle name="Comma 7 2 3 10" xfId="49090" xr:uid="{3118B92F-2D56-4E97-9B11-1F9880C81519}"/>
    <cellStyle name="Comma 7 2 3 11" xfId="4148" xr:uid="{F0D7716D-CC7A-4F3F-BE20-5CC885F0D9DF}"/>
    <cellStyle name="Comma 7 2 3 12" xfId="49939" xr:uid="{BFA1BEAB-0279-4A9F-B1C0-FA6A5B690C8A}"/>
    <cellStyle name="Comma 7 2 3 13" xfId="2890" xr:uid="{00C93057-A2C4-4A35-8FDE-8143D0C8EB05}"/>
    <cellStyle name="Comma 7 2 3 2" xfId="3188" xr:uid="{13465D7B-DF05-4069-A476-327E4AF5A1C2}"/>
    <cellStyle name="Comma 7 2 3 2 2" xfId="3466" xr:uid="{8F05A0AC-6E4E-4679-AB17-13C1239700EA}"/>
    <cellStyle name="Comma 7 2 3 2 2 2" xfId="6977" xr:uid="{FB29A860-EF6C-4B5A-9C70-A4AE5D58EB38}"/>
    <cellStyle name="Comma 7 2 3 2 2 2 2" xfId="6978" xr:uid="{A9380EC1-C4D4-4F8C-9A89-2E0C173D33A2}"/>
    <cellStyle name="Comma 7 2 3 2 2 3" xfId="6979" xr:uid="{53F6D5C2-5C7C-4C50-B961-6A46AA6C9598}"/>
    <cellStyle name="Comma 7 2 3 2 2 4" xfId="6976" xr:uid="{F44F636C-8F5B-4FBF-A8DA-85562545847D}"/>
    <cellStyle name="Comma 7 2 3 2 2 5" xfId="50468" xr:uid="{E4D0978C-4EE3-4F2C-A50D-60FFBF5DECC7}"/>
    <cellStyle name="Comma 7 2 3 2 3" xfId="6980" xr:uid="{1262C9A1-1A18-4B3B-BC83-B69EA87A4B46}"/>
    <cellStyle name="Comma 7 2 3 2 3 2" xfId="6981" xr:uid="{2FD68B87-D114-440A-9146-33EDA28469B9}"/>
    <cellStyle name="Comma 7 2 3 2 4" xfId="6982" xr:uid="{EF8DDB39-7479-46A6-97FA-1B1B46D28AE0}"/>
    <cellStyle name="Comma 7 2 3 2 5" xfId="46111" xr:uid="{F2720A7D-E82A-48D0-95E9-1494B2E58CB2}"/>
    <cellStyle name="Comma 7 2 3 2 6" xfId="48763" xr:uid="{262665AD-6263-4814-B3CB-6DC63D9A18B5}"/>
    <cellStyle name="Comma 7 2 3 2 7" xfId="6975" xr:uid="{A17EFFCE-B8F6-48F6-AF44-81A2D2A52675}"/>
    <cellStyle name="Comma 7 2 3 2 8" xfId="50195" xr:uid="{5F7775D9-3172-424F-A894-4B0158D5850C}"/>
    <cellStyle name="Comma 7 2 3 3" xfId="3287" xr:uid="{A7D916EE-8A0B-4657-9DAD-DAC2A05C7DFF}"/>
    <cellStyle name="Comma 7 2 3 3 2" xfId="6984" xr:uid="{A8D42A1C-9375-48AB-80B8-520989E31DD8}"/>
    <cellStyle name="Comma 7 2 3 3 2 2" xfId="6985" xr:uid="{B3270A71-4ECF-43B0-B1DE-64D5F3A70A8F}"/>
    <cellStyle name="Comma 7 2 3 3 3" xfId="6986" xr:uid="{7E51E299-B80E-4585-B282-08B2F5CC7F6A}"/>
    <cellStyle name="Comma 7 2 3 3 4" xfId="6983" xr:uid="{0EEFD7B7-D0C2-4334-AC0B-04ED926B98C9}"/>
    <cellStyle name="Comma 7 2 3 3 5" xfId="50290" xr:uid="{23D75C98-412A-4ED1-B19F-370A6B59D33A}"/>
    <cellStyle name="Comma 7 2 3 4" xfId="3004" xr:uid="{A444B7A9-FD29-46A6-92BA-55CB6BA957FD}"/>
    <cellStyle name="Comma 7 2 3 4 2" xfId="6988" xr:uid="{5C09D2E5-6033-45E4-A05E-B21BEEE5A5E0}"/>
    <cellStyle name="Comma 7 2 3 4 3" xfId="6987" xr:uid="{AEA43D54-9462-448A-B9E1-52468134D19E}"/>
    <cellStyle name="Comma 7 2 3 4 4" xfId="50046" xr:uid="{A8D1D567-A6AC-419E-AA11-2B287BE98321}"/>
    <cellStyle name="Comma 7 2 3 5" xfId="6989" xr:uid="{F673CDC1-51A5-43C1-A42F-52D30671D2B0}"/>
    <cellStyle name="Comma 7 2 3 6" xfId="6974" xr:uid="{9B24099E-6A92-444A-B0E4-130625C43F71}"/>
    <cellStyle name="Comma 7 2 3 7" xfId="41387" xr:uid="{5DC338F6-7BF7-4543-8FD1-C70DD25F1AA0}"/>
    <cellStyle name="Comma 7 2 3 8" xfId="43304" xr:uid="{AB22BD8E-0231-49CB-87A6-2DEF2E4B62F0}"/>
    <cellStyle name="Comma 7 2 3 9" xfId="48256" xr:uid="{DA7DAF71-1D6A-4B42-8238-EB4A003DB476}"/>
    <cellStyle name="Comma 7 2 4" xfId="3142" xr:uid="{EB8C50E6-B845-4514-A664-2355128A06E4}"/>
    <cellStyle name="Comma 7 2 4 2" xfId="3325" xr:uid="{E5B17D98-98A5-4481-9A1E-B6424772FD6D}"/>
    <cellStyle name="Comma 7 2 4 2 2" xfId="6992" xr:uid="{43206D94-B048-4C0C-85B7-A8C16FDDC094}"/>
    <cellStyle name="Comma 7 2 4 2 2 2" xfId="6993" xr:uid="{0E7143E2-15F0-4DEB-9D8D-991D2FDBFF0C}"/>
    <cellStyle name="Comma 7 2 4 2 3" xfId="6994" xr:uid="{F4B31105-4BC8-4043-85AD-047AC1252A58}"/>
    <cellStyle name="Comma 7 2 4 2 4" xfId="46505" xr:uid="{3FA816CD-3395-4656-B919-C1A9B1720366}"/>
    <cellStyle name="Comma 7 2 4 2 5" xfId="48917" xr:uid="{E0BACA90-CA0C-4B59-B5A7-B90A2CC94D81}"/>
    <cellStyle name="Comma 7 2 4 2 6" xfId="6991" xr:uid="{C4E99706-0019-461B-92BB-CB9F1A144EF8}"/>
    <cellStyle name="Comma 7 2 4 2 7" xfId="50327" xr:uid="{080950A8-F5B6-421B-BE87-D6E3B1D84159}"/>
    <cellStyle name="Comma 7 2 4 3" xfId="6995" xr:uid="{1C41D1A0-6B4B-4993-B5BA-57E24222A118}"/>
    <cellStyle name="Comma 7 2 4 3 2" xfId="6996" xr:uid="{DA5EF8DF-5807-4863-834C-351D47B7346A}"/>
    <cellStyle name="Comma 7 2 4 4" xfId="6997" xr:uid="{02D45666-0497-4A75-A153-E91D8664C8A6}"/>
    <cellStyle name="Comma 7 2 4 5" xfId="43702" xr:uid="{64441412-959B-4329-BB66-E7A6439B727E}"/>
    <cellStyle name="Comma 7 2 4 6" xfId="48411" xr:uid="{572E1DE7-76E9-465E-B467-3D521240D230}"/>
    <cellStyle name="Comma 7 2 4 7" xfId="6990" xr:uid="{45098EC6-7576-4E79-AA49-E1EE7A9C2CF7}"/>
    <cellStyle name="Comma 7 2 4 8" xfId="50153" xr:uid="{01C3EFAB-077E-4A0E-AE62-F033D7957B26}"/>
    <cellStyle name="Comma 7 2 5" xfId="3422" xr:uid="{8DB1774B-CE02-4B15-8C14-9744128C2E08}"/>
    <cellStyle name="Comma 7 2 5 2" xfId="6999" xr:uid="{840EE59A-1D49-478A-88A1-8DEE3A578958}"/>
    <cellStyle name="Comma 7 2 5 2 2" xfId="7000" xr:uid="{62D8F09E-351E-4648-815D-58C9C662F4D9}"/>
    <cellStyle name="Comma 7 2 5 3" xfId="7001" xr:uid="{2C7B179B-0E2D-4F9C-B88F-9A51CE202509}"/>
    <cellStyle name="Comma 7 2 5 4" xfId="45608" xr:uid="{A139F89F-395A-49DF-A0C0-90808D37E491}"/>
    <cellStyle name="Comma 7 2 5 5" xfId="48601" xr:uid="{1B9BF16F-2D67-41C5-8B14-5E2FC905A50F}"/>
    <cellStyle name="Comma 7 2 5 6" xfId="6998" xr:uid="{3D5B9199-B23F-4D55-A127-B3258913902F}"/>
    <cellStyle name="Comma 7 2 5 7" xfId="50424" xr:uid="{908A13B1-4828-40AD-BECE-FF76105E6ADA}"/>
    <cellStyle name="Comma 7 2 6" xfId="2962" xr:uid="{3532CD9F-6F3B-4208-9D8A-10B234E40D10}"/>
    <cellStyle name="Comma 7 2 6 2" xfId="7003" xr:uid="{DF07402E-AA47-4799-B96F-D0DE7D873AFE}"/>
    <cellStyle name="Comma 7 2 6 3" xfId="47627" xr:uid="{552A190D-9DF6-4E81-8B43-A601F903075B}"/>
    <cellStyle name="Comma 7 2 6 4" xfId="49038" xr:uid="{0A3E2018-EA97-4823-B591-71BF6138C2DD}"/>
    <cellStyle name="Comma 7 2 6 5" xfId="7002" xr:uid="{5EB80F0C-3246-4CD4-9965-F749E807C7D2}"/>
    <cellStyle name="Comma 7 2 6 6" xfId="50004" xr:uid="{9015E8CE-EF03-4C4A-AC03-2EB1E6DC7E79}"/>
    <cellStyle name="Comma 7 2 7" xfId="7004" xr:uid="{1FAFC2CD-351C-4C9E-909E-317F4FB62890}"/>
    <cellStyle name="Comma 7 2 8" xfId="39723" xr:uid="{649805A9-D779-4625-BB6D-123C71AB4091}"/>
    <cellStyle name="Comma 7 2 9" xfId="39764" xr:uid="{DED924E7-F7AB-4AE0-9E09-AB3BFDBC42B0}"/>
    <cellStyle name="Comma 7 20" xfId="49886" xr:uid="{40BFC286-AC5A-4F59-BF75-60BF2D405D2A}"/>
    <cellStyle name="Comma 7 21" xfId="50595" xr:uid="{B8EB91BA-9DAE-40C8-9606-EC1D0C069FD5}"/>
    <cellStyle name="Comma 7 22" xfId="50536" xr:uid="{41CF6BB2-4FF4-4D42-A1BA-F373E49D54E6}"/>
    <cellStyle name="Comma 7 23" xfId="1415" xr:uid="{55DC545F-866C-4959-A8D3-DD939509F7D0}"/>
    <cellStyle name="Comma 7 24" xfId="50637" xr:uid="{5C54F22E-031E-401F-83AC-3040FB9D7399}"/>
    <cellStyle name="Comma 7 25" xfId="465" xr:uid="{5EBCC3AE-2DA4-40C9-AAA6-FD61AA8E535F}"/>
    <cellStyle name="Comma 7 3" xfId="795" xr:uid="{4AEE5F60-44A6-4D67-A07C-19A250064B2A}"/>
    <cellStyle name="Comma 7 3 10" xfId="48079" xr:uid="{8D97AD90-DAF3-4A69-8C65-109EA2646279}"/>
    <cellStyle name="Comma 7 3 11" xfId="49097" xr:uid="{F01CB609-EB66-4EC8-9B06-12A08A4760AE}"/>
    <cellStyle name="Comma 7 3 12" xfId="3798" xr:uid="{32BE1B8F-4D2B-44D9-AADD-1BEFA81B2494}"/>
    <cellStyle name="Comma 7 3 13" xfId="49945" xr:uid="{4A49BC63-A13A-4C94-AD6F-F924F077C50A}"/>
    <cellStyle name="Comma 7 3 14" xfId="2290" xr:uid="{41192D94-A65E-487C-A1D0-B43F332E1DC0}"/>
    <cellStyle name="Comma 7 3 2" xfId="2935" xr:uid="{FA18EAD1-D3EE-419F-BE5E-44670E70D505}"/>
    <cellStyle name="Comma 7 3 2 2" xfId="3232" xr:uid="{91BF6A9E-3B0C-442A-A148-523E2606F46C}"/>
    <cellStyle name="Comma 7 3 2 2 2" xfId="3504" xr:uid="{7A935324-6CD1-4627-AAF4-09F80103DF22}"/>
    <cellStyle name="Comma 7 3 2 2 2 2" xfId="7007" xr:uid="{3F386B1D-253D-4531-A5CC-0FF5468832CA}"/>
    <cellStyle name="Comma 7 3 2 2 2 3" xfId="50506" xr:uid="{C01911AD-3CC5-4473-8271-2E0C16B5A3EC}"/>
    <cellStyle name="Comma 7 3 2 2 3" xfId="46113" xr:uid="{F05397A0-E7AD-43F2-9A9D-3B2A9D6FF52B}"/>
    <cellStyle name="Comma 7 3 2 2 4" xfId="48765" xr:uid="{B544E8D5-9D9E-4BDA-A960-B0E103B7E5E7}"/>
    <cellStyle name="Comma 7 3 2 2 5" xfId="4206" xr:uid="{8F5E80CF-5560-43FE-9CB4-21113ECF290A}"/>
    <cellStyle name="Comma 7 3 2 2 6" xfId="50239" xr:uid="{AC263E11-B170-4C4A-81E4-3ECCAC2EB627}"/>
    <cellStyle name="Comma 7 3 2 3" xfId="3278" xr:uid="{7782EE25-5F68-42B8-AB3A-7C093F4B6650}"/>
    <cellStyle name="Comma 7 3 2 3 2" xfId="7006" xr:uid="{4A42D732-6C8B-4C80-93C2-4AB1B097DAB9}"/>
    <cellStyle name="Comma 7 3 2 3 3" xfId="50281" xr:uid="{446EB680-FB79-40A4-AE5B-C46F5049C8D8}"/>
    <cellStyle name="Comma 7 3 2 4" xfId="3048" xr:uid="{B4C09BDD-04D4-412F-AEDC-E6AB9DB40010}"/>
    <cellStyle name="Comma 7 3 2 4 2" xfId="41180" xr:uid="{7EB81B4A-561E-4B26-B4E9-8928468870FB}"/>
    <cellStyle name="Comma 7 3 2 4 3" xfId="50090" xr:uid="{0B17B965-6621-4DD3-BBBB-3E3B4DAEA95C}"/>
    <cellStyle name="Comma 7 3 2 5" xfId="43306" xr:uid="{F72ECBDC-2B32-4FCD-973E-5A70B14EFFEE}"/>
    <cellStyle name="Comma 7 3 2 6" xfId="48258" xr:uid="{45285C3B-F434-479E-84F0-C607A3AC743D}"/>
    <cellStyle name="Comma 7 3 2 7" xfId="49120" xr:uid="{16F73A61-6882-48D7-BE03-C1DBC8779E42}"/>
    <cellStyle name="Comma 7 3 2 8" xfId="4032" xr:uid="{5EB2660D-5FF4-49DA-B25F-40C9753060AC}"/>
    <cellStyle name="Comma 7 3 2 9" xfId="49983" xr:uid="{23CF68EE-A42D-472E-8C20-3DDE74E93353}"/>
    <cellStyle name="Comma 7 3 3" xfId="3194" xr:uid="{09D4FD25-FBA6-45CD-902F-D98140388A7A}"/>
    <cellStyle name="Comma 7 3 3 2" xfId="3472" xr:uid="{B19B132D-3CB5-4022-81E0-3AE661291214}"/>
    <cellStyle name="Comma 7 3 3 2 2" xfId="46507" xr:uid="{88122EB1-60FE-4768-81CA-56FD43EDEC1C}"/>
    <cellStyle name="Comma 7 3 3 2 3" xfId="48919" xr:uid="{F9544EF9-7CC6-4688-BBA1-6F61A4F86772}"/>
    <cellStyle name="Comma 7 3 3 2 4" xfId="7008" xr:uid="{91BFA982-B7C5-46D5-8F51-37E162410978}"/>
    <cellStyle name="Comma 7 3 3 2 5" xfId="50474" xr:uid="{A456737C-B912-43F7-9987-55538CC15C2F}"/>
    <cellStyle name="Comma 7 3 3 3" xfId="41417" xr:uid="{B17E4247-FAA4-45F4-AB79-91D5CA097CD7}"/>
    <cellStyle name="Comma 7 3 3 4" xfId="43704" xr:uid="{38C2F35E-E6E5-4B78-ABDD-28AB6C4AA606}"/>
    <cellStyle name="Comma 7 3 3 5" xfId="48413" xr:uid="{94175159-64D0-4D9D-9EC3-6580E88441F7}"/>
    <cellStyle name="Comma 7 3 3 6" xfId="4091" xr:uid="{16A81E85-6C66-4C71-B73F-1F66E7D3C23E}"/>
    <cellStyle name="Comma 7 3 3 7" xfId="50201" xr:uid="{76D2058E-5D4D-4E32-B0E3-57D88F260AC6}"/>
    <cellStyle name="Comma 7 3 4" xfId="3377" xr:uid="{02BBA654-7E11-48CD-992F-E7A86EDD14CE}"/>
    <cellStyle name="Comma 7 3 4 2" xfId="39739" xr:uid="{E58B67B4-F20A-4ACA-9D28-825283F91DE7}"/>
    <cellStyle name="Comma 7 3 4 3" xfId="45610" xr:uid="{A235475C-6440-4457-961A-B45EA1E1431E}"/>
    <cellStyle name="Comma 7 3 4 4" xfId="48603" xr:uid="{65765043-BDA6-4D54-9D1E-7BF912196129}"/>
    <cellStyle name="Comma 7 3 4 5" xfId="4159" xr:uid="{7AE2192F-4703-40E1-8ED8-EE7C82264D45}"/>
    <cellStyle name="Comma 7 3 4 6" xfId="50379" xr:uid="{160774EA-C375-4FE1-9754-7C82BF8E5EDB}"/>
    <cellStyle name="Comma 7 3 5" xfId="3010" xr:uid="{A978B5D8-CBC9-4673-A73D-F0F745584EAB}"/>
    <cellStyle name="Comma 7 3 5 2" xfId="39772" xr:uid="{74C79126-BEBF-45C5-BA42-56B9B38D9087}"/>
    <cellStyle name="Comma 7 3 5 3" xfId="50052" xr:uid="{4FAA4F33-0122-4C02-910F-CFF43CA3813D}"/>
    <cellStyle name="Comma 7 3 6" xfId="2898" xr:uid="{9DA9E6E5-D01C-4D45-B31F-9A3B01429901}"/>
    <cellStyle name="Comma 7 3 6 2" xfId="603" xr:uid="{C7A8DBF0-2FFC-4490-BB08-60C7C02D6FD1}"/>
    <cellStyle name="Comma 7 3 6 2 2" xfId="614" xr:uid="{3A033C47-1245-4CA2-9B11-599389669749}"/>
    <cellStyle name="Comma 7 3 6 2 3" xfId="7005" xr:uid="{FDE2F6EE-0E04-4085-96E6-FE24AB1CA7E3}"/>
    <cellStyle name="Comma 7 3 7" xfId="40701" xr:uid="{3276373A-5AEA-45B9-B39A-9988CDDFB89C}"/>
    <cellStyle name="Comma 7 3 8" xfId="41699" xr:uid="{843FF506-7660-46D6-A04E-2F1EA61E60F0}"/>
    <cellStyle name="Comma 7 3 9" xfId="42183" xr:uid="{7EB3BE77-2B7D-4237-8556-2CB1CDAABD08}"/>
    <cellStyle name="Comma 7 4" xfId="1202" xr:uid="{FAD0821D-D652-4205-9C97-668FB767945D}"/>
    <cellStyle name="Comma 7 4 2" xfId="3170" xr:uid="{707D9340-6F06-4AF0-9CF3-68211A53ACFF}"/>
    <cellStyle name="Comma 7 4 2 2" xfId="3448" xr:uid="{18485E8C-8B7A-40CE-AC91-84C941BE8A17}"/>
    <cellStyle name="Comma 7 4 2 2 2" xfId="46114" xr:uid="{D89E6531-C987-4952-9929-25D699948B1B}"/>
    <cellStyle name="Comma 7 4 2 2 3" xfId="48766" xr:uid="{69F7F703-9F00-43B0-8384-5F0A19A4B972}"/>
    <cellStyle name="Comma 7 4 2 2 4" xfId="7010" xr:uid="{93B6A40E-5722-409D-AEBB-E4AD3B7147C5}"/>
    <cellStyle name="Comma 7 4 2 2 5" xfId="50450" xr:uid="{62B4EE2A-8046-4A47-8401-4530D325DAFA}"/>
    <cellStyle name="Comma 7 4 2 3" xfId="41299" xr:uid="{131A998F-2B2D-48F4-8CF8-64322C631E24}"/>
    <cellStyle name="Comma 7 4 2 4" xfId="43307" xr:uid="{041BC442-E228-4CD5-885F-418CD9C4D9B0}"/>
    <cellStyle name="Comma 7 4 2 5" xfId="48259" xr:uid="{C2CF2920-B53A-4936-8EA8-559D3C3994E8}"/>
    <cellStyle name="Comma 7 4 2 6" xfId="4186" xr:uid="{B737104C-14B4-458B-8F7D-265F8EDDEF90}"/>
    <cellStyle name="Comma 7 4 2 7" xfId="50177" xr:uid="{7BD26223-2A2B-4B7B-B37A-5270EA615031}"/>
    <cellStyle name="Comma 7 4 3" xfId="3293" xr:uid="{2FDC3EB7-910D-4109-AEC9-9288C9E09C09}"/>
    <cellStyle name="Comma 7 4 3 2" xfId="41536" xr:uid="{492F58B0-574F-4E4A-B76C-756E5369B9F4}"/>
    <cellStyle name="Comma 7 4 3 2 2" xfId="46508" xr:uid="{9E1104D8-29CF-4971-B213-0EF441399A12}"/>
    <cellStyle name="Comma 7 4 3 2 3" xfId="48920" xr:uid="{9515FCE4-AB04-4C0E-B293-6B4A36D5263E}"/>
    <cellStyle name="Comma 7 4 3 3" xfId="43705" xr:uid="{99C0F824-07DC-44CD-82BD-C4658DB20885}"/>
    <cellStyle name="Comma 7 4 3 4" xfId="48414" xr:uid="{C4377686-E589-4F45-9E37-8C3BE5F59441}"/>
    <cellStyle name="Comma 7 4 3 5" xfId="7009" xr:uid="{2B4100C4-BA17-4908-9880-D349A40800F2}"/>
    <cellStyle name="Comma 7 4 3 6" xfId="50296" xr:uid="{E25BC0F9-540D-4FC7-BB6F-9A9D3E8B4306}"/>
    <cellStyle name="Comma 7 4 4" xfId="2986" xr:uid="{A6ABF84B-EC6C-4D98-9EE8-B1A6D0379621}"/>
    <cellStyle name="Comma 7 4 4 2" xfId="45611" xr:uid="{4D83B377-0B89-4772-99FF-93597F761254}"/>
    <cellStyle name="Comma 7 4 4 3" xfId="48604" xr:uid="{4DE2CDD2-BC52-4CC6-B52D-1ED5EDFB6B39}"/>
    <cellStyle name="Comma 7 4 4 4" xfId="50028" xr:uid="{2B4A6F6E-BE6E-4E4F-9004-5D3B9BDF9367}"/>
    <cellStyle name="Comma 7 4 5" xfId="42184" xr:uid="{43161E03-5C4F-47DA-AF6C-D0D7EA162FC4}"/>
    <cellStyle name="Comma 7 4 6" xfId="48080" xr:uid="{618F075F-03B1-4E72-9F86-4E82397C965C}"/>
    <cellStyle name="Comma 7 4 7" xfId="3958" xr:uid="{0739F70D-8060-44E1-82BC-9AA9F94580A2}"/>
    <cellStyle name="Comma 7 4 8" xfId="49921" xr:uid="{930BD5CE-DA80-4478-BAE3-ED5F92C21808}"/>
    <cellStyle name="Comma 7 4 9" xfId="2872" xr:uid="{BE612280-0272-4497-9CAC-7C17565465D2}"/>
    <cellStyle name="Comma 7 5" xfId="792" xr:uid="{FE18BBE9-40F8-4A45-A456-D167E069163C}"/>
    <cellStyle name="Comma 7 5 10" xfId="2913" xr:uid="{C98F2728-CF78-43F0-B3B7-42D6428024D3}"/>
    <cellStyle name="Comma 7 5 2" xfId="3208" xr:uid="{888C1B8E-D900-48FC-B7B0-58C6C127AC68}"/>
    <cellStyle name="Comma 7 5 2 2" xfId="3481" xr:uid="{A0EF957E-84E8-4AE7-B1E3-76A8A5405B22}"/>
    <cellStyle name="Comma 7 5 2 2 2" xfId="48762" xr:uid="{EB65EABA-1DCC-4508-9BAB-AC5874430E18}"/>
    <cellStyle name="Comma 7 5 2 2 3" xfId="46110" xr:uid="{7AE5BAAF-3647-4716-970D-3BAAB71E9991}"/>
    <cellStyle name="Comma 7 5 2 2 4" xfId="50483" xr:uid="{883ECF6D-6CBC-4ACA-86FB-DE5149E2EA77}"/>
    <cellStyle name="Comma 7 5 2 3" xfId="43303" xr:uid="{9D6F6513-AB1E-47F9-9031-C7BC187DA2C3}"/>
    <cellStyle name="Comma 7 5 2 4" xfId="48255" xr:uid="{CE9F195D-92B8-464E-BD81-BC528798AD8B}"/>
    <cellStyle name="Comma 7 5 2 5" xfId="7012" xr:uid="{F4C0E167-04A2-43B6-BAB1-E9505793CAD0}"/>
    <cellStyle name="Comma 7 5 2 6" xfId="50215" xr:uid="{5D2B07F2-8631-471B-A78D-22C8DC40B503}"/>
    <cellStyle name="Comma 7 5 3" xfId="3397" xr:uid="{1806F359-638A-41F4-A135-166E28EE0E75}"/>
    <cellStyle name="Comma 7 5 3 2" xfId="46504" xr:uid="{0B3A119F-523E-4A4C-8C77-415008653339}"/>
    <cellStyle name="Comma 7 5 3 2 2" xfId="48916" xr:uid="{41C22D41-82D3-439B-B55D-CBA5B451AB5D}"/>
    <cellStyle name="Comma 7 5 3 3" xfId="43701" xr:uid="{1CB7AB67-9F9E-4B05-A989-B14ABB31BDB7}"/>
    <cellStyle name="Comma 7 5 3 4" xfId="48410" xr:uid="{CC9E551C-22E8-4863-A652-00D46BE78996}"/>
    <cellStyle name="Comma 7 5 3 5" xfId="7011" xr:uid="{37ED62C3-9171-4077-AF2C-BE3F06B50A0D}"/>
    <cellStyle name="Comma 7 5 3 6" xfId="50399" xr:uid="{7392DB21-5BC9-4B9A-B94F-70ADF371320A}"/>
    <cellStyle name="Comma 7 5 4" xfId="3024" xr:uid="{95356087-6C2C-419E-8D99-BAF70137D046}"/>
    <cellStyle name="Comma 7 5 4 2" xfId="45607" xr:uid="{9C48FCA3-F927-479E-830C-67A3D7085E2B}"/>
    <cellStyle name="Comma 7 5 4 3" xfId="48600" xr:uid="{9425D089-2439-47B2-8C3C-E23E8EA08544}"/>
    <cellStyle name="Comma 7 5 4 4" xfId="41152" xr:uid="{F75E892F-7C10-4859-B084-8A4D576D6C3A}"/>
    <cellStyle name="Comma 7 5 4 5" xfId="50066" xr:uid="{52728869-F7F5-4646-BCA6-E23B246D6E04}"/>
    <cellStyle name="Comma 7 5 5" xfId="42180" xr:uid="{3303982C-5DF6-4D22-8F89-B26FEF2860F6}"/>
    <cellStyle name="Comma 7 5 6" xfId="48076" xr:uid="{7E58BCF7-FBD8-49FE-847B-085B04173534}"/>
    <cellStyle name="Comma 7 5 7" xfId="49106" xr:uid="{995CEDE3-E497-4052-A0C5-FB504D254F5C}"/>
    <cellStyle name="Comma 7 5 8" xfId="4136" xr:uid="{77A3A4F9-C54F-4E02-AA28-72F629F858E4}"/>
    <cellStyle name="Comma 7 5 9" xfId="49959" xr:uid="{9A4E3DAC-FCFA-49B2-BFFA-6C822F7AF1C6}"/>
    <cellStyle name="Comma 7 6" xfId="2948" xr:uid="{DC72791B-6448-427D-A64E-8FE421EE70A3}"/>
    <cellStyle name="Comma 7 6 2" xfId="3125" xr:uid="{6E912249-0F6D-450A-BD83-B456BCC595CF}"/>
    <cellStyle name="Comma 7 6 2 2" xfId="3344" xr:uid="{982D2E32-FC2B-4AD2-898F-81787EB6195E}"/>
    <cellStyle name="Comma 7 6 2 2 2" xfId="50346" xr:uid="{64270ED3-0E1E-4B6D-91FD-B73C7B1D571E}"/>
    <cellStyle name="Comma 7 6 2 3" xfId="46034" xr:uid="{C2BC4073-733E-455D-8CA4-6D6B6A109432}"/>
    <cellStyle name="Comma 7 6 2 4" xfId="48682" xr:uid="{F92B51B6-C2CF-4321-BD41-C1ED4D5780B1}"/>
    <cellStyle name="Comma 7 6 2 5" xfId="50142" xr:uid="{C6B3158D-F9EE-4152-AD39-1E5266347AE9}"/>
    <cellStyle name="Comma 7 6 3" xfId="3341" xr:uid="{2A4A5CAE-4D23-48AB-9803-C987BE507C68}"/>
    <cellStyle name="Comma 7 6 3 2" xfId="50343" xr:uid="{F1AE105F-0D6B-49C9-B2B2-42651971E3FA}"/>
    <cellStyle name="Comma 7 6 4" xfId="41386" xr:uid="{AC447A6D-8391-4D3F-B20E-65A994D888C4}"/>
    <cellStyle name="Comma 7 6 5" xfId="43224" xr:uid="{567C370F-9016-4849-A203-E52BC3EE9795}"/>
    <cellStyle name="Comma 7 6 6" xfId="48177" xr:uid="{3B19A4F2-E270-4D02-A43A-604381DE42E1}"/>
    <cellStyle name="Comma 7 6 7" xfId="49993" xr:uid="{3C2B3B16-B8D0-4A7D-B6B4-AEA04ECF2758}"/>
    <cellStyle name="Comma 7 7" xfId="3069" xr:uid="{16691904-95B9-4D65-A6B9-057BE7FB7661}"/>
    <cellStyle name="Comma 7 7 2" xfId="3249" xr:uid="{28026B16-BDEE-45BD-8499-C03F95B0F3BB}"/>
    <cellStyle name="Comma 7 7 2 2" xfId="3516" xr:uid="{E9AC0226-E8AF-4145-83CE-BB479E8A956E}"/>
    <cellStyle name="Comma 7 7 2 2 2" xfId="50518" xr:uid="{C183BD80-1E50-4490-AE40-0FE5FC214308}"/>
    <cellStyle name="Comma 7 7 2 3" xfId="46424" xr:uid="{08EA8DD8-E7B7-4A57-ADDC-408B59B62E6D}"/>
    <cellStyle name="Comma 7 7 2 4" xfId="48835" xr:uid="{DE930D02-A8BF-4718-9B9C-D5C130BA9152}"/>
    <cellStyle name="Comma 7 7 2 5" xfId="50252" xr:uid="{C52B9847-E96A-4DE8-97E3-83ACD2442F6A}"/>
    <cellStyle name="Comma 7 7 3" xfId="3353" xr:uid="{7A6E036F-5E56-46F0-8E78-DBE4B715E827}"/>
    <cellStyle name="Comma 7 7 3 2" xfId="50355" xr:uid="{B75DC18B-E1B1-4F95-B0E4-9BFCF4103178}"/>
    <cellStyle name="Comma 7 7 4" xfId="43619" xr:uid="{9FA2F81F-514E-42EA-90A4-53783629EACF}"/>
    <cellStyle name="Comma 7 7 5" xfId="48329" xr:uid="{707A837B-2F25-4480-A9BE-67479D1A17B1}"/>
    <cellStyle name="Comma 7 7 6" xfId="50103" xr:uid="{A5C9D7C1-80B2-4909-A50D-164EC5F1147D}"/>
    <cellStyle name="Comma 7 8" xfId="3093" xr:uid="{E7F0C7D9-2E19-4B96-96C9-363E328027CC}"/>
    <cellStyle name="Comma 7 8 2" xfId="3331" xr:uid="{51A07B7C-38F5-4A03-8400-19C09DD21B47}"/>
    <cellStyle name="Comma 7 8 2 2" xfId="50333" xr:uid="{7F9257D7-88F1-4F40-8CAB-2CF579CDA2A8}"/>
    <cellStyle name="Comma 7 8 3" xfId="45521" xr:uid="{0A16B011-8DB2-44A9-8B47-489153EEF301}"/>
    <cellStyle name="Comma 7 8 4" xfId="48520" xr:uid="{C134BA61-5F04-4799-B687-0F94B0DA10B2}"/>
    <cellStyle name="Comma 7 8 5" xfId="50122" xr:uid="{7BD8C664-D03C-4986-8E55-77D46C5D48D6}"/>
    <cellStyle name="Comma 7 9" xfId="3121" xr:uid="{55F8C65C-C20B-4086-8859-F0B6EB4EF632}"/>
    <cellStyle name="Comma 7 9 2" xfId="3286" xr:uid="{76B74CD8-0D45-4112-9154-DA787896A21D}"/>
    <cellStyle name="Comma 7 9 2 2" xfId="47617" xr:uid="{D7DD7FD4-B715-4E03-8B3D-7F8AA73B5997}"/>
    <cellStyle name="Comma 7 9 2 3" xfId="50289" xr:uid="{6062D417-ADAE-4ACB-9E5E-972F4D6B6B56}"/>
    <cellStyle name="Comma 7 9 3" xfId="49027" xr:uid="{1FDC68FF-FA43-4D52-A87D-E7462F09E53B}"/>
    <cellStyle name="Comma 7 9 4" xfId="50141" xr:uid="{D08795E8-7199-40DC-B5A4-9FDB7C652721}"/>
    <cellStyle name="Comma 70" xfId="24445" xr:uid="{99982945-162E-498A-A891-DA20CFA3C611}"/>
    <cellStyle name="Comma 70 2" xfId="47621" xr:uid="{F7FAD950-722A-40A7-AB73-DD439E457D38}"/>
    <cellStyle name="Comma 70 3" xfId="49031" xr:uid="{3A601447-7723-478D-A12F-9356632DB067}"/>
    <cellStyle name="Comma 71" xfId="29760" xr:uid="{04831554-98CE-41CD-B27E-BBA12238BC9D}"/>
    <cellStyle name="Comma 71 2" xfId="47631" xr:uid="{F7C80729-A8B1-4579-AAED-5E1D20498856}"/>
    <cellStyle name="Comma 71 3" xfId="49042" xr:uid="{6069260B-CFEA-4BE4-BADD-8ADBDA707325}"/>
    <cellStyle name="Comma 72" xfId="23395" xr:uid="{2E51DFA5-0A54-49EE-B8CA-8C71F627F345}"/>
    <cellStyle name="Comma 72 2" xfId="47630" xr:uid="{075B28EF-9981-4A3C-9AE1-E71B60FE7E23}"/>
    <cellStyle name="Comma 72 3" xfId="49041" xr:uid="{9B37A8D1-8283-4609-8180-1A46C1F66E70}"/>
    <cellStyle name="Comma 73" xfId="29759" xr:uid="{F915E543-4DE4-4D12-AB39-08958F7EC12B}"/>
    <cellStyle name="Comma 73 2" xfId="47632" xr:uid="{696777E0-2BA2-432C-BAB2-B5051BD6AA66}"/>
    <cellStyle name="Comma 73 3" xfId="49043" xr:uid="{ACD4E4CE-10AB-4447-BC8F-8E8E8BD3E6D7}"/>
    <cellStyle name="Comma 74" xfId="114" xr:uid="{00000000-0005-0000-0000-000071000000}"/>
    <cellStyle name="Comma 74 2" xfId="277" xr:uid="{F6623726-927D-40C5-ADED-FCAB9E7789A6}"/>
    <cellStyle name="Comma 74 2 2" xfId="4241" xr:uid="{378980E1-3595-48F0-ABD3-5FB2F78CBE75}"/>
    <cellStyle name="Comma 75" xfId="115" xr:uid="{00000000-0005-0000-0000-000072000000}"/>
    <cellStyle name="Comma 75 2" xfId="116" xr:uid="{00000000-0005-0000-0000-000073000000}"/>
    <cellStyle name="Comma 75 3" xfId="39377" xr:uid="{8E7FDB56-B1A2-4208-9EB6-96604973042E}"/>
    <cellStyle name="Comma 76" xfId="117" xr:uid="{00000000-0005-0000-0000-000074000000}"/>
    <cellStyle name="Comma 76 2" xfId="278" xr:uid="{D6ACC2FD-69FC-4BF1-B159-F8285F497DDA}"/>
    <cellStyle name="Comma 76 2 2" xfId="39405" xr:uid="{0992241F-F6D6-4F69-816B-6898ED9BFE54}"/>
    <cellStyle name="Comma 77" xfId="39410" xr:uid="{853573D3-BA5F-4437-B1C1-D2787B5962AD}"/>
    <cellStyle name="Comma 77 2" xfId="39508" xr:uid="{A2A922EE-2D1F-41A4-A55C-8385608B5ABA}"/>
    <cellStyle name="Comma 77 3" xfId="39532" xr:uid="{E7F6E7FF-E90E-48AB-98DF-DEF2CC038A5C}"/>
    <cellStyle name="Comma 77 4" xfId="39556" xr:uid="{DB0D8C72-6F62-4D8C-A8BF-F51321980A8B}"/>
    <cellStyle name="Comma 78" xfId="1303" xr:uid="{06B8F94C-41DB-4517-8213-EAE6656A49A5}"/>
    <cellStyle name="Comma 78 2" xfId="39409" xr:uid="{9F98F8AC-545C-4DFE-A403-B267F44DA4C0}"/>
    <cellStyle name="Comma 79" xfId="39411" xr:uid="{CDEBF80D-3A55-4E00-A892-53445F7E771D}"/>
    <cellStyle name="Comma 79 2" xfId="632" xr:uid="{7BE47C1E-C2F0-480A-BE36-465C0C41415E}"/>
    <cellStyle name="Comma 79 2 2" xfId="50647" xr:uid="{EB9EDB39-76FB-4505-A480-1A3CC2C46A6E}"/>
    <cellStyle name="Comma 8" xfId="362" xr:uid="{F0133B37-7BEA-4AFF-A282-882191698E8F}"/>
    <cellStyle name="Comma 8 10" xfId="40074" xr:uid="{CA07CBBE-BE2E-4A79-A5C4-F5A45318D618}"/>
    <cellStyle name="Comma 8 11" xfId="41733" xr:uid="{334A9539-CEC6-479C-95C7-F5F6DFA0C05D}"/>
    <cellStyle name="Comma 8 12" xfId="41926" xr:uid="{ED5E820F-34AE-4DE2-ABCA-13D4DC3DD9E4}"/>
    <cellStyle name="Comma 8 13" xfId="48001" xr:uid="{6F050259-7E7E-435B-B58A-3945C6B488FF}"/>
    <cellStyle name="Comma 8 14" xfId="49239" xr:uid="{F2D36A18-BA97-408F-B3A9-0EFE6689996C}"/>
    <cellStyle name="Comma 8 15" xfId="49894" xr:uid="{BF5BB979-8766-483B-91E2-523DB6D13E0A}"/>
    <cellStyle name="Comma 8 16" xfId="50596" xr:uid="{79CCAC50-0A3E-43F8-91D2-ECE0E15A823D}"/>
    <cellStyle name="Comma 8 17" xfId="50535" xr:uid="{52C45FD1-4B32-42F7-B490-D281FD62CA33}"/>
    <cellStyle name="Comma 8 18" xfId="1460" xr:uid="{2A3A003D-F4DC-4881-AD32-C46CFFECEC2B}"/>
    <cellStyle name="Comma 8 19" xfId="50640" xr:uid="{5D746C5B-B39D-419E-8806-BC72E4B7E7FB}"/>
    <cellStyle name="Comma 8 2" xfId="571" xr:uid="{AC0FF8EC-48B7-47B5-9EAD-ADE7BA6ADEF8}"/>
    <cellStyle name="Comma 8 2 10" xfId="48082" xr:uid="{DD947DAA-71DF-4A20-8AA2-CB7F5903CC5F}"/>
    <cellStyle name="Comma 8 2 11" xfId="49273" xr:uid="{452A0476-5457-4E2D-9B39-840004B165D5}"/>
    <cellStyle name="Comma 8 2 12" xfId="49915" xr:uid="{763C0A88-23B0-4920-86BD-4D7C7905451C}"/>
    <cellStyle name="Comma 8 2 13" xfId="1466" xr:uid="{723F15FC-8F01-4F9F-9E11-389F52AEBD35}"/>
    <cellStyle name="Comma 8 2 14" xfId="50645" xr:uid="{3112E4C2-2FC3-4D74-90C7-29AF327C67E2}"/>
    <cellStyle name="Comma 8 2 2" xfId="796" xr:uid="{C2B65E01-3581-478F-90D2-276C47A93912}"/>
    <cellStyle name="Comma 8 2 2 10" xfId="50171" xr:uid="{ADE72617-B991-4A67-B305-D18E1C865E55}"/>
    <cellStyle name="Comma 8 2 2 11" xfId="3164" xr:uid="{4E5B2C11-04EE-439F-9CBA-B2A417F95CBC}"/>
    <cellStyle name="Comma 8 2 2 2" xfId="3442" xr:uid="{314DF0F5-D08D-46EA-83E6-A3C6A0ECBD4F}"/>
    <cellStyle name="Comma 8 2 2 2 2" xfId="7017" xr:uid="{158D8C18-0DAD-4021-8A06-959272B79E0C}"/>
    <cellStyle name="Comma 8 2 2 2 2 2" xfId="7018" xr:uid="{D2E32EC0-82D2-4EF2-B53D-B9AE70D016F6}"/>
    <cellStyle name="Comma 8 2 2 2 2 2 2" xfId="7019" xr:uid="{4553CE58-179C-43C8-BE53-B9587AA4F7EB}"/>
    <cellStyle name="Comma 8 2 2 2 2 3" xfId="7020" xr:uid="{B44D156B-8476-4709-AFF5-E708F39CD51D}"/>
    <cellStyle name="Comma 8 2 2 2 2 4" xfId="46223" xr:uid="{44C76E4B-17EF-44F4-8414-9E1793EBF07F}"/>
    <cellStyle name="Comma 8 2 2 2 2 5" xfId="48827" xr:uid="{75662013-AE3F-4171-B5A3-4BC1E742C022}"/>
    <cellStyle name="Comma 8 2 2 2 3" xfId="7021" xr:uid="{EA13CB34-AABF-4414-8D02-7A0FD51C74C2}"/>
    <cellStyle name="Comma 8 2 2 2 3 2" xfId="7022" xr:uid="{864965E1-EC2E-4DF5-AFF8-7CBC39E7A7F4}"/>
    <cellStyle name="Comma 8 2 2 2 4" xfId="7023" xr:uid="{89DE6486-E290-432E-8D03-CDB3A618F757}"/>
    <cellStyle name="Comma 8 2 2 2 5" xfId="43417" xr:uid="{70B91982-943F-49E9-9F40-2D79FEB80405}"/>
    <cellStyle name="Comma 8 2 2 2 6" xfId="48320" xr:uid="{63BDDD31-174B-4DF5-A455-8B18FBE199CF}"/>
    <cellStyle name="Comma 8 2 2 2 7" xfId="7016" xr:uid="{37CD84D9-54C5-409C-B72B-CA850C15A2E6}"/>
    <cellStyle name="Comma 8 2 2 2 8" xfId="50444" xr:uid="{9940EF7B-FC07-467F-BEF3-D16E42FAEC33}"/>
    <cellStyle name="Comma 8 2 2 3" xfId="7024" xr:uid="{8D85EDF7-7F15-4C59-8C1E-40221B4D9049}"/>
    <cellStyle name="Comma 8 2 2 3 2" xfId="7025" xr:uid="{5EB65DD9-7CEA-437F-AD7E-7DBC54344506}"/>
    <cellStyle name="Comma 8 2 2 3 2 2" xfId="7026" xr:uid="{70B422A0-E502-4D7C-9602-4144F800C153}"/>
    <cellStyle name="Comma 8 2 2 3 2 3" xfId="46622" xr:uid="{7A951992-F7DE-472D-9C58-5DF44F4CE624}"/>
    <cellStyle name="Comma 8 2 2 3 2 4" xfId="48981" xr:uid="{65190D56-2D79-4C5E-B966-DDF8A26BCE43}"/>
    <cellStyle name="Comma 8 2 2 3 3" xfId="7027" xr:uid="{6FBF5C12-60BE-468B-9575-7DD3D1B9D397}"/>
    <cellStyle name="Comma 8 2 2 3 4" xfId="43819" xr:uid="{6CC1DE6E-8D38-4B84-ABA0-5EB51C861195}"/>
    <cellStyle name="Comma 8 2 2 3 5" xfId="48475" xr:uid="{482274C7-A2C8-401E-8D2C-32E847A57723}"/>
    <cellStyle name="Comma 8 2 2 4" xfId="7028" xr:uid="{C9640A11-78E4-4165-AA67-D88BAD6B146E}"/>
    <cellStyle name="Comma 8 2 2 4 2" xfId="7029" xr:uid="{C84881C3-0563-40CF-B62C-988EE4FB0DD4}"/>
    <cellStyle name="Comma 8 2 2 4 3" xfId="45738" xr:uid="{4292F3A7-DC7A-490D-A18B-63EB685342A9}"/>
    <cellStyle name="Comma 8 2 2 4 4" xfId="48666" xr:uid="{D0B4F50E-D02C-480C-B850-267028E61537}"/>
    <cellStyle name="Comma 8 2 2 5" xfId="7030" xr:uid="{73484601-464C-4FB7-BA01-106E002CC884}"/>
    <cellStyle name="Comma 8 2 2 6" xfId="7015" xr:uid="{15E0973E-3D0A-42F2-BBEC-3174FDE50C8E}"/>
    <cellStyle name="Comma 8 2 2 7" xfId="41181" xr:uid="{E6AB1E69-9A7C-4009-812F-6423F5742339}"/>
    <cellStyle name="Comma 8 2 2 8" xfId="42761" xr:uid="{A1D91419-50B5-4B6A-8580-939E1216B24F}"/>
    <cellStyle name="Comma 8 2 2 9" xfId="48161" xr:uid="{2984E1EB-88F3-43F2-9A96-E5C9DFFEF7FB}"/>
    <cellStyle name="Comma 8 2 3" xfId="585" xr:uid="{FB897562-29DD-4D8E-8F7B-33F8FAB093F2}"/>
    <cellStyle name="Comma 8 2 3 10" xfId="3404" xr:uid="{8EE2EE7B-F50C-4DB4-982F-24070FFF6B6C}"/>
    <cellStyle name="Comma 8 2 3 2" xfId="7032" xr:uid="{0D153A3C-B433-4BA2-97D2-23816DC7236F}"/>
    <cellStyle name="Comma 8 2 3 2 2" xfId="7033" xr:uid="{8C914551-92ED-4613-A16C-059091E59474}"/>
    <cellStyle name="Comma 8 2 3 2 2 2" xfId="7034" xr:uid="{6734654C-DD81-4ECB-8A33-11136EEDFC3E}"/>
    <cellStyle name="Comma 8 2 3 2 3" xfId="7035" xr:uid="{5A08F598-9BB6-447B-A07A-12C8353C6867}"/>
    <cellStyle name="Comma 8 2 3 2 4" xfId="46116" xr:uid="{DB52DEF5-6D5B-4161-AD24-9E64DD137A3B}"/>
    <cellStyle name="Comma 8 2 3 2 5" xfId="48768" xr:uid="{B7FAA55D-338C-4928-8D2B-1E23D6759AFD}"/>
    <cellStyle name="Comma 8 2 3 3" xfId="7036" xr:uid="{0704457C-CC8C-4FAE-A7AC-6C4068B7B259}"/>
    <cellStyle name="Comma 8 2 3 3 2" xfId="7037" xr:uid="{93131250-0D9D-44D7-9D33-AAF372AF3A67}"/>
    <cellStyle name="Comma 8 2 3 4" xfId="7038" xr:uid="{3CD45728-E9AD-4096-982B-9EFBF28ACECB}"/>
    <cellStyle name="Comma 8 2 3 5" xfId="7031" xr:uid="{436A8DAE-1425-414E-B38C-F9B36A26B7B4}"/>
    <cellStyle name="Comma 8 2 3 6" xfId="41418" xr:uid="{6B7C0B73-65CC-49A1-9542-477BB9C55F5F}"/>
    <cellStyle name="Comma 8 2 3 7" xfId="43309" xr:uid="{234D8A61-4006-44CF-8808-C111F729C9E1}"/>
    <cellStyle name="Comma 8 2 3 8" xfId="48261" xr:uid="{6A86F0F3-5A28-433A-B383-01F85E3AD9B3}"/>
    <cellStyle name="Comma 8 2 3 9" xfId="50406" xr:uid="{594AB125-EFAF-436D-9540-8BA05632DCA7}"/>
    <cellStyle name="Comma 8 2 4" xfId="2980" xr:uid="{4E018EFD-79E7-411B-9B3A-979BB761FA1F}"/>
    <cellStyle name="Comma 8 2 4 2" xfId="7040" xr:uid="{B5F37A24-1DBE-4837-AE5D-5CE672323420}"/>
    <cellStyle name="Comma 8 2 4 2 2" xfId="7041" xr:uid="{C645445A-C4A4-42C6-B3BC-F3DF37A056A6}"/>
    <cellStyle name="Comma 8 2 4 2 3" xfId="46510" xr:uid="{BCE5E6D5-A8FB-442E-8262-12A8C5C5007D}"/>
    <cellStyle name="Comma 8 2 4 2 4" xfId="48922" xr:uid="{927F08EB-DD83-433F-B6E9-86EECFF7F994}"/>
    <cellStyle name="Comma 8 2 4 3" xfId="7042" xr:uid="{DC5D3BE5-D06F-4B67-AEBD-19F84AB0DA31}"/>
    <cellStyle name="Comma 8 2 4 4" xfId="7039" xr:uid="{EAC5D8FF-52C4-4282-A903-DE85F4A228ED}"/>
    <cellStyle name="Comma 8 2 4 5" xfId="43707" xr:uid="{53FEEED4-ED39-4914-9C6C-D4AACF376484}"/>
    <cellStyle name="Comma 8 2 4 6" xfId="48416" xr:uid="{A2F02831-369E-4107-97D6-2C7092347B48}"/>
    <cellStyle name="Comma 8 2 4 7" xfId="4201" xr:uid="{A3AD6A49-0005-46B7-B06E-4EF025D75AEF}"/>
    <cellStyle name="Comma 8 2 4 8" xfId="50022" xr:uid="{C16E47ED-7A8A-4F14-BFEB-17507F006829}"/>
    <cellStyle name="Comma 8 2 5" xfId="2866" xr:uid="{D4BA5562-877E-4CBF-BE39-4ED3C12AF046}"/>
    <cellStyle name="Comma 8 2 5 2" xfId="7044" xr:uid="{BB2E1EB4-A8ED-4D93-978F-C4CE085E668C}"/>
    <cellStyle name="Comma 8 2 5 3" xfId="45613" xr:uid="{5363D786-84E3-446B-A7A2-A2F693268452}"/>
    <cellStyle name="Comma 8 2 5 4" xfId="48606" xr:uid="{11303487-8CA5-49D6-9052-E1F49D6D06D9}"/>
    <cellStyle name="Comma 8 2 5 5" xfId="7043" xr:uid="{15DE32CC-089E-4E9B-80DF-FF74E53F8B3E}"/>
    <cellStyle name="Comma 8 2 6" xfId="7045" xr:uid="{C4B6CA6A-2559-4C81-807E-C83601B61EB4}"/>
    <cellStyle name="Comma 8 2 7" xfId="7014" xr:uid="{3B5A50A0-260D-4654-93E8-5F66EE7E9964}"/>
    <cellStyle name="Comma 8 2 8" xfId="40702" xr:uid="{96CA5E41-A593-4198-852A-EB8E52D3B7DC}"/>
    <cellStyle name="Comma 8 2 9" xfId="42186" xr:uid="{AC28E13F-13AD-44B9-A9A0-F9963709003B}"/>
    <cellStyle name="Comma 8 20" xfId="397" xr:uid="{A90C0782-76BF-4BE7-A64F-D29FA4C51CE6}"/>
    <cellStyle name="Comma 8 3" xfId="519" xr:uid="{5974DC2B-27C7-44AE-A5B5-50874C99CD02}"/>
    <cellStyle name="Comma 8 3 2" xfId="797" xr:uid="{BC541F0B-0EA5-4784-8BD0-6CDA4AB4B1B7}"/>
    <cellStyle name="Comma 8 3 2 2" xfId="3476" xr:uid="{440C243C-CA1F-4939-ADF0-EAED94C4B229}"/>
    <cellStyle name="Comma 8 3 2 2 2" xfId="46117" xr:uid="{0D2F6B40-03C5-42C3-90F6-7D2597D166A0}"/>
    <cellStyle name="Comma 8 3 2 2 3" xfId="48769" xr:uid="{BBDD83AE-2607-42E2-996A-8CA9DD11BF77}"/>
    <cellStyle name="Comma 8 3 2 2 4" xfId="50478" xr:uid="{B06FD7CD-302D-4F6B-A33A-46F264A53600}"/>
    <cellStyle name="Comma 8 3 2 3" xfId="43310" xr:uid="{8C30F765-77B5-43FF-A7FD-D60E0E6BF0F1}"/>
    <cellStyle name="Comma 8 3 2 4" xfId="48262" xr:uid="{10A30FDB-85F1-4085-97D0-46974A3F7251}"/>
    <cellStyle name="Comma 8 3 2 5" xfId="7047" xr:uid="{21EDF9A6-B14C-486F-90DA-C2BADEEAF3D7}"/>
    <cellStyle name="Comma 8 3 2 6" xfId="50209" xr:uid="{E9B45544-FEFB-4B30-B395-BFA54AFF7CEA}"/>
    <cellStyle name="Comma 8 3 2 7" xfId="3202" xr:uid="{473F67AA-8011-4CCA-9185-F8696FE86F35}"/>
    <cellStyle name="Comma 8 3 3" xfId="3340" xr:uid="{96C03242-0348-46AF-9F98-436A0E1F2E0F}"/>
    <cellStyle name="Comma 8 3 3 2" xfId="41537" xr:uid="{7DB3FADB-3541-47B6-A18E-77EEA06F90F9}"/>
    <cellStyle name="Comma 8 3 3 2 2" xfId="46511" xr:uid="{6FDD39ED-CD14-4079-A021-D1AA7EA43979}"/>
    <cellStyle name="Comma 8 3 3 2 3" xfId="48923" xr:uid="{E3CD3D58-27F4-4DC5-9143-99B805BC5B3B}"/>
    <cellStyle name="Comma 8 3 3 3" xfId="43708" xr:uid="{B572E16C-43C8-44C1-A0B6-513DB748EB5A}"/>
    <cellStyle name="Comma 8 3 3 4" xfId="48417" xr:uid="{F287AEAA-16F8-4DD9-B173-0DA7F8E46C49}"/>
    <cellStyle name="Comma 8 3 3 5" xfId="7046" xr:uid="{4D945AEB-11E4-4489-84F4-FC86125F3C9B}"/>
    <cellStyle name="Comma 8 3 3 6" xfId="50342" xr:uid="{75225A9E-8398-4B7A-A9B8-14CF9B2FED32}"/>
    <cellStyle name="Comma 8 3 4" xfId="3018" xr:uid="{7A001A39-0951-4945-B72E-9820C9DB3E46}"/>
    <cellStyle name="Comma 8 3 4 2" xfId="45614" xr:uid="{A7981A48-E1BC-435C-B8BC-0EB8EA9FB787}"/>
    <cellStyle name="Comma 8 3 4 3" xfId="48607" xr:uid="{86B0B92E-AE8D-4407-882B-4AAD3607F859}"/>
    <cellStyle name="Comma 8 3 4 4" xfId="50060" xr:uid="{61CD1F58-8A5E-4C34-9CC0-DB92F194023E}"/>
    <cellStyle name="Comma 8 3 5" xfId="2908" xr:uid="{137EB582-D7B7-4DF9-A680-A797F5542EA9}"/>
    <cellStyle name="Comma 8 3 5 2" xfId="42187" xr:uid="{FCCE8247-1ECB-4EDD-B9EA-18C9B9134125}"/>
    <cellStyle name="Comma 8 3 6" xfId="48083" xr:uid="{FC890F1D-0727-42CE-8EC2-E5744376FE2E}"/>
    <cellStyle name="Comma 8 3 7" xfId="49953" xr:uid="{8703D612-2E7C-4E06-B19C-85AD506D773D}"/>
    <cellStyle name="Comma 8 3 8" xfId="2291" xr:uid="{5864D011-8B7B-4C1F-961E-196DA1B74A31}"/>
    <cellStyle name="Comma 8 4" xfId="1203" xr:uid="{9B9A6AFC-4AB5-4149-9873-C64535E81F81}"/>
    <cellStyle name="Comma 8 4 10" xfId="3066" xr:uid="{E25691E7-AED5-4C15-9D79-E9207051D76D}"/>
    <cellStyle name="Comma 8 4 2" xfId="3246" xr:uid="{CDC43DF0-67C8-4E3D-AF78-BD6BFB9424E4}"/>
    <cellStyle name="Comma 8 4 2 2" xfId="3513" xr:uid="{7455BF5D-2249-4F4F-8D78-241005074C4E}"/>
    <cellStyle name="Comma 8 4 2 2 2" xfId="48767" xr:uid="{81010C02-9004-4533-9225-8619CDBBA54C}"/>
    <cellStyle name="Comma 8 4 2 2 3" xfId="46115" xr:uid="{D6782A1F-AB67-482A-8CD3-8BBC976E54E3}"/>
    <cellStyle name="Comma 8 4 2 2 4" xfId="50515" xr:uid="{1591F76E-6BBB-40E2-B50E-01CB0491406B}"/>
    <cellStyle name="Comma 8 4 2 3" xfId="43308" xr:uid="{00EE585A-2B18-43D4-A634-B44638B304EF}"/>
    <cellStyle name="Comma 8 4 2 4" xfId="48260" xr:uid="{2263CE1E-68CD-4826-A4DB-C7ECECDBD436}"/>
    <cellStyle name="Comma 8 4 2 5" xfId="7048" xr:uid="{B87F12C4-308F-4E2B-8F39-37E6D9CF348C}"/>
    <cellStyle name="Comma 8 4 2 6" xfId="50249" xr:uid="{CFCDA560-7F5D-46A6-BB0A-BD9783206413}"/>
    <cellStyle name="Comma 8 4 3" xfId="3300" xr:uid="{163097F7-9FE4-467E-97AB-DC946AD8EE51}"/>
    <cellStyle name="Comma 8 4 3 2" xfId="46509" xr:uid="{F99B0B4B-E95A-4EA4-B06C-D416C158477F}"/>
    <cellStyle name="Comma 8 4 3 2 2" xfId="48921" xr:uid="{2197B89E-41AB-43C0-9E50-8BFC74945502}"/>
    <cellStyle name="Comma 8 4 3 3" xfId="43706" xr:uid="{A9DFB9E4-DB4A-4189-9EC2-1FDC45394140}"/>
    <cellStyle name="Comma 8 4 3 4" xfId="48415" xr:uid="{9722C396-1187-4040-9A21-DB9C9EA2B20A}"/>
    <cellStyle name="Comma 8 4 3 5" xfId="41154" xr:uid="{1A60D183-6ED9-41F3-B625-2FA76FA61CE3}"/>
    <cellStyle name="Comma 8 4 3 6" xfId="50303" xr:uid="{1900F9D4-B9C4-4F9D-93B0-3B5AA7FEED99}"/>
    <cellStyle name="Comma 8 4 4" xfId="45612" xr:uid="{288A6A90-CA5A-4B62-9D8F-D31D9C2C53CE}"/>
    <cellStyle name="Comma 8 4 4 2" xfId="48605" xr:uid="{8361D76F-573D-4DEE-97A1-EE8F882A9D35}"/>
    <cellStyle name="Comma 8 4 5" xfId="42185" xr:uid="{F299521B-F84D-4ED3-AE83-6DE50052C272}"/>
    <cellStyle name="Comma 8 4 6" xfId="48081" xr:uid="{EE0FA173-DA4A-4537-80E1-163D7244D743}"/>
    <cellStyle name="Comma 8 4 7" xfId="49133" xr:uid="{6109FECC-3B54-4022-A123-384B5DCFCC10}"/>
    <cellStyle name="Comma 8 4 8" xfId="4083" xr:uid="{0D93C6B6-36BB-4E16-AC8F-233E15ABD538}"/>
    <cellStyle name="Comma 8 4 9" xfId="50100" xr:uid="{28EEFCB3-56AB-4111-9BD6-54819D013889}"/>
    <cellStyle name="Comma 8 5" xfId="3090" xr:uid="{53355350-F55D-4D81-9503-723DFBF34E60}"/>
    <cellStyle name="Comma 8 5 2" xfId="3315" xr:uid="{1A956343-3CB0-49AA-A3FA-47D1E67AAAA8}"/>
    <cellStyle name="Comma 8 5 2 2" xfId="46041" xr:uid="{D166264D-EAB7-4A60-845E-0C8DCE296E8D}"/>
    <cellStyle name="Comma 8 5 2 3" xfId="48689" xr:uid="{F8A33E7E-BC7A-4562-AFEC-46DDA5AC26AD}"/>
    <cellStyle name="Comma 8 5 2 4" xfId="7050" xr:uid="{607313C8-1153-4D03-8234-01E1E80F4BDC}"/>
    <cellStyle name="Comma 8 5 2 5" xfId="50317" xr:uid="{3FE8142B-4B7B-40FE-80F2-6E5F1AE6A2BE}"/>
    <cellStyle name="Comma 8 5 3" xfId="7049" xr:uid="{8C3DA901-D186-4964-AF34-24FEB372E912}"/>
    <cellStyle name="Comma 8 5 4" xfId="41388" xr:uid="{F534718F-AB9F-4EB2-8E3B-C0A773671DAC}"/>
    <cellStyle name="Comma 8 5 5" xfId="43231" xr:uid="{D054B8DB-3B0E-41F5-84D8-3A67581DFD35}"/>
    <cellStyle name="Comma 8 5 6" xfId="48184" xr:uid="{1C486546-936B-49C4-BC65-6C8A7ADE055D}"/>
    <cellStyle name="Comma 8 5 7" xfId="50119" xr:uid="{D64B7208-71ED-4204-B969-2CC097CC4952}"/>
    <cellStyle name="Comma 8 6" xfId="3139" xr:uid="{95BA62F5-603B-4EDA-997E-F15CF27695A7}"/>
    <cellStyle name="Comma 8 6 2" xfId="3334" xr:uid="{128720A0-9B09-4D27-89BE-BD093909EABE}"/>
    <cellStyle name="Comma 8 6 2 2" xfId="48843" xr:uid="{C8CECC1A-4C38-45F3-A6E3-FD58E739B172}"/>
    <cellStyle name="Comma 8 6 2 3" xfId="46432" xr:uid="{8D67888F-516A-401B-B044-9AB10D4ED331}"/>
    <cellStyle name="Comma 8 6 2 4" xfId="50336" xr:uid="{34577E1C-2BE0-4AFB-9E11-D29C37B33206}"/>
    <cellStyle name="Comma 8 6 3" xfId="43627" xr:uid="{37E9F413-F2F5-427E-B126-4901A95B212D}"/>
    <cellStyle name="Comma 8 6 4" xfId="48337" xr:uid="{3D26E81B-072A-4559-80BE-F91D34AFE174}"/>
    <cellStyle name="Comma 8 6 5" xfId="7051" xr:uid="{94D0EC80-B71B-47D0-AFC5-4142DC322483}"/>
    <cellStyle name="Comma 8 6 6" xfId="50150" xr:uid="{71E4D122-BD17-48B5-AEAD-6E97BDBD3F4A}"/>
    <cellStyle name="Comma 8 7" xfId="3376" xr:uid="{65C51577-74FD-437B-9736-F1A16C181B96}"/>
    <cellStyle name="Comma 8 7 2" xfId="45528" xr:uid="{FC48EAB7-CE39-4FF6-9CBB-6E6477CA4337}"/>
    <cellStyle name="Comma 8 7 3" xfId="48527" xr:uid="{35B414B1-452C-470C-BC8C-417D5AD04EBA}"/>
    <cellStyle name="Comma 8 7 4" xfId="50378" xr:uid="{A8707422-F755-4224-AC29-449F13F08512}"/>
    <cellStyle name="Comma 8 8" xfId="2959" xr:uid="{466F8E4A-5782-488F-9DE6-64C120F16A78}"/>
    <cellStyle name="Comma 8 8 2" xfId="47620" xr:uid="{D2721D16-90C3-4E91-A40A-81BE0A7375A4}"/>
    <cellStyle name="Comma 8 8 3" xfId="49030" xr:uid="{FC2A9F10-FA5F-430A-8A2F-47A1E6F8FA2C}"/>
    <cellStyle name="Comma 8 8 4" xfId="50001" xr:uid="{5043D4D4-5195-400E-AB85-6C753A874F74}"/>
    <cellStyle name="Comma 8 9" xfId="7013" xr:uid="{B9E525B0-9DC4-4A12-9228-83A4F14C154B}"/>
    <cellStyle name="Comma 80" xfId="1367" xr:uid="{095007E8-D03E-429A-8685-084FD7051E0F}"/>
    <cellStyle name="Comma 80 2" xfId="1394" xr:uid="{F679710B-8995-4C2C-86FA-5958CBA5249C}"/>
    <cellStyle name="Comma 80 2 2" xfId="1447" xr:uid="{1ABEAA95-33AB-4859-B916-2A04555B1EC8}"/>
    <cellStyle name="Comma 80 3" xfId="1422" xr:uid="{7AB30EB0-509A-45C8-BCC6-5DCFA1E46F83}"/>
    <cellStyle name="Comma 80 4" xfId="39553" xr:uid="{097F6D65-C95D-4D90-A231-3B105C101D38}"/>
    <cellStyle name="Comma 81" xfId="39422" xr:uid="{B6412BA9-47DF-4EC3-A72B-BCBF4973D17E}"/>
    <cellStyle name="Comma 82" xfId="39424" xr:uid="{D8B847E2-4F0E-4133-B803-328AEECFF471}"/>
    <cellStyle name="Comma 83" xfId="39426" xr:uid="{590BA552-BC5C-4885-B9D9-FE1011DF2552}"/>
    <cellStyle name="Comma 83 2" xfId="644" xr:uid="{70BD09EB-6223-46E9-A65D-CD8EC4E344BB}"/>
    <cellStyle name="Comma 84" xfId="39481" xr:uid="{69108DA0-DC60-4585-9F31-DEE8C5D62206}"/>
    <cellStyle name="Comma 85" xfId="39483" xr:uid="{8620270A-7FDA-475C-B305-BC59525C6959}"/>
    <cellStyle name="Comma 86" xfId="39485" xr:uid="{0C39DFFE-2295-4921-8496-3A91DE4A742B}"/>
    <cellStyle name="Comma 87" xfId="39488" xr:uid="{3610AFFC-FC8F-44B7-88B5-A1844985A4F2}"/>
    <cellStyle name="Comma 88" xfId="39490" xr:uid="{C956F542-D441-4E03-91C6-3D75EF3ACA90}"/>
    <cellStyle name="Comma 89" xfId="39496" xr:uid="{920C34D3-D649-49C2-B50C-B1F0BB3F7898}"/>
    <cellStyle name="Comma 9" xfId="365" xr:uid="{5ABF48FE-C039-42AF-94A8-BB1E86B4E5D3}"/>
    <cellStyle name="Comma 9 10" xfId="7052" xr:uid="{0CB51037-EA14-41F9-9584-6B679C08DC77}"/>
    <cellStyle name="Comma 9 11" xfId="40075" xr:uid="{432BC08C-C512-4786-B29E-9BA873980961}"/>
    <cellStyle name="Comma 9 12" xfId="41656" xr:uid="{E07F95B0-23D1-483A-8D73-F2A7090BC00E}"/>
    <cellStyle name="Comma 9 13" xfId="41930" xr:uid="{8E6ACA4E-B855-4D69-8C44-1AC1AB914DC6}"/>
    <cellStyle name="Comma 9 14" xfId="48004" xr:uid="{CD105AD2-B1B2-4267-9382-8EFDDB9180CC}"/>
    <cellStyle name="Comma 9 15" xfId="49065" xr:uid="{2260A6FB-4848-419B-AA10-5BD4924F8C7B}"/>
    <cellStyle name="Comma 9 16" xfId="3606" xr:uid="{A7462290-AAC5-48B4-9DA7-6A72CD1716AE}"/>
    <cellStyle name="Comma 9 17" xfId="49276" xr:uid="{D8433B39-5321-4D20-9635-73C6ADEB1B03}"/>
    <cellStyle name="Comma 9 18" xfId="49910" xr:uid="{17F9B796-F635-4EC3-9FEE-581907331F33}"/>
    <cellStyle name="Comma 9 19" xfId="50597" xr:uid="{48138918-2DE9-4260-8076-E5CA83B9E114}"/>
    <cellStyle name="Comma 9 2" xfId="798" xr:uid="{2AD4628C-0F34-4B2E-A09A-E64F3DD9C6C9}"/>
    <cellStyle name="Comma 9 2 10" xfId="48084" xr:uid="{818914D9-827E-4AC6-9247-ED86E814A772}"/>
    <cellStyle name="Comma 9 2 11" xfId="50166" xr:uid="{91556CB8-A210-448F-A8A3-91D19F396007}"/>
    <cellStyle name="Comma 9 2 12" xfId="2292" xr:uid="{057358E9-52CC-44C6-A8B4-581FA8127B6F}"/>
    <cellStyle name="Comma 9 2 2" xfId="1055" xr:uid="{ABDCB398-D08F-4119-BFA2-D08A2F02284B}"/>
    <cellStyle name="Comma 9 2 2 10" xfId="3680" xr:uid="{ED2B0705-027B-4609-A6AD-3AE966E3A995}"/>
    <cellStyle name="Comma 9 2 2 11" xfId="50439" xr:uid="{C60111F7-B0A2-4C33-ADDA-3860B979D950}"/>
    <cellStyle name="Comma 9 2 2 12" xfId="3437" xr:uid="{B44A87ED-A3EC-4917-8A67-E441BE38FBA8}"/>
    <cellStyle name="Comma 9 2 2 2" xfId="3968" xr:uid="{1A6EC6E5-8A48-4EA2-8F79-C95559E8A49A}"/>
    <cellStyle name="Comma 9 2 2 2 2" xfId="7056" xr:uid="{83DC7BB3-8307-4F3D-B579-981A03DD0BE7}"/>
    <cellStyle name="Comma 9 2 2 2 2 2" xfId="7057" xr:uid="{8711A974-A2B2-45A8-977F-9DAB64A9CCBC}"/>
    <cellStyle name="Comma 9 2 2 2 2 2 2" xfId="7058" xr:uid="{EF23A1F3-0299-4BF6-A1D8-2CF33A76C471}"/>
    <cellStyle name="Comma 9 2 2 2 2 3" xfId="7059" xr:uid="{EF40DEB9-6E13-4980-8740-5BDB276603BA}"/>
    <cellStyle name="Comma 9 2 2 2 3" xfId="7060" xr:uid="{AFBC9A62-4E47-41C5-98AF-A662D2DA58EA}"/>
    <cellStyle name="Comma 9 2 2 2 3 2" xfId="7061" xr:uid="{344A6524-9727-4833-AB5A-7776F62B195C}"/>
    <cellStyle name="Comma 9 2 2 2 4" xfId="7062" xr:uid="{58A97E83-B867-4E7A-9AE7-4CCA2AB3155E}"/>
    <cellStyle name="Comma 9 2 2 2 5" xfId="7055" xr:uid="{7CFD3433-EC39-4F25-971E-98AED9AEB4B8}"/>
    <cellStyle name="Comma 9 2 2 2 6" xfId="46118" xr:uid="{D0639FC8-FB3C-4643-B94C-1317796B7BA9}"/>
    <cellStyle name="Comma 9 2 2 2 7" xfId="48770" xr:uid="{FBE6FCB6-5747-480E-960E-71B64E6EADE0}"/>
    <cellStyle name="Comma 9 2 2 3" xfId="3981" xr:uid="{A50D4722-E12F-43DC-8CD7-0A7284961D29}"/>
    <cellStyle name="Comma 9 2 2 3 2" xfId="7064" xr:uid="{3E532517-8FBE-483F-BCD1-0662FFB0D2AC}"/>
    <cellStyle name="Comma 9 2 2 3 2 2" xfId="7065" xr:uid="{38D210EB-68DA-4714-B0BF-4C98033C18C6}"/>
    <cellStyle name="Comma 9 2 2 3 3" xfId="7066" xr:uid="{3378A5CC-E878-4FE5-89CE-4535B32C2A2A}"/>
    <cellStyle name="Comma 9 2 2 3 4" xfId="7063" xr:uid="{F9EDFA86-F02F-449B-BB3D-916C9E699E53}"/>
    <cellStyle name="Comma 9 2 2 4" xfId="7067" xr:uid="{14A5546F-D651-4B5D-A7DD-1ECED8BABF60}"/>
    <cellStyle name="Comma 9 2 2 4 2" xfId="7068" xr:uid="{4560C1F3-0320-4650-96DC-776AC987983B}"/>
    <cellStyle name="Comma 9 2 2 5" xfId="7069" xr:uid="{F7BC412A-6E53-4C9E-9009-692E2483DEF3}"/>
    <cellStyle name="Comma 9 2 2 6" xfId="7054" xr:uid="{38541BE1-6547-4214-AFEA-118379916142}"/>
    <cellStyle name="Comma 9 2 2 7" xfId="41156" xr:uid="{B26AC270-1353-494F-AD84-31E001D7B487}"/>
    <cellStyle name="Comma 9 2 2 8" xfId="43311" xr:uid="{4C9FED2B-ECF6-4E18-B560-2D72F9F1129A}"/>
    <cellStyle name="Comma 9 2 2 9" xfId="48263" xr:uid="{7712631A-722F-4B1B-A349-99271B29B3FA}"/>
    <cellStyle name="Comma 9 2 3" xfId="3159" xr:uid="{942084BA-1A38-468A-8350-D6FB9CC9B202}"/>
    <cellStyle name="Comma 9 2 3 2" xfId="7071" xr:uid="{DE94BB70-94A5-4FF8-8455-392894A5A72B}"/>
    <cellStyle name="Comma 9 2 3 2 2" xfId="7072" xr:uid="{8E7564A2-030D-4951-A597-206356B2895C}"/>
    <cellStyle name="Comma 9 2 3 2 2 2" xfId="7073" xr:uid="{7F02D3A9-AF55-42ED-B3D1-95F689793D35}"/>
    <cellStyle name="Comma 9 2 3 2 3" xfId="7074" xr:uid="{3CC20818-CFB0-4206-82C3-F3B5AEA37E84}"/>
    <cellStyle name="Comma 9 2 3 2 4" xfId="46512" xr:uid="{EA6C1135-254A-42B1-8509-42A3E949609C}"/>
    <cellStyle name="Comma 9 2 3 2 5" xfId="48924" xr:uid="{0FD58059-75EF-462F-88DA-712E793B99FA}"/>
    <cellStyle name="Comma 9 2 3 3" xfId="7075" xr:uid="{E7C8F7ED-9052-44FB-B7B0-F775D2E57833}"/>
    <cellStyle name="Comma 9 2 3 3 2" xfId="7076" xr:uid="{C7D5FE65-47FA-4F21-8C1A-5F9FC979CAF2}"/>
    <cellStyle name="Comma 9 2 3 4" xfId="7077" xr:uid="{1BBA24E2-05B8-47F8-A997-4FE52F9B8709}"/>
    <cellStyle name="Comma 9 2 3 5" xfId="7070" xr:uid="{26439AA4-D0F2-4B08-B19C-34A469B5FF7D}"/>
    <cellStyle name="Comma 9 2 3 6" xfId="41390" xr:uid="{D002474A-1D8D-4328-B6D3-81257EB0379C}"/>
    <cellStyle name="Comma 9 2 3 7" xfId="43709" xr:uid="{28EE3896-7A66-4CC7-82D8-A104D526F076}"/>
    <cellStyle name="Comma 9 2 3 8" xfId="48418" xr:uid="{76B4DA45-F61C-4D2A-95DC-A35B257E3CD1}"/>
    <cellStyle name="Comma 9 2 3 9" xfId="3959" xr:uid="{05E5AC69-08AB-471C-967E-8343B0E11FF9}"/>
    <cellStyle name="Comma 9 2 4" xfId="4085" xr:uid="{4D8F9143-7FD2-4D36-8DDF-ACC308AA0F98}"/>
    <cellStyle name="Comma 9 2 4 2" xfId="7079" xr:uid="{CA9F6E73-595A-45B6-970F-1A632CF9387F}"/>
    <cellStyle name="Comma 9 2 4 2 2" xfId="7080" xr:uid="{BFA50060-B306-495A-B834-7FD67B5295A4}"/>
    <cellStyle name="Comma 9 2 4 3" xfId="7081" xr:uid="{C0AC52E7-C7FF-4102-A4F3-F15D1F7AB25B}"/>
    <cellStyle name="Comma 9 2 4 4" xfId="7078" xr:uid="{B809BC7D-3791-4776-B084-E0A655C0D1E5}"/>
    <cellStyle name="Comma 9 2 4 5" xfId="45615" xr:uid="{FB5645FC-FD84-41F1-A5EE-32731DA22DE5}"/>
    <cellStyle name="Comma 9 2 4 6" xfId="48608" xr:uid="{8EF6EDC7-243D-47EF-B0AA-97F332D62510}"/>
    <cellStyle name="Comma 9 2 5" xfId="4207" xr:uid="{E9243920-97F9-4E96-B356-409BF35E7AE4}"/>
    <cellStyle name="Comma 9 2 5 2" xfId="7083" xr:uid="{0D702256-F757-4BCF-B06D-C8C07A41FDFD}"/>
    <cellStyle name="Comma 9 2 5 3" xfId="7082" xr:uid="{783B18FF-A17E-4527-B383-D835CF7E179F}"/>
    <cellStyle name="Comma 9 2 6" xfId="7084" xr:uid="{B775EDFE-33FE-4C05-AFD5-7AF43CF7C5EB}"/>
    <cellStyle name="Comma 9 2 7" xfId="7053" xr:uid="{69F2B04C-F218-4E33-841E-B0393E083E1C}"/>
    <cellStyle name="Comma 9 2 8" xfId="40076" xr:uid="{FF883EBE-6338-4BDD-AA60-473E07B8B6FC}"/>
    <cellStyle name="Comma 9 2 9" xfId="42188" xr:uid="{2203E995-5719-4309-929C-B9918715760B}"/>
    <cellStyle name="Comma 9 20" xfId="50534" xr:uid="{6DAC4E6E-1135-4151-8979-485D0C1E0547}"/>
    <cellStyle name="Comma 9 21" xfId="1474" xr:uid="{FB2E7473-0832-4070-9B3F-2CC4A42E41A2}"/>
    <cellStyle name="Comma 9 22" xfId="1311" xr:uid="{C37CEBBC-2F9B-41F8-B705-5E14C0687BB5}"/>
    <cellStyle name="Comma 9 23" xfId="50642" xr:uid="{C30973BF-8245-4F73-95B4-C3BE0A34D73C}"/>
    <cellStyle name="Comma 9 24" xfId="596" xr:uid="{6CC44109-F5BF-4544-BE1F-18DB22B4FA18}"/>
    <cellStyle name="Comma 9 3" xfId="799" xr:uid="{E97BDCC8-E360-42F6-8A4B-7D5E488AA042}"/>
    <cellStyle name="Comma 9 3 2" xfId="3967" xr:uid="{607CB1F7-9C6B-46C7-B18E-7BBC44C18CC1}"/>
    <cellStyle name="Comma 9 3 2 2" xfId="7086" xr:uid="{9359D201-F1E3-4B97-9197-CC1821E77AEF}"/>
    <cellStyle name="Comma 9 3 2 2 2" xfId="43384" xr:uid="{A686634F-6B9C-4D16-8813-168C23147FF6}"/>
    <cellStyle name="Comma 9 3 2 2 2 2" xfId="46191" xr:uid="{5E0CC251-A6E7-4A6B-B931-8BBE54B4E49C}"/>
    <cellStyle name="Comma 9 3 2 2 2 2 2" xfId="48821" xr:uid="{B7566CE6-6F43-43F5-A15F-3EE621E8F638}"/>
    <cellStyle name="Comma 9 3 2 2 2 3" xfId="48314" xr:uid="{157AD0F9-4BAD-4EF6-BDE2-F45A1A378B85}"/>
    <cellStyle name="Comma 9 3 2 2 3" xfId="43782" xr:uid="{5DEF44DB-0AF3-4F63-B632-170146E18F43}"/>
    <cellStyle name="Comma 9 3 2 2 3 2" xfId="46585" xr:uid="{E38F24D7-1ABF-4E4F-9847-FD34B322BFD8}"/>
    <cellStyle name="Comma 9 3 2 2 3 2 2" xfId="48975" xr:uid="{A3E5CEDC-5511-4E7D-AD54-93E4FEF522E1}"/>
    <cellStyle name="Comma 9 3 2 2 3 3" xfId="48469" xr:uid="{6054C835-B234-4EAA-905E-46E68D7F187A}"/>
    <cellStyle name="Comma 9 3 2 2 4" xfId="45703" xr:uid="{15C496C4-19CD-490D-8E0F-E8DD4A5F4968}"/>
    <cellStyle name="Comma 9 3 2 2 4 2" xfId="48660" xr:uid="{1C363FC3-F160-4FE7-9DB9-3ADD0D2D50E4}"/>
    <cellStyle name="Comma 9 3 2 2 5" xfId="42564" xr:uid="{988164F7-FE01-49AE-8A66-6783D0743471}"/>
    <cellStyle name="Comma 9 3 2 2 6" xfId="48137" xr:uid="{C394806F-F5A7-4E19-AD42-8D5C37D75E59}"/>
    <cellStyle name="Comma 9 3 2 3" xfId="41178" xr:uid="{7B8C25B5-90C9-4230-9C64-730ABDD5A370}"/>
    <cellStyle name="Comma 9 3 2 3 2" xfId="46190" xr:uid="{2CA15674-ECC9-459C-80F8-3204C4FA416F}"/>
    <cellStyle name="Comma 9 3 2 3 2 2" xfId="48820" xr:uid="{30529DE4-6EBB-4938-9634-15A5441DAEA9}"/>
    <cellStyle name="Comma 9 3 2 3 3" xfId="43383" xr:uid="{0CE9F4A0-1670-4C51-A1A9-59B6CE586784}"/>
    <cellStyle name="Comma 9 3 2 3 4" xfId="48313" xr:uid="{46909B37-10C0-40A4-A07B-B8B0E329476E}"/>
    <cellStyle name="Comma 9 3 2 4" xfId="43781" xr:uid="{FE645217-7E0D-4C39-B6DF-2A27162452CE}"/>
    <cellStyle name="Comma 9 3 2 4 2" xfId="46584" xr:uid="{0C584CFD-3816-4C3F-B790-9B5A941D92BA}"/>
    <cellStyle name="Comma 9 3 2 4 2 2" xfId="48974" xr:uid="{F3F58B2B-EFEA-44A5-883C-BD8BC75949AC}"/>
    <cellStyle name="Comma 9 3 2 4 3" xfId="48468" xr:uid="{15BF161E-0ED7-41D0-A97A-823963EECD53}"/>
    <cellStyle name="Comma 9 3 2 5" xfId="45702" xr:uid="{9A0489AE-74FF-41AC-AFC2-A9C864027116}"/>
    <cellStyle name="Comma 9 3 2 5 2" xfId="48659" xr:uid="{B8B7E8C7-3D4C-4A45-A648-DDD91B4B4052}"/>
    <cellStyle name="Comma 9 3 2 6" xfId="42563" xr:uid="{9167AB93-E5EC-4A52-AD9D-AC17F32DAA40}"/>
    <cellStyle name="Comma 9 3 2 7" xfId="48136" xr:uid="{5C4BCC01-C100-4285-B470-32461578D809}"/>
    <cellStyle name="Comma 9 3 3" xfId="7085" xr:uid="{DC4866C4-1829-440D-978C-100D57BCCD6D}"/>
    <cellStyle name="Comma 9 3 3 2" xfId="41415" xr:uid="{98E21494-D4AF-4D2F-928B-C18146C52746}"/>
    <cellStyle name="Comma 9 3 3 2 2" xfId="46192" xr:uid="{3154E245-A0C0-4A89-9F08-71223D5B777F}"/>
    <cellStyle name="Comma 9 3 3 2 2 2" xfId="48822" xr:uid="{AC8D1F4B-39A3-47B1-8257-1D68B871CA19}"/>
    <cellStyle name="Comma 9 3 3 2 3" xfId="43385" xr:uid="{61D155BE-ECA4-43CB-9705-8C23CF978B3A}"/>
    <cellStyle name="Comma 9 3 3 2 4" xfId="48315" xr:uid="{2945A6DB-7141-40C8-ADA3-58E234607591}"/>
    <cellStyle name="Comma 9 3 3 3" xfId="43783" xr:uid="{AB8091AC-065F-496F-8946-6BE3C5B8775A}"/>
    <cellStyle name="Comma 9 3 3 3 2" xfId="46586" xr:uid="{3CEBC8D7-3CBC-48DD-A42B-C9E1E5A1F3F1}"/>
    <cellStyle name="Comma 9 3 3 3 2 2" xfId="48976" xr:uid="{33890A76-8811-456A-963A-3CC6D901352B}"/>
    <cellStyle name="Comma 9 3 3 3 3" xfId="48470" xr:uid="{BDB7D189-7937-46D1-8684-142CE4D2A21A}"/>
    <cellStyle name="Comma 9 3 3 4" xfId="45704" xr:uid="{C30AE7B8-2867-474D-835B-BAF728779C05}"/>
    <cellStyle name="Comma 9 3 3 4 2" xfId="48661" xr:uid="{8CEF83FE-AD99-4C3D-A772-62C9C34AA730}"/>
    <cellStyle name="Comma 9 3 3 5" xfId="42565" xr:uid="{13DA67BB-A48D-4344-BDA6-8C14D0B22A6D}"/>
    <cellStyle name="Comma 9 3 3 6" xfId="48138" xr:uid="{028BB0F7-0813-46A5-9AFF-CD16A2F23141}"/>
    <cellStyle name="Comma 9 3 4" xfId="40675" xr:uid="{0DBAD402-8955-457B-B39A-D82D0F39AD2D}"/>
    <cellStyle name="Comma 9 3 4 2" xfId="43386" xr:uid="{94C6A458-1E53-4B78-B23A-6DF12897E8EE}"/>
    <cellStyle name="Comma 9 3 4 2 2" xfId="46193" xr:uid="{A65444C2-B91F-4261-9EDD-A75A5CEAE07B}"/>
    <cellStyle name="Comma 9 3 4 2 2 2" xfId="48823" xr:uid="{6AFD24D1-EB45-4064-B589-53DF00C349CF}"/>
    <cellStyle name="Comma 9 3 4 2 3" xfId="48316" xr:uid="{35DCB39D-616F-4C24-AB03-0B7704D51DB5}"/>
    <cellStyle name="Comma 9 3 4 3" xfId="43784" xr:uid="{35ADB12F-2BD1-4C48-BA21-A8403B462A1D}"/>
    <cellStyle name="Comma 9 3 4 3 2" xfId="46587" xr:uid="{187C330F-077B-4638-BD63-4B8761090D54}"/>
    <cellStyle name="Comma 9 3 4 3 2 2" xfId="48977" xr:uid="{A563FB0A-FAA2-44AE-87B9-B091E6E7B809}"/>
    <cellStyle name="Comma 9 3 4 3 3" xfId="48471" xr:uid="{315182D3-3699-497C-A6FC-079473D3B928}"/>
    <cellStyle name="Comma 9 3 4 4" xfId="45705" xr:uid="{CFAEDECC-9A99-44FC-9C2F-6D6994A07BC2}"/>
    <cellStyle name="Comma 9 3 4 4 2" xfId="48662" xr:uid="{18A126D6-C3C5-41F3-AF54-AB0C3526E01E}"/>
    <cellStyle name="Comma 9 3 4 5" xfId="42566" xr:uid="{335274E1-A4C6-4819-99AF-D9CC27A4D7F7}"/>
    <cellStyle name="Comma 9 3 4 6" xfId="48139" xr:uid="{81EC0F32-6454-4360-BC14-AA3B71BE57A7}"/>
    <cellStyle name="Comma 9 3 5" xfId="42189" xr:uid="{0FAC18F0-5601-456C-BF21-4BBE0D1EF581}"/>
    <cellStyle name="Comma 9 3 6" xfId="3679" xr:uid="{92E635DC-709E-4251-84AF-DD8E9DDFBD64}"/>
    <cellStyle name="Comma 9 3 7" xfId="50292" xr:uid="{AC1E6AEB-5059-44BF-BF4B-1FD731C23CEC}"/>
    <cellStyle name="Comma 9 3 8" xfId="3289" xr:uid="{EBA6F0C5-3127-42C4-922E-654F02D9B089}"/>
    <cellStyle name="Comma 9 4" xfId="2975" xr:uid="{D74F30E4-3001-445F-A0D0-CF689C803C4F}"/>
    <cellStyle name="Comma 9 4 2" xfId="3972" xr:uid="{F79B70D0-7CEE-4CBD-953A-6B6C01B15A9A}"/>
    <cellStyle name="Comma 9 4 2 2" xfId="7088" xr:uid="{153D6C01-CC46-4EB4-ADA9-D3CD7DFAB397}"/>
    <cellStyle name="Comma 9 4 2 2 2" xfId="46119" xr:uid="{A3E6F24C-DC7E-4B82-A44C-5A33FBFBE510}"/>
    <cellStyle name="Comma 9 4 2 2 3" xfId="48771" xr:uid="{ECC08224-89BF-4B68-985E-4E8B6E35A56B}"/>
    <cellStyle name="Comma 9 4 2 3" xfId="43312" xr:uid="{0D5BA243-5090-49D1-9860-B8E37FF587BB}"/>
    <cellStyle name="Comma 9 4 2 4" xfId="48264" xr:uid="{FA80136E-930E-45A4-8F55-583FE77C3193}"/>
    <cellStyle name="Comma 9 4 3" xfId="7087" xr:uid="{5167E25A-B75F-4813-8A57-2D0B4F4A8A62}"/>
    <cellStyle name="Comma 9 4 3 2" xfId="46513" xr:uid="{32EFA3EF-AEB1-4594-AB9A-422D24F348D4}"/>
    <cellStyle name="Comma 9 4 3 2 2" xfId="48925" xr:uid="{51386017-9541-4D31-8824-076516E586C5}"/>
    <cellStyle name="Comma 9 4 3 3" xfId="43710" xr:uid="{3FB9E8E6-BDDE-417D-82C4-F8D1B448DCD8}"/>
    <cellStyle name="Comma 9 4 3 4" xfId="48419" xr:uid="{1F3603C2-E745-49C6-8F87-BCA155D0BB2D}"/>
    <cellStyle name="Comma 9 4 4" xfId="41155" xr:uid="{5F0411F3-FA5C-490D-AB50-13CF81FAE44E}"/>
    <cellStyle name="Comma 9 4 4 2" xfId="45616" xr:uid="{66C77912-A743-4BDA-A860-AFC6076F0720}"/>
    <cellStyle name="Comma 9 4 4 3" xfId="48609" xr:uid="{166F5D3D-6843-4945-BB1A-5873E1C619CE}"/>
    <cellStyle name="Comma 9 4 5" xfId="42190" xr:uid="{074D2D92-6862-458C-8200-B2C51F223043}"/>
    <cellStyle name="Comma 9 4 6" xfId="48085" xr:uid="{0A33DCC7-7628-4733-8C05-B55E0E3C1194}"/>
    <cellStyle name="Comma 9 4 7" xfId="3684" xr:uid="{A2B229A0-8DC8-4C82-A649-9B745123DC35}"/>
    <cellStyle name="Comma 9 4 8" xfId="50017" xr:uid="{74E7959D-BB00-41EB-9A31-A82B7BFA45DB}"/>
    <cellStyle name="Comma 9 5" xfId="2857" xr:uid="{5C16BBFB-9894-4C8A-BBD8-D999A96C8AE6}"/>
    <cellStyle name="Comma 9 5 2" xfId="3954" xr:uid="{F7B838FA-13D9-41AC-B63F-E798555A3B3A}"/>
    <cellStyle name="Comma 9 5 2 2" xfId="7091" xr:uid="{1FB5EE10-F737-4A3E-BF27-C85715B972B7}"/>
    <cellStyle name="Comma 9 5 2 3" xfId="7090" xr:uid="{FFB7E78D-087C-419B-AC7E-7837D578095B}"/>
    <cellStyle name="Comma 9 5 2 4" xfId="46044" xr:uid="{885EBC8E-5DDF-42B7-BDF3-7645D9A3334F}"/>
    <cellStyle name="Comma 9 5 2 5" xfId="48692" xr:uid="{39825E98-F234-4365-9404-844C86877BE8}"/>
    <cellStyle name="Comma 9 5 3" xfId="7092" xr:uid="{2A809D90-95A9-4EC5-BD44-00D71EB39925}"/>
    <cellStyle name="Comma 9 5 4" xfId="7089" xr:uid="{D61D715D-6746-4ADA-B79A-820C53135244}"/>
    <cellStyle name="Comma 9 5 5" xfId="41389" xr:uid="{6B070565-8BD3-48C5-A4EA-0FC252488106}"/>
    <cellStyle name="Comma 9 5 6" xfId="43234" xr:uid="{EF49FC3B-772E-485B-B4E9-E5AC827E6646}"/>
    <cellStyle name="Comma 9 5 7" xfId="48187" xr:uid="{55AF0FEC-CE6B-4A72-8B4A-840F7F681CE6}"/>
    <cellStyle name="Comma 9 5 8" xfId="3621" xr:uid="{0BF57258-E1B3-4567-9D3C-97A9705F8B42}"/>
    <cellStyle name="Comma 9 6" xfId="3941" xr:uid="{63253F28-595E-4953-A914-51DC0C8C505B}"/>
    <cellStyle name="Comma 9 6 2" xfId="7094" xr:uid="{933FE473-754A-4710-A4D3-DAA6C5CBA831}"/>
    <cellStyle name="Comma 9 6 2 2" xfId="46435" xr:uid="{3131C71D-BDA0-4E78-968E-3CDD73413E51}"/>
    <cellStyle name="Comma 9 6 2 3" xfId="48846" xr:uid="{E33981A4-910A-4F28-A3AC-34217CA19C81}"/>
    <cellStyle name="Comma 9 6 3" xfId="7093" xr:uid="{BCE83781-8A59-45B0-B0FB-264E6108575B}"/>
    <cellStyle name="Comma 9 6 4" xfId="43630" xr:uid="{0DDA572C-5188-424E-94DD-DC7E26E77FF5}"/>
    <cellStyle name="Comma 9 6 5" xfId="48340" xr:uid="{F75FC56A-EB55-4D4A-89BF-5E7725126B76}"/>
    <cellStyle name="Comma 9 7" xfId="4161" xr:uid="{42F37D56-4BB1-47BC-971E-B2AD2DDA02B7}"/>
    <cellStyle name="Comma 9 7 2" xfId="7095" xr:uid="{DF0A74A5-72E1-4D0A-8643-600AADEF3A81}"/>
    <cellStyle name="Comma 9 7 3" xfId="45531" xr:uid="{280D1221-ED8A-4EDD-B1AA-E167479EDAB6}"/>
    <cellStyle name="Comma 9 7 4" xfId="48530" xr:uid="{4522E64D-83E3-47E6-BCC8-8C81DB072B52}"/>
    <cellStyle name="Comma 9 8" xfId="39730" xr:uid="{696F81D8-0B5A-48A8-A551-6549E5ABAD0A}"/>
    <cellStyle name="Comma 9 9" xfId="39768" xr:uid="{1E56E98F-E3C5-402E-A441-2E678E31F3C1}"/>
    <cellStyle name="Comma 90" xfId="39514" xr:uid="{6334DEFB-D4B7-42E1-80BB-4B0402B1183B}"/>
    <cellStyle name="Comma 91" xfId="39550" xr:uid="{70EADC3E-2DD1-410F-9E90-58D3BED44916}"/>
    <cellStyle name="Comma 92" xfId="39657" xr:uid="{03513A3E-C649-41A5-AFE7-C90B7B858FA2}"/>
    <cellStyle name="Comma 93" xfId="39659" xr:uid="{D6C6F440-F84C-415A-9797-D357AD866BBB}"/>
    <cellStyle name="Comma 94" xfId="39661" xr:uid="{E5CDFD73-48D3-4851-9582-2F69770618F1}"/>
    <cellStyle name="Comma 95" xfId="39663" xr:uid="{92884AE3-2A75-4DA1-BAC3-55ECF12AD77A}"/>
    <cellStyle name="Comma 96" xfId="39665" xr:uid="{A79113C1-DE1D-4C16-9A54-315DFA4E4285}"/>
    <cellStyle name="Comma 97" xfId="39667" xr:uid="{0FDE1EE0-2669-432C-8488-5AC08060DFE8}"/>
    <cellStyle name="Comma 98" xfId="39669" xr:uid="{9BF4E857-F883-4C14-8C8A-EDAAA293A328}"/>
    <cellStyle name="Comma 99" xfId="39671" xr:uid="{291A0913-900E-4EB8-A2AE-2F9A538496BF}"/>
    <cellStyle name="comma zerodec" xfId="800" xr:uid="{45C4543D-C2C4-405E-8146-BD4368D683D7}"/>
    <cellStyle name="comma zerodec 2" xfId="40077" xr:uid="{50D28D98-5BA1-45EC-8500-748518084982}"/>
    <cellStyle name="Comma_Akara 2010 2" xfId="118" xr:uid="{00000000-0005-0000-0000-000075000000}"/>
    <cellStyle name="Comma_Akara 2010 2 2" xfId="119" xr:uid="{00000000-0005-0000-0000-000076000000}"/>
    <cellStyle name="Comma_Akara_3 years FS_Eng_v 19 March" xfId="120" xr:uid="{00000000-0005-0000-0000-000077000000}"/>
    <cellStyle name="Comma0" xfId="121" xr:uid="{00000000-0005-0000-0000-000078000000}"/>
    <cellStyle name="Comma0 2" xfId="7096" xr:uid="{FE90DFB5-4787-4E0F-9820-F5C634116AA1}"/>
    <cellStyle name="Comma0 3" xfId="7097" xr:uid="{A5765B02-7B1A-4205-B071-5F5DCF0DADEA}"/>
    <cellStyle name="Comma0 4" xfId="40078" xr:uid="{1557A651-2BCC-4163-B758-1A139D29142A}"/>
    <cellStyle name="Copied" xfId="40079" xr:uid="{49C4993B-754C-4CD4-8381-AA45FD368292}"/>
    <cellStyle name="Currency (0)" xfId="40080" xr:uid="{2EE46033-D1E0-4533-AAC9-86C66A7E1C8F}"/>
    <cellStyle name="Currency (0) 2" xfId="40081" xr:uid="{7B0AFEC6-2C7A-4BD5-A94D-EBC7F1048217}"/>
    <cellStyle name="Currency (2)" xfId="40082" xr:uid="{F4CFE007-660F-4E96-9FA8-50B5FCCF1085}"/>
    <cellStyle name="Currency (2) 2" xfId="40083" xr:uid="{9E691639-222B-4D4E-BE9F-6D544168F62A}"/>
    <cellStyle name="Currency [0] 2" xfId="2293" xr:uid="{E813CE24-BB92-422D-80C9-95D321793C50}"/>
    <cellStyle name="Currency [0] 2 2" xfId="7099" xr:uid="{37D3ED5E-7EF4-449D-820C-FD8A2CF922E0}"/>
    <cellStyle name="Currency [0] 2 3" xfId="7098" xr:uid="{82AA00CC-B8FA-4DDF-910A-81F1F62380DF}"/>
    <cellStyle name="Currency [00]" xfId="122" xr:uid="{00000000-0005-0000-0000-000079000000}"/>
    <cellStyle name="Currency [00] 2" xfId="123" xr:uid="{00000000-0005-0000-0000-00007A000000}"/>
    <cellStyle name="Currency [00] 3" xfId="124" xr:uid="{00000000-0005-0000-0000-00007B000000}"/>
    <cellStyle name="Currency [00] 3 2" xfId="7100" xr:uid="{6B27DCC9-D450-4661-863D-33C061D29D34}"/>
    <cellStyle name="Currency [00] 4" xfId="7101" xr:uid="{BD9D4781-839C-4F33-B6DC-EBFD61591A90}"/>
    <cellStyle name="Currency [00] 5" xfId="40084" xr:uid="{943514EB-4D7F-408E-A800-2AA555FEDC8C}"/>
    <cellStyle name="Currency 2" xfId="408" xr:uid="{51EB6131-C4F1-4C5F-B46D-C9611720906C}"/>
    <cellStyle name="Currency 2 2" xfId="801" xr:uid="{3D5239B7-F93F-4713-A5E3-6B4AD900EFDA}"/>
    <cellStyle name="Currency 2 2 2" xfId="7102" xr:uid="{56756816-FB84-44D7-B3F3-9073815B59E4}"/>
    <cellStyle name="Currency 3" xfId="7103" xr:uid="{CBF6154B-5239-49FC-9001-3A178BDF21F9}"/>
    <cellStyle name="Currency 3 2" xfId="7104" xr:uid="{AFCAA243-85B3-4CF6-A355-BD12B6452450}"/>
    <cellStyle name="Currency 3 3" xfId="42191" xr:uid="{D49F0D40-75FD-40BD-B53C-89EC37DE5BF6}"/>
    <cellStyle name="Currency 4" xfId="7105" xr:uid="{1A2D9DA1-8C57-458A-A57A-8B27A293E596}"/>
    <cellStyle name="Currency 4 2" xfId="7106" xr:uid="{7E6D8DA3-0655-432C-B97F-2609B65D2A00}"/>
    <cellStyle name="Currency 5" xfId="7107" xr:uid="{5677E9D8-4741-4FD0-94A2-B98FC9EA479C}"/>
    <cellStyle name="Currency 6" xfId="7108" xr:uid="{61340BAC-FCEA-4156-A74F-CF75D6C14949}"/>
    <cellStyle name="Currency0" xfId="125" xr:uid="{00000000-0005-0000-0000-00007C000000}"/>
    <cellStyle name="Currency0 2" xfId="7109" xr:uid="{864573EE-95FA-42B7-AAB7-1D7E7458F0C1}"/>
    <cellStyle name="Currency0 2 2" xfId="40086" xr:uid="{1E168569-1ED3-4918-A8A2-0BAF5C8D8131}"/>
    <cellStyle name="Currency0 3" xfId="7110" xr:uid="{C85F1BBE-F492-4C09-9848-F181D9D09DBD}"/>
    <cellStyle name="Currency0 4" xfId="40085" xr:uid="{19807073-22ED-47D8-B3B2-C7FFB1AD9D48}"/>
    <cellStyle name="Currency1" xfId="802" xr:uid="{F2CAF2AF-09CF-4E23-9FA8-79681C9E16BD}"/>
    <cellStyle name="Currency1 2" xfId="40088" xr:uid="{C4586C17-DFCD-4C24-AEC1-DFFD08BBB8BA}"/>
    <cellStyle name="Currency1 3" xfId="40087" xr:uid="{E522C222-E645-4866-94EB-62C346BA8E4F}"/>
    <cellStyle name="Date" xfId="40089" xr:uid="{B8531FC1-FCEE-4A80-A699-B68E5BFE0A5E}"/>
    <cellStyle name="date 2" xfId="42567" xr:uid="{38BCBE22-8E13-4D83-B8D4-A12DC652ACDC}"/>
    <cellStyle name="Date Short" xfId="126" xr:uid="{00000000-0005-0000-0000-00007D000000}"/>
    <cellStyle name="Date Short 2" xfId="7111" xr:uid="{56DAE44D-D057-4ABA-AB17-620E709C624A}"/>
    <cellStyle name="Date Short 3" xfId="7112" xr:uid="{79DFAD5D-FB5F-4908-9F30-8F7354A79DCA}"/>
    <cellStyle name="DELTA" xfId="40090" xr:uid="{61C0B79F-6876-48D3-9632-EF15F1F992D6}"/>
    <cellStyle name="DELTA 2" xfId="40091" xr:uid="{9BD0E693-3A17-48AD-9D01-147426C4A5F4}"/>
    <cellStyle name="Dezimal [0]_Fcst Rev Apr2003 Boris.xls Diagramm 1" xfId="40092" xr:uid="{1E8C35E4-76DE-457A-989B-C47C7A70AB0A}"/>
    <cellStyle name="Dezimal_Bilanz" xfId="42192" xr:uid="{6C4C8DCD-2A4A-46A0-A583-CC086FD708CC}"/>
    <cellStyle name="Dollar (zero dec)" xfId="803" xr:uid="{B56F2129-A898-499C-912A-EB883421F5F8}"/>
    <cellStyle name="Dollar (zero dec) 2" xfId="40093" xr:uid="{16B6FA35-0ABC-4C0F-8A51-D5231D9E9D9C}"/>
    <cellStyle name="Edited_Data" xfId="42193" xr:uid="{5BBCB393-72B3-4526-9E45-E9F49D265C7A}"/>
    <cellStyle name="Eingabe" xfId="42194" xr:uid="{67FF682B-038B-4182-9CC0-3F83913AA1DB}"/>
    <cellStyle name="Eingabe 10" xfId="45628" xr:uid="{6F4B8B78-A043-4139-B746-66C6620A71B1}"/>
    <cellStyle name="Eingabe 2" xfId="42753" xr:uid="{994DC9FB-0C42-42A3-AC17-D1A2EE379E45}"/>
    <cellStyle name="Eingabe 2 2" xfId="42931" xr:uid="{BFF848C0-61D3-4939-9DDF-706D7E8CAC23}"/>
    <cellStyle name="Eingabe 2 2 2" xfId="43509" xr:uid="{8369942C-A355-4C10-8D1F-DDB7E403F986}"/>
    <cellStyle name="Eingabe 2 2 2 2" xfId="44680" xr:uid="{5C167B6E-8F41-4396-A003-25921E415C95}"/>
    <cellStyle name="Eingabe 2 2 2 3" xfId="45189" xr:uid="{31B891CA-FC14-49E4-B1E9-8CD87EF4FEF5}"/>
    <cellStyle name="Eingabe 2 2 2 4" xfId="46315" xr:uid="{F5C089AD-C0D0-4D76-B933-814E5388D1FF}"/>
    <cellStyle name="Eingabe 2 2 2 5" xfId="47179" xr:uid="{98DB1130-2294-4EF7-8A81-65033AE78C3F}"/>
    <cellStyle name="Eingabe 2 2 3" xfId="43929" xr:uid="{EF69753C-D812-4835-8621-07EDC20DFE8A}"/>
    <cellStyle name="Eingabe 2 2 3 2" xfId="45009" xr:uid="{F8D0EC1A-D1BB-42ED-B83B-9C8773E6398E}"/>
    <cellStyle name="Eingabe 2 2 3 3" xfId="45458" xr:uid="{33F30411-EDFF-4790-B701-BFD684E6374D}"/>
    <cellStyle name="Eingabe 2 2 3 4" xfId="46732" xr:uid="{27E28046-E5B0-4692-8E5E-0CCC5C3C5215}"/>
    <cellStyle name="Eingabe 2 2 3 5" xfId="47454" xr:uid="{9C7DCD2C-B622-4BF0-8A12-447A29EFCCB6}"/>
    <cellStyle name="Eingabe 2 2 4" xfId="44508" xr:uid="{A0614E59-53D8-4002-8220-53399586E690}"/>
    <cellStyle name="Eingabe 2 2 5" xfId="45842" xr:uid="{4116CAA2-4F88-42F5-B072-0E3DFF98DFB4}"/>
    <cellStyle name="Eingabe 2 2 6" xfId="46886" xr:uid="{8E9CB250-591F-41D9-97A9-D4C838CA7FCE}"/>
    <cellStyle name="Eingabe 2 3" xfId="42989" xr:uid="{49F01676-8D61-4632-81B2-B073A7213CE3}"/>
    <cellStyle name="Eingabe 2 3 2" xfId="43553" xr:uid="{A9AFA5AA-250D-4DD9-BB97-14ED9B016D35}"/>
    <cellStyle name="Eingabe 2 3 2 2" xfId="44720" xr:uid="{F16ADB0E-BFFD-46C2-BEC9-4EA3C0D5173B}"/>
    <cellStyle name="Eingabe 2 3 2 3" xfId="45232" xr:uid="{A8569D26-2064-4B31-9597-C41789664B0F}"/>
    <cellStyle name="Eingabe 2 3 2 4" xfId="46358" xr:uid="{25FAD239-85A1-4748-9ABD-2B4F6F7119FF}"/>
    <cellStyle name="Eingabe 2 3 2 5" xfId="47224" xr:uid="{11871287-AFAC-45C0-B84F-F65BEB8CABE1}"/>
    <cellStyle name="Eingabe 2 3 3" xfId="44329" xr:uid="{018765AE-5B41-42F8-A30F-F9D476B9EFA1}"/>
    <cellStyle name="Eingabe 2 3 4" xfId="44067" xr:uid="{FB567221-568A-4564-B569-29C9338556C3}"/>
    <cellStyle name="Eingabe 2 3 5" xfId="45890" xr:uid="{392CD084-3696-45AB-B40B-CC837CA3E206}"/>
    <cellStyle name="Eingabe 2 3 6" xfId="46926" xr:uid="{0195F9A1-B51F-4017-9890-DAC313BF978D}"/>
    <cellStyle name="Eingabe 2 4" xfId="43091" xr:uid="{0E9B1DF2-BF14-47FE-ACC3-4D1F81A157E4}"/>
    <cellStyle name="Eingabe 2 4 2" xfId="43593" xr:uid="{0FA1A974-BFAB-4E0D-A61A-518AECD683F8}"/>
    <cellStyle name="Eingabe 2 4 2 2" xfId="44760" xr:uid="{CAB7191F-BB3E-4069-A991-8E900977A189}"/>
    <cellStyle name="Eingabe 2 4 2 3" xfId="45273" xr:uid="{C5F900E7-CF68-45B4-9B6A-5FED69945322}"/>
    <cellStyle name="Eingabe 2 4 2 4" xfId="46398" xr:uid="{E7DF7422-D937-4986-83D4-75663AA7D887}"/>
    <cellStyle name="Eingabe 2 4 2 5" xfId="47265" xr:uid="{206793D2-ED5B-4D49-BE30-FE311528BA0A}"/>
    <cellStyle name="Eingabe 2 4 3" xfId="44399" xr:uid="{24D23811-5368-4D64-A303-1695D90593C7}"/>
    <cellStyle name="Eingabe 2 4 4" xfId="44397" xr:uid="{B61EFD4A-FBB5-4F81-A047-60F929B34655}"/>
    <cellStyle name="Eingabe 2 4 5" xfId="45953" xr:uid="{1897B841-F141-498E-A426-C5A5C9FCE369}"/>
    <cellStyle name="Eingabe 2 4 6" xfId="46977" xr:uid="{F0464E62-AC2F-4C10-A3A5-D3E441BBB5B5}"/>
    <cellStyle name="Eingabe 2 5" xfId="43411" xr:uid="{C7D33A1F-E9EA-475B-9F9A-B71D2691CBCD}"/>
    <cellStyle name="Eingabe 2 5 2" xfId="44592" xr:uid="{CE4052E7-964E-4E0C-A3B2-274E3C04EA41}"/>
    <cellStyle name="Eingabe 2 5 3" xfId="45094" xr:uid="{CF2B9197-EF1E-4D75-98EB-FEB82066DEC5}"/>
    <cellStyle name="Eingabe 2 5 4" xfId="46217" xr:uid="{944A87BC-0D2D-4907-BD09-5746BD76DBE2}"/>
    <cellStyle name="Eingabe 2 5 5" xfId="47082" xr:uid="{2CCDD33B-FDD3-4D24-BF5A-CC344825915F}"/>
    <cellStyle name="Eingabe 2 6" xfId="43812" xr:uid="{478DBE19-EA9C-4181-9820-7B526E745B76}"/>
    <cellStyle name="Eingabe 2 6 2" xfId="44894" xr:uid="{A2BE94AF-3424-4862-AB62-A30E29D9B1B1}"/>
    <cellStyle name="Eingabe 2 6 3" xfId="45344" xr:uid="{A59CE58A-6EAB-4229-9E92-26DF61F7500F}"/>
    <cellStyle name="Eingabe 2 6 4" xfId="46615" xr:uid="{9CC718F1-3DB0-422D-84F2-BA3C48F2EB50}"/>
    <cellStyle name="Eingabe 2 6 5" xfId="47337" xr:uid="{C17AB8FE-25CE-445D-93DE-91C942F8209E}"/>
    <cellStyle name="Eingabe 2 7" xfId="44092" xr:uid="{9F247175-9FCD-470E-972A-8FB4EFD7ED4B}"/>
    <cellStyle name="Eingabe 2 8" xfId="45732" xr:uid="{200797D6-C4C2-4EF8-BB0E-172F9F328726}"/>
    <cellStyle name="Eingabe 2 9" xfId="46806" xr:uid="{5D8B30C4-47EA-437A-92CA-38CF80A92B87}"/>
    <cellStyle name="Eingabe 3" xfId="42793" xr:uid="{A658BF33-651E-49A4-93C4-BB091676A20D}"/>
    <cellStyle name="Eingabe 3 2" xfId="43025" xr:uid="{D6BBD571-7137-4F4E-96AC-4E57A25E1284}"/>
    <cellStyle name="Eingabe 3 2 2" xfId="43567" xr:uid="{3FBB5DEE-FA57-43D2-92F8-739DAAAD7FB6}"/>
    <cellStyle name="Eingabe 3 2 2 2" xfId="44734" xr:uid="{07565789-8F64-4576-A4E3-3D66EA59B022}"/>
    <cellStyle name="Eingabe 3 2 2 3" xfId="45247" xr:uid="{04788A01-B0D2-42F7-AF19-F6BA4BB3CE76}"/>
    <cellStyle name="Eingabe 3 2 2 4" xfId="46372" xr:uid="{6D5C4BD8-7892-4035-BE3B-4ADA728C95FB}"/>
    <cellStyle name="Eingabe 3 2 2 5" xfId="47239" xr:uid="{AFCE971F-9FF5-4CC2-8C89-0E1A16BA75BA}"/>
    <cellStyle name="Eingabe 3 2 3" xfId="44349" xr:uid="{D7C0D62F-C6B9-4D62-A773-5F7AC1299964}"/>
    <cellStyle name="Eingabe 3 2 4" xfId="44782" xr:uid="{E4A79307-D8A5-435C-8C70-7BB7EFB4EF96}"/>
    <cellStyle name="Eingabe 3 2 5" xfId="45912" xr:uid="{E8A4EAEE-720E-4015-8CB4-243CD7FA5B1E}"/>
    <cellStyle name="Eingabe 3 2 6" xfId="46946" xr:uid="{7EBD3955-17DB-45BD-9514-6AD9AC5C4F5B}"/>
    <cellStyle name="Eingabe 3 3" xfId="43127" xr:uid="{7A7037A9-F4F6-4DD9-B1EF-7CBCF54D75CB}"/>
    <cellStyle name="Eingabe 3 3 2" xfId="43607" xr:uid="{70CB25C1-7063-4D85-A25D-34F682B075C1}"/>
    <cellStyle name="Eingabe 3 3 2 2" xfId="44774" xr:uid="{DC0E38AC-EF08-4943-AB3D-5982E12ECE60}"/>
    <cellStyle name="Eingabe 3 3 2 3" xfId="45287" xr:uid="{B139E1E8-BBBE-4E96-830B-6468D941D228}"/>
    <cellStyle name="Eingabe 3 3 2 4" xfId="46412" xr:uid="{D62E9A71-6DE2-4A30-A572-E19894C3CB2A}"/>
    <cellStyle name="Eingabe 3 3 2 5" xfId="47279" xr:uid="{2ADE4275-276C-4944-85E0-D377C9D0BF32}"/>
    <cellStyle name="Eingabe 3 3 3" xfId="44419" xr:uid="{B04106C3-1F30-4818-8505-F0A3E7E836DF}"/>
    <cellStyle name="Eingabe 3 3 4" xfId="44036" xr:uid="{EAAF8D0B-97B3-4DB0-8AF6-3F5170467D19}"/>
    <cellStyle name="Eingabe 3 3 5" xfId="45975" xr:uid="{05846C5F-DBBF-41A1-9FA2-E48398A3B32C}"/>
    <cellStyle name="Eingabe 3 3 6" xfId="46996" xr:uid="{17834C82-1074-4121-A7B3-9C824752D811}"/>
    <cellStyle name="Eingabe 3 4" xfId="43431" xr:uid="{DCECAF5A-3509-4B87-A7AA-4A1624580DDA}"/>
    <cellStyle name="Eingabe 3 4 2" xfId="44608" xr:uid="{21AD8977-AA68-4D6B-8BC2-845F36501E31}"/>
    <cellStyle name="Eingabe 3 4 3" xfId="45113" xr:uid="{326A324E-2D1C-4D24-8375-52735578812E}"/>
    <cellStyle name="Eingabe 3 4 4" xfId="46237" xr:uid="{5941BB91-4812-4E3E-A0D7-BCFB19A2D65E}"/>
    <cellStyle name="Eingabe 3 4 5" xfId="47101" xr:uid="{B8686F1D-10B0-4B97-9110-41799AD9C0A2}"/>
    <cellStyle name="Eingabe 3 5" xfId="43842" xr:uid="{F69E8E79-BC41-48A1-872C-B7ABDF72A926}"/>
    <cellStyle name="Eingabe 3 5 2" xfId="44923" xr:uid="{1313D79B-FCD9-4694-9DA4-111BD6AFD6D0}"/>
    <cellStyle name="Eingabe 3 5 3" xfId="45373" xr:uid="{B817CCA6-07AE-44E3-BD97-11165CE44E2F}"/>
    <cellStyle name="Eingabe 3 5 4" xfId="46645" xr:uid="{34079D48-AB16-4A8E-83C4-6F81279902DB}"/>
    <cellStyle name="Eingabe 3 5 5" xfId="47366" xr:uid="{98BC9529-0A86-4EC4-B50A-BF1A9E09E260}"/>
    <cellStyle name="Eingabe 3 6" xfId="44174" xr:uid="{E46E7A81-E751-43FE-81AE-B9CCE8AE711B}"/>
    <cellStyle name="Eingabe 3 7" xfId="45756" xr:uid="{1221A43C-4DFB-4632-8444-801A21B1E71D}"/>
    <cellStyle name="Eingabe 3 8" xfId="46825" xr:uid="{DB961B98-D449-478C-90C0-8EECAA5338D0}"/>
    <cellStyle name="Eingabe 4" xfId="42875" xr:uid="{0E46FD39-D277-4630-8D31-BD861B447896}"/>
    <cellStyle name="Eingabe 4 2" xfId="43470" xr:uid="{63AC007F-206D-41FF-9897-E63CAB994C53}"/>
    <cellStyle name="Eingabe 4 2 2" xfId="44646" xr:uid="{1658349E-FB48-4EB8-AB79-F991588F36D0}"/>
    <cellStyle name="Eingabe 4 2 3" xfId="45152" xr:uid="{01A3ECAD-15CC-42DF-A28F-AA292EA870E4}"/>
    <cellStyle name="Eingabe 4 2 4" xfId="46276" xr:uid="{3B4EAE83-CC7B-4076-AB0E-E87C6638134D}"/>
    <cellStyle name="Eingabe 4 2 5" xfId="47142" xr:uid="{60AFC9A4-45A0-4F59-81E0-4D7940AC657B}"/>
    <cellStyle name="Eingabe 4 3" xfId="43900" xr:uid="{A9FA3B3D-A94C-4F44-8D55-6F95082D2809}"/>
    <cellStyle name="Eingabe 4 3 2" xfId="44981" xr:uid="{796B316A-2015-49A9-B93A-8D7C86422A37}"/>
    <cellStyle name="Eingabe 4 3 3" xfId="45431" xr:uid="{245676BE-D1A5-4ECC-9472-690B5FF198E6}"/>
    <cellStyle name="Eingabe 4 3 4" xfId="46703" xr:uid="{023E4AFF-C524-4FC0-96DA-DE18A5CE3E69}"/>
    <cellStyle name="Eingabe 4 3 5" xfId="47427" xr:uid="{F7E327A8-46BB-4287-8AE9-8D693C4B2636}"/>
    <cellStyle name="Eingabe 4 4" xfId="44855" xr:uid="{C6951F2D-D91C-4895-A28C-6C188266FD3D}"/>
    <cellStyle name="Eingabe 4 5" xfId="45805" xr:uid="{193389EE-6350-4A39-A0D6-D9BF2ECC05DF}"/>
    <cellStyle name="Eingabe 4 6" xfId="46856" xr:uid="{E942A66A-A488-44D5-A95E-861D1604ED66}"/>
    <cellStyle name="Eingabe 5" xfId="42963" xr:uid="{8721F23E-FF8A-4D94-B48C-B9F5F9FEBABA}"/>
    <cellStyle name="Eingabe 5 2" xfId="43535" xr:uid="{389A7192-8C5C-4AEE-B560-8FACD3818497}"/>
    <cellStyle name="Eingabe 5 2 2" xfId="44702" xr:uid="{2C25A4EA-AC83-495F-93EC-58D38DA1E5C9}"/>
    <cellStyle name="Eingabe 5 2 3" xfId="45214" xr:uid="{F9ED381B-A9B9-415E-89C8-D65EF395A005}"/>
    <cellStyle name="Eingabe 5 2 4" xfId="46340" xr:uid="{1BF26BFE-3640-40B6-97E7-DC1F35A4E498}"/>
    <cellStyle name="Eingabe 5 2 5" xfId="47206" xr:uid="{3455E3BF-53FA-4CA2-ADC4-4DE0BC86DBC4}"/>
    <cellStyle name="Eingabe 5 3" xfId="44310" xr:uid="{40856ED0-3E0C-40B4-9DD1-38DFD4794623}"/>
    <cellStyle name="Eingabe 5 4" xfId="44071" xr:uid="{15692FB0-1C4B-4A32-B87F-629C5EB05636}"/>
    <cellStyle name="Eingabe 5 5" xfId="45866" xr:uid="{354D6939-0BB3-4061-9C49-599FB92A32A0}"/>
    <cellStyle name="Eingabe 5 6" xfId="46904" xr:uid="{745BECCB-F4D0-41C8-B603-80D51719354C}"/>
    <cellStyle name="Eingabe 6" xfId="43313" xr:uid="{BFD3E3CB-71A8-4AE4-B013-F268C78BF1F5}"/>
    <cellStyle name="Eingabe 6 2" xfId="44531" xr:uid="{F8D93F89-1CB8-4E4E-A6B5-F36C8DA9D4C1}"/>
    <cellStyle name="Eingabe 6 3" xfId="45052" xr:uid="{463F6CDB-C3D2-43E1-B1BC-EEEECE5DB4F3}"/>
    <cellStyle name="Eingabe 6 4" xfId="46120" xr:uid="{C36BEC10-FC79-4DB0-9DD5-B4EBEC6B7C4D}"/>
    <cellStyle name="Eingabe 6 5" xfId="47039" xr:uid="{7B8A615B-AF83-42F3-B438-B3837FA00842}"/>
    <cellStyle name="Eingabe 7" xfId="43711" xr:uid="{571EFAE0-61C2-4711-AF73-69F6F07C787C}"/>
    <cellStyle name="Eingabe 7 2" xfId="44822" xr:uid="{49FD6164-D9E1-49B3-81FB-C06A69FB6828}"/>
    <cellStyle name="Eingabe 7 3" xfId="45298" xr:uid="{19DAD4C6-7927-4177-934E-C7AD8DCA48EA}"/>
    <cellStyle name="Eingabe 7 4" xfId="46514" xr:uid="{21A757BB-89AF-4B32-8C11-AD3761F44221}"/>
    <cellStyle name="Eingabe 7 5" xfId="47290" xr:uid="{313B3180-C27E-4E7C-989B-82E62F6A9F8C}"/>
    <cellStyle name="Eingabe 8" xfId="44133" xr:uid="{A30418A8-6730-4535-90A6-E98766794C8C}"/>
    <cellStyle name="Eingabe 9" xfId="45617" xr:uid="{BF47E657-ACF1-4947-A882-7980E98BB458}"/>
    <cellStyle name="en" xfId="42195" xr:uid="{82E6BC46-1E77-4557-9E34-8FD1375DBAD0}"/>
    <cellStyle name="Enter Currency (0)" xfId="127" xr:uid="{00000000-0005-0000-0000-00007E000000}"/>
    <cellStyle name="Enter Currency (0) 2" xfId="7113" xr:uid="{48F333C6-E711-4813-9DBD-987C811CF682}"/>
    <cellStyle name="Enter Currency (0) 2 2" xfId="40095" xr:uid="{D12A1D1A-ED3F-4F17-AAA0-8AA7D9DC1320}"/>
    <cellStyle name="Enter Currency (0) 3" xfId="7114" xr:uid="{41C40034-4AC9-4118-A319-E5ADA7E3F654}"/>
    <cellStyle name="Enter Currency (0) 4" xfId="7115" xr:uid="{96BC1673-2168-4A2C-B9F2-4D4BB92E51D7}"/>
    <cellStyle name="Enter Currency (0) 5" xfId="40094" xr:uid="{BD0DF79F-01C7-47CC-8BA1-6BBA2C7A1D59}"/>
    <cellStyle name="Enter Currency (2)" xfId="128" xr:uid="{00000000-0005-0000-0000-00007F000000}"/>
    <cellStyle name="Enter Currency (2) 2" xfId="129" xr:uid="{00000000-0005-0000-0000-000080000000}"/>
    <cellStyle name="Enter Currency (2) 3" xfId="130" xr:uid="{00000000-0005-0000-0000-000081000000}"/>
    <cellStyle name="Enter Currency (2) 3 2" xfId="7116" xr:uid="{AE53AE51-BEA4-4A09-8E56-D53E6E371DD6}"/>
    <cellStyle name="Enter Currency (2) 4" xfId="7117" xr:uid="{F6D2BC67-CA57-41BE-85BB-8E4EF075126A}"/>
    <cellStyle name="Enter Currency (2) 5" xfId="40096" xr:uid="{4F4F9887-0406-470B-ADBC-A98361808BF0}"/>
    <cellStyle name="Enter Units (0)" xfId="131" xr:uid="{00000000-0005-0000-0000-000082000000}"/>
    <cellStyle name="Enter Units (0) 2" xfId="7118" xr:uid="{EA5AB4A0-C4EE-44E9-BDBC-7F154B0DA2D5}"/>
    <cellStyle name="Enter Units (0) 2 2" xfId="40098" xr:uid="{3D0221BD-67F2-4EBC-BF9E-00E39EA13855}"/>
    <cellStyle name="Enter Units (0) 3" xfId="7119" xr:uid="{29C3231C-B31F-484B-99E3-22DCE2258AD7}"/>
    <cellStyle name="Enter Units (0) 4" xfId="7120" xr:uid="{B5B2EB67-A98A-47D9-920D-47C4A98F272C}"/>
    <cellStyle name="Enter Units (0) 5" xfId="40097" xr:uid="{CEC72F62-7785-4485-AC89-157AC43F76E9}"/>
    <cellStyle name="Enter Units (1)" xfId="132" xr:uid="{00000000-0005-0000-0000-000083000000}"/>
    <cellStyle name="Enter Units (1) 2" xfId="133" xr:uid="{00000000-0005-0000-0000-000084000000}"/>
    <cellStyle name="Enter Units (1) 2 2" xfId="40100" xr:uid="{5589FFDA-6E35-43FA-A4BD-068760437061}"/>
    <cellStyle name="Enter Units (1) 3" xfId="134" xr:uid="{00000000-0005-0000-0000-000085000000}"/>
    <cellStyle name="Enter Units (1) 3 2" xfId="7121" xr:uid="{C62ABC7D-25A8-4375-A372-EB363BADF8A6}"/>
    <cellStyle name="Enter Units (1) 4" xfId="7122" xr:uid="{A3496C3C-3FE6-4677-A088-73CADCAC2EFC}"/>
    <cellStyle name="Enter Units (1) 5" xfId="40099" xr:uid="{551A7FC9-8473-4A22-9AFF-D8AA86C24191}"/>
    <cellStyle name="Enter Units (2)" xfId="135" xr:uid="{00000000-0005-0000-0000-000086000000}"/>
    <cellStyle name="Enter Units (2) 2" xfId="136" xr:uid="{00000000-0005-0000-0000-000087000000}"/>
    <cellStyle name="Enter Units (2) 3" xfId="137" xr:uid="{00000000-0005-0000-0000-000088000000}"/>
    <cellStyle name="Enter Units (2) 3 2" xfId="7123" xr:uid="{A0309BEF-63EA-4D14-89AF-928B06D3F883}"/>
    <cellStyle name="Enter Units (2) 4" xfId="7124" xr:uid="{D428A31C-F9FB-4678-9D85-F53089D52230}"/>
    <cellStyle name="Enter Units (2) 5" xfId="40101" xr:uid="{610E3AB5-0734-4807-9B6C-CB7E712D7067}"/>
    <cellStyle name="Entered" xfId="40102" xr:uid="{55D76EF0-E1F0-458B-9FC0-462A02BB5D2F}"/>
    <cellStyle name="Ergebnis" xfId="42196" xr:uid="{AC3DE590-6BED-4B92-B27C-FECDD8F31F10}"/>
    <cellStyle name="Ergebnis 10" xfId="45627" xr:uid="{5FAC8414-C390-446F-A60E-121EF26A8635}"/>
    <cellStyle name="Ergebnis 2" xfId="42754" xr:uid="{E618FA76-FE25-41F8-90B1-E87ED696E1B0}"/>
    <cellStyle name="Ergebnis 2 2" xfId="42932" xr:uid="{20304835-341E-4812-866E-873CEAAE9CC8}"/>
    <cellStyle name="Ergebnis 2 2 2" xfId="43510" xr:uid="{38E4A8D2-605C-4FED-B459-ACA5356B4159}"/>
    <cellStyle name="Ergebnis 2 2 2 2" xfId="44681" xr:uid="{2A94DA41-9B12-4662-BB8F-35DA93B01219}"/>
    <cellStyle name="Ergebnis 2 2 2 3" xfId="45190" xr:uid="{86291444-9B98-4E4C-A135-AFCBC3A6FC68}"/>
    <cellStyle name="Ergebnis 2 2 2 4" xfId="46316" xr:uid="{6B2285D7-2EF5-4215-8B74-74D00F49B6DA}"/>
    <cellStyle name="Ergebnis 2 2 2 5" xfId="47180" xr:uid="{8054681A-34B0-46AC-86B2-EE48C4F7A2CE}"/>
    <cellStyle name="Ergebnis 2 2 3" xfId="43930" xr:uid="{A27B8F18-D7B5-4F47-BF38-D93176CC3004}"/>
    <cellStyle name="Ergebnis 2 2 3 2" xfId="45010" xr:uid="{A989119C-48D1-40F3-A851-CE43426C52ED}"/>
    <cellStyle name="Ergebnis 2 2 3 3" xfId="45459" xr:uid="{FCE9B500-05C2-4062-B84B-B5DCD52B8FE3}"/>
    <cellStyle name="Ergebnis 2 2 3 4" xfId="46733" xr:uid="{D5C148D6-2B09-4706-9C5F-52052518E839}"/>
    <cellStyle name="Ergebnis 2 2 3 5" xfId="47455" xr:uid="{34A1B408-E1B9-4AC1-98EA-66786A5A4B4B}"/>
    <cellStyle name="Ergebnis 2 2 4" xfId="44851" xr:uid="{EB3BA473-C10B-4BA4-B264-EBC5F1FF3F57}"/>
    <cellStyle name="Ergebnis 2 2 5" xfId="45843" xr:uid="{347B195F-808B-43CF-AC37-D6AC3E7C92EB}"/>
    <cellStyle name="Ergebnis 2 2 6" xfId="46887" xr:uid="{C23124F4-A36D-49F2-8EEC-45D31B3EF67E}"/>
    <cellStyle name="Ergebnis 2 3" xfId="42990" xr:uid="{D4D5A564-981F-43E7-84B6-C2E4CFAA5078}"/>
    <cellStyle name="Ergebnis 2 3 2" xfId="43554" xr:uid="{31664618-E3D0-4321-8139-8BD569B5EFD0}"/>
    <cellStyle name="Ergebnis 2 3 2 2" xfId="44721" xr:uid="{15FB91EB-2089-45BC-B395-2771FD32D98A}"/>
    <cellStyle name="Ergebnis 2 3 2 3" xfId="45233" xr:uid="{FF2C799C-73C6-4DA0-BD35-EE91C7D9F604}"/>
    <cellStyle name="Ergebnis 2 3 2 4" xfId="46359" xr:uid="{8CCDFBEA-A7B5-4E96-98A8-B4FED3248238}"/>
    <cellStyle name="Ergebnis 2 3 2 5" xfId="47225" xr:uid="{DCA17FB4-6536-464A-A9B0-7ADCDB6B4F84}"/>
    <cellStyle name="Ergebnis 2 3 3" xfId="44330" xr:uid="{21D6F150-BF04-47E8-899B-FCC5DEF09AB7}"/>
    <cellStyle name="Ergebnis 2 3 4" xfId="44798" xr:uid="{D16FBA77-DF59-4820-99FC-F89ED6193E20}"/>
    <cellStyle name="Ergebnis 2 3 5" xfId="45891" xr:uid="{3F8ABFF0-74F6-4581-A115-435D1785E11B}"/>
    <cellStyle name="Ergebnis 2 3 6" xfId="46927" xr:uid="{A3BBFE9A-C014-4342-ABA2-C2E1CBB983FB}"/>
    <cellStyle name="Ergebnis 2 4" xfId="43092" xr:uid="{784153B8-0F8C-4C09-AB15-47A2D2296F03}"/>
    <cellStyle name="Ergebnis 2 4 2" xfId="43594" xr:uid="{46B7C7FF-E1E1-4916-8179-D5DAFE7F4422}"/>
    <cellStyle name="Ergebnis 2 4 2 2" xfId="44761" xr:uid="{66166525-36EE-4A7E-9B2F-6D450EB350B1}"/>
    <cellStyle name="Ergebnis 2 4 2 3" xfId="45274" xr:uid="{650A4EE0-0935-43D0-8512-CE69F123D67F}"/>
    <cellStyle name="Ergebnis 2 4 2 4" xfId="46399" xr:uid="{D536C9A3-FEB6-473E-8F55-BE7DA3679B77}"/>
    <cellStyle name="Ergebnis 2 4 2 5" xfId="47266" xr:uid="{928A1369-FD71-4DF2-B65E-76D09BD315DA}"/>
    <cellStyle name="Ergebnis 2 4 3" xfId="44400" xr:uid="{06CF9F53-5862-4A4E-B338-32159FB91D8F}"/>
    <cellStyle name="Ergebnis 2 4 4" xfId="44327" xr:uid="{86A4438C-D10F-490F-BC4A-1561DDAC29B2}"/>
    <cellStyle name="Ergebnis 2 4 5" xfId="45954" xr:uid="{C0EC1B44-6077-4412-A9AF-102C9D584322}"/>
    <cellStyle name="Ergebnis 2 4 6" xfId="46978" xr:uid="{9A738935-A6D8-4936-803A-97CCCB04BD53}"/>
    <cellStyle name="Ergebnis 2 5" xfId="43412" xr:uid="{BF763913-4102-4E66-9330-E329EAAC1040}"/>
    <cellStyle name="Ergebnis 2 5 2" xfId="44593" xr:uid="{33AF5048-1AB0-4923-871A-7215D6D4CF0D}"/>
    <cellStyle name="Ergebnis 2 5 3" xfId="45095" xr:uid="{8344994B-00AD-44E7-9AD7-D641F7CE5551}"/>
    <cellStyle name="Ergebnis 2 5 4" xfId="46218" xr:uid="{B08E3D96-FCEE-4958-8540-028EDFEC2A80}"/>
    <cellStyle name="Ergebnis 2 5 5" xfId="47083" xr:uid="{2D22F706-E7F4-4554-BFA0-3C97208572FE}"/>
    <cellStyle name="Ergebnis 2 6" xfId="43813" xr:uid="{6301E584-9413-4834-88EF-D3A0BBD39206}"/>
    <cellStyle name="Ergebnis 2 6 2" xfId="44895" xr:uid="{7E82B559-B712-4208-91CB-C10B1390D1ED}"/>
    <cellStyle name="Ergebnis 2 6 3" xfId="45345" xr:uid="{B8BE2967-F089-4C99-B1AB-385846D88584}"/>
    <cellStyle name="Ergebnis 2 6 4" xfId="46616" xr:uid="{63B5FA91-FC30-4DF7-A388-BF3365932EE1}"/>
    <cellStyle name="Ergebnis 2 6 5" xfId="47338" xr:uid="{424D1D90-0E7B-4E8A-8F1B-BAFDD07EB4C0}"/>
    <cellStyle name="Ergebnis 2 7" xfId="44816" xr:uid="{4704DBC6-F7AA-4BCD-BFD9-BEFF2084F010}"/>
    <cellStyle name="Ergebnis 2 8" xfId="45733" xr:uid="{5B4EE141-D7BD-4B90-8FEE-75D5EA30879C}"/>
    <cellStyle name="Ergebnis 2 9" xfId="46807" xr:uid="{F16DFC2C-8484-407A-AB54-1B83BC395124}"/>
    <cellStyle name="Ergebnis 3" xfId="42787" xr:uid="{F00D5AB0-725C-4C53-8429-D0582296E21C}"/>
    <cellStyle name="Ergebnis 3 2" xfId="43019" xr:uid="{FB522C1C-46FB-42DB-B701-39A9669E0265}"/>
    <cellStyle name="Ergebnis 3 2 2" xfId="43564" xr:uid="{51123DC6-918E-4583-9D9C-93FAC302C01C}"/>
    <cellStyle name="Ergebnis 3 2 2 2" xfId="44731" xr:uid="{AD6C8316-FF86-4F4F-A355-538DFD2475EF}"/>
    <cellStyle name="Ergebnis 3 2 2 3" xfId="45244" xr:uid="{E0D7CFA6-3443-415B-98F3-89195270437A}"/>
    <cellStyle name="Ergebnis 3 2 2 4" xfId="46369" xr:uid="{8A5FF9D2-94E2-4B7A-9F8C-41C0DB8B9142}"/>
    <cellStyle name="Ergebnis 3 2 2 5" xfId="47236" xr:uid="{E28D320F-EB21-419E-BEF8-3DECC7C479B5}"/>
    <cellStyle name="Ergebnis 3 2 3" xfId="44344" xr:uid="{4BB8D96B-4F24-4F0E-9C8C-B7BF15DD7FB3}"/>
    <cellStyle name="Ergebnis 3 2 4" xfId="44499" xr:uid="{6F6177B5-5A05-4C03-97C9-2003F97CCE7A}"/>
    <cellStyle name="Ergebnis 3 2 5" xfId="45908" xr:uid="{CE1C958D-9735-4351-B09A-DD5A54930EAD}"/>
    <cellStyle name="Ergebnis 3 2 6" xfId="46942" xr:uid="{C5766712-586E-4B83-ACF8-6FE33E36BB1B}"/>
    <cellStyle name="Ergebnis 3 3" xfId="43121" xr:uid="{DDE51A7B-0205-4CAE-B809-8FE57CB59730}"/>
    <cellStyle name="Ergebnis 3 3 2" xfId="43604" xr:uid="{418DDCD2-34DA-4E65-9446-DA3CAB2F0FA6}"/>
    <cellStyle name="Ergebnis 3 3 2 2" xfId="44771" xr:uid="{A455C350-F767-4C40-9CF4-E75A0D5A0B97}"/>
    <cellStyle name="Ergebnis 3 3 2 3" xfId="45284" xr:uid="{B99A0628-3F47-41E7-B94C-DCD882A8F712}"/>
    <cellStyle name="Ergebnis 3 3 2 4" xfId="46409" xr:uid="{A2B25517-6AB7-4696-A888-D4915E99389F}"/>
    <cellStyle name="Ergebnis 3 3 2 5" xfId="47276" xr:uid="{EEA03286-A0FD-44F4-B8EB-AA11502E092E}"/>
    <cellStyle name="Ergebnis 3 3 3" xfId="44414" xr:uid="{7246FCC4-CBFA-42A3-9C3F-C3BC667AFFF2}"/>
    <cellStyle name="Ergebnis 3 3 4" xfId="44039" xr:uid="{B426425B-DC17-46A4-8036-F1B25C86AD09}"/>
    <cellStyle name="Ergebnis 3 3 5" xfId="45971" xr:uid="{AB4E1CC1-8A85-4823-9227-73B93D5BAF89}"/>
    <cellStyle name="Ergebnis 3 3 6" xfId="46992" xr:uid="{C343BABE-E855-4AB9-8F5E-63D77D892EFE}"/>
    <cellStyle name="Ergebnis 3 4" xfId="43427" xr:uid="{8C718988-C5E8-4606-B698-0D2C44869C0A}"/>
    <cellStyle name="Ergebnis 3 4 2" xfId="44604" xr:uid="{F6DF2BD0-B3CB-44DB-90EA-F9191AC7EAE2}"/>
    <cellStyle name="Ergebnis 3 4 3" xfId="45109" xr:uid="{3EA85ACD-7535-43A6-9F95-8BCD7E67C0F1}"/>
    <cellStyle name="Ergebnis 3 4 4" xfId="46233" xr:uid="{45A65E57-CF07-47D7-9285-B7934F3DC572}"/>
    <cellStyle name="Ergebnis 3 4 5" xfId="47097" xr:uid="{2F8C4F27-C97D-43DF-901E-4B2594316542}"/>
    <cellStyle name="Ergebnis 3 5" xfId="43837" xr:uid="{325C71E1-F917-4BA6-9BAA-BE75035C0378}"/>
    <cellStyle name="Ergebnis 3 5 2" xfId="44918" xr:uid="{CABB3371-E510-4B86-8C56-16228EF7E8A9}"/>
    <cellStyle name="Ergebnis 3 5 3" xfId="45368" xr:uid="{970DD5E0-7C7E-4CBA-91EB-440DEEC7D997}"/>
    <cellStyle name="Ergebnis 3 5 4" xfId="46640" xr:uid="{D9DA2FF4-5F46-493F-95D2-7107D4E22EA4}"/>
    <cellStyle name="Ergebnis 3 5 5" xfId="47361" xr:uid="{0FDAE30A-2337-42FB-BD33-090A117F7CA5}"/>
    <cellStyle name="Ergebnis 3 6" xfId="44518" xr:uid="{4E6C3032-0DD9-4DFB-B58D-07E377C204D1}"/>
    <cellStyle name="Ergebnis 3 7" xfId="45752" xr:uid="{2BEDC4B7-2AF0-4BD7-9E90-046A7E899431}"/>
    <cellStyle name="Ergebnis 3 8" xfId="46821" xr:uid="{00B99279-5BAA-4FC9-819F-2562083B5BA8}"/>
    <cellStyle name="Ergebnis 4" xfId="42874" xr:uid="{B2E91D5A-E2BA-4CDB-BAE7-C7114661B7ED}"/>
    <cellStyle name="Ergebnis 4 2" xfId="43469" xr:uid="{4451EF72-C5DD-4755-A271-C13E648E74BC}"/>
    <cellStyle name="Ergebnis 4 2 2" xfId="44645" xr:uid="{3D258E46-967D-440F-885E-72D9D4D23090}"/>
    <cellStyle name="Ergebnis 4 2 3" xfId="45151" xr:uid="{1034AD57-0D68-4FB8-90DE-0A43A061C486}"/>
    <cellStyle name="Ergebnis 4 2 4" xfId="46275" xr:uid="{F0691116-08A6-4C8C-965C-C9C36022CEB9}"/>
    <cellStyle name="Ergebnis 4 2 5" xfId="47141" xr:uid="{75C15E99-02ED-40D6-809C-2EECB7E93E60}"/>
    <cellStyle name="Ergebnis 4 3" xfId="43899" xr:uid="{98906DD6-7B3D-4389-A20C-848C2BE64EA7}"/>
    <cellStyle name="Ergebnis 4 3 2" xfId="44980" xr:uid="{A9BD3765-ACA3-48E3-A486-4033CB798956}"/>
    <cellStyle name="Ergebnis 4 3 3" xfId="45430" xr:uid="{B9A7D86B-7E7E-4CD8-967F-65E732A4D1BF}"/>
    <cellStyle name="Ergebnis 4 3 4" xfId="46702" xr:uid="{64FE3210-BEB0-4AF7-8082-93F343DDDBA6}"/>
    <cellStyle name="Ergebnis 4 3 5" xfId="47426" xr:uid="{EFAB16F8-76E1-4D33-93C7-325014C9570A}"/>
    <cellStyle name="Ergebnis 4 4" xfId="44560" xr:uid="{AF09215E-A3E3-47B9-910C-AE7E9C563DEB}"/>
    <cellStyle name="Ergebnis 4 5" xfId="45804" xr:uid="{02CF1BAE-64DB-4593-A006-508E45570DBA}"/>
    <cellStyle name="Ergebnis 4 6" xfId="46855" xr:uid="{D042C38A-9A74-40BB-83BA-6B8F9E3435D1}"/>
    <cellStyle name="Ergebnis 5" xfId="42962" xr:uid="{712B9B81-10BC-48A9-849F-C7909FD52527}"/>
    <cellStyle name="Ergebnis 5 2" xfId="43534" xr:uid="{5520A25A-4FC1-4FE3-BEB0-42F99096B675}"/>
    <cellStyle name="Ergebnis 5 2 2" xfId="44701" xr:uid="{2C5FD982-488F-44F5-9C4A-53E3A62E705F}"/>
    <cellStyle name="Ergebnis 5 2 3" xfId="45213" xr:uid="{7C83283E-3956-4890-AE51-E5C6AAB3131D}"/>
    <cellStyle name="Ergebnis 5 2 4" xfId="46339" xr:uid="{E39F8635-FDC2-4849-A4DE-6E28F9E24C4E}"/>
    <cellStyle name="Ergebnis 5 2 5" xfId="47205" xr:uid="{C794A4AE-F671-45C5-81AB-4058DDA4CCFB}"/>
    <cellStyle name="Ergebnis 5 3" xfId="44309" xr:uid="{1B7E6660-6E96-409C-AD68-AA598CB5AF00}"/>
    <cellStyle name="Ergebnis 5 4" xfId="44072" xr:uid="{769A2FB7-0BCC-4243-B4BE-D7CF31BD29D0}"/>
    <cellStyle name="Ergebnis 5 5" xfId="45865" xr:uid="{A23F8672-DD22-42DD-ADFA-559CD20A727E}"/>
    <cellStyle name="Ergebnis 5 6" xfId="46903" xr:uid="{205563F7-505A-4E38-A118-418764E815EB}"/>
    <cellStyle name="Ergebnis 6" xfId="43314" xr:uid="{D7561E9B-2711-44A4-B2C8-25596C9B727F}"/>
    <cellStyle name="Ergebnis 6 2" xfId="44532" xr:uid="{2184C9A8-350C-4AC0-BE23-6FD2E2748B4E}"/>
    <cellStyle name="Ergebnis 6 3" xfId="45053" xr:uid="{BDCE3315-0ED1-4244-8B4A-3BCBD8337146}"/>
    <cellStyle name="Ergebnis 6 4" xfId="46121" xr:uid="{5FDF1DFA-191C-4B40-B445-27031D1BEAB2}"/>
    <cellStyle name="Ergebnis 6 5" xfId="47040" xr:uid="{702C0B07-0CB9-42A1-A66A-139362A716F5}"/>
    <cellStyle name="Ergebnis 7" xfId="43712" xr:uid="{B6421D46-10C8-4AD6-9396-2531D18815CA}"/>
    <cellStyle name="Ergebnis 7 2" xfId="44823" xr:uid="{C2B0D9D3-CCB7-4EEC-B7F5-E232F09B4E03}"/>
    <cellStyle name="Ergebnis 7 3" xfId="45299" xr:uid="{79302FA1-CF06-4721-A8DD-6F184CF2CF37}"/>
    <cellStyle name="Ergebnis 7 4" xfId="46515" xr:uid="{6239E825-0B20-4BED-9A11-6AF1BB5048C5}"/>
    <cellStyle name="Ergebnis 7 5" xfId="47291" xr:uid="{1DB0B96F-CAE7-4172-8B89-613ED8CA5A32}"/>
    <cellStyle name="Ergebnis 8" xfId="44132" xr:uid="{CCBBE260-AD38-4259-97BE-6978DBC2D60D}"/>
    <cellStyle name="Ergebnis 9" xfId="45618" xr:uid="{2ACF73B0-61CB-4D71-BE71-E9FF9CF1347A}"/>
    <cellStyle name="Erklärender Text" xfId="42197" xr:uid="{FCB1D6C1-A2ED-4156-AE85-A0CBDAF26411}"/>
    <cellStyle name="Estimated_Data" xfId="42198" xr:uid="{D4BC9B8D-1721-4007-98F5-4B2E82201032}"/>
    <cellStyle name="Euro" xfId="40103" xr:uid="{8BB241FA-BE42-44BC-8FA7-3BC2B5D9123D}"/>
    <cellStyle name="Euro 2" xfId="40104" xr:uid="{ACF9818D-2122-4370-BE8B-AC232AD6098B}"/>
    <cellStyle name="Euro 3" xfId="42199" xr:uid="{3B1C1006-EB8E-45E3-8150-CBF009F3B191}"/>
    <cellStyle name="Euro_Sheet1" xfId="40105" xr:uid="{4D7BCC8F-BE6A-4129-9931-655FB9CC5BBE}"/>
    <cellStyle name="Excel Built-in Comma" xfId="804" xr:uid="{03854ECC-6CC5-43F3-9C04-21B89343F6BD}"/>
    <cellStyle name="Excel Built-in Normal" xfId="138" xr:uid="{00000000-0005-0000-0000-000089000000}"/>
    <cellStyle name="Explanatory Text" xfId="139" builtinId="53" customBuiltin="1"/>
    <cellStyle name="Explanatory Text 10" xfId="2294" xr:uid="{42574771-D65A-4F3E-9144-21A82FF12664}"/>
    <cellStyle name="Explanatory Text 11" xfId="2295" xr:uid="{56E0DD81-D46E-4BF9-A700-3B9691501007}"/>
    <cellStyle name="Explanatory Text 12" xfId="2296" xr:uid="{724F1914-BF12-4B9C-9083-982B780EBBA3}"/>
    <cellStyle name="Explanatory Text 13" xfId="2297" xr:uid="{D9D96ED5-D719-4BDF-8DE0-DA3AA45C1489}"/>
    <cellStyle name="Explanatory Text 14" xfId="2298" xr:uid="{A52BA4BB-3504-4A95-BDDA-4BF66531B0A9}"/>
    <cellStyle name="Explanatory Text 15" xfId="2299" xr:uid="{492720CD-D6F5-41B1-86D9-CE2EA59F59B6}"/>
    <cellStyle name="Explanatory Text 16" xfId="2300" xr:uid="{26EE0CAE-27A7-4C70-B337-C95582EB0A02}"/>
    <cellStyle name="Explanatory Text 17" xfId="2301" xr:uid="{DFC5B568-7D04-41E6-A923-EDB8ADADEAE8}"/>
    <cellStyle name="Explanatory Text 18" xfId="2302" xr:uid="{4F9CE6F1-0EEE-4EF2-B8DF-33F9651F4D7D}"/>
    <cellStyle name="Explanatory Text 19" xfId="2303" xr:uid="{884B8851-C677-4504-9620-19320B1E8128}"/>
    <cellStyle name="Explanatory Text 2" xfId="279" xr:uid="{E906DC05-1F8D-4637-BB36-C9CB16799B91}"/>
    <cellStyle name="Explanatory Text 2 2" xfId="2305" xr:uid="{3E8E4DD9-A64E-4904-A9DE-F445F72C2217}"/>
    <cellStyle name="Explanatory Text 2 2 2" xfId="40746" xr:uid="{DD8344C2-6473-4D29-8210-678DBD2E62D9}"/>
    <cellStyle name="Explanatory Text 2 2 3" xfId="41671" xr:uid="{1936481D-D6A4-49E8-993F-CECF2B8CBE38}"/>
    <cellStyle name="Explanatory Text 2 2 4" xfId="7126" xr:uid="{6DE20991-B857-4EC2-B6C6-719D984BE3E1}"/>
    <cellStyle name="Explanatory Text 2 3" xfId="7127" xr:uid="{E06075EE-166E-4FB0-B7B1-B950C88C1E4D}"/>
    <cellStyle name="Explanatory Text 2 3 2" xfId="40106" xr:uid="{24205E0A-8830-43E7-AC40-E9D8AA3F7D57}"/>
    <cellStyle name="Explanatory Text 2 3 3" xfId="44207" xr:uid="{349C74E3-0443-462A-A674-8ABE1787A969}"/>
    <cellStyle name="Explanatory Text 2 4" xfId="7125" xr:uid="{C0C93D5D-076A-483E-9529-28042B12A8E7}"/>
    <cellStyle name="Explanatory Text 2 4 2" xfId="47561" xr:uid="{202ABD7E-920C-47F0-8125-ED42009B005B}"/>
    <cellStyle name="Explanatory Text 2 5" xfId="42200" xr:uid="{35A45C99-51EA-4657-A647-6F11100A61C8}"/>
    <cellStyle name="Explanatory Text 2 6" xfId="3808" xr:uid="{9E6941F4-7222-4118-8354-8AED05873D0D}"/>
    <cellStyle name="Explanatory Text 2 7" xfId="2304" xr:uid="{8E9B24E3-C139-468A-B5F3-0A6A74B9A383}"/>
    <cellStyle name="Explanatory Text 20" xfId="2306" xr:uid="{CD6EA211-6076-4E9F-AB0C-E7E04345305A}"/>
    <cellStyle name="Explanatory Text 21" xfId="2307" xr:uid="{24ABE8E2-4E2A-4A0E-A61E-E0E044FF29F1}"/>
    <cellStyle name="Explanatory Text 21 2" xfId="2308" xr:uid="{EAC1697F-E3E1-48ED-8C88-9CA1FB823C32}"/>
    <cellStyle name="Explanatory Text 22" xfId="2309" xr:uid="{BE03AC39-542E-43F1-A8BD-41315074E41E}"/>
    <cellStyle name="Explanatory Text 22 2" xfId="2310" xr:uid="{3786DE94-9D21-4371-BED8-F851CBBF31AF}"/>
    <cellStyle name="Explanatory Text 23" xfId="2311" xr:uid="{9C3B0CA1-C713-4C39-B21F-758D86D2F559}"/>
    <cellStyle name="Explanatory Text 24" xfId="2312" xr:uid="{90EA4CC0-EE8C-4EA4-AAA0-AE82A96AACA1}"/>
    <cellStyle name="Explanatory Text 25" xfId="2313" xr:uid="{DA936B04-1A94-432E-AD5D-9C8A60A674C2}"/>
    <cellStyle name="Explanatory Text 26" xfId="1273" xr:uid="{F4743B21-B431-48C9-AD6C-C66740471123}"/>
    <cellStyle name="Explanatory Text 3" xfId="1069" xr:uid="{50DAF0C4-5103-4C5C-884E-8F56AC5A9245}"/>
    <cellStyle name="Explanatory Text 3 2" xfId="7128" xr:uid="{2E8407FC-FBBD-4AB3-84B0-78EF810D95FA}"/>
    <cellStyle name="Explanatory Text 3 3" xfId="41811" xr:uid="{E42B4F45-E3B1-45C9-A597-14AB05C8F4BA}"/>
    <cellStyle name="Explanatory Text 3 4" xfId="47520" xr:uid="{AF17B16D-D0F6-4EF1-809C-2E68CE268CAA}"/>
    <cellStyle name="Explanatory Text 4" xfId="805" xr:uid="{DBB4E6C6-C85E-4061-AE7B-E81D28534EE7}"/>
    <cellStyle name="Explanatory Text 4 2" xfId="47606" xr:uid="{4FDB4C55-A14A-4AE1-B920-4E2F73274034}"/>
    <cellStyle name="Explanatory Text 4 3" xfId="7129" xr:uid="{B2132AD0-DADF-4295-B2B3-36376FD29D6E}"/>
    <cellStyle name="Explanatory Text 4 4" xfId="2314" xr:uid="{EC131151-7977-4405-A00A-0257822CD5DE}"/>
    <cellStyle name="Explanatory Text 5" xfId="2315" xr:uid="{82916A6C-75EC-4DFF-AA53-33A9D430C4EB}"/>
    <cellStyle name="Explanatory Text 5 2" xfId="7130" xr:uid="{15D1C3D4-B891-4D7A-B863-3FDFBD093F36}"/>
    <cellStyle name="Explanatory Text 6" xfId="2316" xr:uid="{11CC41FB-61D7-47C4-A3A1-1FC572B5812F}"/>
    <cellStyle name="Explanatory Text 7" xfId="2317" xr:uid="{C0F8744F-1683-4143-9BD4-7EB919B4F8DE}"/>
    <cellStyle name="Explanatory Text 8" xfId="2318" xr:uid="{D530CBD6-FAFA-4391-9A88-787595C6CB54}"/>
    <cellStyle name="Explanatory Text 9" xfId="2319" xr:uid="{427E2833-2FAF-422B-AEF4-45250F08148B}"/>
    <cellStyle name="Fixed" xfId="40107" xr:uid="{B2120840-CCF4-44AE-A554-7CB53953D02F}"/>
    <cellStyle name="ƒnƒCƒp[ƒŠƒ“ƒN" xfId="42201" xr:uid="{BD3AAA52-3E75-4A18-9030-B95B309D37EC}"/>
    <cellStyle name="Followed Hyperlink 2" xfId="410" xr:uid="{441C7F82-AC1D-4008-839F-B279E768B16A}"/>
    <cellStyle name="Followed Hyperlink 2 2" xfId="3057" xr:uid="{2DFA09FE-B6BE-48E9-8C81-36EBE11B24A4}"/>
    <cellStyle name="Followed Hyperlink 2 2 2" xfId="49127" xr:uid="{981BD012-96FA-42E6-B549-FA7015A0F471}"/>
    <cellStyle name="Followed Hyperlink 2 2 3" xfId="39776" xr:uid="{14B11CB6-64C8-4CE7-AB7B-9576578269F0}"/>
    <cellStyle name="Followed Hyperlink 2 3" xfId="2833" xr:uid="{E0DA8BC4-0C98-41FC-9603-756373514D9F}"/>
    <cellStyle name="Followed Hyperlink 2 4" xfId="4221" xr:uid="{D7DD6CC2-D1B2-413E-8C18-B21D1E52015B}"/>
    <cellStyle name="Followed Hyperlink 3" xfId="620" xr:uid="{9CE16075-9D95-4D1C-BD3D-A1AF63E27F60}"/>
    <cellStyle name="Followed Hyperlink 3 2" xfId="3110" xr:uid="{F8D89BF5-0575-4EC4-98F2-DABB1ECEA4EE}"/>
    <cellStyle name="Followed Hyperlink 3 3" xfId="1471" xr:uid="{9F57E1BB-1597-44C5-807E-C641629A34C0}"/>
    <cellStyle name="Followed Hyperlink 4" xfId="2824" xr:uid="{1FD7C0A5-0FA6-4206-B102-EA50ED08067F}"/>
    <cellStyle name="Followed Hyperlink 4 2" xfId="3562" xr:uid="{10279440-BFC0-4638-90A4-F5EA64C71E0D}"/>
    <cellStyle name="Followed Hyperlink 5" xfId="1342" xr:uid="{6901309A-ACF2-4040-BA3F-2B81CADEA243}"/>
    <cellStyle name="Followed Hyperlink 6" xfId="1326" xr:uid="{49E8C3D2-F3BC-4767-A694-56931E850285}"/>
    <cellStyle name="Followed Hyperlink 7" xfId="1316" xr:uid="{956825ED-D14A-43AA-92F0-B81D7FECA566}"/>
    <cellStyle name="Forecast_Data" xfId="42202" xr:uid="{57E0D13C-F3B2-4FEF-831A-04C74BCE135E}"/>
    <cellStyle name="g:prcrsNMGB:A1..NMGB:W48" xfId="42203" xr:uid="{699A997C-E6F0-415A-97BD-C2B8520D8B4C}"/>
    <cellStyle name="G10" xfId="40108" xr:uid="{01E86AFE-3ED3-44F1-B63A-C276FE674147}"/>
    <cellStyle name="Good" xfId="140" builtinId="26" customBuiltin="1"/>
    <cellStyle name="Good 10" xfId="141" xr:uid="{00000000-0005-0000-0000-00008C000000}"/>
    <cellStyle name="Good 10 2" xfId="2320" xr:uid="{0C77316F-24B5-4C37-BC6A-EE0645C63E9A}"/>
    <cellStyle name="Good 11" xfId="2321" xr:uid="{64329324-2AB5-4161-BF07-FF0E838D4AD9}"/>
    <cellStyle name="Good 12" xfId="2322" xr:uid="{223E3F11-0BBB-47CD-BB1F-FBFBCB914389}"/>
    <cellStyle name="Good 13" xfId="2323" xr:uid="{9C479B2B-351D-4308-B1DB-3B0DA66C5F9E}"/>
    <cellStyle name="Good 14" xfId="2324" xr:uid="{174B9C36-DF81-47F0-BEB2-079F78F61E20}"/>
    <cellStyle name="Good 15" xfId="2325" xr:uid="{7B4354EE-8E04-4831-B5CC-7BA0AE87BD7B}"/>
    <cellStyle name="Good 16" xfId="2326" xr:uid="{596C07AE-B469-4457-A451-43BCADFC0BB4}"/>
    <cellStyle name="Good 17" xfId="2327" xr:uid="{ECEB7824-A771-43B9-8870-C82069C3C9B1}"/>
    <cellStyle name="Good 18" xfId="2328" xr:uid="{2CE22DA5-FA11-4B12-9D97-A6126AC3DF39}"/>
    <cellStyle name="Good 19" xfId="2329" xr:uid="{B4EA6D32-A7DF-481F-96EF-65C0909D6180}"/>
    <cellStyle name="Good 2" xfId="280" xr:uid="{9FD25B61-9553-483C-86C5-4EE2523F08EA}"/>
    <cellStyle name="Good 2 2" xfId="2331" xr:uid="{79E7C1FC-5D01-4E69-9548-3CF2DD653581}"/>
    <cellStyle name="Good 2 2 2" xfId="40747" xr:uid="{5ED9EEB0-9249-4097-9459-3A9BBE1431F2}"/>
    <cellStyle name="Good 2 2 3" xfId="41662" xr:uid="{3B2DE36B-023E-44ED-8015-3BF06943A1C7}"/>
    <cellStyle name="Good 2 2 4" xfId="7132" xr:uid="{787C963D-1570-46B9-A3E9-E30A01DBFD08}"/>
    <cellStyle name="Good 2 3" xfId="7133" xr:uid="{0ABE026D-9228-4C92-99EB-7D92E75994DC}"/>
    <cellStyle name="Good 2 3 2" xfId="40109" xr:uid="{DD345FF0-48FF-4DD3-8C55-879B8F0BE790}"/>
    <cellStyle name="Good 2 3 3" xfId="44208" xr:uid="{EDE25926-0DA6-4A99-A642-C8F6F9027822}"/>
    <cellStyle name="Good 2 4" xfId="7131" xr:uid="{1E422CED-A39B-4FFD-91B9-04645A0B75A8}"/>
    <cellStyle name="Good 2 4 2" xfId="47551" xr:uid="{058783D1-7FF5-4221-9704-737897643FCE}"/>
    <cellStyle name="Good 2 5" xfId="42204" xr:uid="{A45F000F-3060-47D8-B5BE-D8D1A16E2152}"/>
    <cellStyle name="Good 2 6" xfId="3804" xr:uid="{A08C3EE2-8D2D-4F45-A696-663BBF6BF6CF}"/>
    <cellStyle name="Good 2 7" xfId="2330" xr:uid="{66515B21-0F1E-467D-A3EB-4B9A6647571A}"/>
    <cellStyle name="Good 20" xfId="2332" xr:uid="{729A0825-D6CA-43E9-9467-DA829843F389}"/>
    <cellStyle name="Good 21" xfId="2333" xr:uid="{66DF9B47-BF6B-4779-9B17-E51505B30186}"/>
    <cellStyle name="Good 21 2" xfId="2334" xr:uid="{8E7AD90A-EEC6-4687-A91C-ACB3433D14EB}"/>
    <cellStyle name="Good 22" xfId="2335" xr:uid="{6A11CB2D-DBF2-483C-9BA1-0A74D8A3E51F}"/>
    <cellStyle name="Good 22 2" xfId="2336" xr:uid="{7615B9DA-14AF-4127-9B3B-31D89BCF9857}"/>
    <cellStyle name="Good 23" xfId="2337" xr:uid="{FF547795-A401-4B63-BA1B-00C300B58372}"/>
    <cellStyle name="Good 24" xfId="2338" xr:uid="{9F4E78F7-5A68-42C8-858E-0B187BFC76F9}"/>
    <cellStyle name="Good 25" xfId="2339" xr:uid="{69A3ACBD-5D0E-4A8C-8E7D-AFA536BFC453}"/>
    <cellStyle name="Good 26" xfId="1263" xr:uid="{B0415450-485B-4FB4-872D-C21DF3DE8730}"/>
    <cellStyle name="Good 3" xfId="807" xr:uid="{6070C34A-DC29-489F-BAB5-1596369EA6CF}"/>
    <cellStyle name="Good 3 2" xfId="7134" xr:uid="{37C60A3C-5469-4F51-89DB-F3B96BF97A5D}"/>
    <cellStyle name="Good 3 3" xfId="41636" xr:uid="{C31FF362-2157-4090-8372-4FF4B0C2FE9A}"/>
    <cellStyle name="Good 3 4" xfId="47511" xr:uid="{30D084DC-693F-4602-AE2B-A740EC0B0955}"/>
    <cellStyle name="Good 3 5" xfId="2340" xr:uid="{F695C789-3FFC-4530-8DE6-5BEAE62E1985}"/>
    <cellStyle name="Good 4" xfId="380" xr:uid="{2545B80F-22CC-44E9-8726-E88CA9C3697B}"/>
    <cellStyle name="Good 4 2" xfId="41801" xr:uid="{0ED6CB86-AABF-4D93-B2FA-FDD69622F3AF}"/>
    <cellStyle name="Good 4 3" xfId="47607" xr:uid="{F61DB671-1DC0-46FD-8D3A-1F0F4205B922}"/>
    <cellStyle name="Good 4 4" xfId="7135" xr:uid="{372109D1-F202-4A1F-9EF3-48D3156BB98B}"/>
    <cellStyle name="Good 5" xfId="806" xr:uid="{D9119842-B9B5-4384-A047-DF40721C8650}"/>
    <cellStyle name="Good 5 2" xfId="7136" xr:uid="{81EA05AE-87E9-44B5-9548-3853042CE734}"/>
    <cellStyle name="Good 5 3" xfId="2341" xr:uid="{8AB3750B-5103-46D3-8747-03AF3CA54623}"/>
    <cellStyle name="Good 6" xfId="2342" xr:uid="{5CA9555D-DEAF-4BBC-9EE5-F8C061A70785}"/>
    <cellStyle name="Good 6 2" xfId="2842" xr:uid="{87558ABA-FCE5-4107-821D-FA7D533E88BB}"/>
    <cellStyle name="Good 7" xfId="2343" xr:uid="{C8AB4E2F-00C7-4700-B15E-0D5C87842C14}"/>
    <cellStyle name="Good 8" xfId="2344" xr:uid="{F1CF7011-349E-4688-9864-D49D0181819E}"/>
    <cellStyle name="Good 9" xfId="2345" xr:uid="{2E0CEB75-6020-42D1-87EA-D6DD62529B42}"/>
    <cellStyle name="Grey" xfId="142" xr:uid="{00000000-0005-0000-0000-00008D000000}"/>
    <cellStyle name="Grey 2" xfId="808" xr:uid="{750C3FF6-CBE2-4F7E-ACA2-E1C7C8FB80FA}"/>
    <cellStyle name="Grey 2 2" xfId="44134" xr:uid="{C958277F-ED8C-44A6-8B63-055D389F3EB8}"/>
    <cellStyle name="Grey 2 3" xfId="7137" xr:uid="{F25E1004-E0FF-4B26-BC59-F6262AEE0C90}"/>
    <cellStyle name="Grey 3" xfId="809" xr:uid="{9CAABC33-84CA-4919-ACC1-B01D0331C346}"/>
    <cellStyle name="Grey 3 2" xfId="7138" xr:uid="{67FDC653-5B89-4FEA-8128-9BFA8BAC3B7F}"/>
    <cellStyle name="Gut" xfId="42205" xr:uid="{870B5E3E-C8AF-462C-B222-33D7BC0C9191}"/>
    <cellStyle name="Header" xfId="40110" xr:uid="{365D9C47-9A6B-4D33-82A2-FF474D2FA640}"/>
    <cellStyle name="Header 2" xfId="40111" xr:uid="{E06674FC-7A6B-45D1-9982-559B21ACF3AC}"/>
    <cellStyle name="Header1" xfId="143" xr:uid="{00000000-0005-0000-0000-00008E000000}"/>
    <cellStyle name="Header1 10" xfId="7139" xr:uid="{4611D7A7-F711-4353-9C21-775B973E4A33}"/>
    <cellStyle name="Header1 11" xfId="7140" xr:uid="{969116A2-4813-4B5D-9433-2B7DE1E78A8F}"/>
    <cellStyle name="Header1 12" xfId="7141" xr:uid="{DDC0130A-B982-4CB9-807E-8D6129E887A7}"/>
    <cellStyle name="Header1 13" xfId="7142" xr:uid="{1407B93A-2134-4ECF-8F15-611623EA1166}"/>
    <cellStyle name="Header1 14" xfId="7143" xr:uid="{1BC7D7A0-DE5F-48E1-8FC9-9ED62F4E9998}"/>
    <cellStyle name="Header1 15" xfId="7144" xr:uid="{CB262C9E-2DB4-4B54-A7E5-B0F0CC104C04}"/>
    <cellStyle name="Header1 16" xfId="7145" xr:uid="{0242CE46-6C02-4532-8775-F95549DBEABB}"/>
    <cellStyle name="Header1 17" xfId="7146" xr:uid="{8743D26B-EBD9-4224-895E-3F9C139D25F5}"/>
    <cellStyle name="Header1 18" xfId="7147" xr:uid="{2CF31B06-3475-4F59-81DE-7F20FC6D4D0D}"/>
    <cellStyle name="Header1 19" xfId="7148" xr:uid="{BE80EBFD-0350-4A4D-8365-218827D732B1}"/>
    <cellStyle name="Header1 2" xfId="7149" xr:uid="{65616AF1-F04E-4956-AC15-97A0ED3A3DA3}"/>
    <cellStyle name="Header1 2 10" xfId="7150" xr:uid="{418CC46C-5556-47F5-B720-E2A105C5DA1E}"/>
    <cellStyle name="Header1 2 11" xfId="7151" xr:uid="{226B5F7D-072A-457B-B6A0-AAEA2085CD99}"/>
    <cellStyle name="Header1 2 12" xfId="7152" xr:uid="{CE48073B-65D8-44BB-95DC-1CBD19950CED}"/>
    <cellStyle name="Header1 2 13" xfId="7153" xr:uid="{8E936E47-0F4F-480C-AC71-8C7ABABAC476}"/>
    <cellStyle name="Header1 2 14" xfId="7154" xr:uid="{92FE1D88-CFCE-4E71-86D4-BE79FC062950}"/>
    <cellStyle name="Header1 2 15" xfId="7155" xr:uid="{523496BB-32E7-40A1-9B99-759DD76B58AB}"/>
    <cellStyle name="Header1 2 16" xfId="7156" xr:uid="{C736BA0C-7DAE-4339-926B-04CB13539ABD}"/>
    <cellStyle name="Header1 2 17" xfId="7157" xr:uid="{87327029-C1E7-4B5C-8405-AE5F8908E8A9}"/>
    <cellStyle name="Header1 2 18" xfId="7158" xr:uid="{170F16CC-2106-4C60-92FD-21354E833646}"/>
    <cellStyle name="Header1 2 19" xfId="7159" xr:uid="{480B6F86-10C8-437B-9136-B9AEB35A95BB}"/>
    <cellStyle name="Header1 2 2" xfId="7160" xr:uid="{1809D17D-1B6F-4684-BF01-8F4A52C92ABA}"/>
    <cellStyle name="Header1 2 2 10" xfId="7161" xr:uid="{56AD0957-2FFA-4127-AC82-FBFA23734403}"/>
    <cellStyle name="Header1 2 2 11" xfId="7162" xr:uid="{062E9FED-8AFF-470E-A008-6BD1D7072E10}"/>
    <cellStyle name="Header1 2 2 12" xfId="7163" xr:uid="{79B98671-C90C-44FE-98BC-82FF1326210A}"/>
    <cellStyle name="Header1 2 2 13" xfId="7164" xr:uid="{8DCF1F15-C5D0-45C4-9084-7D076E50DE6A}"/>
    <cellStyle name="Header1 2 2 14" xfId="7165" xr:uid="{04C06446-DEE5-4417-821C-E28514C0C318}"/>
    <cellStyle name="Header1 2 2 15" xfId="7166" xr:uid="{6956533A-5AED-4D54-B274-E2BE9FC62116}"/>
    <cellStyle name="Header1 2 2 16" xfId="7167" xr:uid="{D34E10D7-332E-4AA3-AC9D-02DA5EA8483E}"/>
    <cellStyle name="Header1 2 2 17" xfId="7168" xr:uid="{A3902B12-9A46-453B-B1A2-14F8B6949FC1}"/>
    <cellStyle name="Header1 2 2 18" xfId="7169" xr:uid="{2B991647-03E0-4815-A74F-9B9E7EC61911}"/>
    <cellStyle name="Header1 2 2 19" xfId="7170" xr:uid="{2254FE3F-34A6-4FC0-9C24-A4F19E64E6C5}"/>
    <cellStyle name="Header1 2 2 2" xfId="7171" xr:uid="{8B6BE12D-2D3E-4EEB-8BDB-CCEE07235D22}"/>
    <cellStyle name="Header1 2 2 2 10" xfId="7172" xr:uid="{530339AA-14F3-4E3B-ACD5-73CCDB85E8A8}"/>
    <cellStyle name="Header1 2 2 2 11" xfId="7173" xr:uid="{9FC71257-C51D-438C-AEC3-2AD87B86A631}"/>
    <cellStyle name="Header1 2 2 2 12" xfId="7174" xr:uid="{6EFFE79C-E69B-4995-9BA6-96803DEC6055}"/>
    <cellStyle name="Header1 2 2 2 13" xfId="7175" xr:uid="{2BE8ED82-FAFF-4FFC-87BB-3FC719C9D80E}"/>
    <cellStyle name="Header1 2 2 2 14" xfId="7176" xr:uid="{354B5EDB-C766-4818-8D58-E5A4E23B51D2}"/>
    <cellStyle name="Header1 2 2 2 15" xfId="7177" xr:uid="{632CA319-7F1B-4C72-B325-271352181D09}"/>
    <cellStyle name="Header1 2 2 2 16" xfId="7178" xr:uid="{2E961688-6890-436B-B951-8DE9AC8FF5EC}"/>
    <cellStyle name="Header1 2 2 2 17" xfId="7179" xr:uid="{12654A51-EC3C-46AB-B2AA-7C3F06AFFF2D}"/>
    <cellStyle name="Header1 2 2 2 18" xfId="7180" xr:uid="{63A749B4-F052-4BCB-B5FA-406B12AEBF7C}"/>
    <cellStyle name="Header1 2 2 2 19" xfId="7181" xr:uid="{823131C7-A584-40D7-91B6-A264981F7326}"/>
    <cellStyle name="Header1 2 2 2 2" xfId="7182" xr:uid="{0F2AA3B4-B0E7-4A13-9D61-BEC004922390}"/>
    <cellStyle name="Header1 2 2 2 2 10" xfId="7183" xr:uid="{39A3650F-CFAC-4F60-A8E9-683420E72EDB}"/>
    <cellStyle name="Header1 2 2 2 2 11" xfId="7184" xr:uid="{7649D412-139C-41CC-B7AD-7D11BB0EFA60}"/>
    <cellStyle name="Header1 2 2 2 2 12" xfId="7185" xr:uid="{F548B78D-E7B6-4674-A3E1-3FE968CBB058}"/>
    <cellStyle name="Header1 2 2 2 2 13" xfId="7186" xr:uid="{36000041-7605-4359-8542-05D747D76BF8}"/>
    <cellStyle name="Header1 2 2 2 2 2" xfId="7187" xr:uid="{92F4043D-5855-4639-B713-2AFBB8284D89}"/>
    <cellStyle name="Header1 2 2 2 2 3" xfId="7188" xr:uid="{AE0A0378-95FC-46D7-9DDB-0DA4B62966A8}"/>
    <cellStyle name="Header1 2 2 2 2 4" xfId="7189" xr:uid="{B1B320CA-5536-4E0B-B668-5E636DABC9CA}"/>
    <cellStyle name="Header1 2 2 2 2 5" xfId="7190" xr:uid="{5BE80D0C-E127-4296-ACFA-B1C22CDBABBA}"/>
    <cellStyle name="Header1 2 2 2 2 6" xfId="7191" xr:uid="{9A5BC2E7-E4B5-421A-86B2-A9C757B2ED14}"/>
    <cellStyle name="Header1 2 2 2 2 7" xfId="7192" xr:uid="{687798F3-EBFA-48D4-B284-D3C913F0D476}"/>
    <cellStyle name="Header1 2 2 2 2 8" xfId="7193" xr:uid="{1D9E117D-18D2-4EE4-8EE2-F54A6C228CA4}"/>
    <cellStyle name="Header1 2 2 2 2 9" xfId="7194" xr:uid="{21C723BF-86F7-488A-923F-6D71DBAC44AF}"/>
    <cellStyle name="Header1 2 2 2 20" xfId="7195" xr:uid="{D1C134CB-BA0D-44AE-A249-13988AFC2585}"/>
    <cellStyle name="Header1 2 2 2 21" xfId="7196" xr:uid="{E5A9430D-96F6-4EAC-BA6E-B51D676794D5}"/>
    <cellStyle name="Header1 2 2 2 22" xfId="7197" xr:uid="{D30CF7E8-3D70-4B67-8E50-89305B876860}"/>
    <cellStyle name="Header1 2 2 2 23" xfId="7198" xr:uid="{11579EFB-5A41-4D4F-854E-3684E871B536}"/>
    <cellStyle name="Header1 2 2 2 24" xfId="7199" xr:uid="{FE1DF024-6D20-46A9-AA10-453E4971192A}"/>
    <cellStyle name="Header1 2 2 2 25" xfId="7200" xr:uid="{046FA043-0066-4B50-A408-FD46C1C29E71}"/>
    <cellStyle name="Header1 2 2 2 26" xfId="7201" xr:uid="{AC97B83B-5A9C-4B34-95D8-8022F87F03EB}"/>
    <cellStyle name="Header1 2 2 2 27" xfId="7202" xr:uid="{A90E9943-DFCF-4E96-BE3D-EB48D6494AB0}"/>
    <cellStyle name="Header1 2 2 2 3" xfId="7203" xr:uid="{BC51F4E1-0831-4141-BE42-23C4219F42BD}"/>
    <cellStyle name="Header1 2 2 2 4" xfId="7204" xr:uid="{CA5B8F99-8BFE-4A09-88C0-46BC8ACFBCBB}"/>
    <cellStyle name="Header1 2 2 2 5" xfId="7205" xr:uid="{5CFB1234-5B76-4BB0-8A38-D3206534AEFF}"/>
    <cellStyle name="Header1 2 2 2 6" xfId="7206" xr:uid="{6A36641F-6564-4D7D-83A2-D0C3CE72FBE4}"/>
    <cellStyle name="Header1 2 2 2 7" xfId="7207" xr:uid="{436688CC-0E13-4800-B0D0-E3AC43C6A70D}"/>
    <cellStyle name="Header1 2 2 2 8" xfId="7208" xr:uid="{0F90E1B5-E389-436E-98FC-A447726D61B5}"/>
    <cellStyle name="Header1 2 2 2 9" xfId="7209" xr:uid="{D782C533-36A0-46C7-B779-BE820796532B}"/>
    <cellStyle name="Header1 2 2 20" xfId="7210" xr:uid="{2AF7307B-2A6A-49FC-931F-3AF187EE239E}"/>
    <cellStyle name="Header1 2 2 21" xfId="7211" xr:uid="{3F6E181B-9B28-434B-8F8C-59689F3441D4}"/>
    <cellStyle name="Header1 2 2 22" xfId="7212" xr:uid="{DCC203E0-F03E-4B5E-95B3-A069FBC1520D}"/>
    <cellStyle name="Header1 2 2 23" xfId="7213" xr:uid="{11D71D83-1DEA-46E7-8B70-872422903ECD}"/>
    <cellStyle name="Header1 2 2 24" xfId="7214" xr:uid="{54A66C96-E59A-4F71-8167-706865DECC71}"/>
    <cellStyle name="Header1 2 2 25" xfId="7215" xr:uid="{5F4FB916-5BB3-403F-A400-FC335E7AE4CD}"/>
    <cellStyle name="Header1 2 2 26" xfId="7216" xr:uid="{22ADEEAF-C97B-4B13-831A-8F5BA2C0BCB3}"/>
    <cellStyle name="Header1 2 2 27" xfId="7217" xr:uid="{BEF51F2B-6D30-4D65-AD0F-B48FEEBA8546}"/>
    <cellStyle name="Header1 2 2 28" xfId="7218" xr:uid="{AAD123E7-9E41-4E27-AFF6-0E121B14F2A7}"/>
    <cellStyle name="Header1 2 2 29" xfId="7219" xr:uid="{0D6AAD3F-D4D1-4F10-8314-83DDBE6F52C9}"/>
    <cellStyle name="Header1 2 2 3" xfId="7220" xr:uid="{7D457986-95A8-4230-BE82-00FD4468B965}"/>
    <cellStyle name="Header1 2 2 3 10" xfId="7221" xr:uid="{B050CBB4-67C7-470B-AEB3-920801406B08}"/>
    <cellStyle name="Header1 2 2 3 11" xfId="7222" xr:uid="{11A98A04-56B8-414E-98BF-2324C716A38A}"/>
    <cellStyle name="Header1 2 2 3 12" xfId="7223" xr:uid="{BC502442-E010-44AD-A129-143688061206}"/>
    <cellStyle name="Header1 2 2 3 13" xfId="7224" xr:uid="{C271B26D-78E9-407E-A85E-B568E848FB17}"/>
    <cellStyle name="Header1 2 2 3 14" xfId="7225" xr:uid="{33C834EA-42E3-4884-BEDB-829933128F4E}"/>
    <cellStyle name="Header1 2 2 3 15" xfId="7226" xr:uid="{DA1DD547-4F47-47FA-9D6E-321195380E47}"/>
    <cellStyle name="Header1 2 2 3 16" xfId="7227" xr:uid="{FD8923FD-2253-42F7-804E-47BD505BBB7D}"/>
    <cellStyle name="Header1 2 2 3 17" xfId="7228" xr:uid="{6CA57954-A469-40F8-B82E-019A3904680B}"/>
    <cellStyle name="Header1 2 2 3 18" xfId="7229" xr:uid="{6D230BAA-84C8-4F6F-BC41-89CFC8FFBC1B}"/>
    <cellStyle name="Header1 2 2 3 19" xfId="7230" xr:uid="{456D5B86-F0E1-43B5-9A96-5083C644E80A}"/>
    <cellStyle name="Header1 2 2 3 2" xfId="7231" xr:uid="{D240B246-36E8-47C4-8395-64ED073842A4}"/>
    <cellStyle name="Header1 2 2 3 2 10" xfId="7232" xr:uid="{AC8D607F-F5C9-4B05-944C-F644C2CBDAA2}"/>
    <cellStyle name="Header1 2 2 3 2 11" xfId="7233" xr:uid="{08A425E0-97FC-4F8C-A479-3FCAFBD2020D}"/>
    <cellStyle name="Header1 2 2 3 2 12" xfId="7234" xr:uid="{26AA7C33-E9FC-4372-ACCF-482ACF801D11}"/>
    <cellStyle name="Header1 2 2 3 2 13" xfId="7235" xr:uid="{1862466B-B162-42F4-97FB-DCF5FB0C4A82}"/>
    <cellStyle name="Header1 2 2 3 2 2" xfId="7236" xr:uid="{6EC26382-E1DB-4A73-800D-7A7FEF70D922}"/>
    <cellStyle name="Header1 2 2 3 2 3" xfId="7237" xr:uid="{E9E2371A-4534-4092-9229-D0673B6D24E9}"/>
    <cellStyle name="Header1 2 2 3 2 4" xfId="7238" xr:uid="{472CDA02-CFC1-43E0-8210-EDE79E83B834}"/>
    <cellStyle name="Header1 2 2 3 2 5" xfId="7239" xr:uid="{60189521-29EA-472E-883E-0CF2AE39C791}"/>
    <cellStyle name="Header1 2 2 3 2 6" xfId="7240" xr:uid="{B0F30582-ABC6-4149-A153-87DF53B915B2}"/>
    <cellStyle name="Header1 2 2 3 2 7" xfId="7241" xr:uid="{2B85CE35-7EA7-4FF0-9CBC-98BAE05319A6}"/>
    <cellStyle name="Header1 2 2 3 2 8" xfId="7242" xr:uid="{D762F75E-46B2-4782-B416-1E4261185C9D}"/>
    <cellStyle name="Header1 2 2 3 2 9" xfId="7243" xr:uid="{8A8B1D3B-61BA-44E6-92CA-6430D36C269D}"/>
    <cellStyle name="Header1 2 2 3 20" xfId="7244" xr:uid="{2B6E86DA-A685-4085-ACD9-1BF6E475076C}"/>
    <cellStyle name="Header1 2 2 3 21" xfId="7245" xr:uid="{0C0ED48A-EDB5-4DC2-A260-95583E38E60E}"/>
    <cellStyle name="Header1 2 2 3 22" xfId="7246" xr:uid="{660BD675-6740-435C-8BBE-AD34B9EDBCC4}"/>
    <cellStyle name="Header1 2 2 3 23" xfId="7247" xr:uid="{89CEE2D1-B425-4E7A-9D37-7A1EEC3F207E}"/>
    <cellStyle name="Header1 2 2 3 24" xfId="7248" xr:uid="{9EF5C4AD-2022-44CA-9ADB-BE12D6607179}"/>
    <cellStyle name="Header1 2 2 3 25" xfId="7249" xr:uid="{09D215AC-7D65-4DD6-B046-B5117A04AB4C}"/>
    <cellStyle name="Header1 2 2 3 26" xfId="7250" xr:uid="{48915E59-56F7-42D9-9B62-F98DF7BA8757}"/>
    <cellStyle name="Header1 2 2 3 27" xfId="7251" xr:uid="{BA237865-DBE1-4B12-9BB0-05652E89932D}"/>
    <cellStyle name="Header1 2 2 3 3" xfId="7252" xr:uid="{D2C4CCFB-F47C-435F-9777-968DC4CFBE30}"/>
    <cellStyle name="Header1 2 2 3 4" xfId="7253" xr:uid="{AD1DC207-979D-4E51-8712-777E87957F1B}"/>
    <cellStyle name="Header1 2 2 3 5" xfId="7254" xr:uid="{63959E9F-5F8C-4862-977E-25B537CD675E}"/>
    <cellStyle name="Header1 2 2 3 6" xfId="7255" xr:uid="{DB74C033-29E9-4035-B713-41D31851DFD7}"/>
    <cellStyle name="Header1 2 2 3 7" xfId="7256" xr:uid="{57627298-3B5B-4D13-9740-0BFFA9591886}"/>
    <cellStyle name="Header1 2 2 3 8" xfId="7257" xr:uid="{53F85749-BEF0-4531-8F1A-62D01EF8BEA4}"/>
    <cellStyle name="Header1 2 2 3 9" xfId="7258" xr:uid="{F6A9FF9B-13A6-4448-8791-452B65413468}"/>
    <cellStyle name="Header1 2 2 4" xfId="7259" xr:uid="{5A0F565B-7E5B-45E5-9CA1-E2D0E03659B5}"/>
    <cellStyle name="Header1 2 2 4 10" xfId="7260" xr:uid="{D9A1AA10-A8DF-4974-BEEA-B483C2237BFF}"/>
    <cellStyle name="Header1 2 2 4 11" xfId="7261" xr:uid="{7034109E-73A0-49D1-B414-93C583913147}"/>
    <cellStyle name="Header1 2 2 4 12" xfId="7262" xr:uid="{6F2A304D-98DD-4D1B-B1CA-1848B43EDFB2}"/>
    <cellStyle name="Header1 2 2 4 13" xfId="7263" xr:uid="{8B497F2B-F4A8-419C-8740-699939BC28A3}"/>
    <cellStyle name="Header1 2 2 4 2" xfId="7264" xr:uid="{D43F3D5F-23C6-4F50-97CF-07F3CFF02A75}"/>
    <cellStyle name="Header1 2 2 4 3" xfId="7265" xr:uid="{76133AD4-C910-4137-94CC-7D01BAEAE517}"/>
    <cellStyle name="Header1 2 2 4 4" xfId="7266" xr:uid="{E9BE33FD-06F1-431F-AA31-576BF71A5C78}"/>
    <cellStyle name="Header1 2 2 4 5" xfId="7267" xr:uid="{21B984E7-3F0F-4B5F-8ADB-31322E319463}"/>
    <cellStyle name="Header1 2 2 4 6" xfId="7268" xr:uid="{E46D093D-8629-47B3-B8AF-50B4F507D069}"/>
    <cellStyle name="Header1 2 2 4 7" xfId="7269" xr:uid="{D3FAC907-D830-4A3D-A023-D4134E61753E}"/>
    <cellStyle name="Header1 2 2 4 8" xfId="7270" xr:uid="{2309B0CF-A957-4E1E-AB18-EA4778FDAEF2}"/>
    <cellStyle name="Header1 2 2 4 9" xfId="7271" xr:uid="{64A67369-FD94-4ED3-9582-DC36CC7E04A9}"/>
    <cellStyle name="Header1 2 2 5" xfId="7272" xr:uid="{10CF18F3-0BAE-4B77-8ECC-935B73F68D0D}"/>
    <cellStyle name="Header1 2 2 6" xfId="7273" xr:uid="{32497BDD-DFB9-4D3B-BFC2-349AFA932FEF}"/>
    <cellStyle name="Header1 2 2 7" xfId="7274" xr:uid="{A53F10C7-279A-40BF-BF42-C95AD3B35560}"/>
    <cellStyle name="Header1 2 2 8" xfId="7275" xr:uid="{157EF8F8-4272-46CC-8185-4D44737D3A44}"/>
    <cellStyle name="Header1 2 2 9" xfId="7276" xr:uid="{F65D15CD-0242-4395-B5A9-A42BCAABD7BA}"/>
    <cellStyle name="Header1 2 20" xfId="7277" xr:uid="{570092BC-F2CA-497C-88DE-218EF4575B7A}"/>
    <cellStyle name="Header1 2 21" xfId="7278" xr:uid="{A5F6C354-1C82-484D-BEC3-0ABA199F89F7}"/>
    <cellStyle name="Header1 2 22" xfId="7279" xr:uid="{5943D1B8-693D-41EA-B203-BA4C934C54C8}"/>
    <cellStyle name="Header1 2 23" xfId="7280" xr:uid="{E342078F-BF79-4DEE-88C9-37EF3E83D1E7}"/>
    <cellStyle name="Header1 2 24" xfId="7281" xr:uid="{E968CC70-7D94-46D1-93A3-E01ED17974B9}"/>
    <cellStyle name="Header1 2 25" xfId="7282" xr:uid="{5F6EE971-9889-417C-9DE8-874FBDEB06B7}"/>
    <cellStyle name="Header1 2 26" xfId="7283" xr:uid="{BECB54ED-D319-403D-8FFB-5E93D6FC8A84}"/>
    <cellStyle name="Header1 2 27" xfId="7284" xr:uid="{E70B66A8-270A-46D7-9BCF-9059C604F0AA}"/>
    <cellStyle name="Header1 2 28" xfId="7285" xr:uid="{A8E44C4D-34B2-4CEB-857F-A3ED4D431D22}"/>
    <cellStyle name="Header1 2 29" xfId="7286" xr:uid="{D2F738E6-B2F9-4B56-A45F-F370D5DA8627}"/>
    <cellStyle name="Header1 2 3" xfId="7287" xr:uid="{94496219-EEB3-4DAC-B8E9-ABA5A470819F}"/>
    <cellStyle name="Header1 2 3 10" xfId="7288" xr:uid="{68F54A12-2B0F-498C-9CCD-4E37AA81E12B}"/>
    <cellStyle name="Header1 2 3 11" xfId="7289" xr:uid="{E37A8AAB-331F-4118-A770-5D2523D271B5}"/>
    <cellStyle name="Header1 2 3 12" xfId="7290" xr:uid="{8EFDD055-9A7F-44F6-8419-86753FB8DA32}"/>
    <cellStyle name="Header1 2 3 13" xfId="7291" xr:uid="{495749C6-331C-435B-A97B-4461EDC0F6A7}"/>
    <cellStyle name="Header1 2 3 14" xfId="7292" xr:uid="{B690AE18-7248-4AB3-BEBF-A8F450A9ECB8}"/>
    <cellStyle name="Header1 2 3 15" xfId="7293" xr:uid="{52977E93-675C-4140-BDFC-0A87F73D1BC5}"/>
    <cellStyle name="Header1 2 3 16" xfId="7294" xr:uid="{12047223-E1BB-4FC7-8D8C-8F3F34754A3D}"/>
    <cellStyle name="Header1 2 3 17" xfId="7295" xr:uid="{7AE75441-0103-4E46-B35B-D1C737EF844E}"/>
    <cellStyle name="Header1 2 3 18" xfId="7296" xr:uid="{8DDA1E4A-92DA-46CE-A405-D979A7FBCF0E}"/>
    <cellStyle name="Header1 2 3 19" xfId="7297" xr:uid="{CAAD2036-41C1-4C0D-AEE4-83CF5510D9FD}"/>
    <cellStyle name="Header1 2 3 2" xfId="7298" xr:uid="{D1D1A7AA-173A-41DA-9242-C2C0B58240D9}"/>
    <cellStyle name="Header1 2 3 2 10" xfId="7299" xr:uid="{1907FDC8-2827-4E50-B99B-9814CE1A8699}"/>
    <cellStyle name="Header1 2 3 2 11" xfId="7300" xr:uid="{A62FA9E2-9A77-4108-A214-B57B3CB79E87}"/>
    <cellStyle name="Header1 2 3 2 12" xfId="7301" xr:uid="{2381DD2A-4120-4B3F-9F2F-5016075D1C17}"/>
    <cellStyle name="Header1 2 3 2 13" xfId="7302" xr:uid="{34E7FB66-4472-4717-9567-98739033D4C8}"/>
    <cellStyle name="Header1 2 3 2 2" xfId="7303" xr:uid="{378D02DE-FA5D-46F6-B96C-A3B8C545B3F6}"/>
    <cellStyle name="Header1 2 3 2 3" xfId="7304" xr:uid="{500E7F78-746F-422F-B50B-5AC9E61C500A}"/>
    <cellStyle name="Header1 2 3 2 4" xfId="7305" xr:uid="{B2FB7100-A46A-4625-872F-465DEEF5775E}"/>
    <cellStyle name="Header1 2 3 2 5" xfId="7306" xr:uid="{D672C9E1-BE22-418F-87F6-A3307BFE2231}"/>
    <cellStyle name="Header1 2 3 2 6" xfId="7307" xr:uid="{0DD2A874-0AD5-4578-A260-E64CCBF6280D}"/>
    <cellStyle name="Header1 2 3 2 7" xfId="7308" xr:uid="{D740E251-2F84-4F85-9F10-344712F8EA91}"/>
    <cellStyle name="Header1 2 3 2 8" xfId="7309" xr:uid="{C58F75C7-077F-46CF-8718-BC7D2179C8E4}"/>
    <cellStyle name="Header1 2 3 2 9" xfId="7310" xr:uid="{5815FF0E-4EEF-4F4D-9C1F-384985A391EC}"/>
    <cellStyle name="Header1 2 3 20" xfId="7311" xr:uid="{4810374C-AD13-4F80-97EA-7E2654F7E0E5}"/>
    <cellStyle name="Header1 2 3 21" xfId="7312" xr:uid="{BD0D82DF-B441-47D0-9ED5-47A037DD2ABE}"/>
    <cellStyle name="Header1 2 3 22" xfId="7313" xr:uid="{DC5BF38E-3767-4471-B0B2-C212CED835CE}"/>
    <cellStyle name="Header1 2 3 23" xfId="7314" xr:uid="{1FCC8C83-B8E0-43D9-97B0-3FC3F6CD609E}"/>
    <cellStyle name="Header1 2 3 24" xfId="7315" xr:uid="{C67C840A-2C50-4A17-B11F-F1FD3B9F5BA3}"/>
    <cellStyle name="Header1 2 3 25" xfId="7316" xr:uid="{0480509D-A091-4CD6-A229-12036FFD97F1}"/>
    <cellStyle name="Header1 2 3 26" xfId="7317" xr:uid="{6E960B3A-FFE1-466F-B17A-2F22830BBCD6}"/>
    <cellStyle name="Header1 2 3 27" xfId="7318" xr:uid="{B45B8AE5-AA2D-4E80-82D8-3A9DADA8A10B}"/>
    <cellStyle name="Header1 2 3 3" xfId="7319" xr:uid="{018CFB49-6967-4B43-B6FC-E8F7F5E445CB}"/>
    <cellStyle name="Header1 2 3 4" xfId="7320" xr:uid="{6973C137-C10D-47F3-ACAE-E8E76D2E255A}"/>
    <cellStyle name="Header1 2 3 5" xfId="7321" xr:uid="{16ED5D22-E5E8-418B-943B-E02F65616F58}"/>
    <cellStyle name="Header1 2 3 6" xfId="7322" xr:uid="{D0C622D6-1D02-42C9-B8C2-8A2CDAB816A9}"/>
    <cellStyle name="Header1 2 3 7" xfId="7323" xr:uid="{64C7C704-EEF2-4492-B6B4-B788C89F7E20}"/>
    <cellStyle name="Header1 2 3 8" xfId="7324" xr:uid="{71DD9958-1806-42A3-A556-3EA40AE7B7A5}"/>
    <cellStyle name="Header1 2 3 9" xfId="7325" xr:uid="{66D5F40D-AD8C-4511-88CD-0C4F1DB9CA2E}"/>
    <cellStyle name="Header1 2 30" xfId="7326" xr:uid="{2B9FE0CB-1D63-4342-BA0F-BCA767035D47}"/>
    <cellStyle name="Header1 2 4" xfId="7327" xr:uid="{91CCA257-7071-4566-9425-1B9556743109}"/>
    <cellStyle name="Header1 2 4 10" xfId="7328" xr:uid="{4919EEE4-3B84-451E-B521-0E9BB9BFAA1B}"/>
    <cellStyle name="Header1 2 4 11" xfId="7329" xr:uid="{4C7AD857-C514-4BDF-AB1A-25A39EA3AEC9}"/>
    <cellStyle name="Header1 2 4 12" xfId="7330" xr:uid="{EE5778E3-AB5D-4A08-ABBD-D52D5C443E5E}"/>
    <cellStyle name="Header1 2 4 13" xfId="7331" xr:uid="{1CA3DB11-48B4-4FAF-9389-8346AF733171}"/>
    <cellStyle name="Header1 2 4 14" xfId="7332" xr:uid="{00622061-C19A-42AF-805B-D11367D076BA}"/>
    <cellStyle name="Header1 2 4 15" xfId="7333" xr:uid="{9544F464-28AC-482C-8456-AD4608EC7F09}"/>
    <cellStyle name="Header1 2 4 16" xfId="7334" xr:uid="{A2F59E3D-D069-46A8-9BCC-85484E2AAE39}"/>
    <cellStyle name="Header1 2 4 17" xfId="7335" xr:uid="{57138F9A-00CE-4C79-81A1-39DA685F26C6}"/>
    <cellStyle name="Header1 2 4 18" xfId="7336" xr:uid="{A88B7AD6-1FBD-49E0-BD25-2031FA4944A3}"/>
    <cellStyle name="Header1 2 4 19" xfId="7337" xr:uid="{1C9C1D6E-CCFA-47AC-9C2E-CEF71C62C8E2}"/>
    <cellStyle name="Header1 2 4 2" xfId="7338" xr:uid="{8B3F22E3-DFBF-48B4-94ED-EEC12071A760}"/>
    <cellStyle name="Header1 2 4 2 10" xfId="7339" xr:uid="{4A972E77-0A1A-45F2-B764-E3CF97BD0C11}"/>
    <cellStyle name="Header1 2 4 2 11" xfId="7340" xr:uid="{A362D0C3-3C76-407A-AE89-1B295DDD6ECE}"/>
    <cellStyle name="Header1 2 4 2 12" xfId="7341" xr:uid="{01A0384D-CF66-4F89-A78E-693463ED411E}"/>
    <cellStyle name="Header1 2 4 2 13" xfId="7342" xr:uid="{E896B9D0-39B7-4D91-93CC-5D18BF009A4D}"/>
    <cellStyle name="Header1 2 4 2 2" xfId="7343" xr:uid="{75BC5A68-8D64-430C-A02F-A8051AA6B195}"/>
    <cellStyle name="Header1 2 4 2 3" xfId="7344" xr:uid="{D464D175-6210-4B41-AB87-688513E35D6E}"/>
    <cellStyle name="Header1 2 4 2 4" xfId="7345" xr:uid="{6C2FCFA4-F50C-4CAB-8058-9CE73EBECE3E}"/>
    <cellStyle name="Header1 2 4 2 5" xfId="7346" xr:uid="{D2510FF2-DFD2-47E0-A220-5E4C1FA3933E}"/>
    <cellStyle name="Header1 2 4 2 6" xfId="7347" xr:uid="{4B68E25B-C4B7-427E-BB7B-4CBF155C0ADB}"/>
    <cellStyle name="Header1 2 4 2 7" xfId="7348" xr:uid="{BFD7806B-0456-4143-9801-DE5BFD5CE15D}"/>
    <cellStyle name="Header1 2 4 2 8" xfId="7349" xr:uid="{3D311A8A-7BEC-4AD3-9491-3F204A6BCA79}"/>
    <cellStyle name="Header1 2 4 2 9" xfId="7350" xr:uid="{0620C9AE-7623-48F7-B696-DCA60534A17B}"/>
    <cellStyle name="Header1 2 4 20" xfId="7351" xr:uid="{32DCD435-A93E-4835-9840-EB2B6CCFDD0F}"/>
    <cellStyle name="Header1 2 4 21" xfId="7352" xr:uid="{E1EA75A7-921A-4EE2-B41E-EA36970A3B5C}"/>
    <cellStyle name="Header1 2 4 22" xfId="7353" xr:uid="{9AC33A68-F5D8-4EAC-90D3-1FA1079E3141}"/>
    <cellStyle name="Header1 2 4 23" xfId="7354" xr:uid="{D1A7D8AA-FD2C-4F9E-ACFB-542666DD6122}"/>
    <cellStyle name="Header1 2 4 24" xfId="7355" xr:uid="{63F18E7A-5D74-4809-92C8-9A0781FCBDC4}"/>
    <cellStyle name="Header1 2 4 25" xfId="7356" xr:uid="{73CC6442-2FC5-45EF-AFC4-C6E041896B49}"/>
    <cellStyle name="Header1 2 4 26" xfId="7357" xr:uid="{DE95C2EC-4556-41CA-BB49-37E67D8634CC}"/>
    <cellStyle name="Header1 2 4 27" xfId="7358" xr:uid="{91C455F2-F524-41C4-99E6-5B9F1A20355A}"/>
    <cellStyle name="Header1 2 4 3" xfId="7359" xr:uid="{45FD7CFA-3B9B-4DAB-982D-AF2B1BFCEF6A}"/>
    <cellStyle name="Header1 2 4 4" xfId="7360" xr:uid="{CCA8D2BA-3BD6-4CC7-8DAE-12736E7BEB1D}"/>
    <cellStyle name="Header1 2 4 5" xfId="7361" xr:uid="{C9E40FF3-97DA-4318-8737-2208ED969EF8}"/>
    <cellStyle name="Header1 2 4 6" xfId="7362" xr:uid="{E2A2CE9F-B70E-4EDA-AA1C-3CDBC044A197}"/>
    <cellStyle name="Header1 2 4 7" xfId="7363" xr:uid="{796D2D77-6182-40C6-80D5-00A5CC28474C}"/>
    <cellStyle name="Header1 2 4 8" xfId="7364" xr:uid="{F7EAB6C1-E431-4C1F-AB81-9AA940FD427D}"/>
    <cellStyle name="Header1 2 4 9" xfId="7365" xr:uid="{65366004-4BA1-4CCA-AAB4-03419BF042C5}"/>
    <cellStyle name="Header1 2 5" xfId="7366" xr:uid="{B61B4FA9-9F1D-4A25-BC73-46B83DF36738}"/>
    <cellStyle name="Header1 2 5 10" xfId="7367" xr:uid="{103D6EAC-952E-4B6B-BB6F-5C26A7B32AAD}"/>
    <cellStyle name="Header1 2 5 11" xfId="7368" xr:uid="{C2389EBE-A5D6-4C29-878D-E5D4052C1D0A}"/>
    <cellStyle name="Header1 2 5 12" xfId="7369" xr:uid="{D8E66C5F-D43D-49CA-9BC7-7426687D55F1}"/>
    <cellStyle name="Header1 2 5 13" xfId="7370" xr:uid="{280C22E6-E896-40DF-B6D4-AC3EA9F81488}"/>
    <cellStyle name="Header1 2 5 2" xfId="7371" xr:uid="{03AD90CE-00D6-4324-9CE4-86395ADDB50D}"/>
    <cellStyle name="Header1 2 5 3" xfId="7372" xr:uid="{FB7BB17C-75D3-4129-B0C9-A01B3720D2D7}"/>
    <cellStyle name="Header1 2 5 4" xfId="7373" xr:uid="{07A32EBB-9CFD-4AD9-AF2B-FD4A6F0353AF}"/>
    <cellStyle name="Header1 2 5 5" xfId="7374" xr:uid="{AC92F9B6-D718-4B78-9663-DC75D7081C82}"/>
    <cellStyle name="Header1 2 5 6" xfId="7375" xr:uid="{9BCAD0BE-F49A-4ED6-A235-484B72515B48}"/>
    <cellStyle name="Header1 2 5 7" xfId="7376" xr:uid="{6DC5E53F-50FB-4E8F-AC0D-E14044FDB3B8}"/>
    <cellStyle name="Header1 2 5 8" xfId="7377" xr:uid="{73FB86E4-3823-4856-9653-78222CA312B0}"/>
    <cellStyle name="Header1 2 5 9" xfId="7378" xr:uid="{B0F114BE-2B23-425C-AADE-C9C0390AFC68}"/>
    <cellStyle name="Header1 2 6" xfId="7379" xr:uid="{0871F624-2289-4AA1-9AB8-860C700516D9}"/>
    <cellStyle name="Header1 2 7" xfId="7380" xr:uid="{C8589E1E-4840-4830-82DF-0E20BD6B6533}"/>
    <cellStyle name="Header1 2 8" xfId="7381" xr:uid="{93F873D5-1C3F-4288-B755-463296EA1A7C}"/>
    <cellStyle name="Header1 2 9" xfId="7382" xr:uid="{690E8AFB-0959-44E6-B2C2-030180384C76}"/>
    <cellStyle name="Header1 20" xfId="7383" xr:uid="{2C297DED-7FF7-4295-AACB-441FAF2205DA}"/>
    <cellStyle name="Header1 21" xfId="7384" xr:uid="{0E84D6D8-B1AE-44B3-A299-4F2914E6657F}"/>
    <cellStyle name="Header1 22" xfId="7385" xr:uid="{3B881518-0BF9-4E27-8F30-2917057A373B}"/>
    <cellStyle name="Header1 23" xfId="7386" xr:uid="{E4D232D0-D8B7-4467-A6A4-EF32E8858F52}"/>
    <cellStyle name="Header1 24" xfId="7387" xr:uid="{6C309248-988D-4DA5-BD1B-85F502FFC538}"/>
    <cellStyle name="Header1 25" xfId="7388" xr:uid="{74E9E2A3-ADED-4C0E-B235-0FDACA562542}"/>
    <cellStyle name="Header1 26" xfId="7389" xr:uid="{7AC30B56-8BDB-41D6-B9B3-6377C18DA4A6}"/>
    <cellStyle name="Header1 27" xfId="7390" xr:uid="{20F68CD6-FB39-4167-B151-9D13D4B6F3AB}"/>
    <cellStyle name="Header1 28" xfId="7391" xr:uid="{2B599488-467D-4E5C-A1FE-66C6305BC039}"/>
    <cellStyle name="Header1 29" xfId="7392" xr:uid="{D016227C-482D-41CD-8782-4C293361B735}"/>
    <cellStyle name="Header1 3" xfId="7393" xr:uid="{6C585122-7AB8-429A-97E7-62F3A3B1049A}"/>
    <cellStyle name="Header1 3 10" xfId="7394" xr:uid="{5DF913FB-2333-4433-AF38-BBB539CA47E3}"/>
    <cellStyle name="Header1 3 11" xfId="7395" xr:uid="{7B123F0A-CA43-4ACC-A605-C4DB797BC22A}"/>
    <cellStyle name="Header1 3 12" xfId="7396" xr:uid="{C0457701-76E9-48B6-903A-2017B26CC50C}"/>
    <cellStyle name="Header1 3 13" xfId="7397" xr:uid="{9CC0CEFC-1B88-4F45-98E4-C75702FEFB4E}"/>
    <cellStyle name="Header1 3 14" xfId="7398" xr:uid="{4290A88C-6DB9-4E7B-87CF-81F78C247A63}"/>
    <cellStyle name="Header1 3 15" xfId="7399" xr:uid="{624472B5-5B91-4294-9112-389461FCADBB}"/>
    <cellStyle name="Header1 3 16" xfId="7400" xr:uid="{96C08D82-2A1A-4171-9ED5-6ECE1C8C9BA0}"/>
    <cellStyle name="Header1 3 17" xfId="7401" xr:uid="{5748D3F2-1D16-4F63-9D89-1500C94A7428}"/>
    <cellStyle name="Header1 3 18" xfId="7402" xr:uid="{98909D56-0677-4BAE-9373-11C728D5BFCA}"/>
    <cellStyle name="Header1 3 19" xfId="7403" xr:uid="{9A1FFE10-96EC-4167-BA39-ADD62BACF8E9}"/>
    <cellStyle name="Header1 3 2" xfId="7404" xr:uid="{0FE65449-6F34-4A04-82D6-BC3B3393C036}"/>
    <cellStyle name="Header1 3 2 10" xfId="7405" xr:uid="{9E0C022B-D132-4397-A2CB-E60755E8D4A1}"/>
    <cellStyle name="Header1 3 2 11" xfId="7406" xr:uid="{CA0F8508-4A15-40AB-A1BD-CCF9536FD2B0}"/>
    <cellStyle name="Header1 3 2 12" xfId="7407" xr:uid="{0E556F88-077A-4DF0-92A1-ACC5E77254B7}"/>
    <cellStyle name="Header1 3 2 13" xfId="7408" xr:uid="{8BF014AC-0746-411F-A85E-888E38D089E5}"/>
    <cellStyle name="Header1 3 2 14" xfId="7409" xr:uid="{E7DFEBF2-D697-4D9E-BE44-0482B668E685}"/>
    <cellStyle name="Header1 3 2 15" xfId="7410" xr:uid="{8ECD784B-AF37-433D-AD27-07A5715E6616}"/>
    <cellStyle name="Header1 3 2 16" xfId="7411" xr:uid="{F1D60D98-1F06-49BA-BCF2-27E9F4E011BC}"/>
    <cellStyle name="Header1 3 2 17" xfId="7412" xr:uid="{8F19BEBA-8779-42B1-B8C8-609890B648CE}"/>
    <cellStyle name="Header1 3 2 18" xfId="7413" xr:uid="{221DBEA7-6F2E-47FD-AB6B-1B8C5E47C535}"/>
    <cellStyle name="Header1 3 2 19" xfId="7414" xr:uid="{0E0FF5BD-550D-4DFA-8FFB-34D20636DBCD}"/>
    <cellStyle name="Header1 3 2 2" xfId="7415" xr:uid="{661DD6F3-48D8-4820-BF2A-1CE8177ABE4A}"/>
    <cellStyle name="Header1 3 2 2 10" xfId="7416" xr:uid="{4FC90821-4503-40A8-BF6A-25823784BA8D}"/>
    <cellStyle name="Header1 3 2 2 11" xfId="7417" xr:uid="{05B99E83-CBD3-4E59-8F95-72466C2E6E70}"/>
    <cellStyle name="Header1 3 2 2 12" xfId="7418" xr:uid="{D022C3AD-A5C6-46CA-8CD9-2FBB39433603}"/>
    <cellStyle name="Header1 3 2 2 13" xfId="7419" xr:uid="{3894E77E-D4FE-471C-9836-FF9030EADB03}"/>
    <cellStyle name="Header1 3 2 2 2" xfId="7420" xr:uid="{BBE31818-D67B-4F69-9BC9-D10C3396729C}"/>
    <cellStyle name="Header1 3 2 2 3" xfId="7421" xr:uid="{BB847882-BC4C-4426-92AB-AB43A5C09F76}"/>
    <cellStyle name="Header1 3 2 2 4" xfId="7422" xr:uid="{56B38777-8F8E-4AA7-A76B-C433582C986D}"/>
    <cellStyle name="Header1 3 2 2 5" xfId="7423" xr:uid="{699D98A6-FA42-4289-A868-11E86AFFB232}"/>
    <cellStyle name="Header1 3 2 2 6" xfId="7424" xr:uid="{9A1ABE61-87A1-43B6-8368-B8625345813C}"/>
    <cellStyle name="Header1 3 2 2 7" xfId="7425" xr:uid="{E8CECE5A-A5F9-41B1-9433-3CDCFFB982AE}"/>
    <cellStyle name="Header1 3 2 2 8" xfId="7426" xr:uid="{975BBB12-AEDD-42DF-B1BA-AF9629596491}"/>
    <cellStyle name="Header1 3 2 2 9" xfId="7427" xr:uid="{C6B89449-26DA-45BE-8AC8-28B647D7874A}"/>
    <cellStyle name="Header1 3 2 20" xfId="7428" xr:uid="{1D5F31C7-6CD7-4F5D-B704-9C5440C935AE}"/>
    <cellStyle name="Header1 3 2 21" xfId="7429" xr:uid="{4177ACD8-9F11-4DC3-9881-817C1AC67F45}"/>
    <cellStyle name="Header1 3 2 22" xfId="7430" xr:uid="{4AB85E29-824E-472A-9BFD-0B25ACE57802}"/>
    <cellStyle name="Header1 3 2 23" xfId="7431" xr:uid="{29B108EF-F559-4A5B-AABE-EB5CDDA41E01}"/>
    <cellStyle name="Header1 3 2 24" xfId="7432" xr:uid="{6AE3F7A6-B66B-4150-B441-FA40B5A5F886}"/>
    <cellStyle name="Header1 3 2 25" xfId="7433" xr:uid="{D0FE44CE-DA4D-4732-BEC9-5169AF8B5059}"/>
    <cellStyle name="Header1 3 2 26" xfId="7434" xr:uid="{56A364E9-611F-49F8-9121-6C19C946FE9B}"/>
    <cellStyle name="Header1 3 2 27" xfId="7435" xr:uid="{39E9A606-8628-4E69-A97F-E3ED6763B762}"/>
    <cellStyle name="Header1 3 2 3" xfId="7436" xr:uid="{585EC327-08EB-4AB9-9C13-A0380076B37A}"/>
    <cellStyle name="Header1 3 2 4" xfId="7437" xr:uid="{E2E95640-0FB1-4105-B1BF-222924A3D0ED}"/>
    <cellStyle name="Header1 3 2 5" xfId="7438" xr:uid="{23981937-C2C6-4CCA-8CC8-B162D70B8CA0}"/>
    <cellStyle name="Header1 3 2 6" xfId="7439" xr:uid="{8F52E2DB-9FB5-4F21-9B33-A54029ADF406}"/>
    <cellStyle name="Header1 3 2 7" xfId="7440" xr:uid="{F69D72DB-BEC9-4921-AA47-C24CAA27D8B8}"/>
    <cellStyle name="Header1 3 2 8" xfId="7441" xr:uid="{8C58D3C1-D6E6-4DE1-9EA6-096B634485F4}"/>
    <cellStyle name="Header1 3 2 9" xfId="7442" xr:uid="{E108E2C1-645E-46C0-9390-B0D2F45ABC3A}"/>
    <cellStyle name="Header1 3 20" xfId="7443" xr:uid="{C46CECB8-BD9F-4D5D-8AF4-764B5877977D}"/>
    <cellStyle name="Header1 3 21" xfId="7444" xr:uid="{3EA5896C-7D6F-428A-B2C2-FFC8C3A9C80C}"/>
    <cellStyle name="Header1 3 22" xfId="7445" xr:uid="{1F3E2D56-8B3B-4BFE-81C6-B21D239A031F}"/>
    <cellStyle name="Header1 3 23" xfId="7446" xr:uid="{BD02CC8E-3F83-44B0-A609-AE2541D05CD0}"/>
    <cellStyle name="Header1 3 24" xfId="7447" xr:uid="{1E0BA9A8-C9F1-4805-B324-0C294EAD1B0E}"/>
    <cellStyle name="Header1 3 25" xfId="7448" xr:uid="{85676D2B-3C72-4DA8-986B-8432EDCB58F1}"/>
    <cellStyle name="Header1 3 26" xfId="7449" xr:uid="{3FA9A85A-B41E-4189-B999-F4697D87591E}"/>
    <cellStyle name="Header1 3 27" xfId="7450" xr:uid="{060D110E-9F1B-46B4-8ED7-27F1E9C3D769}"/>
    <cellStyle name="Header1 3 28" xfId="7451" xr:uid="{8E62B233-8939-4B11-9CCD-7441E01F5231}"/>
    <cellStyle name="Header1 3 29" xfId="7452" xr:uid="{7FD3A7FC-0732-44E7-91FE-9DD619F77305}"/>
    <cellStyle name="Header1 3 3" xfId="7453" xr:uid="{41731D56-D29D-4FFC-9A6E-7F1BABB68AEF}"/>
    <cellStyle name="Header1 3 3 10" xfId="7454" xr:uid="{90C6DE46-50DB-403C-BB94-719154B3BE75}"/>
    <cellStyle name="Header1 3 3 11" xfId="7455" xr:uid="{EECC01BF-74E9-4631-9587-A61546D3DBBB}"/>
    <cellStyle name="Header1 3 3 12" xfId="7456" xr:uid="{6FECF309-3D44-415B-ACF3-4724CD71601D}"/>
    <cellStyle name="Header1 3 3 13" xfId="7457" xr:uid="{2946A9BE-3537-4A74-8F31-0EED7D569B87}"/>
    <cellStyle name="Header1 3 3 14" xfId="7458" xr:uid="{6FE45961-D3C3-4F8A-B31D-46191CCE8EDD}"/>
    <cellStyle name="Header1 3 3 15" xfId="7459" xr:uid="{B6264AD3-B73A-4E22-9660-4F4E1C1C082B}"/>
    <cellStyle name="Header1 3 3 16" xfId="7460" xr:uid="{F00DEE7B-8860-43BB-8805-756F24A0D892}"/>
    <cellStyle name="Header1 3 3 17" xfId="7461" xr:uid="{79A904F7-CF3F-43F7-9090-8FC7F47800C2}"/>
    <cellStyle name="Header1 3 3 18" xfId="7462" xr:uid="{E8F92D15-FE7C-4DCF-AD68-A82941029354}"/>
    <cellStyle name="Header1 3 3 19" xfId="7463" xr:uid="{C8B158ED-1554-4AA8-822F-9014CE2A6240}"/>
    <cellStyle name="Header1 3 3 2" xfId="7464" xr:uid="{771053BA-7966-4861-9612-189FCD08ABA0}"/>
    <cellStyle name="Header1 3 3 2 10" xfId="7465" xr:uid="{38D73B65-12E1-4044-99A6-4F980800E34A}"/>
    <cellStyle name="Header1 3 3 2 11" xfId="7466" xr:uid="{2997ADC8-7DAA-4AE0-83D2-93CCB1E572AA}"/>
    <cellStyle name="Header1 3 3 2 12" xfId="7467" xr:uid="{210DE943-A069-4274-865C-F560A5B2B31D}"/>
    <cellStyle name="Header1 3 3 2 13" xfId="7468" xr:uid="{823D7A49-5912-4254-9727-B5BEDEEA3383}"/>
    <cellStyle name="Header1 3 3 2 2" xfId="7469" xr:uid="{AF9CC91B-9575-4888-B281-5EDBBFE9F1E5}"/>
    <cellStyle name="Header1 3 3 2 3" xfId="7470" xr:uid="{2DCA6CB0-89B1-49EE-A011-C0A3D86DDC93}"/>
    <cellStyle name="Header1 3 3 2 4" xfId="7471" xr:uid="{31EC0AEF-AAAA-454B-AEE8-122298E7DF7D}"/>
    <cellStyle name="Header1 3 3 2 5" xfId="7472" xr:uid="{503CCAB0-2CC7-4A75-A8D6-DDA29ABE5DF8}"/>
    <cellStyle name="Header1 3 3 2 6" xfId="7473" xr:uid="{0310919F-0F33-47AA-81C2-A125D7D7E559}"/>
    <cellStyle name="Header1 3 3 2 7" xfId="7474" xr:uid="{65D8BFE6-1CC5-4C91-9F92-A0578A5C18E9}"/>
    <cellStyle name="Header1 3 3 2 8" xfId="7475" xr:uid="{6EA6B7C0-69AF-4A65-B4EE-FA7B9A998F11}"/>
    <cellStyle name="Header1 3 3 2 9" xfId="7476" xr:uid="{F5EFD3EB-E33D-47EC-AA17-AD6F69F69D5E}"/>
    <cellStyle name="Header1 3 3 20" xfId="7477" xr:uid="{46788ADF-AB5D-4A94-982B-2537816AF50C}"/>
    <cellStyle name="Header1 3 3 21" xfId="7478" xr:uid="{792337D9-5A26-4D5E-AA7A-6A0B8AC982EF}"/>
    <cellStyle name="Header1 3 3 22" xfId="7479" xr:uid="{3BC70997-0A70-418F-AD57-73FDB9EF0414}"/>
    <cellStyle name="Header1 3 3 23" xfId="7480" xr:uid="{6309FEF7-A88C-4138-BCD3-804A63138D4B}"/>
    <cellStyle name="Header1 3 3 24" xfId="7481" xr:uid="{FEE6379A-A480-45E7-81B2-EFFA2C9308E0}"/>
    <cellStyle name="Header1 3 3 25" xfId="7482" xr:uid="{CBAC7916-5C84-483F-B5E3-667148795AD4}"/>
    <cellStyle name="Header1 3 3 26" xfId="7483" xr:uid="{F2C4B8A7-7AEE-4A7D-AC05-E2AD09E0E589}"/>
    <cellStyle name="Header1 3 3 27" xfId="7484" xr:uid="{ACBFAE03-9DD5-4F31-9132-72F40CD5DA55}"/>
    <cellStyle name="Header1 3 3 3" xfId="7485" xr:uid="{DD0F9CF5-2195-41E9-8E52-D484FC6F8B0A}"/>
    <cellStyle name="Header1 3 3 4" xfId="7486" xr:uid="{851F31D5-1CAA-4CDC-BAEB-631D6FCDC137}"/>
    <cellStyle name="Header1 3 3 5" xfId="7487" xr:uid="{5C844DFF-BF64-4A9F-86B2-50F910C893D9}"/>
    <cellStyle name="Header1 3 3 6" xfId="7488" xr:uid="{3F0D7B38-F343-4E9F-9E62-33A3FFCAF67F}"/>
    <cellStyle name="Header1 3 3 7" xfId="7489" xr:uid="{5C30C4CA-BC59-4397-8DC4-D5403FB32E1E}"/>
    <cellStyle name="Header1 3 3 8" xfId="7490" xr:uid="{2A91E94A-F0E4-4FEA-8D79-84EBBBC1FCC4}"/>
    <cellStyle name="Header1 3 3 9" xfId="7491" xr:uid="{48E8169C-1A9F-4AB5-903D-2AE49938B58E}"/>
    <cellStyle name="Header1 3 4" xfId="7492" xr:uid="{8C6F3EE6-76A4-42DC-BDAD-A8A0850B2D0D}"/>
    <cellStyle name="Header1 3 4 10" xfId="7493" xr:uid="{F156E48A-66A7-449E-B15F-09DC92774A49}"/>
    <cellStyle name="Header1 3 4 11" xfId="7494" xr:uid="{8AD458E4-62A4-48D3-9488-D197CD001A59}"/>
    <cellStyle name="Header1 3 4 12" xfId="7495" xr:uid="{3975E77E-86EA-4DE8-9268-852DBFF4A36E}"/>
    <cellStyle name="Header1 3 4 13" xfId="7496" xr:uid="{DCFDCEC4-E789-4152-A3CA-4D2E9BA8EA04}"/>
    <cellStyle name="Header1 3 4 2" xfId="7497" xr:uid="{958D4A10-06C6-402F-A778-9B90D952C779}"/>
    <cellStyle name="Header1 3 4 3" xfId="7498" xr:uid="{EE002D1E-B184-42FC-8044-0B8C11053EF3}"/>
    <cellStyle name="Header1 3 4 4" xfId="7499" xr:uid="{3EF245B3-E0B0-424E-B5AE-9C58CD5E215F}"/>
    <cellStyle name="Header1 3 4 5" xfId="7500" xr:uid="{DE5A753B-57D7-4F03-B819-09DAE9E67336}"/>
    <cellStyle name="Header1 3 4 6" xfId="7501" xr:uid="{2BA3D957-4320-4A78-A453-3D455DAA3868}"/>
    <cellStyle name="Header1 3 4 7" xfId="7502" xr:uid="{C30E841F-C116-414A-B572-895FB5C78CC2}"/>
    <cellStyle name="Header1 3 4 8" xfId="7503" xr:uid="{428FFE42-4E90-4BED-8394-940C0108A116}"/>
    <cellStyle name="Header1 3 4 9" xfId="7504" xr:uid="{BF3AEF07-D9FB-4FB9-B869-AFB0DAA0CDDC}"/>
    <cellStyle name="Header1 3 5" xfId="7505" xr:uid="{4C3BFE36-70B3-4CA3-B0E0-ECBF4BA1B797}"/>
    <cellStyle name="Header1 3 6" xfId="7506" xr:uid="{DC269450-9FF7-44E7-AC2E-B1DA2A3EB6EA}"/>
    <cellStyle name="Header1 3 7" xfId="7507" xr:uid="{13677F1A-4485-4361-B0DE-DD80F1B092EC}"/>
    <cellStyle name="Header1 3 8" xfId="7508" xr:uid="{32CA6E6C-0136-4174-A2B2-6BA9F53CD4C8}"/>
    <cellStyle name="Header1 3 9" xfId="7509" xr:uid="{4C040E06-439A-4C33-8F0E-75507A8E2D49}"/>
    <cellStyle name="Header1 30" xfId="7510" xr:uid="{5DF85278-B32A-4908-A347-4978BBF4A872}"/>
    <cellStyle name="Header1 31" xfId="7511" xr:uid="{97C3F1B7-2A2A-4D32-BF71-FD918EB6216B}"/>
    <cellStyle name="Header1 32" xfId="7512" xr:uid="{060DE9AA-3F24-4239-BEC5-C7081CD06D49}"/>
    <cellStyle name="Header1 4" xfId="7513" xr:uid="{C0B09482-4F1B-48A1-A286-17AB40F8C29F}"/>
    <cellStyle name="Header1 4 10" xfId="7514" xr:uid="{BBFF795B-00B0-45E1-ADB6-C9B8B2FD7A03}"/>
    <cellStyle name="Header1 4 11" xfId="7515" xr:uid="{4370DD28-DD71-417D-83F6-48A1BADB5D6B}"/>
    <cellStyle name="Header1 4 12" xfId="7516" xr:uid="{98B7ECE3-A919-40D1-81D2-30F6123E585D}"/>
    <cellStyle name="Header1 4 13" xfId="7517" xr:uid="{AD112702-A95D-4F56-BD7E-7DD60D315961}"/>
    <cellStyle name="Header1 4 14" xfId="7518" xr:uid="{5A8A895E-6BE4-4C05-96CA-26BCFC84B59C}"/>
    <cellStyle name="Header1 4 15" xfId="7519" xr:uid="{D39F93CC-8097-48CA-9BDF-D6DD6F26D426}"/>
    <cellStyle name="Header1 4 16" xfId="7520" xr:uid="{0F10B104-B547-4478-9A87-BE9C2EA12948}"/>
    <cellStyle name="Header1 4 17" xfId="7521" xr:uid="{4A806A01-3658-4BE4-9BA4-C4BFED15440E}"/>
    <cellStyle name="Header1 4 18" xfId="7522" xr:uid="{D59DD985-F70E-4042-A887-DC0ACF243B46}"/>
    <cellStyle name="Header1 4 19" xfId="7523" xr:uid="{986B2D12-7392-4AD7-91A6-849A58F0D91C}"/>
    <cellStyle name="Header1 4 2" xfId="7524" xr:uid="{3EC93B6F-88A3-4146-BE32-DEE5AB1E5156}"/>
    <cellStyle name="Header1 4 2 10" xfId="7525" xr:uid="{E8943ABC-4045-4417-8C2D-32D312AC5679}"/>
    <cellStyle name="Header1 4 2 11" xfId="7526" xr:uid="{55CA113B-8AD5-4960-B96F-9B26A90E845D}"/>
    <cellStyle name="Header1 4 2 12" xfId="7527" xr:uid="{AF35DE79-21E4-4EAF-9AE4-E203536D65B6}"/>
    <cellStyle name="Header1 4 2 13" xfId="7528" xr:uid="{02A506ED-E3F0-45A7-A386-A850608AF6B7}"/>
    <cellStyle name="Header1 4 2 14" xfId="7529" xr:uid="{CF2E062B-CA4B-4980-BE46-6672D2C35278}"/>
    <cellStyle name="Header1 4 2 15" xfId="7530" xr:uid="{B9A67D9E-DEF3-441A-973E-F2EA5685CB8B}"/>
    <cellStyle name="Header1 4 2 16" xfId="7531" xr:uid="{D943653D-BD67-4871-956C-1FF76EAED40B}"/>
    <cellStyle name="Header1 4 2 17" xfId="7532" xr:uid="{6F158DB3-3153-476B-AFD9-FCBA88B9E735}"/>
    <cellStyle name="Header1 4 2 18" xfId="7533" xr:uid="{727BFD18-3F98-48E3-9D96-103CF432C676}"/>
    <cellStyle name="Header1 4 2 19" xfId="7534" xr:uid="{78B02D72-E444-428C-AE55-58F39867A722}"/>
    <cellStyle name="Header1 4 2 2" xfId="7535" xr:uid="{3FCE62FA-BE8E-4FD4-8787-4CBA2F3A4B12}"/>
    <cellStyle name="Header1 4 2 2 10" xfId="7536" xr:uid="{5F4C8F30-2E5A-43F1-BF01-1DBB851D6F05}"/>
    <cellStyle name="Header1 4 2 2 11" xfId="7537" xr:uid="{45EC2136-DE29-47CE-A814-739EBFE40D60}"/>
    <cellStyle name="Header1 4 2 2 12" xfId="7538" xr:uid="{8C3C6EA2-5159-4423-9320-565E6D363891}"/>
    <cellStyle name="Header1 4 2 2 13" xfId="7539" xr:uid="{0892553F-E55A-46B6-9B97-3FDF412D2D36}"/>
    <cellStyle name="Header1 4 2 2 2" xfId="7540" xr:uid="{0CB34E83-1E4B-42F8-AA7D-A35C79952300}"/>
    <cellStyle name="Header1 4 2 2 3" xfId="7541" xr:uid="{6DF50791-4ED6-4129-8B56-7A90095B4D0C}"/>
    <cellStyle name="Header1 4 2 2 4" xfId="7542" xr:uid="{1334DEE0-81BF-4AA6-BCB1-D4F79EC48B5D}"/>
    <cellStyle name="Header1 4 2 2 5" xfId="7543" xr:uid="{7EBE7C6D-41AC-457D-98CB-8ADEE124D156}"/>
    <cellStyle name="Header1 4 2 2 6" xfId="7544" xr:uid="{E753902D-434D-4CAC-A507-75C8936535CD}"/>
    <cellStyle name="Header1 4 2 2 7" xfId="7545" xr:uid="{8F2FEC29-7950-4AF3-9C04-3F0AAEECE850}"/>
    <cellStyle name="Header1 4 2 2 8" xfId="7546" xr:uid="{C6FBC5AB-9D4C-4512-9F0D-9E070D060956}"/>
    <cellStyle name="Header1 4 2 2 9" xfId="7547" xr:uid="{1A83812D-84E9-4DE5-AB74-91018025C2F6}"/>
    <cellStyle name="Header1 4 2 20" xfId="7548" xr:uid="{5DC4BD07-8E7C-41B2-80BF-0C084C16FD5E}"/>
    <cellStyle name="Header1 4 2 21" xfId="7549" xr:uid="{7A415B5E-2832-4AF9-B1C9-A4BE6367BCED}"/>
    <cellStyle name="Header1 4 2 22" xfId="7550" xr:uid="{B5FB19BF-1DC9-47B1-8E4C-D4092B651A75}"/>
    <cellStyle name="Header1 4 2 23" xfId="7551" xr:uid="{D54D8783-5D1E-4F90-BDCD-B1CD92C8AAAB}"/>
    <cellStyle name="Header1 4 2 24" xfId="7552" xr:uid="{4AE65342-F96B-430B-8E88-D53355034470}"/>
    <cellStyle name="Header1 4 2 25" xfId="7553" xr:uid="{6997E4F1-D401-4707-8F7B-0DDC594A029E}"/>
    <cellStyle name="Header1 4 2 26" xfId="7554" xr:uid="{0380C867-69B7-460E-8C2A-145F88287EC5}"/>
    <cellStyle name="Header1 4 2 27" xfId="7555" xr:uid="{9B543891-5EA0-4EE7-B25D-05800CEBFA9D}"/>
    <cellStyle name="Header1 4 2 3" xfId="7556" xr:uid="{9A78C0B5-E3E2-456E-AB1D-B1533F4E9613}"/>
    <cellStyle name="Header1 4 2 4" xfId="7557" xr:uid="{B196DDB0-B943-4404-99D4-36E2A82B9B57}"/>
    <cellStyle name="Header1 4 2 5" xfId="7558" xr:uid="{218AF2A0-954C-42BC-8AD7-5A71CE9A4CC8}"/>
    <cellStyle name="Header1 4 2 6" xfId="7559" xr:uid="{9438C397-A3C4-4DEA-9D20-B365133B871B}"/>
    <cellStyle name="Header1 4 2 7" xfId="7560" xr:uid="{6A59E86C-136B-4BCF-8594-CFFC9B0EC374}"/>
    <cellStyle name="Header1 4 2 8" xfId="7561" xr:uid="{16750729-A916-42E2-B8E3-06480A6933B6}"/>
    <cellStyle name="Header1 4 2 9" xfId="7562" xr:uid="{054CEA87-6EB1-4EC4-A0B7-CB9580DC61B4}"/>
    <cellStyle name="Header1 4 20" xfId="7563" xr:uid="{0FA9BAB3-E57E-484B-8D00-EA07516BE360}"/>
    <cellStyle name="Header1 4 21" xfId="7564" xr:uid="{26842D76-A0E9-4839-82A4-576BCF4A5BAD}"/>
    <cellStyle name="Header1 4 22" xfId="7565" xr:uid="{3111D74B-2B43-4750-9FED-02795B464814}"/>
    <cellStyle name="Header1 4 23" xfId="7566" xr:uid="{46D052D1-A608-4D35-B9F3-DABD9E7FEBE3}"/>
    <cellStyle name="Header1 4 24" xfId="7567" xr:uid="{6A0256FF-CBFE-41AB-924E-546FA55AF8F9}"/>
    <cellStyle name="Header1 4 25" xfId="7568" xr:uid="{941638A8-4561-48B0-9AC5-066277BD3DB8}"/>
    <cellStyle name="Header1 4 26" xfId="7569" xr:uid="{C30D27E5-4D2C-4077-8704-937A26CE6B57}"/>
    <cellStyle name="Header1 4 27" xfId="7570" xr:uid="{FD0A60D3-7824-43DD-AC03-B58725F4F005}"/>
    <cellStyle name="Header1 4 28" xfId="7571" xr:uid="{3A6BC031-DB42-483B-8F98-36FAF733E43E}"/>
    <cellStyle name="Header1 4 3" xfId="7572" xr:uid="{9A23219A-4401-46F3-AB49-3EF551F35A51}"/>
    <cellStyle name="Header1 4 3 10" xfId="7573" xr:uid="{77CB4277-592E-4277-8CBD-E12CF621135D}"/>
    <cellStyle name="Header1 4 3 11" xfId="7574" xr:uid="{29BE2440-E829-4087-B5CA-5E0C2E34BB90}"/>
    <cellStyle name="Header1 4 3 12" xfId="7575" xr:uid="{8E645611-1442-4AAA-AACE-FCBF9FE4B9EB}"/>
    <cellStyle name="Header1 4 3 13" xfId="7576" xr:uid="{62A2D6BB-92C0-483B-B180-4305D4564686}"/>
    <cellStyle name="Header1 4 3 2" xfId="7577" xr:uid="{17EDFB51-1333-4D8B-AB96-3A386D6226DD}"/>
    <cellStyle name="Header1 4 3 3" xfId="7578" xr:uid="{E51B5F41-FBF1-4336-AE0B-F1F145CE8204}"/>
    <cellStyle name="Header1 4 3 4" xfId="7579" xr:uid="{2DA9FE5B-250B-4D6E-BE78-6A9FC15E80AE}"/>
    <cellStyle name="Header1 4 3 5" xfId="7580" xr:uid="{2E17CC3D-3D73-4449-85AD-EACD202864ED}"/>
    <cellStyle name="Header1 4 3 6" xfId="7581" xr:uid="{2D42ED35-A2D5-441D-9C3E-01B1BA757864}"/>
    <cellStyle name="Header1 4 3 7" xfId="7582" xr:uid="{2845AE8E-498A-48DA-8C5B-5BAC4B05A614}"/>
    <cellStyle name="Header1 4 3 8" xfId="7583" xr:uid="{9741D744-9095-4FDA-9900-FCC11F09BEBD}"/>
    <cellStyle name="Header1 4 3 9" xfId="7584" xr:uid="{C6DA6FF3-20D7-4C0C-870A-8FFFAB1F1ED5}"/>
    <cellStyle name="Header1 4 4" xfId="7585" xr:uid="{B910A8A0-6D8A-48BE-9CE8-ADA78B06FE37}"/>
    <cellStyle name="Header1 4 5" xfId="7586" xr:uid="{9CC83BD3-3237-4322-984C-5B65C70E5E0B}"/>
    <cellStyle name="Header1 4 6" xfId="7587" xr:uid="{98E00516-82CE-4BC3-A3B6-5247EBBDBA17}"/>
    <cellStyle name="Header1 4 7" xfId="7588" xr:uid="{9E9478F5-87F8-4DDB-827C-F792177C8932}"/>
    <cellStyle name="Header1 4 8" xfId="7589" xr:uid="{3205FB24-2A54-4382-9A8D-A92969A69DFD}"/>
    <cellStyle name="Header1 4 9" xfId="7590" xr:uid="{CA72183D-BE75-4555-87FF-00B69238F12B}"/>
    <cellStyle name="Header1 5" xfId="7591" xr:uid="{D69CA9EB-E445-49CC-B5FD-6480BB731BEA}"/>
    <cellStyle name="Header1 5 10" xfId="7592" xr:uid="{CE7D177D-1A99-4226-8E0B-67A512386128}"/>
    <cellStyle name="Header1 5 11" xfId="7593" xr:uid="{127FB749-DAF6-4D5D-8FE2-10719BFFA8C8}"/>
    <cellStyle name="Header1 5 12" xfId="7594" xr:uid="{95D9B628-0477-4E9C-A06F-4C461F0F182C}"/>
    <cellStyle name="Header1 5 13" xfId="7595" xr:uid="{AF2B004B-21E1-4EFC-8CBC-465167DD9F98}"/>
    <cellStyle name="Header1 5 14" xfId="7596" xr:uid="{40ED0890-E74F-4793-A6E2-0033A7FF9CE7}"/>
    <cellStyle name="Header1 5 15" xfId="7597" xr:uid="{51217D78-86BD-440C-83CB-5E832BF1479D}"/>
    <cellStyle name="Header1 5 16" xfId="7598" xr:uid="{A5B93BE3-663C-4F18-BACE-38D22E10658A}"/>
    <cellStyle name="Header1 5 17" xfId="7599" xr:uid="{D5BAEFDB-380D-4778-B2D5-96E6E9C99E57}"/>
    <cellStyle name="Header1 5 18" xfId="7600" xr:uid="{8C35A45B-A201-445E-925B-C2B3A31DF606}"/>
    <cellStyle name="Header1 5 19" xfId="7601" xr:uid="{CBE73386-1AC2-4FF0-B1A6-3348CF4FEED1}"/>
    <cellStyle name="Header1 5 2" xfId="7602" xr:uid="{0245548E-8CAC-4DE0-8EA7-3FFCB66BDEB2}"/>
    <cellStyle name="Header1 5 2 10" xfId="7603" xr:uid="{3FFB780A-4EDA-4A96-962A-5D1A56308EAA}"/>
    <cellStyle name="Header1 5 2 11" xfId="7604" xr:uid="{15C6105A-E6A8-4F01-9714-98C810444EB2}"/>
    <cellStyle name="Header1 5 2 12" xfId="7605" xr:uid="{17E37B79-21BF-43C9-ACBB-4A22263A4FE6}"/>
    <cellStyle name="Header1 5 2 13" xfId="7606" xr:uid="{364F622B-2EBE-4C88-962D-3F37473DD290}"/>
    <cellStyle name="Header1 5 2 2" xfId="7607" xr:uid="{7DA33DD7-59A2-4C5B-BDB0-9F1790042E14}"/>
    <cellStyle name="Header1 5 2 3" xfId="7608" xr:uid="{36C58506-2274-4FB0-8249-62CD884144CC}"/>
    <cellStyle name="Header1 5 2 4" xfId="7609" xr:uid="{0E51938E-48EE-4334-9E13-19486F35F877}"/>
    <cellStyle name="Header1 5 2 5" xfId="7610" xr:uid="{6E279F98-E1E4-4D71-B8C2-CC8D13AC1200}"/>
    <cellStyle name="Header1 5 2 6" xfId="7611" xr:uid="{68217F4C-C956-4D43-92FD-AB67371F6976}"/>
    <cellStyle name="Header1 5 2 7" xfId="7612" xr:uid="{5960DE4A-8A23-4D1C-9CAA-0B771342A261}"/>
    <cellStyle name="Header1 5 2 8" xfId="7613" xr:uid="{255CE62E-F5FE-4B4B-A6F6-F381E155EF3F}"/>
    <cellStyle name="Header1 5 2 9" xfId="7614" xr:uid="{D96998A6-7664-4038-9F64-C443503E187D}"/>
    <cellStyle name="Header1 5 20" xfId="7615" xr:uid="{B69642BE-4651-41A4-944C-70F17A829B69}"/>
    <cellStyle name="Header1 5 21" xfId="7616" xr:uid="{DDEBE72C-162C-4477-AA11-9F22D0AE895B}"/>
    <cellStyle name="Header1 5 22" xfId="7617" xr:uid="{F7CC20EC-7CD4-4364-A02F-D4C99451C7CD}"/>
    <cellStyle name="Header1 5 23" xfId="7618" xr:uid="{7604A14C-1207-4379-B3C4-00A673E87553}"/>
    <cellStyle name="Header1 5 24" xfId="7619" xr:uid="{A04D96F4-B299-485C-A706-E00856903431}"/>
    <cellStyle name="Header1 5 25" xfId="7620" xr:uid="{8B8298FB-FE5B-430B-A6FE-D5608E599F52}"/>
    <cellStyle name="Header1 5 26" xfId="7621" xr:uid="{8C8CA121-AABD-4D6F-BC61-CE3CB7D9F894}"/>
    <cellStyle name="Header1 5 27" xfId="7622" xr:uid="{40FBBD15-B69B-472F-BEC1-3869D5DB10CC}"/>
    <cellStyle name="Header1 5 3" xfId="7623" xr:uid="{013CDCD3-835F-4794-ABA3-A10584AAE7B7}"/>
    <cellStyle name="Header1 5 4" xfId="7624" xr:uid="{8BCFC8D2-807D-4BBE-B5FE-CB5D94321F30}"/>
    <cellStyle name="Header1 5 5" xfId="7625" xr:uid="{DC9917DC-A920-415A-A385-3BF1E44D4589}"/>
    <cellStyle name="Header1 5 6" xfId="7626" xr:uid="{62A10EA8-032C-498C-B5F3-295BEDC297E6}"/>
    <cellStyle name="Header1 5 7" xfId="7627" xr:uid="{72735B3C-988F-4EB7-913B-1000F0014CDC}"/>
    <cellStyle name="Header1 5 8" xfId="7628" xr:uid="{13AAC07E-C100-42AB-AFCC-D669D08EF9A8}"/>
    <cellStyle name="Header1 5 9" xfId="7629" xr:uid="{3DF9BBB6-D58B-411D-AAEC-F4BBE36C559D}"/>
    <cellStyle name="Header1 6" xfId="7630" xr:uid="{FFD9F071-912B-41D1-82ED-D7B75DFB8170}"/>
    <cellStyle name="Header1 6 10" xfId="7631" xr:uid="{D4C47B20-30D9-4F22-A937-21FBA1D88B8E}"/>
    <cellStyle name="Header1 6 11" xfId="7632" xr:uid="{7DC1D9D5-9664-4075-8430-6CBCFC73B527}"/>
    <cellStyle name="Header1 6 12" xfId="7633" xr:uid="{C4A34308-083A-4299-A028-046A3D12F5C0}"/>
    <cellStyle name="Header1 6 13" xfId="7634" xr:uid="{561976A9-E5BD-417E-BEA8-750C3FDED8DF}"/>
    <cellStyle name="Header1 6 14" xfId="7635" xr:uid="{26CF0075-21CF-4669-A5CE-E7DCDA1324BB}"/>
    <cellStyle name="Header1 6 15" xfId="7636" xr:uid="{3E8B8F5D-817E-4E27-B37B-813A66957AFA}"/>
    <cellStyle name="Header1 6 16" xfId="7637" xr:uid="{03E8A919-2BE3-41AD-AF8E-707D9BEFEE37}"/>
    <cellStyle name="Header1 6 17" xfId="7638" xr:uid="{2A4E0FD4-83A5-4358-8EA0-81AAB1A3D829}"/>
    <cellStyle name="Header1 6 18" xfId="7639" xr:uid="{8001FA24-BE76-4539-86EF-EC6C3F8228C2}"/>
    <cellStyle name="Header1 6 19" xfId="7640" xr:uid="{343D5695-DE6A-4359-ADE1-791D955AF4F1}"/>
    <cellStyle name="Header1 6 2" xfId="7641" xr:uid="{AF101A1C-4E44-488F-BD07-AECC62CD1C04}"/>
    <cellStyle name="Header1 6 2 10" xfId="7642" xr:uid="{8B0E94C5-3CEC-4665-8CD8-E43E8256753E}"/>
    <cellStyle name="Header1 6 2 11" xfId="7643" xr:uid="{A7C980D1-8B7C-4055-9584-7B77759DB579}"/>
    <cellStyle name="Header1 6 2 12" xfId="7644" xr:uid="{B5726ADA-48EE-4463-A766-365BCD45573B}"/>
    <cellStyle name="Header1 6 2 13" xfId="7645" xr:uid="{F407438C-0A31-4BCF-942B-8BDF947F05E2}"/>
    <cellStyle name="Header1 6 2 2" xfId="7646" xr:uid="{FEBE11A6-00D6-46D7-B8E7-C64EDD622A31}"/>
    <cellStyle name="Header1 6 2 3" xfId="7647" xr:uid="{E6FCB8A5-87E9-45C4-B7E1-707ADCAECDEA}"/>
    <cellStyle name="Header1 6 2 4" xfId="7648" xr:uid="{7DA45906-8271-411B-AE5F-79A45843C89C}"/>
    <cellStyle name="Header1 6 2 5" xfId="7649" xr:uid="{963D09DD-74F6-44A7-B371-8D440B8BE7E6}"/>
    <cellStyle name="Header1 6 2 6" xfId="7650" xr:uid="{38431367-7F93-4FB0-8DF8-9A567EC7404D}"/>
    <cellStyle name="Header1 6 2 7" xfId="7651" xr:uid="{1A9FF660-063C-4E37-885D-0F6BF761C720}"/>
    <cellStyle name="Header1 6 2 8" xfId="7652" xr:uid="{F2D60B63-63C7-48F0-AF88-FAA7B58AA408}"/>
    <cellStyle name="Header1 6 2 9" xfId="7653" xr:uid="{706186A6-9B24-4725-8EA4-51A5002F668C}"/>
    <cellStyle name="Header1 6 20" xfId="7654" xr:uid="{A73FC4D2-506E-4A17-9453-411527EE9B08}"/>
    <cellStyle name="Header1 6 21" xfId="7655" xr:uid="{9101E01C-B334-47AA-9CF9-5E9854739C8D}"/>
    <cellStyle name="Header1 6 22" xfId="7656" xr:uid="{3604C29E-E6A7-479A-B137-C24E88AA1D45}"/>
    <cellStyle name="Header1 6 23" xfId="7657" xr:uid="{59BC26A3-57A7-480D-89AC-EE900CF0E7AB}"/>
    <cellStyle name="Header1 6 24" xfId="7658" xr:uid="{2E54636A-9739-4DCD-928B-97DF510FFDF2}"/>
    <cellStyle name="Header1 6 25" xfId="7659" xr:uid="{A273336D-12B1-4721-944B-949576771283}"/>
    <cellStyle name="Header1 6 26" xfId="7660" xr:uid="{08306655-EDCD-40B5-AA2A-FA5CA10D3330}"/>
    <cellStyle name="Header1 6 27" xfId="7661" xr:uid="{D7DD1C0B-3A61-4852-8BE1-5097E17BA4C2}"/>
    <cellStyle name="Header1 6 3" xfId="7662" xr:uid="{CE2E8F99-60C5-4ECB-94C1-49B25F6DE5C9}"/>
    <cellStyle name="Header1 6 4" xfId="7663" xr:uid="{C2FAD2C3-50B1-4434-90FB-4BF0DE0B3F37}"/>
    <cellStyle name="Header1 6 5" xfId="7664" xr:uid="{653C3640-5B4B-4BF7-AF34-9BFF0F1933C1}"/>
    <cellStyle name="Header1 6 6" xfId="7665" xr:uid="{1792E649-655B-456F-A6FC-AF2A24FD3FFA}"/>
    <cellStyle name="Header1 6 7" xfId="7666" xr:uid="{38E8577A-7696-4C68-A4B7-0CB99962B22D}"/>
    <cellStyle name="Header1 6 8" xfId="7667" xr:uid="{003011C6-7F0A-4D7B-9A0F-FB6802FCFA60}"/>
    <cellStyle name="Header1 6 9" xfId="7668" xr:uid="{5B2EB4EE-B2A4-4B43-914A-E9E98B36BB3E}"/>
    <cellStyle name="Header1 7" xfId="7669" xr:uid="{AC134B1A-E44F-4015-9289-31477CCD8C2D}"/>
    <cellStyle name="Header1 7 10" xfId="7670" xr:uid="{545A791B-9A88-4F47-8BC7-4EE68040D2C9}"/>
    <cellStyle name="Header1 7 11" xfId="7671" xr:uid="{C269F94C-E661-4EA9-A2D3-80471E377ACF}"/>
    <cellStyle name="Header1 7 12" xfId="7672" xr:uid="{3B624725-610F-4AB6-8C33-536C3DC8A1F0}"/>
    <cellStyle name="Header1 7 13" xfId="7673" xr:uid="{0677C17E-56CD-4A61-AD82-33DCA08232C5}"/>
    <cellStyle name="Header1 7 14" xfId="7674" xr:uid="{96EBBD7B-0BD5-4402-A7D6-540C40455511}"/>
    <cellStyle name="Header1 7 15" xfId="7675" xr:uid="{3C3C8CB9-477E-4E8B-A2C9-8FE7B515A494}"/>
    <cellStyle name="Header1 7 16" xfId="7676" xr:uid="{82524F87-164E-479C-BC98-09A3BAE90103}"/>
    <cellStyle name="Header1 7 17" xfId="7677" xr:uid="{5FC4DA16-373D-4605-9B44-1C67162CE95F}"/>
    <cellStyle name="Header1 7 18" xfId="7678" xr:uid="{DDE6ED86-A8BF-4310-B75D-C0F4DEBBB7AE}"/>
    <cellStyle name="Header1 7 19" xfId="7679" xr:uid="{D9424CFB-6DDF-4AA5-ACA6-3E9B40469045}"/>
    <cellStyle name="Header1 7 2" xfId="7680" xr:uid="{E74E444C-9D90-47EC-B827-8AB74BE9D6FD}"/>
    <cellStyle name="Header1 7 2 10" xfId="7681" xr:uid="{4CFD9F55-D480-4AC3-9C65-C382E0AB097B}"/>
    <cellStyle name="Header1 7 2 11" xfId="7682" xr:uid="{4DBFB4F0-0B98-44BB-BB8D-194A70241ACC}"/>
    <cellStyle name="Header1 7 2 12" xfId="7683" xr:uid="{07B8D2EA-536E-42C2-8535-8126658504D4}"/>
    <cellStyle name="Header1 7 2 13" xfId="7684" xr:uid="{F1ACE506-A35B-48E7-8E8A-D309BE7A2A10}"/>
    <cellStyle name="Header1 7 2 2" xfId="7685" xr:uid="{B6447F48-B2F1-40DF-A773-E5C8133E9A26}"/>
    <cellStyle name="Header1 7 2 3" xfId="7686" xr:uid="{F3969EA8-3820-457F-B8E6-D5843C3B628C}"/>
    <cellStyle name="Header1 7 2 4" xfId="7687" xr:uid="{0BDE3524-9A30-4E08-8133-AA4A7F005F1E}"/>
    <cellStyle name="Header1 7 2 5" xfId="7688" xr:uid="{6A751AA2-4607-443C-A5D0-A1E622CE65EE}"/>
    <cellStyle name="Header1 7 2 6" xfId="7689" xr:uid="{15578780-5254-4969-869C-9BA2D47DE264}"/>
    <cellStyle name="Header1 7 2 7" xfId="7690" xr:uid="{50C3CB25-478B-4D26-9E20-0ADD663BCB06}"/>
    <cellStyle name="Header1 7 2 8" xfId="7691" xr:uid="{E927775A-A3E8-433C-83FC-DD5D8D6F3326}"/>
    <cellStyle name="Header1 7 2 9" xfId="7692" xr:uid="{C9385880-70F8-4633-8A8D-2FE088C21288}"/>
    <cellStyle name="Header1 7 20" xfId="7693" xr:uid="{884F3A74-1B80-49B6-8967-94ED05AB7742}"/>
    <cellStyle name="Header1 7 21" xfId="7694" xr:uid="{505730F5-CECF-4620-BB51-ED4F3AE2C61C}"/>
    <cellStyle name="Header1 7 22" xfId="7695" xr:uid="{D5E5AD19-7252-4796-ADD6-ED1C025466E6}"/>
    <cellStyle name="Header1 7 23" xfId="7696" xr:uid="{7A76CD68-635F-44F3-834C-7CED8E709CE3}"/>
    <cellStyle name="Header1 7 24" xfId="7697" xr:uid="{C5E2B3F7-C8CC-44FC-B2CF-67B9C70A4167}"/>
    <cellStyle name="Header1 7 25" xfId="7698" xr:uid="{FD4BCA09-DD5B-44F2-8780-C6BD5EF70A8A}"/>
    <cellStyle name="Header1 7 26" xfId="7699" xr:uid="{C29099B9-A5E4-4E95-853F-A0719F177BAC}"/>
    <cellStyle name="Header1 7 27" xfId="7700" xr:uid="{5731C0F4-09A8-4ED8-872E-1A2FDFBFE982}"/>
    <cellStyle name="Header1 7 3" xfId="7701" xr:uid="{042455C3-8739-4B14-B544-1557E9620D28}"/>
    <cellStyle name="Header1 7 4" xfId="7702" xr:uid="{87AF8AF9-5F33-4ABA-8C29-97527A933CFD}"/>
    <cellStyle name="Header1 7 5" xfId="7703" xr:uid="{FD27FFDF-5CD5-48AE-9D8E-EB8B78AD51C4}"/>
    <cellStyle name="Header1 7 6" xfId="7704" xr:uid="{094D7820-518D-499B-AD13-FE1752543AA2}"/>
    <cellStyle name="Header1 7 7" xfId="7705" xr:uid="{716EB5A0-B32C-4834-909D-0B5FB4A45CAA}"/>
    <cellStyle name="Header1 7 8" xfId="7706" xr:uid="{1B6C4450-DF52-4063-9033-C683050A13FD}"/>
    <cellStyle name="Header1 7 9" xfId="7707" xr:uid="{96B6783A-F87D-4A63-9432-EC0042CC3A45}"/>
    <cellStyle name="Header1 8" xfId="7708" xr:uid="{97F95727-E660-4D85-AA98-90DA55037EC6}"/>
    <cellStyle name="Header1 8 10" xfId="7709" xr:uid="{94342964-50AF-4B40-8C5B-EE783D729C34}"/>
    <cellStyle name="Header1 8 11" xfId="7710" xr:uid="{85876D68-92F1-459C-8B62-F110C1B89696}"/>
    <cellStyle name="Header1 8 12" xfId="7711" xr:uid="{CB17966D-4A84-4BCC-9863-96B89A087E2A}"/>
    <cellStyle name="Header1 8 13" xfId="7712" xr:uid="{3FC89461-428A-493D-86A6-F5578D369F7A}"/>
    <cellStyle name="Header1 8 2" xfId="7713" xr:uid="{A085C77B-5186-4DD9-8AC0-24B44C77AD57}"/>
    <cellStyle name="Header1 8 3" xfId="7714" xr:uid="{BF8727DD-52F6-44E2-A3F5-7B996ECDCB94}"/>
    <cellStyle name="Header1 8 4" xfId="7715" xr:uid="{860ACD19-2E0F-4778-B143-9606C6E32339}"/>
    <cellStyle name="Header1 8 5" xfId="7716" xr:uid="{3C0C66A0-19DD-4352-B2AF-9302933B3595}"/>
    <cellStyle name="Header1 8 6" xfId="7717" xr:uid="{D79685D4-0AA3-4330-95F7-5991B5A75C32}"/>
    <cellStyle name="Header1 8 7" xfId="7718" xr:uid="{BE1DB2AD-A6D1-475E-A961-5980E31D177C}"/>
    <cellStyle name="Header1 8 8" xfId="7719" xr:uid="{79F12A9F-5559-45D3-852A-AD732478E300}"/>
    <cellStyle name="Header1 8 9" xfId="7720" xr:uid="{E57DADA5-9713-4B5C-B0C5-F147D0DE78BA}"/>
    <cellStyle name="Header1 9" xfId="7721" xr:uid="{C711EDD3-B555-440C-AE73-871A279B2B58}"/>
    <cellStyle name="Header1 9 10" xfId="7722" xr:uid="{AA175803-60CE-4A74-82EC-EC2BAD22B9E8}"/>
    <cellStyle name="Header1 9 11" xfId="7723" xr:uid="{5CB24D94-FE6B-41E4-A6CD-DE642EDFC3D8}"/>
    <cellStyle name="Header1 9 12" xfId="7724" xr:uid="{79E08DA2-9F80-464A-B56F-23E3A94E1095}"/>
    <cellStyle name="Header1 9 13" xfId="7725" xr:uid="{3185960F-FF6B-4DDC-B8C4-9EC3EDD0A1E5}"/>
    <cellStyle name="Header1 9 14" xfId="7726" xr:uid="{2DEE5F13-BE08-4AAB-9E3D-C47C1AB96B28}"/>
    <cellStyle name="Header1 9 15" xfId="7727" xr:uid="{E6E20B40-2D7D-4047-B6F8-B3EBBF6D4EF7}"/>
    <cellStyle name="Header1 9 16" xfId="7728" xr:uid="{5451575A-1ED7-40DD-B62E-951B8D05F0D6}"/>
    <cellStyle name="Header1 9 17" xfId="7729" xr:uid="{15A1FC18-340B-4462-8259-48FA9161DEBF}"/>
    <cellStyle name="Header1 9 18" xfId="7730" xr:uid="{9E068837-56C9-4788-9981-6EAF3B7A5971}"/>
    <cellStyle name="Header1 9 19" xfId="7731" xr:uid="{F964C839-9C42-45AB-AB02-5A546F2976A5}"/>
    <cellStyle name="Header1 9 2" xfId="7732" xr:uid="{898627A9-EDA4-45D2-92FF-CC3F68F3170D}"/>
    <cellStyle name="Header1 9 20" xfId="7733" xr:uid="{AF0894A8-2F3F-4EAD-B4FF-E0C1A87BA1CB}"/>
    <cellStyle name="Header1 9 21" xfId="7734" xr:uid="{2219A115-C602-4A70-B80D-14E212C51432}"/>
    <cellStyle name="Header1 9 22" xfId="7735" xr:uid="{C2B9F512-1373-41DE-9050-106DE491161D}"/>
    <cellStyle name="Header1 9 23" xfId="7736" xr:uid="{24E622C2-A98B-446F-98F4-07E6495841F3}"/>
    <cellStyle name="Header1 9 24" xfId="7737" xr:uid="{6AE7B77D-C391-4E91-8507-0ED01B40A43F}"/>
    <cellStyle name="Header1 9 25" xfId="7738" xr:uid="{4E18DFD0-9C42-47BF-90BE-427D52F08119}"/>
    <cellStyle name="Header1 9 26" xfId="7739" xr:uid="{6D092E91-C866-495C-A84B-8068F262D072}"/>
    <cellStyle name="Header1 9 27" xfId="7740" xr:uid="{3AB4616B-053F-4B38-B73A-525097AA685B}"/>
    <cellStyle name="Header1 9 28" xfId="7741" xr:uid="{B85683D2-2A6A-42AE-9A18-9F2043FC07E1}"/>
    <cellStyle name="Header1 9 29" xfId="7742" xr:uid="{0D51DFC5-5C7F-4C10-AD87-D22063BFC2D3}"/>
    <cellStyle name="Header1 9 3" xfId="7743" xr:uid="{A81A218B-C049-4760-9CEE-7733BF2CC358}"/>
    <cellStyle name="Header1 9 30" xfId="7744" xr:uid="{F691C711-B1B3-4C57-8F47-C9BBB6B65E0C}"/>
    <cellStyle name="Header1 9 31" xfId="7745" xr:uid="{C967A9EB-6659-4EBA-9D46-3C35AC7E413C}"/>
    <cellStyle name="Header1 9 4" xfId="7746" xr:uid="{E470B88B-B985-4950-8E46-832999D0F60F}"/>
    <cellStyle name="Header1 9 5" xfId="7747" xr:uid="{13D3751A-A6A4-4965-97AB-33A93A881BA6}"/>
    <cellStyle name="Header1 9 6" xfId="7748" xr:uid="{1BE227A2-87A8-477F-A492-BE1A627B2580}"/>
    <cellStyle name="Header1 9 7" xfId="7749" xr:uid="{53354B88-6A76-42BD-94E1-E58BB9F1C780}"/>
    <cellStyle name="Header1 9 8" xfId="7750" xr:uid="{6517F4A6-EB2D-40E0-BC28-FD11FA0DC3B1}"/>
    <cellStyle name="Header1 9 9" xfId="7751" xr:uid="{46100487-330B-43DB-80EA-4F85CF354CFE}"/>
    <cellStyle name="Header2" xfId="144" xr:uid="{00000000-0005-0000-0000-00008F000000}"/>
    <cellStyle name="Header2 10" xfId="7752" xr:uid="{CC1A5A24-0EED-4D41-80E9-901398153A58}"/>
    <cellStyle name="Header2 10 2" xfId="23398" xr:uid="{379E2E7E-EB9F-4D83-A755-0A0D93B54E57}"/>
    <cellStyle name="Header2 10 2 2" xfId="33270" xr:uid="{60121851-957C-4627-BD3D-1B84D9FB75F7}"/>
    <cellStyle name="Header2 10 3" xfId="16426" xr:uid="{91420655-4C6F-4679-8DC2-172BD08EBDCD}"/>
    <cellStyle name="Header2 11" xfId="23397" xr:uid="{E6D3318F-AC89-4873-AB63-429CD3BB18A3}"/>
    <cellStyle name="Header2 11 2" xfId="33269" xr:uid="{93A8D77C-F70A-4937-BFDA-6AB72838EB8B}"/>
    <cellStyle name="Header2 12" xfId="16425" xr:uid="{17D90622-E6F9-49FF-854C-FCF8FBEBEC8E}"/>
    <cellStyle name="Header2 13" xfId="40112" xr:uid="{30228A7A-926E-4E65-AB65-AECF15FC28E5}"/>
    <cellStyle name="Header2 14" xfId="42206" xr:uid="{9F0922EC-BE58-4B2C-BA4B-3862A4AB9A4D}"/>
    <cellStyle name="Header2 2" xfId="7753" xr:uid="{663322FA-488C-49C0-BD3D-84358480845C}"/>
    <cellStyle name="Header2 2 10" xfId="7754" xr:uid="{E67DD4D8-322D-45C3-B75C-F373CA0E8979}"/>
    <cellStyle name="Header2 2 10 2" xfId="7755" xr:uid="{3D1D2E64-6C6B-4B69-BB54-35B161267CD8}"/>
    <cellStyle name="Header2 2 10 2 2" xfId="23401" xr:uid="{CFE7EB17-2598-4897-806C-6075B4FAAC2C}"/>
    <cellStyle name="Header2 2 10 2 2 2" xfId="33273" xr:uid="{67BAE0D7-16C2-4FC1-8E2B-D695D8BD9DC1}"/>
    <cellStyle name="Header2 2 10 2 3" xfId="16429" xr:uid="{8CC90E3F-385D-4A09-91F1-1DB0A4E15070}"/>
    <cellStyle name="Header2 2 10 3" xfId="23400" xr:uid="{17CE5C58-061C-42A6-8502-C699E9E6E962}"/>
    <cellStyle name="Header2 2 10 3 2" xfId="33272" xr:uid="{B4EFB2E7-6EA5-48FD-AEDE-0958C5FDC6AA}"/>
    <cellStyle name="Header2 2 10 4" xfId="16428" xr:uid="{C167C19D-E89A-4311-9570-DDBC96F37168}"/>
    <cellStyle name="Header2 2 11" xfId="7756" xr:uid="{651A4AF8-6647-4CD3-9551-D3B568166050}"/>
    <cellStyle name="Header2 2 11 2" xfId="7757" xr:uid="{4083C6DE-F872-493C-A592-8F3309D1288E}"/>
    <cellStyle name="Header2 2 11 2 2" xfId="23403" xr:uid="{F9C04D83-CA84-4713-934D-507B8B1C9F0E}"/>
    <cellStyle name="Header2 2 11 2 2 2" xfId="33275" xr:uid="{A22EF0A7-143A-4282-98CD-5FFD37DEC3B3}"/>
    <cellStyle name="Header2 2 11 2 3" xfId="16431" xr:uid="{0A175313-26EA-48BC-A022-2379843BA9D3}"/>
    <cellStyle name="Header2 2 11 3" xfId="23402" xr:uid="{3B379D07-F6CB-4111-B4E7-E5C59A4B1A3A}"/>
    <cellStyle name="Header2 2 11 3 2" xfId="33274" xr:uid="{090FFD1F-DAB7-46F6-BF35-A231E7021A50}"/>
    <cellStyle name="Header2 2 11 4" xfId="16430" xr:uid="{18F89A0B-C4BB-4E34-914C-917F1E9A3634}"/>
    <cellStyle name="Header2 2 12" xfId="7758" xr:uid="{BF69C8E7-8A21-4BAC-9429-5681079B088A}"/>
    <cellStyle name="Header2 2 12 2" xfId="23404" xr:uid="{22C4403F-C019-4392-9F81-EC9F389E54A0}"/>
    <cellStyle name="Header2 2 12 2 2" xfId="33276" xr:uid="{CD121C08-15B4-4FCD-9440-158CD549DA46}"/>
    <cellStyle name="Header2 2 12 3" xfId="16432" xr:uid="{26E5BF61-1B99-412F-AC6D-64F72F554250}"/>
    <cellStyle name="Header2 2 13" xfId="23399" xr:uid="{C4EFDE57-EB3F-4A24-8010-DED49D96323A}"/>
    <cellStyle name="Header2 2 13 2" xfId="33271" xr:uid="{19BE9CCD-6663-49B2-B3F4-97C3C5D2C490}"/>
    <cellStyle name="Header2 2 14" xfId="16427" xr:uid="{6147F734-248E-4017-A303-DF3A6390811C}"/>
    <cellStyle name="Header2 2 15" xfId="40113" xr:uid="{8D82C660-E676-477F-89F4-CA944E96CEAD}"/>
    <cellStyle name="Header2 2 16" xfId="42207" xr:uid="{1E1A2F05-AE4E-4199-A673-968A713C4C1C}"/>
    <cellStyle name="Header2 2 2" xfId="7759" xr:uid="{F0576857-7B1F-4146-9538-F82F3906FEDA}"/>
    <cellStyle name="Header2 2 2 10" xfId="7760" xr:uid="{398C850E-A462-4FDA-8312-C23D4ABCD574}"/>
    <cellStyle name="Header2 2 2 10 2" xfId="7761" xr:uid="{B233A81E-35C4-4A1C-BFBE-B4EFE831C284}"/>
    <cellStyle name="Header2 2 2 10 2 2" xfId="23407" xr:uid="{579B1131-C47B-4CDB-9C87-BDFEA1CBBB2A}"/>
    <cellStyle name="Header2 2 2 10 2 2 2" xfId="33279" xr:uid="{1C70C86B-5E6C-450A-BD6B-4D82D5A768B6}"/>
    <cellStyle name="Header2 2 2 10 2 3" xfId="16435" xr:uid="{D93D6F43-1150-4A09-ACE1-DC24D609D96A}"/>
    <cellStyle name="Header2 2 2 10 3" xfId="23406" xr:uid="{586B33A3-0A05-44D9-9A36-1224544E633D}"/>
    <cellStyle name="Header2 2 2 10 3 2" xfId="33278" xr:uid="{CC177FA0-1B6E-432B-AA61-9F8A68E432B6}"/>
    <cellStyle name="Header2 2 2 10 4" xfId="16434" xr:uid="{BD6B3597-CC1F-4634-9FE8-63DD6EE776CA}"/>
    <cellStyle name="Header2 2 2 11" xfId="7762" xr:uid="{179D259A-F878-42FE-B131-FE1AE03AAD6E}"/>
    <cellStyle name="Header2 2 2 11 2" xfId="7763" xr:uid="{F4897A2C-7436-4D21-9665-8EBC67EE4BF0}"/>
    <cellStyle name="Header2 2 2 11 2 2" xfId="23409" xr:uid="{C5CB087F-36B9-4920-A470-E7A94D385344}"/>
    <cellStyle name="Header2 2 2 11 2 2 2" xfId="33281" xr:uid="{25E7BCD3-8402-48F0-AB84-8FB8782F5655}"/>
    <cellStyle name="Header2 2 2 11 2 3" xfId="16437" xr:uid="{1276B3ED-6B5D-47A5-94D6-AAE51E6CE623}"/>
    <cellStyle name="Header2 2 2 11 3" xfId="23408" xr:uid="{9AD57058-C37A-475C-9A4D-E9C8DF331F1B}"/>
    <cellStyle name="Header2 2 2 11 3 2" xfId="33280" xr:uid="{63698745-CFCC-413E-AA8A-B39BD6EC1D97}"/>
    <cellStyle name="Header2 2 2 11 4" xfId="16436" xr:uid="{9D6CFCC9-205B-4BD4-9C40-F1F01DF8B012}"/>
    <cellStyle name="Header2 2 2 12" xfId="7764" xr:uid="{41EF845C-997C-46C6-AD82-64EE5408CCE1}"/>
    <cellStyle name="Header2 2 2 12 2" xfId="7765" xr:uid="{1FF2C0FE-FF3F-4C3E-ABFA-8CAB8532BDDB}"/>
    <cellStyle name="Header2 2 2 12 2 2" xfId="23411" xr:uid="{14558433-7FD0-4D14-90DD-8E1986BBD483}"/>
    <cellStyle name="Header2 2 2 12 2 2 2" xfId="33283" xr:uid="{9AF141DC-4E35-4ACC-922B-99243A58D2AB}"/>
    <cellStyle name="Header2 2 2 12 2 3" xfId="16439" xr:uid="{1A84E073-C244-4305-A514-465CD62CB024}"/>
    <cellStyle name="Header2 2 2 12 3" xfId="23410" xr:uid="{1152B5F9-1EFB-4189-8DB0-87D7DD6F5B18}"/>
    <cellStyle name="Header2 2 2 12 3 2" xfId="33282" xr:uid="{A1F236A3-0465-489C-BAA3-9D8815D22D15}"/>
    <cellStyle name="Header2 2 2 12 4" xfId="16438" xr:uid="{E71B4194-5336-43EE-997E-1934AF6DCD60}"/>
    <cellStyle name="Header2 2 2 13" xfId="7766" xr:uid="{0B348AB1-7206-48E5-A523-FDA37510AB0C}"/>
    <cellStyle name="Header2 2 2 13 2" xfId="7767" xr:uid="{9CCF42D7-5CB2-42BB-9D06-812071269012}"/>
    <cellStyle name="Header2 2 2 13 2 2" xfId="23413" xr:uid="{150415EA-452A-4DB1-A235-959A244F9C76}"/>
    <cellStyle name="Header2 2 2 13 2 2 2" xfId="33285" xr:uid="{FE1D9520-CF45-4BB4-A742-D0A29AA3BA80}"/>
    <cellStyle name="Header2 2 2 13 2 3" xfId="16441" xr:uid="{7D78EBEF-050E-4C0E-B30A-069C0FDD5F77}"/>
    <cellStyle name="Header2 2 2 13 3" xfId="23412" xr:uid="{0BC08F7F-5374-4842-B7EA-ECC419084CD5}"/>
    <cellStyle name="Header2 2 2 13 3 2" xfId="33284" xr:uid="{0D22FFD5-0F5D-497A-9F92-FAD5E3B9C2B3}"/>
    <cellStyle name="Header2 2 2 13 4" xfId="16440" xr:uid="{663B9380-E370-4CA4-B997-01561F882D0E}"/>
    <cellStyle name="Header2 2 2 14" xfId="7768" xr:uid="{1BACB9D6-5161-45DF-B2AE-272199CA3463}"/>
    <cellStyle name="Header2 2 2 14 2" xfId="7769" xr:uid="{FCBB3F8A-235C-44A5-81A7-983C8BC84059}"/>
    <cellStyle name="Header2 2 2 14 2 2" xfId="23415" xr:uid="{78D109E1-ED07-4D5D-A4A4-81A2668D7128}"/>
    <cellStyle name="Header2 2 2 14 2 2 2" xfId="33287" xr:uid="{F1FB957B-A3C2-4F7C-B082-212D71603561}"/>
    <cellStyle name="Header2 2 2 14 2 3" xfId="16443" xr:uid="{4042D9F0-275E-4FDB-87E7-E0EDDB44DE66}"/>
    <cellStyle name="Header2 2 2 14 3" xfId="23414" xr:uid="{3B679D7E-85B2-4BAA-97D6-4FBC1F68545A}"/>
    <cellStyle name="Header2 2 2 14 3 2" xfId="33286" xr:uid="{E7DEC026-7E90-44D1-82B3-41A4440F1FD7}"/>
    <cellStyle name="Header2 2 2 14 4" xfId="16442" xr:uid="{10AA760C-F695-44F0-A461-7A532F162B4F}"/>
    <cellStyle name="Header2 2 2 15" xfId="7770" xr:uid="{80D5A446-4FD2-4BD1-97E2-0C9F7DB34C6D}"/>
    <cellStyle name="Header2 2 2 15 2" xfId="7771" xr:uid="{5F009D15-917A-4152-BDB1-B9489ADFF2DA}"/>
    <cellStyle name="Header2 2 2 15 2 2" xfId="23417" xr:uid="{381096FA-CF4F-4FA8-91C3-D31A3BB28F25}"/>
    <cellStyle name="Header2 2 2 15 2 2 2" xfId="33289" xr:uid="{0F280AC0-AAA5-4B06-99C7-9506EB5C866D}"/>
    <cellStyle name="Header2 2 2 15 2 3" xfId="16445" xr:uid="{619D16E1-FFBD-4037-9478-3D41B83EE4BA}"/>
    <cellStyle name="Header2 2 2 15 3" xfId="23416" xr:uid="{6494E74B-086A-4DAA-BACC-F82CD269C442}"/>
    <cellStyle name="Header2 2 2 15 3 2" xfId="33288" xr:uid="{F65EAEAB-E5D5-428C-9000-48A182772083}"/>
    <cellStyle name="Header2 2 2 15 4" xfId="16444" xr:uid="{67BDD8DA-7687-497D-B62A-97F21E0F6AD8}"/>
    <cellStyle name="Header2 2 2 16" xfId="7772" xr:uid="{117E9F05-97E8-4F7C-934A-34109F39B58E}"/>
    <cellStyle name="Header2 2 2 16 2" xfId="7773" xr:uid="{3A16FF10-F7F5-46BD-BDD2-F4F6A6D33359}"/>
    <cellStyle name="Header2 2 2 16 2 2" xfId="23419" xr:uid="{D165E3FE-B1E5-4E0B-B9D2-5EF10C2C933F}"/>
    <cellStyle name="Header2 2 2 16 2 2 2" xfId="33291" xr:uid="{5F8DFBC7-73B4-4019-BB4C-8C32F5A57326}"/>
    <cellStyle name="Header2 2 2 16 2 3" xfId="16447" xr:uid="{BABFAEC9-D96C-4ADF-9466-94FA91C5E29F}"/>
    <cellStyle name="Header2 2 2 16 3" xfId="23418" xr:uid="{57646DF9-C707-406A-814E-7A4C677EA1E2}"/>
    <cellStyle name="Header2 2 2 16 3 2" xfId="33290" xr:uid="{5A8D8471-EDEC-407F-872A-12B3B5D4C732}"/>
    <cellStyle name="Header2 2 2 16 4" xfId="16446" xr:uid="{C90A600E-CBEA-4EE8-984F-3EAF09A0E975}"/>
    <cellStyle name="Header2 2 2 17" xfId="7774" xr:uid="{8CB8340C-4DCD-4F5D-96C7-0B7670417545}"/>
    <cellStyle name="Header2 2 2 17 2" xfId="7775" xr:uid="{5ABEAA2B-A268-4B3A-AC31-813225E6A04C}"/>
    <cellStyle name="Header2 2 2 17 2 2" xfId="23421" xr:uid="{FB8F58B3-140A-4E07-B5AA-67FD2A9BE066}"/>
    <cellStyle name="Header2 2 2 17 2 2 2" xfId="33293" xr:uid="{600DD6A6-7177-4C18-817A-27EDD51D140D}"/>
    <cellStyle name="Header2 2 2 17 2 3" xfId="16449" xr:uid="{7FD7E9ED-2B3D-424A-9F00-42C9F7DC6FC0}"/>
    <cellStyle name="Header2 2 2 17 3" xfId="23420" xr:uid="{609A4CDB-4D85-48FA-A383-993E918F98E5}"/>
    <cellStyle name="Header2 2 2 17 3 2" xfId="33292" xr:uid="{BEDA7BD7-BA09-499E-85D7-0C7CE31F4DFD}"/>
    <cellStyle name="Header2 2 2 17 4" xfId="16448" xr:uid="{88DC4A13-6451-45A4-9C6F-80E5B678E280}"/>
    <cellStyle name="Header2 2 2 18" xfId="7776" xr:uid="{700ADC5D-62D5-491F-BFAD-85ECCCF03462}"/>
    <cellStyle name="Header2 2 2 18 2" xfId="7777" xr:uid="{A14FEC1E-A311-4CD7-A2D9-466ACEE7B5D6}"/>
    <cellStyle name="Header2 2 2 18 2 2" xfId="23423" xr:uid="{18A09FF0-FF82-4629-BDCF-44C25CEA5680}"/>
    <cellStyle name="Header2 2 2 18 2 2 2" xfId="33295" xr:uid="{68E16F2D-A452-4017-A3AF-3A96F3B201CC}"/>
    <cellStyle name="Header2 2 2 18 2 3" xfId="16451" xr:uid="{97EB6075-DBD0-4F82-8CDD-2476792BDB2E}"/>
    <cellStyle name="Header2 2 2 18 3" xfId="23422" xr:uid="{D7B2246C-ED60-4F88-B643-27C8B4B2C70F}"/>
    <cellStyle name="Header2 2 2 18 3 2" xfId="33294" xr:uid="{A367EEAC-247C-42E0-84B2-E45F82967077}"/>
    <cellStyle name="Header2 2 2 18 4" xfId="16450" xr:uid="{05708736-0ED2-4541-BF50-AE893CC2AB1D}"/>
    <cellStyle name="Header2 2 2 19" xfId="7778" xr:uid="{9F8A2964-D555-47B0-93C8-DCAA5F10831F}"/>
    <cellStyle name="Header2 2 2 19 2" xfId="7779" xr:uid="{F3B4D33B-C68E-46AC-A5FB-C5694C75CD7F}"/>
    <cellStyle name="Header2 2 2 19 2 2" xfId="23425" xr:uid="{B758F6C3-11DF-402F-B158-B3CF66A1B33D}"/>
    <cellStyle name="Header2 2 2 19 2 2 2" xfId="33297" xr:uid="{A1C5721B-E05B-488E-9C8B-609A2294FF7D}"/>
    <cellStyle name="Header2 2 2 19 2 3" xfId="16453" xr:uid="{4EDC0449-B542-4BEF-AF41-227886FDFA57}"/>
    <cellStyle name="Header2 2 2 19 3" xfId="23424" xr:uid="{6826C898-2AD4-46D9-A7FC-D7384F6F4743}"/>
    <cellStyle name="Header2 2 2 19 3 2" xfId="33296" xr:uid="{F14F25AA-0C0E-40A2-9552-42CD5098C0B3}"/>
    <cellStyle name="Header2 2 2 19 4" xfId="16452" xr:uid="{19FC3869-1F96-4BDF-B251-E40D8A1F6E5F}"/>
    <cellStyle name="Header2 2 2 2" xfId="7780" xr:uid="{44493BBB-8778-4CFB-8BCF-139F9CAB699F}"/>
    <cellStyle name="Header2 2 2 2 10" xfId="7781" xr:uid="{8BE7B590-D0E0-4CEE-A33A-4F645729E432}"/>
    <cellStyle name="Header2 2 2 2 10 2" xfId="7782" xr:uid="{AA3CC946-0D34-4493-AFBE-5F79E2D4EA2B}"/>
    <cellStyle name="Header2 2 2 2 10 2 2" xfId="23428" xr:uid="{70DB81A6-967C-4EDB-8B46-3228D6CE5F8B}"/>
    <cellStyle name="Header2 2 2 2 10 2 2 2" xfId="33300" xr:uid="{4C5EA174-353D-4EAE-9CD7-CF835E1E2BCD}"/>
    <cellStyle name="Header2 2 2 2 10 2 3" xfId="16456" xr:uid="{17AA05A9-64EC-4F4E-A996-E09F9C9C9923}"/>
    <cellStyle name="Header2 2 2 2 10 3" xfId="23427" xr:uid="{268FA80A-5E50-4644-8412-26908A908D9E}"/>
    <cellStyle name="Header2 2 2 2 10 3 2" xfId="33299" xr:uid="{92BCEB40-914F-4596-AB54-2505ECDB52B8}"/>
    <cellStyle name="Header2 2 2 2 10 4" xfId="16455" xr:uid="{B35BDF4B-A84F-49B5-888C-B980B6A99BC6}"/>
    <cellStyle name="Header2 2 2 2 11" xfId="7783" xr:uid="{982D56F3-96DC-4A4F-8247-E784389ED880}"/>
    <cellStyle name="Header2 2 2 2 11 2" xfId="23429" xr:uid="{189B730D-C962-43A0-BC67-A8C56F98DD9A}"/>
    <cellStyle name="Header2 2 2 2 11 2 2" xfId="33301" xr:uid="{1E5B51F8-0CE5-4575-8FDA-0C69FB269128}"/>
    <cellStyle name="Header2 2 2 2 11 3" xfId="16457" xr:uid="{41B4F90D-FE10-4BA1-9580-B448B3C58AFA}"/>
    <cellStyle name="Header2 2 2 2 12" xfId="23426" xr:uid="{3798D0D4-D20E-4279-9E88-7709162956C5}"/>
    <cellStyle name="Header2 2 2 2 12 2" xfId="33298" xr:uid="{BFBF6137-7851-4B3E-A69A-A6E0D810991D}"/>
    <cellStyle name="Header2 2 2 2 13" xfId="16454" xr:uid="{78D0F3B1-3E47-4290-A8B4-EFF9AAF77B54}"/>
    <cellStyle name="Header2 2 2 2 14" xfId="42954" xr:uid="{D198E1DD-68A0-4A50-ACC9-60288D2B2D9B}"/>
    <cellStyle name="Header2 2 2 2 15" xfId="47686" xr:uid="{6839B1CB-15BB-4099-B0FF-7C3B66EF5388}"/>
    <cellStyle name="Header2 2 2 2 2" xfId="7784" xr:uid="{34C7F691-E9D7-40CB-AA53-AC8E523B2B16}"/>
    <cellStyle name="Header2 2 2 2 2 2" xfId="7785" xr:uid="{1FBB95B0-EE9D-4FC8-9E43-A8CD7F32AE3C}"/>
    <cellStyle name="Header2 2 2 2 2 2 2" xfId="23431" xr:uid="{E4C7B102-2186-4FBB-B4CF-8EEFD8AB463E}"/>
    <cellStyle name="Header2 2 2 2 2 2 2 2" xfId="33303" xr:uid="{6F086142-2335-4053-8C0A-965528CB15EF}"/>
    <cellStyle name="Header2 2 2 2 2 2 3" xfId="16459" xr:uid="{CC70197A-3F30-4172-9D0A-5E4FAC377D09}"/>
    <cellStyle name="Header2 2 2 2 2 3" xfId="23430" xr:uid="{B7D27737-E8AF-4ED1-AE4C-2FDF4759A8D4}"/>
    <cellStyle name="Header2 2 2 2 2 3 2" xfId="33302" xr:uid="{9918AAE8-944F-4FC1-8DD2-B418351504A2}"/>
    <cellStyle name="Header2 2 2 2 2 4" xfId="16458" xr:uid="{6DADD34C-26A2-46B0-8C03-9A54E17852D3}"/>
    <cellStyle name="Header2 2 2 2 2 5" xfId="47201" xr:uid="{7FFE832F-7C3E-4AA3-BDB4-8096888A079D}"/>
    <cellStyle name="Header2 2 2 2 3" xfId="7786" xr:uid="{A786FB5C-1A81-45F1-A8C8-2053F00843BB}"/>
    <cellStyle name="Header2 2 2 2 3 2" xfId="7787" xr:uid="{6C32F24C-144C-4B18-ABCD-2E46CBED0835}"/>
    <cellStyle name="Header2 2 2 2 3 2 2" xfId="23433" xr:uid="{BF097E9F-4988-4B97-BE51-F82BA8AED24B}"/>
    <cellStyle name="Header2 2 2 2 3 2 2 2" xfId="33305" xr:uid="{7FF5B841-DF47-4254-9043-766E17E3ECB2}"/>
    <cellStyle name="Header2 2 2 2 3 2 3" xfId="16461" xr:uid="{497ECC81-3C14-4610-9D90-B288D98993AE}"/>
    <cellStyle name="Header2 2 2 2 3 3" xfId="23432" xr:uid="{9CEBAEE0-7248-4651-90B2-BAF73C01183A}"/>
    <cellStyle name="Header2 2 2 2 3 3 2" xfId="33304" xr:uid="{00AC7DED-2839-430D-B604-02E8F328618F}"/>
    <cellStyle name="Header2 2 2 2 3 4" xfId="16460" xr:uid="{04482D53-C363-4E4E-B062-4A9291A9E15B}"/>
    <cellStyle name="Header2 2 2 2 3 5" xfId="47476" xr:uid="{3AB3FD28-E4F5-46DA-9AEE-E17D803B65C2}"/>
    <cellStyle name="Header2 2 2 2 4" xfId="7788" xr:uid="{6BEA0ABA-ADB3-4684-9718-23CB80C9DA07}"/>
    <cellStyle name="Header2 2 2 2 4 2" xfId="7789" xr:uid="{24DD75FC-3ED7-41E5-8662-5BECA636F26E}"/>
    <cellStyle name="Header2 2 2 2 4 2 2" xfId="23435" xr:uid="{8064DE55-2E95-44E8-B27C-875523435AB0}"/>
    <cellStyle name="Header2 2 2 2 4 2 2 2" xfId="33307" xr:uid="{36DC3A97-4072-46FD-8589-E73C6A571A6A}"/>
    <cellStyle name="Header2 2 2 2 4 2 3" xfId="16463" xr:uid="{6F75F9C7-2EDD-4F2D-9220-5962907DF80F}"/>
    <cellStyle name="Header2 2 2 2 4 3" xfId="23434" xr:uid="{84ED96C6-B6F5-47E5-B9AB-297137FA006A}"/>
    <cellStyle name="Header2 2 2 2 4 3 2" xfId="33306" xr:uid="{FBED96B0-79F5-48A8-ABED-973D74CF9483}"/>
    <cellStyle name="Header2 2 2 2 4 4" xfId="16462" xr:uid="{867F2F1C-F472-48B6-8C35-DE2DA5BCB7D4}"/>
    <cellStyle name="Header2 2 2 2 5" xfId="7790" xr:uid="{29DEE89C-370C-4C1D-9530-F0EEEF14E524}"/>
    <cellStyle name="Header2 2 2 2 5 2" xfId="7791" xr:uid="{5B0F7F80-C42A-45A6-9752-2BBADB6E5327}"/>
    <cellStyle name="Header2 2 2 2 5 2 2" xfId="23437" xr:uid="{08708EBC-3727-4365-8DE7-EE795CA8BB37}"/>
    <cellStyle name="Header2 2 2 2 5 2 2 2" xfId="33309" xr:uid="{6B0A2567-3735-42E2-A4D4-955E5090A5B0}"/>
    <cellStyle name="Header2 2 2 2 5 2 3" xfId="16465" xr:uid="{7DF21968-82B2-42AD-95F7-91457355A10E}"/>
    <cellStyle name="Header2 2 2 2 5 3" xfId="23436" xr:uid="{5A94B1B8-0F32-48FC-881F-5B2179705FD4}"/>
    <cellStyle name="Header2 2 2 2 5 3 2" xfId="33308" xr:uid="{38590F75-193F-4588-88C8-D0BCCD61CCB0}"/>
    <cellStyle name="Header2 2 2 2 5 4" xfId="16464" xr:uid="{C6E48F67-0291-455C-9EE1-123930D4C113}"/>
    <cellStyle name="Header2 2 2 2 6" xfId="7792" xr:uid="{590743F2-3C7F-498C-8F20-0ABA6E50C13E}"/>
    <cellStyle name="Header2 2 2 2 6 2" xfId="7793" xr:uid="{6FF2E0CF-9A37-4743-8B53-2094CE3B9E7A}"/>
    <cellStyle name="Header2 2 2 2 6 2 2" xfId="23439" xr:uid="{F85F88FF-407D-4CFE-8ECE-60850A4D3480}"/>
    <cellStyle name="Header2 2 2 2 6 2 2 2" xfId="33311" xr:uid="{081EB99D-073C-4993-AC4D-A4201C96DB4D}"/>
    <cellStyle name="Header2 2 2 2 6 2 3" xfId="16467" xr:uid="{F94C2A52-95EF-4617-9B09-B1D6B6115A51}"/>
    <cellStyle name="Header2 2 2 2 6 3" xfId="23438" xr:uid="{4718E4CA-F825-4248-B99E-96200ACD10AF}"/>
    <cellStyle name="Header2 2 2 2 6 3 2" xfId="33310" xr:uid="{D4E2CE26-5470-4DBB-89AB-16B2454EF95C}"/>
    <cellStyle name="Header2 2 2 2 6 4" xfId="16466" xr:uid="{7E5E1EF2-8CAF-47A1-A3E0-156D7DE32563}"/>
    <cellStyle name="Header2 2 2 2 7" xfId="7794" xr:uid="{7E0C68AC-4D67-44F7-AAFA-3983F1204BC1}"/>
    <cellStyle name="Header2 2 2 2 7 2" xfId="7795" xr:uid="{F1396061-D880-43A6-9FDD-7187EFDD03DF}"/>
    <cellStyle name="Header2 2 2 2 7 2 2" xfId="23441" xr:uid="{77F1FD02-43F4-45B6-B22D-94003977667C}"/>
    <cellStyle name="Header2 2 2 2 7 2 2 2" xfId="33313" xr:uid="{A71E6EE1-950F-4F80-9F22-E4D743559761}"/>
    <cellStyle name="Header2 2 2 2 7 2 3" xfId="16469" xr:uid="{EC104C1D-35EF-416D-810E-A2BE167CA8B6}"/>
    <cellStyle name="Header2 2 2 2 7 3" xfId="23440" xr:uid="{51A4FBE3-E8C8-452D-8C8D-1623562D5F95}"/>
    <cellStyle name="Header2 2 2 2 7 3 2" xfId="33312" xr:uid="{431F7A60-DB6B-4A61-AAB5-2F6EB983C92A}"/>
    <cellStyle name="Header2 2 2 2 7 4" xfId="16468" xr:uid="{4E8C2411-E8A9-4B48-8EC8-58F9953A4EE2}"/>
    <cellStyle name="Header2 2 2 2 8" xfId="7796" xr:uid="{4C91DD20-471B-447B-8293-9DC50E1BF565}"/>
    <cellStyle name="Header2 2 2 2 8 2" xfId="7797" xr:uid="{46A63C78-33B7-42ED-A2CE-05957B6A54D5}"/>
    <cellStyle name="Header2 2 2 2 8 2 2" xfId="23443" xr:uid="{23B6092E-E3C1-479F-B786-E2456B9E36D5}"/>
    <cellStyle name="Header2 2 2 2 8 2 2 2" xfId="33315" xr:uid="{EA3645B7-0CB9-4BEB-9BE6-8310B0E1BDE4}"/>
    <cellStyle name="Header2 2 2 2 8 2 3" xfId="16471" xr:uid="{61B49944-3C63-44F7-9569-7E5AD5C4A834}"/>
    <cellStyle name="Header2 2 2 2 8 3" xfId="23442" xr:uid="{A1D0495F-ABF6-4DC9-BC5F-8F24D1C02132}"/>
    <cellStyle name="Header2 2 2 2 8 3 2" xfId="33314" xr:uid="{452E05CE-9DDC-4F0E-B5FA-5751F550B0A7}"/>
    <cellStyle name="Header2 2 2 2 8 4" xfId="16470" xr:uid="{48F0417F-B89F-494D-A70B-BD46EE28E491}"/>
    <cellStyle name="Header2 2 2 2 9" xfId="7798" xr:uid="{77181FD9-4474-4AB7-ADF7-F5AA26C14797}"/>
    <cellStyle name="Header2 2 2 2 9 2" xfId="7799" xr:uid="{DB2D288F-7989-46EF-82CB-7AE5884CCA12}"/>
    <cellStyle name="Header2 2 2 2 9 2 2" xfId="23445" xr:uid="{DCE4D55D-C956-4968-A08F-590EEFE8A1F6}"/>
    <cellStyle name="Header2 2 2 2 9 2 2 2" xfId="33317" xr:uid="{FFC2AFEA-B306-4C63-B64F-526484B8D88B}"/>
    <cellStyle name="Header2 2 2 2 9 2 3" xfId="16473" xr:uid="{A80EAB47-9D88-4849-AE46-71F3C18F9DC5}"/>
    <cellStyle name="Header2 2 2 2 9 3" xfId="23444" xr:uid="{F5A2EA1B-59CA-4535-B77F-C88C269BBD27}"/>
    <cellStyle name="Header2 2 2 2 9 3 2" xfId="33316" xr:uid="{033F7159-6EB3-4A84-B44F-494232215DD6}"/>
    <cellStyle name="Header2 2 2 2 9 4" xfId="16472" xr:uid="{3B418FD6-8151-4BA2-8675-5A76A21B93FE}"/>
    <cellStyle name="Header2 2 2 20" xfId="7800" xr:uid="{C083E45D-34EF-4FAC-96C5-2EFEEAB2965B}"/>
    <cellStyle name="Header2 2 2 20 2" xfId="23446" xr:uid="{3639A039-712D-4D26-BB29-C382C40B6CAD}"/>
    <cellStyle name="Header2 2 2 20 2 2" xfId="33318" xr:uid="{C9C15C10-9E49-4ACB-8D8C-69167C9DC77E}"/>
    <cellStyle name="Header2 2 2 20 3" xfId="16474" xr:uid="{E070198A-3287-42F2-8815-B147FB2C88AC}"/>
    <cellStyle name="Header2 2 2 21" xfId="23405" xr:uid="{E07A84AF-E5AA-4038-8697-3DBC227C18D1}"/>
    <cellStyle name="Header2 2 2 21 2" xfId="33277" xr:uid="{E50B801B-56BF-45C1-B533-999863B1DF39}"/>
    <cellStyle name="Header2 2 2 22" xfId="16433" xr:uid="{5F50DCAF-D4FC-462B-AB19-B4D19E33A25B}"/>
    <cellStyle name="Header2 2 2 23" xfId="42814" xr:uid="{750C90C6-20E6-4BF6-AE30-F882FACAB793}"/>
    <cellStyle name="Header2 2 2 24" xfId="47721" xr:uid="{9EDA446F-61D6-4CB1-9987-265B9BADC09E}"/>
    <cellStyle name="Header2 2 2 3" xfId="7801" xr:uid="{8AEBF140-59E0-4055-92FC-CB9AC5BDDCE3}"/>
    <cellStyle name="Header2 2 2 3 2" xfId="7802" xr:uid="{CEBC7B94-C5A0-4A9F-B716-E020BD722880}"/>
    <cellStyle name="Header2 2 2 3 2 2" xfId="23448" xr:uid="{FEF19255-4AE8-4927-9B48-9C34B9D4E826}"/>
    <cellStyle name="Header2 2 2 3 2 2 2" xfId="33320" xr:uid="{FE82C50E-4064-4358-B795-63DE1119DC6C}"/>
    <cellStyle name="Header2 2 2 3 2 3" xfId="16476" xr:uid="{A560811A-8363-4131-94FD-8BF5AEE9EC1A}"/>
    <cellStyle name="Header2 2 2 3 3" xfId="23447" xr:uid="{EF66D0E6-550D-4C44-BA29-32907DFDBB8F}"/>
    <cellStyle name="Header2 2 2 3 3 2" xfId="33319" xr:uid="{F700C767-0BF3-4663-99A2-521DF73CAA46}"/>
    <cellStyle name="Header2 2 2 3 4" xfId="16475" xr:uid="{CC536A16-E9FA-401D-8C0F-F8B5F5E32034}"/>
    <cellStyle name="Header2 2 2 3 5" xfId="43046" xr:uid="{B9F78E4D-A2A0-4493-A84E-43DD2CF50DDA}"/>
    <cellStyle name="Header2 2 2 3 6" xfId="47773" xr:uid="{93236C14-FFF5-47DB-9437-913FED29F743}"/>
    <cellStyle name="Header2 2 2 4" xfId="7803" xr:uid="{F835142E-2929-46D2-ABE2-9EBB11D1711C}"/>
    <cellStyle name="Header2 2 2 4 2" xfId="7804" xr:uid="{4EA3EFB3-E101-43B4-A8B4-278160C96AB9}"/>
    <cellStyle name="Header2 2 2 4 2 2" xfId="23450" xr:uid="{B8537496-A135-45B0-A35C-CA77A761466D}"/>
    <cellStyle name="Header2 2 2 4 2 2 2" xfId="33322" xr:uid="{694A9D74-2ADF-4568-A9A3-B2B6C12DD5C3}"/>
    <cellStyle name="Header2 2 2 4 2 3" xfId="16478" xr:uid="{C3CDDFF3-7197-439C-991A-20C768129258}"/>
    <cellStyle name="Header2 2 2 4 3" xfId="23449" xr:uid="{3F74D08E-425B-4AD6-94B9-950ACDFC7067}"/>
    <cellStyle name="Header2 2 2 4 3 2" xfId="33321" xr:uid="{B12389EC-E29A-4796-B0BD-9A2D19B4B19D}"/>
    <cellStyle name="Header2 2 2 4 4" xfId="16477" xr:uid="{7DFE651C-FD98-4FD5-AF6F-BC74AC7A15AC}"/>
    <cellStyle name="Header2 2 2 4 5" xfId="43146" xr:uid="{F63A2C6C-44DE-4858-8BE8-3A0F3539684B}"/>
    <cellStyle name="Header2 2 2 4 6" xfId="47724" xr:uid="{18456B4E-A5CF-4300-B61C-C99C45A0B557}"/>
    <cellStyle name="Header2 2 2 5" xfId="7805" xr:uid="{3F8DE81D-C805-4B86-BE8D-28CAFE332A1F}"/>
    <cellStyle name="Header2 2 2 5 2" xfId="7806" xr:uid="{A0F1E902-0D4E-4FB3-A8E7-F6B784CF23AC}"/>
    <cellStyle name="Header2 2 2 5 2 2" xfId="23452" xr:uid="{90DA3688-5112-488D-98A0-44BE1D7F5A09}"/>
    <cellStyle name="Header2 2 2 5 2 2 2" xfId="33324" xr:uid="{808ACA8F-4310-498A-A304-EF12141713C7}"/>
    <cellStyle name="Header2 2 2 5 2 3" xfId="16480" xr:uid="{F038753F-5974-4FD5-84E4-F16E514F2830}"/>
    <cellStyle name="Header2 2 2 5 3" xfId="23451" xr:uid="{2011525F-2B60-4693-9165-6B1E03963572}"/>
    <cellStyle name="Header2 2 2 5 3 2" xfId="33323" xr:uid="{56311132-B513-489E-93DF-AD3349F6EDBF}"/>
    <cellStyle name="Header2 2 2 5 4" xfId="16479" xr:uid="{E535091D-0D07-46A5-B6C7-01D02F152575}"/>
    <cellStyle name="Header2 2 2 5 5" xfId="47031" xr:uid="{F515D9BF-EE23-4A2A-BD00-1CB72AED5694}"/>
    <cellStyle name="Header2 2 2 6" xfId="7807" xr:uid="{A72597C9-CEB3-49CC-947B-1C8DA8702242}"/>
    <cellStyle name="Header2 2 2 6 2" xfId="7808" xr:uid="{5E21BB42-5306-470C-971D-234617A2AAF0}"/>
    <cellStyle name="Header2 2 2 6 2 2" xfId="23454" xr:uid="{9922E39C-EBA5-425F-98BB-0A1D6FEAD4EF}"/>
    <cellStyle name="Header2 2 2 6 2 2 2" xfId="33326" xr:uid="{8E9E21BF-B22B-4E06-9B37-6FE61CEC3C7D}"/>
    <cellStyle name="Header2 2 2 6 2 3" xfId="16482" xr:uid="{257E1901-02D8-45AE-914B-7F486D286527}"/>
    <cellStyle name="Header2 2 2 6 3" xfId="23453" xr:uid="{628226EE-71FA-4C79-93D6-B6255E72333F}"/>
    <cellStyle name="Header2 2 2 6 3 2" xfId="33325" xr:uid="{0ED91B7C-29B2-407A-931C-77E380307522}"/>
    <cellStyle name="Header2 2 2 6 4" xfId="16481" xr:uid="{07CB0B5C-9527-4010-ABD1-A07CB797F8B9}"/>
    <cellStyle name="Header2 2 2 6 5" xfId="47380" xr:uid="{DD98D7FD-4D8F-447B-9DDB-231F9AAB065B}"/>
    <cellStyle name="Header2 2 2 7" xfId="7809" xr:uid="{17042F73-3FA1-4229-BEA4-EEEDC48CAC21}"/>
    <cellStyle name="Header2 2 2 7 2" xfId="7810" xr:uid="{6B426F2A-ADDC-4851-9D51-45467BB63126}"/>
    <cellStyle name="Header2 2 2 7 2 2" xfId="23456" xr:uid="{2F1EA4BB-92B1-4BA5-86A9-641AE6DDB0C1}"/>
    <cellStyle name="Header2 2 2 7 2 2 2" xfId="33328" xr:uid="{31B4B5C4-8F15-41CA-B0B8-965A583D71A5}"/>
    <cellStyle name="Header2 2 2 7 2 3" xfId="16484" xr:uid="{D6DF2AB1-6B23-4EF3-B32C-0D28DB7E420C}"/>
    <cellStyle name="Header2 2 2 7 3" xfId="23455" xr:uid="{70190BAD-6821-4211-A91A-6C9377C68204}"/>
    <cellStyle name="Header2 2 2 7 3 2" xfId="33327" xr:uid="{1623FA64-674A-411C-A829-9D1F4680A20C}"/>
    <cellStyle name="Header2 2 2 7 4" xfId="16483" xr:uid="{CE831328-1C71-4CEF-9F5D-D04D6B4F9D70}"/>
    <cellStyle name="Header2 2 2 8" xfId="7811" xr:uid="{D4F975F5-419E-4709-A0ED-4D91C68AD386}"/>
    <cellStyle name="Header2 2 2 8 2" xfId="7812" xr:uid="{8D43B3C3-2BF9-400A-A109-8D5240CF098A}"/>
    <cellStyle name="Header2 2 2 8 2 2" xfId="23458" xr:uid="{6A1C3A28-41F2-4CBC-978F-698F0A99FBCE}"/>
    <cellStyle name="Header2 2 2 8 2 2 2" xfId="33330" xr:uid="{2E36318D-C2B4-4987-9A2E-F6F46BCA02D2}"/>
    <cellStyle name="Header2 2 2 8 2 3" xfId="16486" xr:uid="{9A2CEAAC-32D0-43B7-94B9-4B241C67069D}"/>
    <cellStyle name="Header2 2 2 8 3" xfId="23457" xr:uid="{65BDBEBD-BA9C-468B-AC06-637333F0444F}"/>
    <cellStyle name="Header2 2 2 8 3 2" xfId="33329" xr:uid="{81CACCF4-896A-4FB1-B2B7-67692E0719C3}"/>
    <cellStyle name="Header2 2 2 8 4" xfId="16485" xr:uid="{10262C9A-8E44-4F20-A772-E29DBDB1D5D4}"/>
    <cellStyle name="Header2 2 2 9" xfId="7813" xr:uid="{488B847D-50A5-4584-901E-DF3212E957AD}"/>
    <cellStyle name="Header2 2 2 9 2" xfId="7814" xr:uid="{8FE8AEA7-E7DA-42E2-91EF-E5D8C300B6EE}"/>
    <cellStyle name="Header2 2 2 9 2 2" xfId="23460" xr:uid="{0B1AB5B4-65B4-45C7-867C-7F86BE20DDFB}"/>
    <cellStyle name="Header2 2 2 9 2 2 2" xfId="33332" xr:uid="{5AED3DA0-7301-474C-A7C8-979D3D151AB1}"/>
    <cellStyle name="Header2 2 2 9 2 3" xfId="16488" xr:uid="{9E6E1BDF-D5F0-4AF5-B55A-E3DE9FC4D2CD}"/>
    <cellStyle name="Header2 2 2 9 3" xfId="23459" xr:uid="{E182D2F5-5C52-43E8-B3A9-6447CE93489A}"/>
    <cellStyle name="Header2 2 2 9 3 2" xfId="33331" xr:uid="{E2377441-F670-4AC8-B2C6-18C976BF2592}"/>
    <cellStyle name="Header2 2 2 9 4" xfId="16487" xr:uid="{F46C5C0B-685A-4C5F-A3F2-8C4CEB3A6D6F}"/>
    <cellStyle name="Header2 2 3" xfId="7815" xr:uid="{BBB09F02-AD53-44FE-947E-6FC9A817AFF0}"/>
    <cellStyle name="Header2 2 3 10" xfId="7816" xr:uid="{656D3FF9-C5BC-4745-AF92-7CBAF27BA0B7}"/>
    <cellStyle name="Header2 2 3 10 2" xfId="23462" xr:uid="{05ACE535-8E63-496C-8B15-2E26B539EAFB}"/>
    <cellStyle name="Header2 2 3 10 2 2" xfId="33334" xr:uid="{0BAD220E-C6BE-406B-8AB1-2A4B8EB893AC}"/>
    <cellStyle name="Header2 2 3 10 3" xfId="16490" xr:uid="{AC44193C-C195-4A32-8734-377F4CEDF3D3}"/>
    <cellStyle name="Header2 2 3 11" xfId="23461" xr:uid="{4F91AEB2-3C38-45FB-A801-B46DF33AF878}"/>
    <cellStyle name="Header2 2 3 11 2" xfId="33333" xr:uid="{04CA7AA4-C0DF-436B-A224-847422A908A2}"/>
    <cellStyle name="Header2 2 3 12" xfId="16489" xr:uid="{7139C223-0886-4C7E-A2EE-0566572BA46C}"/>
    <cellStyle name="Header2 2 3 13" xfId="41158" xr:uid="{66788777-937C-4873-8D16-A31D703524C3}"/>
    <cellStyle name="Header2 2 3 14" xfId="42826" xr:uid="{285EE01F-C54F-48BC-8A29-E4BB5A09F048}"/>
    <cellStyle name="Header2 2 3 2" xfId="7817" xr:uid="{C96EFE0E-85D6-4C20-8745-BA6A619B3764}"/>
    <cellStyle name="Header2 2 3 2 10" xfId="7818" xr:uid="{B4779A83-CCBC-495F-BCD5-18B732539547}"/>
    <cellStyle name="Header2 2 3 2 10 2" xfId="7819" xr:uid="{6EDA0AA7-206A-4080-A1D4-A1E656BB8CF7}"/>
    <cellStyle name="Header2 2 3 2 10 2 2" xfId="23465" xr:uid="{3625796C-DEDF-44D4-9B7A-B8458306D8A0}"/>
    <cellStyle name="Header2 2 3 2 10 2 2 2" xfId="33337" xr:uid="{85908FAA-E819-4590-82D1-1A90DCE65300}"/>
    <cellStyle name="Header2 2 3 2 10 2 3" xfId="16493" xr:uid="{B3CA50F9-6D7F-449D-9991-4C7CADD37FAF}"/>
    <cellStyle name="Header2 2 3 2 10 3" xfId="23464" xr:uid="{C8E0DA1F-72D9-4C2C-BDF6-ED4944A7C661}"/>
    <cellStyle name="Header2 2 3 2 10 3 2" xfId="33336" xr:uid="{68C677E2-3346-4957-AD97-AB2EB7209B85}"/>
    <cellStyle name="Header2 2 3 2 10 4" xfId="16492" xr:uid="{D41A6F0A-9C3D-4198-8C4E-650059395B4A}"/>
    <cellStyle name="Header2 2 3 2 11" xfId="7820" xr:uid="{33BADAEC-DA6D-4C54-B645-C79B8B2D4C21}"/>
    <cellStyle name="Header2 2 3 2 11 2" xfId="7821" xr:uid="{BC85F2AD-6905-4566-B94B-60EC5AC245A8}"/>
    <cellStyle name="Header2 2 3 2 11 2 2" xfId="23467" xr:uid="{9A9A97DE-52F7-484F-B39B-8C452A8DF250}"/>
    <cellStyle name="Header2 2 3 2 11 2 2 2" xfId="33339" xr:uid="{960001A9-6175-48FC-8C7F-DFC2758063F2}"/>
    <cellStyle name="Header2 2 3 2 11 2 3" xfId="16495" xr:uid="{087E6895-E8B1-452F-BC69-25ADCE9E0B21}"/>
    <cellStyle name="Header2 2 3 2 11 3" xfId="23466" xr:uid="{25055D08-1F38-47EE-949F-CCDCCAA1971D}"/>
    <cellStyle name="Header2 2 3 2 11 3 2" xfId="33338" xr:uid="{D13F847E-0D19-4E1A-840C-827DFCCAADA0}"/>
    <cellStyle name="Header2 2 3 2 11 4" xfId="16494" xr:uid="{8ED3D02E-111D-48E9-8322-0B39698B5CA7}"/>
    <cellStyle name="Header2 2 3 2 12" xfId="7822" xr:uid="{A4D91DD5-362F-4876-9678-CDDE30D9DCAD}"/>
    <cellStyle name="Header2 2 3 2 12 2" xfId="7823" xr:uid="{59D1DEB6-2F05-45AD-BB9E-5F81248235D3}"/>
    <cellStyle name="Header2 2 3 2 12 2 2" xfId="23469" xr:uid="{9076EAF1-36E3-4997-AE82-C7F724C030FE}"/>
    <cellStyle name="Header2 2 3 2 12 2 2 2" xfId="33341" xr:uid="{E3F1D885-EC40-40C4-B318-904CACB9DE35}"/>
    <cellStyle name="Header2 2 3 2 12 2 3" xfId="16497" xr:uid="{9E57B28B-3C3C-4C64-93AE-8D945FE8D879}"/>
    <cellStyle name="Header2 2 3 2 12 3" xfId="23468" xr:uid="{61224483-030E-4637-9050-509FD60B9862}"/>
    <cellStyle name="Header2 2 3 2 12 3 2" xfId="33340" xr:uid="{5152BACC-515F-4778-A878-6A055E2445F3}"/>
    <cellStyle name="Header2 2 3 2 12 4" xfId="16496" xr:uid="{C50A4ECE-6B39-4AA8-B474-CAFBB1096D40}"/>
    <cellStyle name="Header2 2 3 2 13" xfId="7824" xr:uid="{FD868078-9E81-42CF-9C5F-25DB67EBA126}"/>
    <cellStyle name="Header2 2 3 2 13 2" xfId="7825" xr:uid="{3EE1E38F-898A-4822-9386-F167F5ABB4C1}"/>
    <cellStyle name="Header2 2 3 2 13 2 2" xfId="23471" xr:uid="{7EBDF81B-41AE-4F40-B432-701D5169805A}"/>
    <cellStyle name="Header2 2 3 2 13 2 2 2" xfId="33343" xr:uid="{0D4251BA-13B1-4ABA-8035-3EBD9787B218}"/>
    <cellStyle name="Header2 2 3 2 13 2 3" xfId="16499" xr:uid="{E651B4C4-91B2-4B14-B1ED-618B8D63C76C}"/>
    <cellStyle name="Header2 2 3 2 13 3" xfId="23470" xr:uid="{F88F62F1-A885-4163-B388-6B5A5133D7BD}"/>
    <cellStyle name="Header2 2 3 2 13 3 2" xfId="33342" xr:uid="{9C52B516-9F03-4D04-9575-F05D7BAEA063}"/>
    <cellStyle name="Header2 2 3 2 13 4" xfId="16498" xr:uid="{A0097E27-9661-4E67-8AED-245647DD8419}"/>
    <cellStyle name="Header2 2 3 2 14" xfId="7826" xr:uid="{26B9F614-C34B-49BB-A4DA-C6FEEBE3F28D}"/>
    <cellStyle name="Header2 2 3 2 14 2" xfId="23472" xr:uid="{735248F7-D55A-4215-9EB6-E06ACB55A568}"/>
    <cellStyle name="Header2 2 3 2 14 2 2" xfId="33344" xr:uid="{2CD3E62A-2717-4445-AC1C-81AB4D6E0B94}"/>
    <cellStyle name="Header2 2 3 2 14 3" xfId="16500" xr:uid="{361D4088-DDDC-466E-B5F3-41916F250343}"/>
    <cellStyle name="Header2 2 3 2 15" xfId="23463" xr:uid="{82DDF75C-421D-417A-A61D-DD5D3A864162}"/>
    <cellStyle name="Header2 2 3 2 15 2" xfId="33335" xr:uid="{FC866F64-21F8-4C90-9860-65879FC83D22}"/>
    <cellStyle name="Header2 2 3 2 16" xfId="16491" xr:uid="{88D039EB-0E29-4F7F-822B-01919B9E743D}"/>
    <cellStyle name="Header2 2 3 2 17" xfId="43058" xr:uid="{BA2AE5BA-7080-408F-892F-459C61D9A28B}"/>
    <cellStyle name="Header2 2 3 2 18" xfId="47943" xr:uid="{E8559DBF-BD1D-4CB2-9BA9-5171317DD463}"/>
    <cellStyle name="Header2 2 3 2 2" xfId="7827" xr:uid="{8DF2C243-6A63-444C-B90F-38C962B72E9B}"/>
    <cellStyle name="Header2 2 3 2 2 2" xfId="7828" xr:uid="{CFB82AC2-2A19-41B0-BD8F-D740DBF1B18F}"/>
    <cellStyle name="Header2 2 3 2 2 2 2" xfId="23474" xr:uid="{88188292-60AE-4D74-BFB7-EDC0C9E4CB58}"/>
    <cellStyle name="Header2 2 3 2 2 2 2 2" xfId="33346" xr:uid="{DCD54C27-02CF-477C-879E-470410FCD6EE}"/>
    <cellStyle name="Header2 2 3 2 2 2 3" xfId="16502" xr:uid="{7D7FA04A-1A58-4681-8DFE-BEBAA550706A}"/>
    <cellStyle name="Header2 2 3 2 2 3" xfId="23473" xr:uid="{BC4D35CA-D66C-4C3F-9A11-1D542B1F400C}"/>
    <cellStyle name="Header2 2 3 2 2 3 2" xfId="33345" xr:uid="{23E27D1A-BAE9-4726-B293-4A0DDC70C1CF}"/>
    <cellStyle name="Header2 2 3 2 2 4" xfId="16501" xr:uid="{4C6D46CB-D0E6-43F8-B8C6-369B3B645083}"/>
    <cellStyle name="Header2 2 3 2 3" xfId="7829" xr:uid="{FD86686F-1CB2-4D53-8D24-AADD16129D13}"/>
    <cellStyle name="Header2 2 3 2 3 2" xfId="7830" xr:uid="{68FF7F37-1A2E-4562-B0DF-8FA809D459F1}"/>
    <cellStyle name="Header2 2 3 2 3 2 2" xfId="23476" xr:uid="{671357D2-9A63-4670-B102-E03CEC5F54A9}"/>
    <cellStyle name="Header2 2 3 2 3 2 2 2" xfId="33348" xr:uid="{58075D0E-208B-46E5-938E-E2CD99B9434B}"/>
    <cellStyle name="Header2 2 3 2 3 2 3" xfId="16504" xr:uid="{4AD99BCC-B5CB-48F7-B62D-80B47334BFFB}"/>
    <cellStyle name="Header2 2 3 2 3 3" xfId="23475" xr:uid="{256BF2CE-41B5-493D-86B9-D7A22C1EBDED}"/>
    <cellStyle name="Header2 2 3 2 3 3 2" xfId="33347" xr:uid="{38A5425C-49EB-4891-A23F-E7D694505F49}"/>
    <cellStyle name="Header2 2 3 2 3 4" xfId="16503" xr:uid="{DFB01A3E-24F4-42AB-9BAC-AE7624D2C30D}"/>
    <cellStyle name="Header2 2 3 2 4" xfId="7831" xr:uid="{FAB32671-307C-405C-8FDA-0441ECF90852}"/>
    <cellStyle name="Header2 2 3 2 4 2" xfId="7832" xr:uid="{C61580C0-49F6-401F-A4D9-4E7B59E3BBFE}"/>
    <cellStyle name="Header2 2 3 2 4 2 2" xfId="23478" xr:uid="{2138ED4C-DA83-4738-BAAE-A72E7F4A4A17}"/>
    <cellStyle name="Header2 2 3 2 4 2 2 2" xfId="33350" xr:uid="{522808AC-8368-4BCD-A8C6-9826B81BE55A}"/>
    <cellStyle name="Header2 2 3 2 4 2 3" xfId="16506" xr:uid="{2BA16B27-B5D8-4C03-87B3-CFD38336163A}"/>
    <cellStyle name="Header2 2 3 2 4 3" xfId="23477" xr:uid="{3F853A03-C739-4D9D-9B7F-6E64E190C919}"/>
    <cellStyle name="Header2 2 3 2 4 3 2" xfId="33349" xr:uid="{55B43E12-A90C-4FBA-9981-62434351253F}"/>
    <cellStyle name="Header2 2 3 2 4 4" xfId="16505" xr:uid="{C7C0D6CE-30F9-46E5-906A-24BE093CF711}"/>
    <cellStyle name="Header2 2 3 2 5" xfId="7833" xr:uid="{049E0BB3-47EC-464E-BF73-25CF31891388}"/>
    <cellStyle name="Header2 2 3 2 5 2" xfId="7834" xr:uid="{B9AB4585-2F37-4A41-8FFB-6F9F05B23957}"/>
    <cellStyle name="Header2 2 3 2 5 2 2" xfId="23480" xr:uid="{C706C12C-8596-4812-8919-EB9F5E601DFD}"/>
    <cellStyle name="Header2 2 3 2 5 2 2 2" xfId="33352" xr:uid="{56EFCB79-BE5A-4A42-A4B2-DD42ED90134C}"/>
    <cellStyle name="Header2 2 3 2 5 2 3" xfId="16508" xr:uid="{2A690EA3-E147-483E-8C38-678BB3AE5771}"/>
    <cellStyle name="Header2 2 3 2 5 3" xfId="23479" xr:uid="{D2FFCFFB-E8FC-4B37-A220-7F5C4927D2DF}"/>
    <cellStyle name="Header2 2 3 2 5 3 2" xfId="33351" xr:uid="{906D6360-4553-48D7-99F7-35DC11445210}"/>
    <cellStyle name="Header2 2 3 2 5 4" xfId="16507" xr:uid="{F72DFF9E-5438-439C-A112-2166341D1055}"/>
    <cellStyle name="Header2 2 3 2 6" xfId="7835" xr:uid="{74605A54-AEA6-4D5E-A8AD-A7CAEAD3B83E}"/>
    <cellStyle name="Header2 2 3 2 6 2" xfId="7836" xr:uid="{16881C51-8480-4231-AD6E-7EA4D499B882}"/>
    <cellStyle name="Header2 2 3 2 6 2 2" xfId="23482" xr:uid="{E102E4BE-1481-48C2-ABD2-320BF26FD041}"/>
    <cellStyle name="Header2 2 3 2 6 2 2 2" xfId="33354" xr:uid="{9547BC96-C201-422D-BE7C-B202551233A8}"/>
    <cellStyle name="Header2 2 3 2 6 2 3" xfId="16510" xr:uid="{ECB6E0A0-521B-4E72-9A42-90F796538D6C}"/>
    <cellStyle name="Header2 2 3 2 6 3" xfId="23481" xr:uid="{6FE81534-E77A-42E4-B845-FD25E0704EA2}"/>
    <cellStyle name="Header2 2 3 2 6 3 2" xfId="33353" xr:uid="{47118C17-98B7-4071-A07D-07881BC1DA99}"/>
    <cellStyle name="Header2 2 3 2 6 4" xfId="16509" xr:uid="{E92E2AE6-A64D-41A1-9AFC-06D0A524A9CF}"/>
    <cellStyle name="Header2 2 3 2 7" xfId="7837" xr:uid="{8B6733A4-D95B-4B9C-A42E-F8567A501FBA}"/>
    <cellStyle name="Header2 2 3 2 7 2" xfId="7838" xr:uid="{E99B3125-FF28-46B2-B46A-B6774370B714}"/>
    <cellStyle name="Header2 2 3 2 7 2 2" xfId="23484" xr:uid="{E4A56F2D-5ADB-4250-91DC-F3B201F6A1B0}"/>
    <cellStyle name="Header2 2 3 2 7 2 2 2" xfId="33356" xr:uid="{D3972265-E576-4550-8B5D-8A288A5C715B}"/>
    <cellStyle name="Header2 2 3 2 7 2 3" xfId="16512" xr:uid="{4B80CB82-8C54-4084-B8B6-925A2833294C}"/>
    <cellStyle name="Header2 2 3 2 7 3" xfId="23483" xr:uid="{B38948F6-5DF3-4724-9211-7A2C06923B6E}"/>
    <cellStyle name="Header2 2 3 2 7 3 2" xfId="33355" xr:uid="{CD529D6D-6427-4B98-B7B5-83219AC00450}"/>
    <cellStyle name="Header2 2 3 2 7 4" xfId="16511" xr:uid="{D41B26D3-0489-4522-B8BB-E554663F4BD7}"/>
    <cellStyle name="Header2 2 3 2 8" xfId="7839" xr:uid="{A717964F-8708-430D-ACA6-7A7F02847712}"/>
    <cellStyle name="Header2 2 3 2 8 2" xfId="7840" xr:uid="{9FC56AEA-3BE4-4A93-915A-2871A1688FFB}"/>
    <cellStyle name="Header2 2 3 2 8 2 2" xfId="23486" xr:uid="{2B767693-0196-47F1-A730-F7DB103806F5}"/>
    <cellStyle name="Header2 2 3 2 8 2 2 2" xfId="33358" xr:uid="{E128765A-5AAA-493F-B45F-92890A019EAD}"/>
    <cellStyle name="Header2 2 3 2 8 2 3" xfId="16514" xr:uid="{4F9977B7-9926-4CF8-AFAE-7472FA20A331}"/>
    <cellStyle name="Header2 2 3 2 8 3" xfId="23485" xr:uid="{1E0D4D28-8DBF-493D-B7AA-C1A9F56A0EA6}"/>
    <cellStyle name="Header2 2 3 2 8 3 2" xfId="33357" xr:uid="{C479A713-B981-4C37-8310-258F92C41564}"/>
    <cellStyle name="Header2 2 3 2 8 4" xfId="16513" xr:uid="{212ECDCF-35D9-4538-B636-942D4A2B299F}"/>
    <cellStyle name="Header2 2 3 2 9" xfId="7841" xr:uid="{186AA7F3-29D9-471A-8F18-1087B870F4CC}"/>
    <cellStyle name="Header2 2 3 2 9 2" xfId="7842" xr:uid="{AF0C54C3-6AE9-4C4F-A24F-85AC980500CC}"/>
    <cellStyle name="Header2 2 3 2 9 2 2" xfId="23488" xr:uid="{740D2F21-FB3B-4B94-B5F8-66EB430FFB3C}"/>
    <cellStyle name="Header2 2 3 2 9 2 2 2" xfId="33360" xr:uid="{4A5C8479-BB3F-43F4-B3E7-F58B16E2C5D9}"/>
    <cellStyle name="Header2 2 3 2 9 2 3" xfId="16516" xr:uid="{D7E04C0E-8357-4EA5-BE81-5A3BC0144A05}"/>
    <cellStyle name="Header2 2 3 2 9 3" xfId="23487" xr:uid="{446A3937-EBB5-49C1-8099-5620D8BA554D}"/>
    <cellStyle name="Header2 2 3 2 9 3 2" xfId="33359" xr:uid="{00A18EF2-0B7A-4E0E-B0BE-6B67C0DFB168}"/>
    <cellStyle name="Header2 2 3 2 9 4" xfId="16515" xr:uid="{F1C2290A-4602-405F-8F02-E29F364B473F}"/>
    <cellStyle name="Header2 2 3 3" xfId="7843" xr:uid="{85550AE1-7E50-4966-9CE5-E152E207679F}"/>
    <cellStyle name="Header2 2 3 3 2" xfId="7844" xr:uid="{4DDD60DF-8E21-412D-9727-AB852EA110EF}"/>
    <cellStyle name="Header2 2 3 3 2 2" xfId="23490" xr:uid="{4FCA57D2-49A6-4A3C-B835-C0A70F9FC948}"/>
    <cellStyle name="Header2 2 3 3 2 2 2" xfId="33362" xr:uid="{87845653-A62F-457D-ACD2-07A0CD0DC3E0}"/>
    <cellStyle name="Header2 2 3 3 2 3" xfId="16518" xr:uid="{F648825D-179D-4E7F-8F0C-FA42D85FDA8A}"/>
    <cellStyle name="Header2 2 3 3 3" xfId="23489" xr:uid="{290211BF-486D-4A08-A9B6-814CF1346B09}"/>
    <cellStyle name="Header2 2 3 3 3 2" xfId="33361" xr:uid="{131609BC-B3A9-49DB-9442-EDA926E75D9B}"/>
    <cellStyle name="Header2 2 3 3 4" xfId="16517" xr:uid="{A8155364-68F3-4EA7-AA54-CC8244BF5563}"/>
    <cellStyle name="Header2 2 3 3 5" xfId="43158" xr:uid="{0C1811FE-3B19-483A-9515-61A9717CF44C}"/>
    <cellStyle name="Header2 2 3 3 6" xfId="47811" xr:uid="{F6FF27DD-FE41-405C-B176-2897C1C08C68}"/>
    <cellStyle name="Header2 2 3 4" xfId="7845" xr:uid="{C73B3946-1554-460F-B2A7-442940EB3361}"/>
    <cellStyle name="Header2 2 3 4 2" xfId="7846" xr:uid="{5B0EC74C-6B9B-40D5-9630-F21F68D28743}"/>
    <cellStyle name="Header2 2 3 4 2 2" xfId="23492" xr:uid="{98885A1F-4238-41F2-AF72-52EED45D27F3}"/>
    <cellStyle name="Header2 2 3 4 2 2 2" xfId="33364" xr:uid="{526B307E-479D-494D-95E9-632590D928BB}"/>
    <cellStyle name="Header2 2 3 4 2 3" xfId="16520" xr:uid="{72BD4335-0C48-48CC-AEC7-BC2531A782F8}"/>
    <cellStyle name="Header2 2 3 4 3" xfId="23491" xr:uid="{BAC2E1D1-FAC4-4F3F-80D5-F550E5A51E71}"/>
    <cellStyle name="Header2 2 3 4 3 2" xfId="33363" xr:uid="{1A70F9FF-7C31-415A-97B3-1975CDB0396C}"/>
    <cellStyle name="Header2 2 3 4 4" xfId="16519" xr:uid="{9D615907-B705-42C7-B51B-00047213BA77}"/>
    <cellStyle name="Header2 2 3 4 5" xfId="47110" xr:uid="{E7A8D252-600A-44B5-99AF-B625C3B4BD12}"/>
    <cellStyle name="Header2 2 3 5" xfId="7847" xr:uid="{4E60AE64-6474-489B-9C70-29C24E8A4888}"/>
    <cellStyle name="Header2 2 3 5 2" xfId="7848" xr:uid="{E3CE35A5-594C-4348-904E-EE1890CAC695}"/>
    <cellStyle name="Header2 2 3 5 2 2" xfId="23494" xr:uid="{BB260C58-7DCC-4E85-9B1F-3B4BA9E02CF3}"/>
    <cellStyle name="Header2 2 3 5 2 2 2" xfId="33366" xr:uid="{31AAA4E4-3AB4-44D4-85EB-AB4C9EA583BC}"/>
    <cellStyle name="Header2 2 3 5 2 3" xfId="16522" xr:uid="{11C7F494-0FF6-4612-B8F3-AFE3C29B85EE}"/>
    <cellStyle name="Header2 2 3 5 3" xfId="23493" xr:uid="{6D086CDC-48A2-4584-B805-8CFF1D8EBE70}"/>
    <cellStyle name="Header2 2 3 5 3 2" xfId="33365" xr:uid="{3D3470C6-903C-44A2-880A-58E832B552AE}"/>
    <cellStyle name="Header2 2 3 5 4" xfId="16521" xr:uid="{74FC9E80-23FB-40CD-AA5B-8A84163E7EA8}"/>
    <cellStyle name="Header2 2 3 5 5" xfId="47392" xr:uid="{64D2C9DD-9702-41AE-A00A-71A65FD8FC68}"/>
    <cellStyle name="Header2 2 3 6" xfId="7849" xr:uid="{C171F717-38DE-4657-B981-5578ECE8F46D}"/>
    <cellStyle name="Header2 2 3 6 2" xfId="7850" xr:uid="{2AFEF69B-6412-4919-A993-B5C5E0B70140}"/>
    <cellStyle name="Header2 2 3 6 2 2" xfId="23496" xr:uid="{74B966C9-3177-4061-92FD-D3A3E47BDE0D}"/>
    <cellStyle name="Header2 2 3 6 2 2 2" xfId="33368" xr:uid="{708864FD-3036-4049-B5C9-9200CA31080D}"/>
    <cellStyle name="Header2 2 3 6 2 3" xfId="16524" xr:uid="{9E16BF61-9B40-462F-981D-63E5C1BA2F2E}"/>
    <cellStyle name="Header2 2 3 6 3" xfId="23495" xr:uid="{7338D371-4E77-40B1-87DB-8CA5635E3D22}"/>
    <cellStyle name="Header2 2 3 6 3 2" xfId="33367" xr:uid="{9DFAE02C-6AD8-4ED5-BFC6-B58244403D0B}"/>
    <cellStyle name="Header2 2 3 6 4" xfId="16523" xr:uid="{962054B2-AD3F-4970-A01A-F747779CDCA6}"/>
    <cellStyle name="Header2 2 3 7" xfId="7851" xr:uid="{3EE71A76-35E6-48B6-905A-FBCF1195482D}"/>
    <cellStyle name="Header2 2 3 7 2" xfId="7852" xr:uid="{081B63BB-52C5-4291-9169-AED9409991F9}"/>
    <cellStyle name="Header2 2 3 7 2 2" xfId="23498" xr:uid="{ACC2455E-8804-4BC3-8E65-63D433D8D1F9}"/>
    <cellStyle name="Header2 2 3 7 2 2 2" xfId="33370" xr:uid="{E2D8F0CC-F26D-4FF9-A199-6A193301F20C}"/>
    <cellStyle name="Header2 2 3 7 2 3" xfId="16526" xr:uid="{A54ED63B-8686-4B76-950D-1816CFF6E641}"/>
    <cellStyle name="Header2 2 3 7 3" xfId="23497" xr:uid="{88423385-5FE3-42B6-8D6A-7DE3044263BD}"/>
    <cellStyle name="Header2 2 3 7 3 2" xfId="33369" xr:uid="{A538AC99-C494-4CDE-ADD1-D44D71732477}"/>
    <cellStyle name="Header2 2 3 7 4" xfId="16525" xr:uid="{9B9D32D6-5848-4BC5-9CE1-C6F3F5D8411F}"/>
    <cellStyle name="Header2 2 3 8" xfId="7853" xr:uid="{722D7E45-B81C-413E-A013-DB274FC42205}"/>
    <cellStyle name="Header2 2 3 8 2" xfId="7854" xr:uid="{A5DC8BA4-17BC-4222-8373-35ABBA735EAA}"/>
    <cellStyle name="Header2 2 3 8 2 2" xfId="23500" xr:uid="{F342828E-01BF-4D50-988A-B79DD0FCCDAF}"/>
    <cellStyle name="Header2 2 3 8 2 2 2" xfId="33372" xr:uid="{4D843FFA-237A-44A9-9C1C-D419688823CD}"/>
    <cellStyle name="Header2 2 3 8 2 3" xfId="16528" xr:uid="{A635998A-E00B-4B33-A255-4F1435F7E77E}"/>
    <cellStyle name="Header2 2 3 8 3" xfId="23499" xr:uid="{C469DEF6-647E-42CF-99E3-DE5288FBA6AA}"/>
    <cellStyle name="Header2 2 3 8 3 2" xfId="33371" xr:uid="{6B5F2B14-E8B9-43F4-9CAA-A353F42A6DC1}"/>
    <cellStyle name="Header2 2 3 8 4" xfId="16527" xr:uid="{E093B679-A42C-4350-9B5B-06372BFEC1BA}"/>
    <cellStyle name="Header2 2 3 9" xfId="7855" xr:uid="{782A5755-877E-4DB9-A41A-718B46095457}"/>
    <cellStyle name="Header2 2 3 9 2" xfId="7856" xr:uid="{8D0EEE5F-06D5-4F88-9068-4B28F57480A8}"/>
    <cellStyle name="Header2 2 3 9 2 2" xfId="23502" xr:uid="{51D1A086-0207-4C84-BBEB-7483686441D5}"/>
    <cellStyle name="Header2 2 3 9 2 2 2" xfId="33374" xr:uid="{84B41E42-19E7-4ABA-8AC1-BF38D9C9E509}"/>
    <cellStyle name="Header2 2 3 9 2 3" xfId="16530" xr:uid="{7DFA7D23-5D61-4F00-A7B9-D9F88E994F5B}"/>
    <cellStyle name="Header2 2 3 9 3" xfId="23501" xr:uid="{E718E0C4-5A0B-4170-BFA5-930B4334A50D}"/>
    <cellStyle name="Header2 2 3 9 3 2" xfId="33373" xr:uid="{D7725771-EF63-4E9A-BFFC-013E6032555A}"/>
    <cellStyle name="Header2 2 3 9 4" xfId="16529" xr:uid="{D6DB3CCF-DE8C-45CD-BBF4-5F59AC16932E}"/>
    <cellStyle name="Header2 2 4" xfId="7857" xr:uid="{8841195C-C8E8-4E98-8EB2-4019A57EA700}"/>
    <cellStyle name="Header2 2 4 10" xfId="7858" xr:uid="{4E3CFFB1-3643-4C5C-A229-7EB6B73DDF7B}"/>
    <cellStyle name="Header2 2 4 10 2" xfId="7859" xr:uid="{9B1DD49A-D0D5-4E04-AF3E-B9B7C5AA2073}"/>
    <cellStyle name="Header2 2 4 10 2 2" xfId="23505" xr:uid="{298DB1BD-0911-4870-A8E4-AE99497994D5}"/>
    <cellStyle name="Header2 2 4 10 2 2 2" xfId="33377" xr:uid="{D3C30573-39F8-479A-8A64-7FFC0FEBA83A}"/>
    <cellStyle name="Header2 2 4 10 2 3" xfId="16533" xr:uid="{218D0A61-D5BB-4B95-9CB3-F276D7D3489D}"/>
    <cellStyle name="Header2 2 4 10 3" xfId="23504" xr:uid="{78C5C04D-6BA1-4209-8EEE-B8953349B078}"/>
    <cellStyle name="Header2 2 4 10 3 2" xfId="33376" xr:uid="{65F641F4-9C3B-4800-8444-782F311FC210}"/>
    <cellStyle name="Header2 2 4 10 4" xfId="16532" xr:uid="{161AB2DA-1A28-4FD9-94A3-725AB1327992}"/>
    <cellStyle name="Header2 2 4 11" xfId="7860" xr:uid="{38F4CAE9-0100-45A7-99FB-DF147B9E06C8}"/>
    <cellStyle name="Header2 2 4 11 2" xfId="7861" xr:uid="{B6C0218B-C946-4ECD-B6AE-00EAA27E9676}"/>
    <cellStyle name="Header2 2 4 11 2 2" xfId="23507" xr:uid="{1AA22513-DFBC-42F6-A5CC-9B9B8EC55B8B}"/>
    <cellStyle name="Header2 2 4 11 2 2 2" xfId="33379" xr:uid="{11F8F1B8-0937-4A2B-B429-2AD1644C5D19}"/>
    <cellStyle name="Header2 2 4 11 2 3" xfId="16535" xr:uid="{42B77A96-AC3C-4B0D-BE6D-81DA0F3D6D52}"/>
    <cellStyle name="Header2 2 4 11 3" xfId="23506" xr:uid="{61A7C072-24B1-4711-A5DF-6686953C6B93}"/>
    <cellStyle name="Header2 2 4 11 3 2" xfId="33378" xr:uid="{729589F3-2477-466A-BCB4-516C14FE7EA0}"/>
    <cellStyle name="Header2 2 4 11 4" xfId="16534" xr:uid="{C7269B45-7BC7-4082-A1E9-F3EB314801EE}"/>
    <cellStyle name="Header2 2 4 12" xfId="7862" xr:uid="{FEA94CAA-37A2-4881-97CD-E1ABEBE3AB2D}"/>
    <cellStyle name="Header2 2 4 12 2" xfId="7863" xr:uid="{842075A3-6B06-49C3-A0D9-997AA7E7643F}"/>
    <cellStyle name="Header2 2 4 12 2 2" xfId="23509" xr:uid="{BE89167E-0347-48BE-B91A-5DF2D7C67F55}"/>
    <cellStyle name="Header2 2 4 12 2 2 2" xfId="33381" xr:uid="{55837B79-4669-4C44-AD74-091FF12629C7}"/>
    <cellStyle name="Header2 2 4 12 2 3" xfId="16537" xr:uid="{5D610BD7-0588-49E1-9BE0-5490D495B486}"/>
    <cellStyle name="Header2 2 4 12 3" xfId="23508" xr:uid="{12F8F777-5007-4336-A25C-094F9E419F4B}"/>
    <cellStyle name="Header2 2 4 12 3 2" xfId="33380" xr:uid="{CDC67C66-FBC2-4962-A600-075D0535438F}"/>
    <cellStyle name="Header2 2 4 12 4" xfId="16536" xr:uid="{1F8F3C4F-FD9A-40F2-8B88-8F11A214B19C}"/>
    <cellStyle name="Header2 2 4 13" xfId="7864" xr:uid="{B89BF6F2-C281-4540-9CC0-3AB9E3C8A1D2}"/>
    <cellStyle name="Header2 2 4 13 2" xfId="7865" xr:uid="{014E75D9-7BF9-485C-9E8D-61774BFCB5C6}"/>
    <cellStyle name="Header2 2 4 13 2 2" xfId="23511" xr:uid="{324EEB1C-21C0-454C-8C01-F22ED03576E7}"/>
    <cellStyle name="Header2 2 4 13 2 2 2" xfId="33383" xr:uid="{A0515CB7-8030-41BE-91F6-2672DE072CDF}"/>
    <cellStyle name="Header2 2 4 13 2 3" xfId="16539" xr:uid="{5402B6D4-F5F8-4759-981C-3CFC6008F60B}"/>
    <cellStyle name="Header2 2 4 13 3" xfId="23510" xr:uid="{A7839664-6191-447E-9928-CD32F85AEC19}"/>
    <cellStyle name="Header2 2 4 13 3 2" xfId="33382" xr:uid="{78F3741E-E971-4264-84B7-70A64B18C327}"/>
    <cellStyle name="Header2 2 4 13 4" xfId="16538" xr:uid="{24F549DE-1AAF-42CA-BEB3-4DE097458710}"/>
    <cellStyle name="Header2 2 4 14" xfId="7866" xr:uid="{0EC37A96-B4F0-4DBD-94A0-530EFE07D0D8}"/>
    <cellStyle name="Header2 2 4 14 2" xfId="23512" xr:uid="{8B7123BC-41FF-469D-8BED-22D89F9C8B06}"/>
    <cellStyle name="Header2 2 4 14 2 2" xfId="33384" xr:uid="{6F32F0CB-9F5E-489C-8890-50957EE6B40C}"/>
    <cellStyle name="Header2 2 4 14 3" xfId="16540" xr:uid="{E48610E9-A75E-47AA-923B-71B9A6BC8EB6}"/>
    <cellStyle name="Header2 2 4 15" xfId="23503" xr:uid="{04542548-E90A-4883-8227-1A52018C77E8}"/>
    <cellStyle name="Header2 2 4 15 2" xfId="33375" xr:uid="{76E19069-C4D1-467B-9517-4F114AD10FAB}"/>
    <cellStyle name="Header2 2 4 16" xfId="16531" xr:uid="{77D8B363-1F84-4EEE-8A93-BEC56A55E57E}"/>
    <cellStyle name="Header2 2 4 17" xfId="41392" xr:uid="{A6605D00-7662-445F-B7C9-C713D9E91817}"/>
    <cellStyle name="Header2 2 4 18" xfId="42719" xr:uid="{8E0D92D8-43CF-4180-BB4E-563C2FD3CD3D}"/>
    <cellStyle name="Header2 2 4 2" xfId="7867" xr:uid="{726FFCEF-EB06-4F71-9D5A-934A9D10E7E2}"/>
    <cellStyle name="Header2 2 4 2 2" xfId="7868" xr:uid="{1B485F2F-8E67-4BD1-AF01-5854B5122449}"/>
    <cellStyle name="Header2 2 4 2 2 2" xfId="23514" xr:uid="{36277FD9-3A00-4FFA-8EC6-801875992184}"/>
    <cellStyle name="Header2 2 4 2 2 2 2" xfId="33386" xr:uid="{03C51993-8A65-4465-98F2-6D58096766D1}"/>
    <cellStyle name="Header2 2 4 2 2 3" xfId="16542" xr:uid="{D48C4842-CADB-4A1C-B98C-B373290EA1A7}"/>
    <cellStyle name="Header2 2 4 2 3" xfId="23513" xr:uid="{8B70E971-6C02-441A-A57E-D7348B721240}"/>
    <cellStyle name="Header2 2 4 2 3 2" xfId="33385" xr:uid="{4478FE86-AB85-42B3-8929-7C3E889717F8}"/>
    <cellStyle name="Header2 2 4 2 4" xfId="16541" xr:uid="{7BAEC8EB-4127-420D-8B44-53A84484CD55}"/>
    <cellStyle name="Header2 2 4 2 5" xfId="47034" xr:uid="{CE053091-E672-45DD-8216-6CA9DAF63541}"/>
    <cellStyle name="Header2 2 4 3" xfId="7869" xr:uid="{703F4EE4-6FEA-427D-81A5-6C0A44EC3826}"/>
    <cellStyle name="Header2 2 4 3 2" xfId="7870" xr:uid="{C31E525F-8972-486B-B38F-764AA9BAF84A}"/>
    <cellStyle name="Header2 2 4 3 2 2" xfId="23516" xr:uid="{3C7A873C-42F1-4ADF-992D-9E87B246EC84}"/>
    <cellStyle name="Header2 2 4 3 2 2 2" xfId="33388" xr:uid="{E3287807-66DA-40E1-B197-576C8C48E1DA}"/>
    <cellStyle name="Header2 2 4 3 2 3" xfId="16544" xr:uid="{355A99C6-8811-4029-A040-B2E1B72E7BEC}"/>
    <cellStyle name="Header2 2 4 3 3" xfId="23515" xr:uid="{E3820793-5C98-4DE1-916A-BD9B09DD19C9}"/>
    <cellStyle name="Header2 2 4 3 3 2" xfId="33387" xr:uid="{8892F1C1-7DF6-463D-BB13-DE7E5B3CC8F4}"/>
    <cellStyle name="Header2 2 4 3 4" xfId="16543" xr:uid="{D9BA0F88-5C56-4B5F-AE8C-DC138C6E6B26}"/>
    <cellStyle name="Header2 2 4 3 5" xfId="47061" xr:uid="{4A1D7CE7-5A2A-4C88-B485-86F7CC92EB9F}"/>
    <cellStyle name="Header2 2 4 4" xfId="7871" xr:uid="{975F8602-1551-4C70-8D69-BD68774448F7}"/>
    <cellStyle name="Header2 2 4 4 2" xfId="7872" xr:uid="{535ABD9F-A830-47D1-A7C7-CD41289E7773}"/>
    <cellStyle name="Header2 2 4 4 2 2" xfId="23518" xr:uid="{40F86767-DA65-443E-9F09-231BD5F99461}"/>
    <cellStyle name="Header2 2 4 4 2 2 2" xfId="33390" xr:uid="{5DDE60E5-E610-4DC7-A56D-28F7D47918D2}"/>
    <cellStyle name="Header2 2 4 4 2 3" xfId="16546" xr:uid="{A83DD045-4EE2-4D2F-90EC-433335103344}"/>
    <cellStyle name="Header2 2 4 4 3" xfId="23517" xr:uid="{CA317CF9-26C5-4C8B-8F04-37233833B441}"/>
    <cellStyle name="Header2 2 4 4 3 2" xfId="33389" xr:uid="{EABCDC55-3776-45DC-9489-C19CF69BC38E}"/>
    <cellStyle name="Header2 2 4 4 4" xfId="16545" xr:uid="{E22853F6-67B8-46AA-A111-7AD012E61919}"/>
    <cellStyle name="Header2 2 4 4 5" xfId="47312" xr:uid="{5E531197-2393-4358-84BA-D6460C2DCE98}"/>
    <cellStyle name="Header2 2 4 5" xfId="7873" xr:uid="{BCC9D0C7-58ED-4A3F-8C13-BDA20A616593}"/>
    <cellStyle name="Header2 2 4 5 2" xfId="7874" xr:uid="{B2C61D61-8875-4D97-883E-1C6AF69E3A08}"/>
    <cellStyle name="Header2 2 4 5 2 2" xfId="23520" xr:uid="{064B8347-DD08-4B87-B723-6427BCC28399}"/>
    <cellStyle name="Header2 2 4 5 2 2 2" xfId="33392" xr:uid="{9E5C090D-4DB7-4835-B690-8681C526C619}"/>
    <cellStyle name="Header2 2 4 5 2 3" xfId="16548" xr:uid="{F54D78F7-4B83-4815-A6FC-1BF219F8249A}"/>
    <cellStyle name="Header2 2 4 5 3" xfId="23519" xr:uid="{116693E6-E102-4BE9-8D25-E3BD67C48EAF}"/>
    <cellStyle name="Header2 2 4 5 3 2" xfId="33391" xr:uid="{FEE3EA32-9CEF-40B4-85F6-DE50FB3F2358}"/>
    <cellStyle name="Header2 2 4 5 4" xfId="16547" xr:uid="{7B81777B-5176-45CC-B88C-D88276EFBEE3}"/>
    <cellStyle name="Header2 2 4 6" xfId="7875" xr:uid="{58138299-3C6F-4FFF-A70F-F88370D9B037}"/>
    <cellStyle name="Header2 2 4 6 2" xfId="7876" xr:uid="{9A9F418A-CB69-48B8-ACDB-F942FC8CE607}"/>
    <cellStyle name="Header2 2 4 6 2 2" xfId="23522" xr:uid="{136463A1-C3D2-41D6-A92F-83D70F0FD37D}"/>
    <cellStyle name="Header2 2 4 6 2 2 2" xfId="33394" xr:uid="{5B2FBBE8-0A1E-4F14-82C6-AA0B342DEA70}"/>
    <cellStyle name="Header2 2 4 6 2 3" xfId="16550" xr:uid="{2F3AA0D9-0665-4E0D-8BB6-16FEDC54DE85}"/>
    <cellStyle name="Header2 2 4 6 3" xfId="23521" xr:uid="{6DE6715B-1C03-45C4-B22C-E39E39F9F7DD}"/>
    <cellStyle name="Header2 2 4 6 3 2" xfId="33393" xr:uid="{41749316-225B-40C0-9913-0066BFD4EB70}"/>
    <cellStyle name="Header2 2 4 6 4" xfId="16549" xr:uid="{3CDA912E-F4DB-41CC-9217-C6667F694B08}"/>
    <cellStyle name="Header2 2 4 7" xfId="7877" xr:uid="{D77CF844-5607-422B-B104-DA54C70FAAF9}"/>
    <cellStyle name="Header2 2 4 7 2" xfId="7878" xr:uid="{B5B758BD-67F9-4CF7-8684-6FF6719C2AB6}"/>
    <cellStyle name="Header2 2 4 7 2 2" xfId="23524" xr:uid="{CC0F430A-FECB-4420-AF6F-09B8BE208194}"/>
    <cellStyle name="Header2 2 4 7 2 2 2" xfId="33396" xr:uid="{E88ABA71-2C3E-4BB1-9A0A-6907EFDBCD8D}"/>
    <cellStyle name="Header2 2 4 7 2 3" xfId="16552" xr:uid="{4C2497F4-C184-4D0F-AE15-1FA77BD7C53A}"/>
    <cellStyle name="Header2 2 4 7 3" xfId="23523" xr:uid="{2FC52216-64A0-428F-BB86-7CD58C3B8DAE}"/>
    <cellStyle name="Header2 2 4 7 3 2" xfId="33395" xr:uid="{0E02464F-5E17-4FD2-939B-79F16A5ECEAF}"/>
    <cellStyle name="Header2 2 4 7 4" xfId="16551" xr:uid="{3E8F8766-8432-43D6-A668-A2BB05F24582}"/>
    <cellStyle name="Header2 2 4 8" xfId="7879" xr:uid="{8182E4A8-BBCC-4F60-A25E-176551DCBCBC}"/>
    <cellStyle name="Header2 2 4 8 2" xfId="7880" xr:uid="{93F9AF6F-E726-4CA4-8F7E-54E18852537A}"/>
    <cellStyle name="Header2 2 4 8 2 2" xfId="23526" xr:uid="{A46E9D45-9845-45C1-BF14-C8A69B7DFBE3}"/>
    <cellStyle name="Header2 2 4 8 2 2 2" xfId="33398" xr:uid="{925499F1-4984-412D-B82D-E400D3665A23}"/>
    <cellStyle name="Header2 2 4 8 2 3" xfId="16554" xr:uid="{42F062AA-A848-4AF1-91CB-30EAF81BB6F2}"/>
    <cellStyle name="Header2 2 4 8 3" xfId="23525" xr:uid="{B863ACD1-7A6F-4A21-9E30-066F2390D2EE}"/>
    <cellStyle name="Header2 2 4 8 3 2" xfId="33397" xr:uid="{D912B2B5-B331-4BEE-913A-4FA2499BE0C3}"/>
    <cellStyle name="Header2 2 4 8 4" xfId="16553" xr:uid="{FD2C57F0-4AE1-473C-A1AA-58212838C482}"/>
    <cellStyle name="Header2 2 4 9" xfId="7881" xr:uid="{C5DFA7DC-4A9A-484D-A153-A3E1308BEEFE}"/>
    <cellStyle name="Header2 2 4 9 2" xfId="7882" xr:uid="{D7537DBF-BDCF-4F44-98F1-7DA8FDC464D2}"/>
    <cellStyle name="Header2 2 4 9 2 2" xfId="23528" xr:uid="{67B32EDA-3B7D-4C0B-A3CA-17A7CAABF635}"/>
    <cellStyle name="Header2 2 4 9 2 2 2" xfId="33400" xr:uid="{1D374EEC-3816-4681-B86A-1AC6732BB9A0}"/>
    <cellStyle name="Header2 2 4 9 2 3" xfId="16556" xr:uid="{88F63717-814C-40EF-8D24-CD8BFD9DDBAE}"/>
    <cellStyle name="Header2 2 4 9 3" xfId="23527" xr:uid="{08EA8E6B-2011-40DD-B3BE-1211334CBC1B}"/>
    <cellStyle name="Header2 2 4 9 3 2" xfId="33399" xr:uid="{1515FC7E-452C-4D42-B5EE-8880D4AE638F}"/>
    <cellStyle name="Header2 2 4 9 4" xfId="16555" xr:uid="{0E45254B-E40B-4037-955B-F6518670BD46}"/>
    <cellStyle name="Header2 2 5" xfId="7883" xr:uid="{891EE16F-31A3-4F3E-9EB8-9B1F599BF00A}"/>
    <cellStyle name="Header2 2 5 2" xfId="7884" xr:uid="{4D51E93D-1E5E-49BB-83F5-83E1A435EBE1}"/>
    <cellStyle name="Header2 2 5 2 2" xfId="23530" xr:uid="{556868F0-C426-4F83-8DD4-C00C5533B18E}"/>
    <cellStyle name="Header2 2 5 2 2 2" xfId="33402" xr:uid="{64758A07-4AE4-439B-BAC3-A04BAE08BD36}"/>
    <cellStyle name="Header2 2 5 2 3" xfId="16558" xr:uid="{B0E17D4D-E52C-46F3-8C36-1A74DE0D212D}"/>
    <cellStyle name="Header2 2 5 3" xfId="23529" xr:uid="{380B953E-BD45-43B8-97D8-52463C8BE6A4}"/>
    <cellStyle name="Header2 2 5 3 2" xfId="33401" xr:uid="{21D902C6-2C17-4C89-A3B2-85926558335E}"/>
    <cellStyle name="Header2 2 5 4" xfId="16557" xr:uid="{BC25AEDE-8D79-4C71-8830-0A9A7980F49E}"/>
    <cellStyle name="Header2 2 5 5" xfId="47019" xr:uid="{DA8F2F51-2329-428D-ACEF-F6943AC94427}"/>
    <cellStyle name="Header2 2 6" xfId="7885" xr:uid="{A7143960-5E92-4B29-9998-369C0B9EAA63}"/>
    <cellStyle name="Header2 2 6 2" xfId="7886" xr:uid="{62B3A2B7-CBA7-432E-A431-01361E7D55BF}"/>
    <cellStyle name="Header2 2 6 2 2" xfId="23532" xr:uid="{FCC21EED-764D-4EAB-A195-8733E32947DA}"/>
    <cellStyle name="Header2 2 6 2 2 2" xfId="33404" xr:uid="{4D6FDDDE-679F-4AD4-98CD-9864AB86CEA6}"/>
    <cellStyle name="Header2 2 6 2 3" xfId="16560" xr:uid="{027405B2-0CD4-45F3-BA1E-D25B1A256803}"/>
    <cellStyle name="Header2 2 6 3" xfId="23531" xr:uid="{F255C913-9F72-4A51-8C0B-DBB318A63C3A}"/>
    <cellStyle name="Header2 2 6 3 2" xfId="33403" xr:uid="{BBF3F889-D2B4-4178-AD63-B94DA4D44DFF}"/>
    <cellStyle name="Header2 2 6 4" xfId="16559" xr:uid="{6413E9FB-68B6-41EC-9715-98A0513D0E25}"/>
    <cellStyle name="Header2 2 7" xfId="7887" xr:uid="{A05FC257-22C7-4BB2-A23E-05FAC555C4E0}"/>
    <cellStyle name="Header2 2 7 2" xfId="7888" xr:uid="{F6AE1ED0-6660-4057-BBBC-9A193185AF8E}"/>
    <cellStyle name="Header2 2 7 2 2" xfId="23534" xr:uid="{BCE8D2CF-628D-43AE-BE36-789574A6F66E}"/>
    <cellStyle name="Header2 2 7 2 2 2" xfId="33406" xr:uid="{E0747C98-1BEC-42AF-A31F-70BEF2678129}"/>
    <cellStyle name="Header2 2 7 2 3" xfId="16562" xr:uid="{5D6156AD-36F5-4943-8C92-32A87AD4F965}"/>
    <cellStyle name="Header2 2 7 3" xfId="23533" xr:uid="{B907CB28-E67F-4CC9-853B-5D0F85437807}"/>
    <cellStyle name="Header2 2 7 3 2" xfId="33405" xr:uid="{0BE07B1C-33DF-43CC-84D6-CA6584AB16D4}"/>
    <cellStyle name="Header2 2 7 4" xfId="16561" xr:uid="{91CBFFE7-FDCB-4742-9CC5-7C57046B7620}"/>
    <cellStyle name="Header2 2 8" xfId="7889" xr:uid="{F6CA5446-0340-4EA6-903C-C66D9EB3FE7E}"/>
    <cellStyle name="Header2 2 8 2" xfId="7890" xr:uid="{F58E439F-0F82-4476-8084-655F76A0C2F6}"/>
    <cellStyle name="Header2 2 8 2 2" xfId="23536" xr:uid="{53079D67-5389-4DE5-9DA1-CC7B1C39BE72}"/>
    <cellStyle name="Header2 2 8 2 2 2" xfId="33408" xr:uid="{94A1642B-BBC4-4E87-9A37-C8F782758B61}"/>
    <cellStyle name="Header2 2 8 2 3" xfId="16564" xr:uid="{EE0A3BDA-F5AF-4331-ACF2-641859EE296A}"/>
    <cellStyle name="Header2 2 8 3" xfId="23535" xr:uid="{1AA2F731-3646-4855-B915-E6834B33FF40}"/>
    <cellStyle name="Header2 2 8 3 2" xfId="33407" xr:uid="{6D2C5954-3288-4A58-A228-AF14CCB4D7F8}"/>
    <cellStyle name="Header2 2 8 4" xfId="16563" xr:uid="{BAB7AED3-EB9A-45FA-9ED6-EC11845223DB}"/>
    <cellStyle name="Header2 2 9" xfId="7891" xr:uid="{C889B023-47D3-4355-8257-90417C5ECD7C}"/>
    <cellStyle name="Header2 2 9 2" xfId="7892" xr:uid="{3F8E19D1-1FD7-492F-B041-74549DCA8B25}"/>
    <cellStyle name="Header2 2 9 2 2" xfId="23538" xr:uid="{703F0868-DD0E-4CDA-BA40-5AD234687E23}"/>
    <cellStyle name="Header2 2 9 2 2 2" xfId="33410" xr:uid="{B022B64E-529A-4F7E-A7B7-E7E87F508D6F}"/>
    <cellStyle name="Header2 2 9 2 3" xfId="16566" xr:uid="{916F0046-1066-4285-BDF8-009908EE7BFE}"/>
    <cellStyle name="Header2 2 9 3" xfId="23537" xr:uid="{497D3EC3-9312-4CD3-98ED-964C4883F10A}"/>
    <cellStyle name="Header2 2 9 3 2" xfId="33409" xr:uid="{9DA3D402-6B9E-43AF-B108-6FADF8A9EFD4}"/>
    <cellStyle name="Header2 2 9 4" xfId="16565" xr:uid="{12399E2B-3843-404D-AE39-58111E7F0FAA}"/>
    <cellStyle name="Header2 3" xfId="7893" xr:uid="{38D1E327-BB69-4B5B-AC39-5D1F0BF5E63C}"/>
    <cellStyle name="Header2 3 10" xfId="7894" xr:uid="{F46CEEB0-6D1E-4146-8749-EAFCA0617CDE}"/>
    <cellStyle name="Header2 3 10 2" xfId="7895" xr:uid="{AC6CC124-6F33-44F1-AAB8-90946337457F}"/>
    <cellStyle name="Header2 3 10 2 2" xfId="23541" xr:uid="{68B97F83-5EC2-44D8-9CC4-8BDC272E23F0}"/>
    <cellStyle name="Header2 3 10 2 2 2" xfId="33413" xr:uid="{6F1CB3D9-ED7D-41EF-9E7B-EA2A6FD7C48F}"/>
    <cellStyle name="Header2 3 10 2 3" xfId="16569" xr:uid="{B07566A3-0798-4306-8BEB-C6A144A65B1A}"/>
    <cellStyle name="Header2 3 10 3" xfId="23540" xr:uid="{3F6212A9-B380-42E3-A1FE-E1ACEC680CEC}"/>
    <cellStyle name="Header2 3 10 3 2" xfId="33412" xr:uid="{FBD46D35-7A36-4630-ABA5-E1416AB8C63E}"/>
    <cellStyle name="Header2 3 10 4" xfId="16568" xr:uid="{E423FDE9-805F-4F95-AA3A-34FEE38E238B}"/>
    <cellStyle name="Header2 3 11" xfId="7896" xr:uid="{6550285E-E103-4AEC-BC86-0BF510676AA5}"/>
    <cellStyle name="Header2 3 11 2" xfId="7897" xr:uid="{D904E95F-7CFF-4AE2-8C68-3BD0905BBAC2}"/>
    <cellStyle name="Header2 3 11 2 2" xfId="23543" xr:uid="{925305EC-ECB3-4F66-9039-56CC2904980A}"/>
    <cellStyle name="Header2 3 11 2 2 2" xfId="33415" xr:uid="{9E530BAD-4AE4-455F-9198-19C85F1AEE23}"/>
    <cellStyle name="Header2 3 11 2 3" xfId="16571" xr:uid="{B6BEFF67-52BE-427A-8755-6B3D4DEEFA60}"/>
    <cellStyle name="Header2 3 11 3" xfId="23542" xr:uid="{8B904AEA-C4CA-48DF-87C8-44F871062F0A}"/>
    <cellStyle name="Header2 3 11 3 2" xfId="33414" xr:uid="{6D12BAA6-2219-48F8-B5E0-FDC1CA0FF60B}"/>
    <cellStyle name="Header2 3 11 4" xfId="16570" xr:uid="{1D6ED55D-2041-4F39-A44E-052944E28D6B}"/>
    <cellStyle name="Header2 3 12" xfId="7898" xr:uid="{12FF5C5E-9A24-4702-9250-675586A855C6}"/>
    <cellStyle name="Header2 3 12 2" xfId="23544" xr:uid="{C9EDC555-0BF2-4181-ADFB-0C80476B6257}"/>
    <cellStyle name="Header2 3 12 2 2" xfId="33416" xr:uid="{1808E08A-ACD1-4304-A87A-22778E55D754}"/>
    <cellStyle name="Header2 3 12 3" xfId="16572" xr:uid="{03BE01F7-C68B-41DA-91F6-D2AAF3EB9700}"/>
    <cellStyle name="Header2 3 13" xfId="23539" xr:uid="{00C4BEB2-340A-4A85-AEA8-ED55ED8598D6}"/>
    <cellStyle name="Header2 3 13 2" xfId="33411" xr:uid="{3C6D3A59-DA8C-4030-A00F-14E85B396EAB}"/>
    <cellStyle name="Header2 3 14" xfId="16567" xr:uid="{05779F81-220E-4DAD-89A3-920821052520}"/>
    <cellStyle name="Header2 3 15" xfId="42779" xr:uid="{1139E614-D401-4411-AEB2-F3E805A4026F}"/>
    <cellStyle name="Header2 3 16" xfId="47882" xr:uid="{D3536013-36E5-441F-94EA-80FFF258AEE4}"/>
    <cellStyle name="Header2 3 2" xfId="7899" xr:uid="{93CCCD03-6AB6-413B-A47C-1188663CE4FE}"/>
    <cellStyle name="Header2 3 2 10" xfId="7900" xr:uid="{016384D3-A92F-47FE-B227-7A132F8C2974}"/>
    <cellStyle name="Header2 3 2 10 2" xfId="7901" xr:uid="{D9F2EB63-02A5-45C2-A926-8910D5672236}"/>
    <cellStyle name="Header2 3 2 10 2 2" xfId="23547" xr:uid="{0D2724E2-BCEF-44B3-A5E8-86108A1B1AD4}"/>
    <cellStyle name="Header2 3 2 10 2 2 2" xfId="33419" xr:uid="{45E908FB-3F1A-4FF5-B14A-055F6F4AEF75}"/>
    <cellStyle name="Header2 3 2 10 2 3" xfId="16575" xr:uid="{4C66FB8D-4D59-4008-B6D9-69533934CD76}"/>
    <cellStyle name="Header2 3 2 10 3" xfId="23546" xr:uid="{9CC62016-9D14-48E5-93B1-6AE44EFF7D42}"/>
    <cellStyle name="Header2 3 2 10 3 2" xfId="33418" xr:uid="{95C00873-8687-4A3C-9FE4-A5CF79B0AE2E}"/>
    <cellStyle name="Header2 3 2 10 4" xfId="16574" xr:uid="{9BA01458-4056-48C1-950A-EFEEA175E9BE}"/>
    <cellStyle name="Header2 3 2 11" xfId="7902" xr:uid="{BFF9AA6C-CE36-4EB7-BC7F-D8EED246207B}"/>
    <cellStyle name="Header2 3 2 11 2" xfId="7903" xr:uid="{24C50D3E-E0EB-46C8-9F7E-78D3032B2D95}"/>
    <cellStyle name="Header2 3 2 11 2 2" xfId="23549" xr:uid="{9B8D7192-67FA-4DDE-B9E1-F19CA7E377AD}"/>
    <cellStyle name="Header2 3 2 11 2 2 2" xfId="33421" xr:uid="{75E11913-9F95-4E8A-8F9F-713B58C76073}"/>
    <cellStyle name="Header2 3 2 11 2 3" xfId="16577" xr:uid="{3E2113A5-950B-42AF-96D3-379D5874D315}"/>
    <cellStyle name="Header2 3 2 11 3" xfId="23548" xr:uid="{3287A626-0BDD-4963-98A1-E64D184654D1}"/>
    <cellStyle name="Header2 3 2 11 3 2" xfId="33420" xr:uid="{DC3B56E5-4570-4E14-BB7A-ECA03DB7C08D}"/>
    <cellStyle name="Header2 3 2 11 4" xfId="16576" xr:uid="{F148C9DC-8D52-440B-9280-B9C8F046DCED}"/>
    <cellStyle name="Header2 3 2 12" xfId="7904" xr:uid="{0EC1790C-291E-454A-945B-AE2B1C8D4C77}"/>
    <cellStyle name="Header2 3 2 12 2" xfId="7905" xr:uid="{97E2D129-A065-44CF-8400-13F241D841F3}"/>
    <cellStyle name="Header2 3 2 12 2 2" xfId="23551" xr:uid="{1CFF28F2-7816-4762-998F-408E8F5B55A5}"/>
    <cellStyle name="Header2 3 2 12 2 2 2" xfId="33423" xr:uid="{B074929B-86B9-4455-8C8C-EFA81B160A0B}"/>
    <cellStyle name="Header2 3 2 12 2 3" xfId="16579" xr:uid="{66BA2FA0-38E7-4A2C-8911-7EBC0C75EAD0}"/>
    <cellStyle name="Header2 3 2 12 3" xfId="23550" xr:uid="{4F4D8701-73EA-40C3-96CD-C6FEECADC177}"/>
    <cellStyle name="Header2 3 2 12 3 2" xfId="33422" xr:uid="{B7F27B46-D2FA-447F-83DD-E17A2FA322F2}"/>
    <cellStyle name="Header2 3 2 12 4" xfId="16578" xr:uid="{9BDDA820-FE08-42C5-B545-8538DCCC81C1}"/>
    <cellStyle name="Header2 3 2 13" xfId="7906" xr:uid="{D96C0350-6274-4D12-AAAF-F789992E7ADC}"/>
    <cellStyle name="Header2 3 2 13 2" xfId="7907" xr:uid="{DC0E8022-48B2-4AFB-97BA-CE34EA6522C2}"/>
    <cellStyle name="Header2 3 2 13 2 2" xfId="23553" xr:uid="{8014FF42-2A3C-4123-A009-D3BD5F2BCE6C}"/>
    <cellStyle name="Header2 3 2 13 2 2 2" xfId="33425" xr:uid="{49CFA072-8962-445D-9521-86A810391EB2}"/>
    <cellStyle name="Header2 3 2 13 2 3" xfId="16581" xr:uid="{4D2A4F28-021A-45EA-AFD0-5F3FCF65D1A2}"/>
    <cellStyle name="Header2 3 2 13 3" xfId="23552" xr:uid="{48C4F152-8F4B-44CD-BBC1-7BCB6A432C57}"/>
    <cellStyle name="Header2 3 2 13 3 2" xfId="33424" xr:uid="{88B2A3A8-269C-4078-BE40-3396A97FED3B}"/>
    <cellStyle name="Header2 3 2 13 4" xfId="16580" xr:uid="{93C1EF6C-CDFF-4E66-B718-07AFD92CFC5F}"/>
    <cellStyle name="Header2 3 2 14" xfId="7908" xr:uid="{FD7FF751-531D-46EB-BE9B-527BB455CB9B}"/>
    <cellStyle name="Header2 3 2 14 2" xfId="7909" xr:uid="{17245F0D-DC9C-4C5C-828E-2B2DF6DB8F09}"/>
    <cellStyle name="Header2 3 2 14 2 2" xfId="23555" xr:uid="{47C7C474-C166-4572-ACCF-3188D117632B}"/>
    <cellStyle name="Header2 3 2 14 2 2 2" xfId="33427" xr:uid="{485BE793-EFF7-4A4E-BE87-E6B89CC861E1}"/>
    <cellStyle name="Header2 3 2 14 2 3" xfId="16583" xr:uid="{9B99CA32-CFFA-4B8E-913F-A2A80D41DFAB}"/>
    <cellStyle name="Header2 3 2 14 3" xfId="23554" xr:uid="{08793713-E012-4D5D-8CB1-09DC664B3FF3}"/>
    <cellStyle name="Header2 3 2 14 3 2" xfId="33426" xr:uid="{47875EA2-1562-4F28-9F41-1F6BF0276A80}"/>
    <cellStyle name="Header2 3 2 14 4" xfId="16582" xr:uid="{1A70549E-ACEA-4176-ABC2-6616733A02E8}"/>
    <cellStyle name="Header2 3 2 15" xfId="7910" xr:uid="{F049A674-D06C-4D77-944B-760CC9FA3EE3}"/>
    <cellStyle name="Header2 3 2 15 2" xfId="7911" xr:uid="{356BA37B-525F-400E-980C-772671565969}"/>
    <cellStyle name="Header2 3 2 15 2 2" xfId="23557" xr:uid="{1A77D6BE-AC9B-482C-9872-8A2841A97B86}"/>
    <cellStyle name="Header2 3 2 15 2 2 2" xfId="33429" xr:uid="{20D29919-317A-423D-80FB-A22C7DFBC884}"/>
    <cellStyle name="Header2 3 2 15 2 3" xfId="16585" xr:uid="{D2B8D306-DFFA-48E3-8323-34757EAFC439}"/>
    <cellStyle name="Header2 3 2 15 3" xfId="23556" xr:uid="{31E36595-4BFE-4C87-965F-AED91AE11C33}"/>
    <cellStyle name="Header2 3 2 15 3 2" xfId="33428" xr:uid="{2014DFDC-CEE7-4E83-A5F0-8F71335135FF}"/>
    <cellStyle name="Header2 3 2 15 4" xfId="16584" xr:uid="{73F5D788-79E2-490E-83FD-0A5797DF228F}"/>
    <cellStyle name="Header2 3 2 16" xfId="7912" xr:uid="{9180CE36-EF8C-42DC-9EB5-B14BADFD1176}"/>
    <cellStyle name="Header2 3 2 16 2" xfId="7913" xr:uid="{97BF87E0-DA5A-4090-AB4D-BE2F3EEAA05F}"/>
    <cellStyle name="Header2 3 2 16 2 2" xfId="23559" xr:uid="{04C736FB-B017-46F6-8E2F-244E50453631}"/>
    <cellStyle name="Header2 3 2 16 2 2 2" xfId="33431" xr:uid="{24E2AE1A-74C1-42CE-931F-59C94177A2FA}"/>
    <cellStyle name="Header2 3 2 16 2 3" xfId="16587" xr:uid="{C6D3BAD7-5E9B-43F0-99F9-D31352CEA42E}"/>
    <cellStyle name="Header2 3 2 16 3" xfId="23558" xr:uid="{892E6079-6A55-43FB-AFF8-49DA238E28AF}"/>
    <cellStyle name="Header2 3 2 16 3 2" xfId="33430" xr:uid="{EAE3BFAF-2063-4DFC-80B9-81BDA4B0FB02}"/>
    <cellStyle name="Header2 3 2 16 4" xfId="16586" xr:uid="{E8C4F0DE-6506-4082-A791-4AD2D668B039}"/>
    <cellStyle name="Header2 3 2 17" xfId="7914" xr:uid="{98CFACFC-657B-478C-BA03-512C7EB010BA}"/>
    <cellStyle name="Header2 3 2 17 2" xfId="7915" xr:uid="{8EA6CCC8-1BB7-4BEE-BEF9-D80DC6831188}"/>
    <cellStyle name="Header2 3 2 17 2 2" xfId="23561" xr:uid="{F68F7103-D87F-4B04-9223-AAC34F22DD48}"/>
    <cellStyle name="Header2 3 2 17 2 2 2" xfId="33433" xr:uid="{77828EDA-73CF-48F2-9DF7-B92EECB51B2F}"/>
    <cellStyle name="Header2 3 2 17 2 3" xfId="16589" xr:uid="{4B9C3A25-66CF-4122-84F5-20BCBF3E4F22}"/>
    <cellStyle name="Header2 3 2 17 3" xfId="23560" xr:uid="{774349F4-0199-4EA4-8C23-A1AC6C53042B}"/>
    <cellStyle name="Header2 3 2 17 3 2" xfId="33432" xr:uid="{7B077C87-5374-4817-BA74-E83310A49258}"/>
    <cellStyle name="Header2 3 2 17 4" xfId="16588" xr:uid="{674B04DD-417C-44A0-8B5D-BD333D430BBF}"/>
    <cellStyle name="Header2 3 2 18" xfId="7916" xr:uid="{EB0A8D40-0284-4839-8A90-8CAA714B0922}"/>
    <cellStyle name="Header2 3 2 18 2" xfId="7917" xr:uid="{CF013C3D-D3C8-4A31-9A10-7461B20C61B7}"/>
    <cellStyle name="Header2 3 2 18 2 2" xfId="23563" xr:uid="{3B37FB5E-B2BC-4185-959C-CEA028F1DC72}"/>
    <cellStyle name="Header2 3 2 18 2 2 2" xfId="33435" xr:uid="{E7A81A7D-B225-444A-9D55-FFC8190F0932}"/>
    <cellStyle name="Header2 3 2 18 2 3" xfId="16591" xr:uid="{201186BF-B081-466F-A925-520CA4AB4246}"/>
    <cellStyle name="Header2 3 2 18 3" xfId="23562" xr:uid="{C441F7E8-6AD3-4BAA-91E4-5AEF311DFC7C}"/>
    <cellStyle name="Header2 3 2 18 3 2" xfId="33434" xr:uid="{D0E496C5-0A4B-4DD3-BECB-0BDE99572D9B}"/>
    <cellStyle name="Header2 3 2 18 4" xfId="16590" xr:uid="{7C572460-05C6-410F-A205-EF31CF6724DC}"/>
    <cellStyle name="Header2 3 2 19" xfId="7918" xr:uid="{79BF853F-F62E-45B0-BDF5-6D9C4F4A9699}"/>
    <cellStyle name="Header2 3 2 19 2" xfId="7919" xr:uid="{7736FAFA-01A9-46D8-B03C-F3BCCD9F0060}"/>
    <cellStyle name="Header2 3 2 19 2 2" xfId="23565" xr:uid="{86C39717-8BF8-4896-9474-7EBBA8C8052C}"/>
    <cellStyle name="Header2 3 2 19 2 2 2" xfId="33437" xr:uid="{54A4D7CC-DA0F-4A49-9F23-DAD0F3DE2F17}"/>
    <cellStyle name="Header2 3 2 19 2 3" xfId="16593" xr:uid="{629F5B10-17D2-4213-A52E-4E5EE629BD12}"/>
    <cellStyle name="Header2 3 2 19 3" xfId="23564" xr:uid="{734B5B26-38FC-4316-88E0-CF03541916F0}"/>
    <cellStyle name="Header2 3 2 19 3 2" xfId="33436" xr:uid="{3141DE72-4DB2-4B56-9A43-C61FABDADD03}"/>
    <cellStyle name="Header2 3 2 19 4" xfId="16592" xr:uid="{129EBC14-6AE6-49A6-B8D5-5ED0BF3CABDE}"/>
    <cellStyle name="Header2 3 2 2" xfId="7920" xr:uid="{8C2A2D9A-DACA-4E4C-9EB8-18DF03E01CDB}"/>
    <cellStyle name="Header2 3 2 2 10" xfId="7921" xr:uid="{5D7ED992-2D70-49CF-A4F7-C92AF85C2065}"/>
    <cellStyle name="Header2 3 2 2 10 2" xfId="7922" xr:uid="{C5F3CE35-3EED-4CE0-9779-E37AA73B9A15}"/>
    <cellStyle name="Header2 3 2 2 10 2 2" xfId="23568" xr:uid="{2333848D-DFD1-48F6-B879-19A85A523A0F}"/>
    <cellStyle name="Header2 3 2 2 10 2 2 2" xfId="33440" xr:uid="{049DFFB5-FCC6-4560-A8CA-911FF653D2B9}"/>
    <cellStyle name="Header2 3 2 2 10 2 3" xfId="16596" xr:uid="{98D75E92-2AB4-4C40-80E4-9766CF24F0EF}"/>
    <cellStyle name="Header2 3 2 2 10 3" xfId="23567" xr:uid="{0AA8EE42-46A2-458C-817B-819D95EC3688}"/>
    <cellStyle name="Header2 3 2 2 10 3 2" xfId="33439" xr:uid="{2C7E8BF9-D166-4DF8-8988-C512FCEE5006}"/>
    <cellStyle name="Header2 3 2 2 10 4" xfId="16595" xr:uid="{312A0214-323A-44D9-99AE-587281E6BAA2}"/>
    <cellStyle name="Header2 3 2 2 11" xfId="7923" xr:uid="{BCCA84C1-1DE8-4A7B-9685-805E4C404808}"/>
    <cellStyle name="Header2 3 2 2 11 2" xfId="23569" xr:uid="{4BF2F24D-D6D6-4482-AF67-215EB7F67272}"/>
    <cellStyle name="Header2 3 2 2 11 2 2" xfId="33441" xr:uid="{ED1B30D4-9808-44A0-866C-7F90D332BC58}"/>
    <cellStyle name="Header2 3 2 2 11 3" xfId="16597" xr:uid="{7934A59D-A984-4E1C-8A3B-B606D419EC66}"/>
    <cellStyle name="Header2 3 2 2 12" xfId="23566" xr:uid="{71548707-100D-4921-B3D6-79AAD337B0EA}"/>
    <cellStyle name="Header2 3 2 2 12 2" xfId="33438" xr:uid="{AB21B15C-E00A-404B-B586-632C5CE546E3}"/>
    <cellStyle name="Header2 3 2 2 13" xfId="16594" xr:uid="{0F79FE94-3F96-41EB-98D7-A3371F4499BB}"/>
    <cellStyle name="Header2 3 2 2 2" xfId="7924" xr:uid="{9EBC3510-0173-4843-8670-11EA86E484D8}"/>
    <cellStyle name="Header2 3 2 2 2 2" xfId="7925" xr:uid="{2B5DEDF2-61FB-4CDA-A7FD-18D717A8B87D}"/>
    <cellStyle name="Header2 3 2 2 2 2 2" xfId="23571" xr:uid="{73F472EB-20AE-4111-BAE3-684392122235}"/>
    <cellStyle name="Header2 3 2 2 2 2 2 2" xfId="33443" xr:uid="{6F4DA904-B636-49F7-A66C-36ED0C13E1B5}"/>
    <cellStyle name="Header2 3 2 2 2 2 3" xfId="16599" xr:uid="{14079A14-F7B3-4D23-B49D-D1719B38C3E8}"/>
    <cellStyle name="Header2 3 2 2 2 3" xfId="23570" xr:uid="{B60725AF-84D8-4B4A-9E6F-41756725ECA5}"/>
    <cellStyle name="Header2 3 2 2 2 3 2" xfId="33442" xr:uid="{5A8A9EDD-F5D9-43DC-B5C0-274E4B3856A7}"/>
    <cellStyle name="Header2 3 2 2 2 4" xfId="16598" xr:uid="{C383FEA6-02CE-462C-8041-E5EE1D1B1D49}"/>
    <cellStyle name="Header2 3 2 2 3" xfId="7926" xr:uid="{3678A4F4-272B-4904-BFC0-CF362E3CF3D7}"/>
    <cellStyle name="Header2 3 2 2 3 2" xfId="7927" xr:uid="{AE339CCB-FC1A-46E0-9867-FCE2210D565F}"/>
    <cellStyle name="Header2 3 2 2 3 2 2" xfId="23573" xr:uid="{2583FEB1-6CC3-4374-A50B-4FC3F00BCA28}"/>
    <cellStyle name="Header2 3 2 2 3 2 2 2" xfId="33445" xr:uid="{DA8A4CFF-FB57-47E7-AA0B-7ADDB211A482}"/>
    <cellStyle name="Header2 3 2 2 3 2 3" xfId="16601" xr:uid="{469C873B-0CB1-43E9-B4A1-0F3481D51336}"/>
    <cellStyle name="Header2 3 2 2 3 3" xfId="23572" xr:uid="{C19FCE87-41FD-454A-881F-B6EAEFAAE201}"/>
    <cellStyle name="Header2 3 2 2 3 3 2" xfId="33444" xr:uid="{680FE3DA-59CD-49C0-91FC-BB8A1D3A17DC}"/>
    <cellStyle name="Header2 3 2 2 3 4" xfId="16600" xr:uid="{386EC127-679C-458E-ABA8-BE94C275B808}"/>
    <cellStyle name="Header2 3 2 2 4" xfId="7928" xr:uid="{BE8C8B6B-5810-4B98-9AEF-35CC58DAC576}"/>
    <cellStyle name="Header2 3 2 2 4 2" xfId="7929" xr:uid="{C7FAD541-E353-4372-803D-2837E8C9C75C}"/>
    <cellStyle name="Header2 3 2 2 4 2 2" xfId="23575" xr:uid="{552CC36C-2B04-4AFB-85CB-FEFF628F98A7}"/>
    <cellStyle name="Header2 3 2 2 4 2 2 2" xfId="33447" xr:uid="{822F53BC-9393-441C-85B3-C969F8266593}"/>
    <cellStyle name="Header2 3 2 2 4 2 3" xfId="16603" xr:uid="{BFB94486-A366-4C1C-824C-6D5A607DEF87}"/>
    <cellStyle name="Header2 3 2 2 4 3" xfId="23574" xr:uid="{07F599CA-4403-4207-AA33-50EB634B2FCD}"/>
    <cellStyle name="Header2 3 2 2 4 3 2" xfId="33446" xr:uid="{C0B51FC4-249C-4DC7-B314-C6C60C8809B3}"/>
    <cellStyle name="Header2 3 2 2 4 4" xfId="16602" xr:uid="{695C02EA-2E48-4405-9E40-9563582C6573}"/>
    <cellStyle name="Header2 3 2 2 5" xfId="7930" xr:uid="{C16B335E-1558-4A50-AC16-A18E627CDAB1}"/>
    <cellStyle name="Header2 3 2 2 5 2" xfId="7931" xr:uid="{0F7CC836-FC24-4516-BE25-4FE7837E3CCF}"/>
    <cellStyle name="Header2 3 2 2 5 2 2" xfId="23577" xr:uid="{015D3650-CF20-41B9-97A5-832681B5BEE7}"/>
    <cellStyle name="Header2 3 2 2 5 2 2 2" xfId="33449" xr:uid="{7F61A40E-E109-41CF-8059-379A89ECAFDD}"/>
    <cellStyle name="Header2 3 2 2 5 2 3" xfId="16605" xr:uid="{5F147172-6292-4AE7-AAB5-FFAE800B4093}"/>
    <cellStyle name="Header2 3 2 2 5 3" xfId="23576" xr:uid="{52F0B460-1431-4299-8609-06EFD6B2122B}"/>
    <cellStyle name="Header2 3 2 2 5 3 2" xfId="33448" xr:uid="{67D8FB71-1E60-4384-A7DD-9777C8B9C11F}"/>
    <cellStyle name="Header2 3 2 2 5 4" xfId="16604" xr:uid="{E16FB0D2-AC6C-442E-B27A-04BAEE9B09E7}"/>
    <cellStyle name="Header2 3 2 2 6" xfId="7932" xr:uid="{B942E16C-FEDA-4ED5-A847-6B4636FE7D2C}"/>
    <cellStyle name="Header2 3 2 2 6 2" xfId="7933" xr:uid="{5BB94B06-C769-480A-B27F-F1444958FEE4}"/>
    <cellStyle name="Header2 3 2 2 6 2 2" xfId="23579" xr:uid="{0D8DDC12-F1BA-458E-B07B-A86EA35D71E4}"/>
    <cellStyle name="Header2 3 2 2 6 2 2 2" xfId="33451" xr:uid="{9DD078EA-1CF5-46B0-9CFE-23817C0CCECD}"/>
    <cellStyle name="Header2 3 2 2 6 2 3" xfId="16607" xr:uid="{DEA24401-3D24-4DEA-A8DA-FE8AFD13EF4F}"/>
    <cellStyle name="Header2 3 2 2 6 3" xfId="23578" xr:uid="{F675E1FD-5FAB-401F-AAD6-765DF77EB675}"/>
    <cellStyle name="Header2 3 2 2 6 3 2" xfId="33450" xr:uid="{E2EE30AF-7FDF-4C73-9CC6-2A4EF6413296}"/>
    <cellStyle name="Header2 3 2 2 6 4" xfId="16606" xr:uid="{F7EC92D7-C74C-4770-B790-1790653A5F39}"/>
    <cellStyle name="Header2 3 2 2 7" xfId="7934" xr:uid="{1D43FDA9-861F-4AE7-8448-3C8935435204}"/>
    <cellStyle name="Header2 3 2 2 7 2" xfId="7935" xr:uid="{108BC133-67A7-4937-BB17-FCE6444B821E}"/>
    <cellStyle name="Header2 3 2 2 7 2 2" xfId="23581" xr:uid="{D1AB1728-A15F-4689-A96A-D9CFFAB4644E}"/>
    <cellStyle name="Header2 3 2 2 7 2 2 2" xfId="33453" xr:uid="{763E660B-A3A8-4C5F-A44F-F391BC8E3BF0}"/>
    <cellStyle name="Header2 3 2 2 7 2 3" xfId="16609" xr:uid="{B099E523-5CF3-431A-81F8-534C99D145EC}"/>
    <cellStyle name="Header2 3 2 2 7 3" xfId="23580" xr:uid="{613C9285-2947-4B97-B34B-65F914C1AC74}"/>
    <cellStyle name="Header2 3 2 2 7 3 2" xfId="33452" xr:uid="{B0EEF379-E1AF-4741-BCF0-FBD30443150D}"/>
    <cellStyle name="Header2 3 2 2 7 4" xfId="16608" xr:uid="{DE7FE5D4-D21C-43D3-8D88-49F29884A046}"/>
    <cellStyle name="Header2 3 2 2 8" xfId="7936" xr:uid="{5FC23BCE-1E55-4B33-815E-1EE0BB7178CA}"/>
    <cellStyle name="Header2 3 2 2 8 2" xfId="7937" xr:uid="{C841B96B-A65D-4873-B1FA-7E592B0D3A49}"/>
    <cellStyle name="Header2 3 2 2 8 2 2" xfId="23583" xr:uid="{5AD3BF79-61E9-4F95-ABCD-C1DEB2387931}"/>
    <cellStyle name="Header2 3 2 2 8 2 2 2" xfId="33455" xr:uid="{356F32EE-7F66-421F-8E74-88F153B2FF32}"/>
    <cellStyle name="Header2 3 2 2 8 2 3" xfId="16611" xr:uid="{B5E3E7A1-3F29-4008-AE89-9BDF59FFFA50}"/>
    <cellStyle name="Header2 3 2 2 8 3" xfId="23582" xr:uid="{799A2278-11E1-402C-84C5-2FD16FBE532D}"/>
    <cellStyle name="Header2 3 2 2 8 3 2" xfId="33454" xr:uid="{23C93A0E-A553-4588-9B44-C6478885266D}"/>
    <cellStyle name="Header2 3 2 2 8 4" xfId="16610" xr:uid="{B87F68E2-615B-4265-B382-19AE47F72EC1}"/>
    <cellStyle name="Header2 3 2 2 9" xfId="7938" xr:uid="{ED263D6E-DF6D-4280-975C-1E02D08B0F3A}"/>
    <cellStyle name="Header2 3 2 2 9 2" xfId="7939" xr:uid="{B38F3AC5-A7C2-4179-AD3F-EA21E4DAAC4C}"/>
    <cellStyle name="Header2 3 2 2 9 2 2" xfId="23585" xr:uid="{F7E1C33F-416A-47EE-A525-E366AEBA6F7C}"/>
    <cellStyle name="Header2 3 2 2 9 2 2 2" xfId="33457" xr:uid="{A8CFC249-BBBB-4F99-BFDD-203DCF38C92C}"/>
    <cellStyle name="Header2 3 2 2 9 2 3" xfId="16613" xr:uid="{640283EE-4048-4ABD-890B-F51481D0EE59}"/>
    <cellStyle name="Header2 3 2 2 9 3" xfId="23584" xr:uid="{F7AABEE3-3B03-43EC-B481-34A02F41D42B}"/>
    <cellStyle name="Header2 3 2 2 9 3 2" xfId="33456" xr:uid="{23E2CBF7-AE8A-49C6-8260-52810A934B88}"/>
    <cellStyle name="Header2 3 2 2 9 4" xfId="16612" xr:uid="{EFA6C018-66A6-4288-A8C0-EA17A84C03AF}"/>
    <cellStyle name="Header2 3 2 20" xfId="7940" xr:uid="{F34C7BCE-F325-4793-AD78-6E06C6128FA3}"/>
    <cellStyle name="Header2 3 2 20 2" xfId="23586" xr:uid="{33E9BBC3-CE36-454F-9D84-7E54A22D00E2}"/>
    <cellStyle name="Header2 3 2 20 2 2" xfId="33458" xr:uid="{0F6A4B46-41BC-4268-96F2-E5553EED19A6}"/>
    <cellStyle name="Header2 3 2 20 3" xfId="16614" xr:uid="{3B2D2C5E-4039-4D4B-BF8B-FFEDCC80E936}"/>
    <cellStyle name="Header2 3 2 21" xfId="23545" xr:uid="{50DB1728-AE47-42A4-9C14-FBF8E9D0E093}"/>
    <cellStyle name="Header2 3 2 21 2" xfId="33417" xr:uid="{44D1C467-C169-4452-9035-D6BBF9792D33}"/>
    <cellStyle name="Header2 3 2 22" xfId="16573" xr:uid="{F89751EA-FCE3-43D8-A660-BEB71A21DF17}"/>
    <cellStyle name="Header2 3 2 23" xfId="42939" xr:uid="{46D8D483-912E-4270-AF7B-17B5C4E07F04}"/>
    <cellStyle name="Header2 3 2 24" xfId="47931" xr:uid="{58AF8B1B-85AD-4EF8-9E04-18F0D4E6D27B}"/>
    <cellStyle name="Header2 3 2 3" xfId="7941" xr:uid="{FAFA58E4-8852-47C2-AE11-0F1C7D845841}"/>
    <cellStyle name="Header2 3 2 3 2" xfId="7942" xr:uid="{91143EDA-A252-465F-A1FE-B901E82D3E7E}"/>
    <cellStyle name="Header2 3 2 3 2 2" xfId="23588" xr:uid="{C8EC7531-4571-4689-8A95-D947978E811C}"/>
    <cellStyle name="Header2 3 2 3 2 2 2" xfId="33460" xr:uid="{DE8B6977-9B75-41E8-8791-5E1E65AA62F2}"/>
    <cellStyle name="Header2 3 2 3 2 3" xfId="16616" xr:uid="{7C90EF40-5CB9-4D65-A2BA-4B572992E970}"/>
    <cellStyle name="Header2 3 2 3 3" xfId="23587" xr:uid="{8A31577B-551B-4C78-976D-F170A5B348EC}"/>
    <cellStyle name="Header2 3 2 3 3 2" xfId="33459" xr:uid="{1B8A6E95-C90F-44EA-968E-B45B5084313F}"/>
    <cellStyle name="Header2 3 2 3 4" xfId="16615" xr:uid="{744B9000-3655-4318-B958-8DC908EF67FC}"/>
    <cellStyle name="Header2 3 2 3 5" xfId="47186" xr:uid="{3BCFD2B1-12F1-47FF-9EB2-92CAC4E1B32D}"/>
    <cellStyle name="Header2 3 2 4" xfId="7943" xr:uid="{EC67D432-06B2-4EBB-9AAE-1653727C9696}"/>
    <cellStyle name="Header2 3 2 4 2" xfId="7944" xr:uid="{864CD673-C7A4-4F92-9CC4-C61E10C932EE}"/>
    <cellStyle name="Header2 3 2 4 2 2" xfId="23590" xr:uid="{F1271F84-F671-4ACB-A23B-08D100650D02}"/>
    <cellStyle name="Header2 3 2 4 2 2 2" xfId="33462" xr:uid="{DE5A9EFD-4AB3-4EB7-9611-5D3D3D821A4F}"/>
    <cellStyle name="Header2 3 2 4 2 3" xfId="16618" xr:uid="{A49902C5-3BCA-4C9A-843D-75D4143E8236}"/>
    <cellStyle name="Header2 3 2 4 3" xfId="23589" xr:uid="{DFAA4CD7-8E57-4849-810A-1B3CAF77D7A4}"/>
    <cellStyle name="Header2 3 2 4 3 2" xfId="33461" xr:uid="{9289D03C-A7E9-465D-AAD7-398863F03EFB}"/>
    <cellStyle name="Header2 3 2 4 4" xfId="16617" xr:uid="{FAF12B22-2FE0-4D11-9613-1CDBAE0315CE}"/>
    <cellStyle name="Header2 3 2 4 5" xfId="47461" xr:uid="{50A335A7-E1E1-4DE8-B7C7-4A17C62A3951}"/>
    <cellStyle name="Header2 3 2 5" xfId="7945" xr:uid="{331850AB-4728-49D6-A66B-33CC50F74D47}"/>
    <cellStyle name="Header2 3 2 5 2" xfId="7946" xr:uid="{A11DB57D-69F1-4EFB-9DEC-DBAD8C324234}"/>
    <cellStyle name="Header2 3 2 5 2 2" xfId="23592" xr:uid="{2BB52158-BE91-47F8-A9DC-EFF3494AF8D4}"/>
    <cellStyle name="Header2 3 2 5 2 2 2" xfId="33464" xr:uid="{64018C0E-B3AC-46AB-A907-753E9C266E3B}"/>
    <cellStyle name="Header2 3 2 5 2 3" xfId="16620" xr:uid="{DC776865-9A03-46BB-8E7C-462CD25B0CFA}"/>
    <cellStyle name="Header2 3 2 5 3" xfId="23591" xr:uid="{CAE99263-76B3-43BF-95FB-964BC00B80F3}"/>
    <cellStyle name="Header2 3 2 5 3 2" xfId="33463" xr:uid="{2157452B-FFBD-4E12-B7B1-022C94EA8E94}"/>
    <cellStyle name="Header2 3 2 5 4" xfId="16619" xr:uid="{3925686E-F0CD-4741-895D-75CE348D7ECC}"/>
    <cellStyle name="Header2 3 2 6" xfId="7947" xr:uid="{9AD3D291-7EE6-4949-8632-D212735C2C42}"/>
    <cellStyle name="Header2 3 2 6 2" xfId="7948" xr:uid="{46AEFC46-EBF3-4A1E-90AA-A978AAD55A89}"/>
    <cellStyle name="Header2 3 2 6 2 2" xfId="23594" xr:uid="{291F79FC-3D42-4A22-9728-38446253995A}"/>
    <cellStyle name="Header2 3 2 6 2 2 2" xfId="33466" xr:uid="{F8E017BC-2325-4EAF-9C6C-E0B0AA51D6D3}"/>
    <cellStyle name="Header2 3 2 6 2 3" xfId="16622" xr:uid="{0EC32F02-9F64-4E17-85C0-5E84F3F3A999}"/>
    <cellStyle name="Header2 3 2 6 3" xfId="23593" xr:uid="{11756B3C-E743-41C5-9EFD-A1D0C23E4D24}"/>
    <cellStyle name="Header2 3 2 6 3 2" xfId="33465" xr:uid="{0AF3D1C6-95A2-4F76-A0AC-06244ECED35A}"/>
    <cellStyle name="Header2 3 2 6 4" xfId="16621" xr:uid="{651CFA59-E79E-436F-9E63-5528058D9031}"/>
    <cellStyle name="Header2 3 2 7" xfId="7949" xr:uid="{DECF289F-65BE-4137-83CA-847EFA0C73CE}"/>
    <cellStyle name="Header2 3 2 7 2" xfId="7950" xr:uid="{66A1A4F0-DE21-4A74-8607-8C15E93DEB1C}"/>
    <cellStyle name="Header2 3 2 7 2 2" xfId="23596" xr:uid="{744BBBEE-09AE-4353-A91B-1EE0E363932E}"/>
    <cellStyle name="Header2 3 2 7 2 2 2" xfId="33468" xr:uid="{93B8BB3A-2D39-4132-88B1-D4E0B7A225CB}"/>
    <cellStyle name="Header2 3 2 7 2 3" xfId="16624" xr:uid="{F21EDA24-4CBC-4FF3-AF63-B4F91B845F54}"/>
    <cellStyle name="Header2 3 2 7 3" xfId="23595" xr:uid="{50AFD1FC-75F6-4B23-AF94-8DD304B52D97}"/>
    <cellStyle name="Header2 3 2 7 3 2" xfId="33467" xr:uid="{E10ABB09-DD1B-4E87-8995-45E27C8B0B59}"/>
    <cellStyle name="Header2 3 2 7 4" xfId="16623" xr:uid="{75E0BA81-9FDA-485C-82AD-87A5971BF3DE}"/>
    <cellStyle name="Header2 3 2 8" xfId="7951" xr:uid="{59D8D7C1-AB38-4DCF-8695-26E2EC70C16D}"/>
    <cellStyle name="Header2 3 2 8 2" xfId="7952" xr:uid="{6B17EF1E-9683-46C8-AE2A-2CC08A66CB0D}"/>
    <cellStyle name="Header2 3 2 8 2 2" xfId="23598" xr:uid="{DA9AEC74-4495-4571-8FEB-48D35CFAA9C4}"/>
    <cellStyle name="Header2 3 2 8 2 2 2" xfId="33470" xr:uid="{ADC4080C-D2A4-4C87-8775-1E343B0BFD1F}"/>
    <cellStyle name="Header2 3 2 8 2 3" xfId="16626" xr:uid="{B5E5F078-92F9-47A9-B02F-06FD93FC4448}"/>
    <cellStyle name="Header2 3 2 8 3" xfId="23597" xr:uid="{E0E599AE-6DA2-4B14-A39A-A4AA7CA75DF6}"/>
    <cellStyle name="Header2 3 2 8 3 2" xfId="33469" xr:uid="{640CB8CF-BE34-42B1-9D6F-AF48F5BA1D82}"/>
    <cellStyle name="Header2 3 2 8 4" xfId="16625" xr:uid="{206F35D9-66C0-41D2-A41B-815E66100CC4}"/>
    <cellStyle name="Header2 3 2 9" xfId="7953" xr:uid="{378FFC3F-6CCC-4091-B8D6-7146005BAFF7}"/>
    <cellStyle name="Header2 3 2 9 2" xfId="7954" xr:uid="{BFAAD4C4-BA4E-4D6F-B8F7-C19A12A98AD2}"/>
    <cellStyle name="Header2 3 2 9 2 2" xfId="23600" xr:uid="{7559E31E-D002-4508-812F-3E6CCEB071AD}"/>
    <cellStyle name="Header2 3 2 9 2 2 2" xfId="33472" xr:uid="{9C9232CF-0D6E-43CC-A49A-38E51990B666}"/>
    <cellStyle name="Header2 3 2 9 2 3" xfId="16628" xr:uid="{9E8AD856-A4E5-4125-A039-3C10984A5297}"/>
    <cellStyle name="Header2 3 2 9 3" xfId="23599" xr:uid="{EE2282F9-2339-4442-AE8F-4687B60B4660}"/>
    <cellStyle name="Header2 3 2 9 3 2" xfId="33471" xr:uid="{CE7C70C4-7813-4F11-AE4C-B5CCEF28F27D}"/>
    <cellStyle name="Header2 3 2 9 4" xfId="16627" xr:uid="{786563CF-DE4A-42E3-A84F-84CCABEADCA4}"/>
    <cellStyle name="Header2 3 3" xfId="7955" xr:uid="{E3EA81AB-5D4F-4961-BF2E-775DFD3ECD0C}"/>
    <cellStyle name="Header2 3 3 10" xfId="7956" xr:uid="{E1DC7CD7-D07E-4AFE-B65F-8F8CE48EC10F}"/>
    <cellStyle name="Header2 3 3 10 2" xfId="23602" xr:uid="{DAE4423A-5196-4BE7-BDBB-9B8DB74496D2}"/>
    <cellStyle name="Header2 3 3 10 2 2" xfId="33474" xr:uid="{7BA371B2-14F1-4319-A972-591C56E27008}"/>
    <cellStyle name="Header2 3 3 10 3" xfId="16630" xr:uid="{1055383C-0D39-49F0-8596-4994C69242BB}"/>
    <cellStyle name="Header2 3 3 11" xfId="23601" xr:uid="{CA37755C-E10B-42D2-A3BD-4C864C2A8D93}"/>
    <cellStyle name="Header2 3 3 11 2" xfId="33473" xr:uid="{9660C0A6-02B3-4B82-BF73-EF780D8238D6}"/>
    <cellStyle name="Header2 3 3 12" xfId="16629" xr:uid="{DA558267-DF84-4C3F-9BD9-119D9EA4EFE4}"/>
    <cellStyle name="Header2 3 3 2" xfId="7957" xr:uid="{DD3DE528-431D-482F-918E-83CC55B1ECB6}"/>
    <cellStyle name="Header2 3 3 2 10" xfId="7958" xr:uid="{52878192-842C-4228-A82F-84DA9298C4AD}"/>
    <cellStyle name="Header2 3 3 2 10 2" xfId="7959" xr:uid="{4750358D-BC1A-4BD9-992D-B3AED31F55B7}"/>
    <cellStyle name="Header2 3 3 2 10 2 2" xfId="23605" xr:uid="{6697C482-FA4F-4038-9279-1576BEE73C4E}"/>
    <cellStyle name="Header2 3 3 2 10 2 2 2" xfId="33477" xr:uid="{4B30AFC5-F21D-41B1-83C9-61E937CC52D8}"/>
    <cellStyle name="Header2 3 3 2 10 2 3" xfId="16633" xr:uid="{5D79027B-56EA-43B9-ABD9-1ABCA576E1E2}"/>
    <cellStyle name="Header2 3 3 2 10 3" xfId="23604" xr:uid="{C26F12AC-98D9-46CD-A666-88EB85EA3189}"/>
    <cellStyle name="Header2 3 3 2 10 3 2" xfId="33476" xr:uid="{5F65A04A-ACD2-46EE-B8B9-E53226CCFEB4}"/>
    <cellStyle name="Header2 3 3 2 10 4" xfId="16632" xr:uid="{404C9459-4E96-4588-BF36-59103C2AB7D1}"/>
    <cellStyle name="Header2 3 3 2 11" xfId="7960" xr:uid="{CDAF9EFC-FDCD-4223-AC45-C3828F7A4901}"/>
    <cellStyle name="Header2 3 3 2 11 2" xfId="7961" xr:uid="{5A02FA76-5C61-409D-902B-518B2CA4926F}"/>
    <cellStyle name="Header2 3 3 2 11 2 2" xfId="23607" xr:uid="{51889D31-655F-4FA0-B5DA-4BFE3AFD1C1C}"/>
    <cellStyle name="Header2 3 3 2 11 2 2 2" xfId="33479" xr:uid="{F1D70722-5F7C-476A-8307-E957C764A2A2}"/>
    <cellStyle name="Header2 3 3 2 11 2 3" xfId="16635" xr:uid="{AE417522-8CF3-4A1C-8B2D-F5030B16AA9A}"/>
    <cellStyle name="Header2 3 3 2 11 3" xfId="23606" xr:uid="{19D408DF-CEFC-4ED9-944E-4FCBE1B74088}"/>
    <cellStyle name="Header2 3 3 2 11 3 2" xfId="33478" xr:uid="{B5A5FE34-319F-456D-91A6-4A3AC9C70742}"/>
    <cellStyle name="Header2 3 3 2 11 4" xfId="16634" xr:uid="{670F5EB0-BD0D-4B2F-8C0E-DAE73132A34E}"/>
    <cellStyle name="Header2 3 3 2 12" xfId="7962" xr:uid="{B8E8F623-55FA-4078-BDDE-DA2FD65CCE7F}"/>
    <cellStyle name="Header2 3 3 2 12 2" xfId="7963" xr:uid="{38E881C7-D34C-4E83-B98A-DF9FDB053AF2}"/>
    <cellStyle name="Header2 3 3 2 12 2 2" xfId="23609" xr:uid="{2D76C737-6D5A-4C54-B303-EFAEB14A324E}"/>
    <cellStyle name="Header2 3 3 2 12 2 2 2" xfId="33481" xr:uid="{401583D2-9DE8-4E46-B28D-2D1343B751EF}"/>
    <cellStyle name="Header2 3 3 2 12 2 3" xfId="16637" xr:uid="{ED8378F2-A7B1-421C-9E23-4ABEF4A0712D}"/>
    <cellStyle name="Header2 3 3 2 12 3" xfId="23608" xr:uid="{1BCAC681-E689-4D8E-89D7-3814784680D9}"/>
    <cellStyle name="Header2 3 3 2 12 3 2" xfId="33480" xr:uid="{ACF25461-CC91-4529-B1B3-9DC5A781D8C6}"/>
    <cellStyle name="Header2 3 3 2 12 4" xfId="16636" xr:uid="{DF6DEBD2-3491-4FE6-986D-FD94CA5857BA}"/>
    <cellStyle name="Header2 3 3 2 13" xfId="7964" xr:uid="{BF68DB8E-237C-4299-B7FD-4CDC064E862C}"/>
    <cellStyle name="Header2 3 3 2 13 2" xfId="7965" xr:uid="{469AA64C-79FF-4827-8D51-AE6D941CFA94}"/>
    <cellStyle name="Header2 3 3 2 13 2 2" xfId="23611" xr:uid="{969B1593-47DC-4C9E-BB7D-85FE1CAE0771}"/>
    <cellStyle name="Header2 3 3 2 13 2 2 2" xfId="33483" xr:uid="{B1B21278-8502-4E17-A2F6-BDB5F6D4C8F5}"/>
    <cellStyle name="Header2 3 3 2 13 2 3" xfId="16639" xr:uid="{A8E8411B-B8D0-4B96-87A3-F59868391F6E}"/>
    <cellStyle name="Header2 3 3 2 13 3" xfId="23610" xr:uid="{79B69294-0E03-42B6-8DA4-389035FBE5F8}"/>
    <cellStyle name="Header2 3 3 2 13 3 2" xfId="33482" xr:uid="{5C606769-0DE4-4C74-AD3A-15AB9DB3DE02}"/>
    <cellStyle name="Header2 3 3 2 13 4" xfId="16638" xr:uid="{AF40DBE2-366A-436C-B065-6269C9A97D0D}"/>
    <cellStyle name="Header2 3 3 2 14" xfId="7966" xr:uid="{B288B1CE-47BA-44E7-B1D3-A98B0C511E8C}"/>
    <cellStyle name="Header2 3 3 2 14 2" xfId="23612" xr:uid="{A59888A2-AEB0-47A6-A812-EFE9683BC4BE}"/>
    <cellStyle name="Header2 3 3 2 14 2 2" xfId="33484" xr:uid="{183DF4CC-A8C6-431E-9BE7-0379414DB048}"/>
    <cellStyle name="Header2 3 3 2 14 3" xfId="16640" xr:uid="{F944254F-5656-4F7E-AF39-F742F3EEAB17}"/>
    <cellStyle name="Header2 3 3 2 15" xfId="23603" xr:uid="{6AA155D3-43DF-4BBE-ACC2-247233EA4FC0}"/>
    <cellStyle name="Header2 3 3 2 15 2" xfId="33475" xr:uid="{D2623EED-F30A-4C9E-BD03-C91302063AA7}"/>
    <cellStyle name="Header2 3 3 2 16" xfId="16631" xr:uid="{86285DED-EFDD-4CC0-9194-15C42592278D}"/>
    <cellStyle name="Header2 3 3 2 17" xfId="43200" xr:uid="{0D3BEA02-1155-4168-ADFE-A0117D941478}"/>
    <cellStyle name="Header2 3 3 2 18" xfId="47638" xr:uid="{08B1B4CA-A757-4C74-8C50-60166C282C10}"/>
    <cellStyle name="Header2 3 3 2 2" xfId="7967" xr:uid="{C9CC9BDB-9C59-404C-8C3F-B5B282FFDECA}"/>
    <cellStyle name="Header2 3 3 2 2 2" xfId="7968" xr:uid="{261B7173-1D9B-4B1D-8657-CEE12386F52A}"/>
    <cellStyle name="Header2 3 3 2 2 2 2" xfId="23614" xr:uid="{A0623431-C543-4F9F-9A38-493DDADD7C2D}"/>
    <cellStyle name="Header2 3 3 2 2 2 2 2" xfId="33486" xr:uid="{8A5DC9B8-1E14-45C4-A048-121054FD3049}"/>
    <cellStyle name="Header2 3 3 2 2 2 3" xfId="16642" xr:uid="{4115650B-88CB-4ABC-AFA0-4B372DF10D9A}"/>
    <cellStyle name="Header2 3 3 2 2 3" xfId="23613" xr:uid="{ED9DE52E-8B33-4ACF-9C3E-83328DB9C54A}"/>
    <cellStyle name="Header2 3 3 2 2 3 2" xfId="33485" xr:uid="{F4D421F0-2B57-458B-A303-5FCB58E45B51}"/>
    <cellStyle name="Header2 3 3 2 2 4" xfId="16641" xr:uid="{1049EE8D-DE09-40C5-A6B4-B0CA2CC430CB}"/>
    <cellStyle name="Header2 3 3 2 3" xfId="7969" xr:uid="{C46A83E1-DA47-4213-B192-22AACE6E720C}"/>
    <cellStyle name="Header2 3 3 2 3 2" xfId="7970" xr:uid="{B2270B97-ADB9-4533-8D09-5E7EE5D84DA6}"/>
    <cellStyle name="Header2 3 3 2 3 2 2" xfId="23616" xr:uid="{0E2B7912-0BD0-4B7B-860C-247909841CF7}"/>
    <cellStyle name="Header2 3 3 2 3 2 2 2" xfId="33488" xr:uid="{3A6CA523-4E8C-49F7-941F-8D158AE2C0DB}"/>
    <cellStyle name="Header2 3 3 2 3 2 3" xfId="16644" xr:uid="{2D913DAB-85A1-43A6-9AA6-3D842F72F80B}"/>
    <cellStyle name="Header2 3 3 2 3 3" xfId="23615" xr:uid="{AD84E872-B958-416B-81EB-51CD5564395F}"/>
    <cellStyle name="Header2 3 3 2 3 3 2" xfId="33487" xr:uid="{A9AE187D-283B-4259-837E-4A31466CFD6B}"/>
    <cellStyle name="Header2 3 3 2 3 4" xfId="16643" xr:uid="{433F563C-7901-4948-8F9D-92968998636D}"/>
    <cellStyle name="Header2 3 3 2 4" xfId="7971" xr:uid="{55BEEE0A-342C-4D5A-9DD6-BF2DEE5A79DC}"/>
    <cellStyle name="Header2 3 3 2 4 2" xfId="7972" xr:uid="{25514886-C28D-406E-A970-96E7C68C21C3}"/>
    <cellStyle name="Header2 3 3 2 4 2 2" xfId="23618" xr:uid="{1374618F-48E5-4061-A229-413A713B52D4}"/>
    <cellStyle name="Header2 3 3 2 4 2 2 2" xfId="33490" xr:uid="{C980AD92-E3FE-4A15-AE31-5E960221BD1A}"/>
    <cellStyle name="Header2 3 3 2 4 2 3" xfId="16646" xr:uid="{1613AE85-22DC-4616-B072-7FEA91A362B8}"/>
    <cellStyle name="Header2 3 3 2 4 3" xfId="23617" xr:uid="{5A3360A5-ADE4-429C-B5BA-280B68E7D439}"/>
    <cellStyle name="Header2 3 3 2 4 3 2" xfId="33489" xr:uid="{2E4B5E45-5A12-4250-9C0C-8BA78F3E38AC}"/>
    <cellStyle name="Header2 3 3 2 4 4" xfId="16645" xr:uid="{49AC5F54-2D9E-429D-B97F-F34F2A56953D}"/>
    <cellStyle name="Header2 3 3 2 5" xfId="7973" xr:uid="{5B464A6F-AD51-475C-BD3E-4D1641A49071}"/>
    <cellStyle name="Header2 3 3 2 5 2" xfId="7974" xr:uid="{B01ED799-9D3B-40D3-9D82-5589DA0C0C44}"/>
    <cellStyle name="Header2 3 3 2 5 2 2" xfId="23620" xr:uid="{1E967F92-79F9-4AB0-9682-17E6116951E0}"/>
    <cellStyle name="Header2 3 3 2 5 2 2 2" xfId="33492" xr:uid="{88D8ED3C-3586-4133-9C42-29A4CBA89D82}"/>
    <cellStyle name="Header2 3 3 2 5 2 3" xfId="16648" xr:uid="{3F26F5F3-B2D2-420C-8563-26A7C4E0EDEE}"/>
    <cellStyle name="Header2 3 3 2 5 3" xfId="23619" xr:uid="{6E777040-A76B-4FF6-BCEB-00291F9B9455}"/>
    <cellStyle name="Header2 3 3 2 5 3 2" xfId="33491" xr:uid="{0B524D02-6845-40F8-816F-A61307591102}"/>
    <cellStyle name="Header2 3 3 2 5 4" xfId="16647" xr:uid="{861BF0AB-4BBE-4EBD-A89A-D1A40C7366A9}"/>
    <cellStyle name="Header2 3 3 2 6" xfId="7975" xr:uid="{1139C8AC-D4DE-4A5A-B149-DC424527176A}"/>
    <cellStyle name="Header2 3 3 2 6 2" xfId="7976" xr:uid="{EAF2441E-E793-4297-A1D1-16DFB83DBE39}"/>
    <cellStyle name="Header2 3 3 2 6 2 2" xfId="23622" xr:uid="{15B7721F-2DA2-4FFF-B586-08615A178E42}"/>
    <cellStyle name="Header2 3 3 2 6 2 2 2" xfId="33494" xr:uid="{286FB7F2-40CF-447B-AE29-83090A400BB7}"/>
    <cellStyle name="Header2 3 3 2 6 2 3" xfId="16650" xr:uid="{57EE9DAB-C9CA-409F-A410-BFA2005C6ED5}"/>
    <cellStyle name="Header2 3 3 2 6 3" xfId="23621" xr:uid="{B587EDE3-889C-4E0A-9384-CD4B79E4DB99}"/>
    <cellStyle name="Header2 3 3 2 6 3 2" xfId="33493" xr:uid="{2A9CA383-64D8-4D84-8558-A6B8A3C08528}"/>
    <cellStyle name="Header2 3 3 2 6 4" xfId="16649" xr:uid="{9326A0B3-67FD-4E61-984A-D2E0D52CAC87}"/>
    <cellStyle name="Header2 3 3 2 7" xfId="7977" xr:uid="{9052E1D7-8DDC-4A1D-9886-718F50CD96F1}"/>
    <cellStyle name="Header2 3 3 2 7 2" xfId="7978" xr:uid="{9386DBDC-0440-4F4C-B54F-8E2766E7902D}"/>
    <cellStyle name="Header2 3 3 2 7 2 2" xfId="23624" xr:uid="{BBAB61EA-E2C0-4975-9A83-95D14704DE52}"/>
    <cellStyle name="Header2 3 3 2 7 2 2 2" xfId="33496" xr:uid="{D700E63B-FFF4-466C-A964-AD45B857AD7C}"/>
    <cellStyle name="Header2 3 3 2 7 2 3" xfId="16652" xr:uid="{D5F003CD-7316-4CE0-B360-0B6DF61DF4F0}"/>
    <cellStyle name="Header2 3 3 2 7 3" xfId="23623" xr:uid="{CE4363E4-06C4-4D3D-BEF9-FBA29BB77622}"/>
    <cellStyle name="Header2 3 3 2 7 3 2" xfId="33495" xr:uid="{275A7392-2E89-4A9C-9CAC-B1A007469786}"/>
    <cellStyle name="Header2 3 3 2 7 4" xfId="16651" xr:uid="{E36EABBF-804C-4C06-A58F-8024ECF86901}"/>
    <cellStyle name="Header2 3 3 2 8" xfId="7979" xr:uid="{66DDD6B8-2C40-4760-9393-CE95651EBA8D}"/>
    <cellStyle name="Header2 3 3 2 8 2" xfId="7980" xr:uid="{9F371130-4B5A-4610-9128-47CC1B869586}"/>
    <cellStyle name="Header2 3 3 2 8 2 2" xfId="23626" xr:uid="{A1978D43-1126-4A0D-A498-6F36F7BCC931}"/>
    <cellStyle name="Header2 3 3 2 8 2 2 2" xfId="33498" xr:uid="{6013D459-04DC-4933-A905-C0C71EF0D533}"/>
    <cellStyle name="Header2 3 3 2 8 2 3" xfId="16654" xr:uid="{CF5BB3A1-4360-4CCD-95D4-239014AAE69C}"/>
    <cellStyle name="Header2 3 3 2 8 3" xfId="23625" xr:uid="{D3231E02-35CE-499F-8E37-6DDFFB747C3F}"/>
    <cellStyle name="Header2 3 3 2 8 3 2" xfId="33497" xr:uid="{A55EAEFC-5B5E-470D-BE5E-8BE580450E40}"/>
    <cellStyle name="Header2 3 3 2 8 4" xfId="16653" xr:uid="{EE81CD39-A213-40A3-99CB-784EE310218B}"/>
    <cellStyle name="Header2 3 3 2 9" xfId="7981" xr:uid="{B6CD6474-E95B-4F3B-919B-414661B92F8B}"/>
    <cellStyle name="Header2 3 3 2 9 2" xfId="7982" xr:uid="{60517DE9-F129-4F75-8078-1B736DB57B66}"/>
    <cellStyle name="Header2 3 3 2 9 2 2" xfId="23628" xr:uid="{3BC462B8-2987-4F47-96AA-5E0F7A26C999}"/>
    <cellStyle name="Header2 3 3 2 9 2 2 2" xfId="33500" xr:uid="{960F3EFE-5539-47C5-8821-A5A080899251}"/>
    <cellStyle name="Header2 3 3 2 9 2 3" xfId="16656" xr:uid="{2E537D4B-EB49-4EB5-B1DF-C19E3AEC98CB}"/>
    <cellStyle name="Header2 3 3 2 9 3" xfId="23627" xr:uid="{972B1007-7A39-455A-AFFF-B6DD4212444D}"/>
    <cellStyle name="Header2 3 3 2 9 3 2" xfId="33499" xr:uid="{2DB758C7-5F45-4522-AA13-B83AFDD5B845}"/>
    <cellStyle name="Header2 3 3 2 9 4" xfId="16655" xr:uid="{CD8E7651-0261-4847-BF60-14C23D378C56}"/>
    <cellStyle name="Header2 3 3 3" xfId="7983" xr:uid="{4C9EF26B-874F-4B32-A7B4-F96555B50FBB}"/>
    <cellStyle name="Header2 3 3 3 2" xfId="7984" xr:uid="{8B5ADEAF-D19C-42D5-83A3-F7016419D124}"/>
    <cellStyle name="Header2 3 3 3 2 2" xfId="23630" xr:uid="{1BC7A52C-F1B1-4F2C-BE46-6596DA906A6A}"/>
    <cellStyle name="Header2 3 3 3 2 2 2" xfId="33502" xr:uid="{03275E56-1450-474E-ABCE-E848CEF923EB}"/>
    <cellStyle name="Header2 3 3 3 2 3" xfId="16658" xr:uid="{93A6B429-E651-4519-8B5C-D56446E28DC8}"/>
    <cellStyle name="Header2 3 3 3 3" xfId="23629" xr:uid="{DDD65649-85F3-413D-94DE-6ECEB7259A58}"/>
    <cellStyle name="Header2 3 3 3 3 2" xfId="33501" xr:uid="{A1769B96-04E2-4514-8B30-3E8BBAF9E7B4}"/>
    <cellStyle name="Header2 3 3 3 4" xfId="16657" xr:uid="{505993F2-E9CE-406A-BF6B-EFDDD40F607F}"/>
    <cellStyle name="Header2 3 3 3 5" xfId="47234" xr:uid="{33A22141-0E4A-44DE-9BA1-1602C675FC26}"/>
    <cellStyle name="Header2 3 3 4" xfId="7985" xr:uid="{ADDCDB98-B4ED-4DAF-830F-A20F63422729}"/>
    <cellStyle name="Header2 3 3 4 2" xfId="7986" xr:uid="{2F9A4D73-2BF2-4206-A7D1-C9CC85FE5300}"/>
    <cellStyle name="Header2 3 3 4 2 2" xfId="23632" xr:uid="{17BE7453-680B-4541-B3EA-CA4399A46B59}"/>
    <cellStyle name="Header2 3 3 4 2 2 2" xfId="33504" xr:uid="{020B1180-A158-46AE-BEFD-509586BF925E}"/>
    <cellStyle name="Header2 3 3 4 2 3" xfId="16660" xr:uid="{62F258F9-BAF4-4458-BA3A-AC5B95ACE767}"/>
    <cellStyle name="Header2 3 3 4 3" xfId="23631" xr:uid="{DEF1AF4F-BC29-4B3D-ABB0-30D8248922EF}"/>
    <cellStyle name="Header2 3 3 4 3 2" xfId="33503" xr:uid="{C3E78F8E-A90A-4589-A4D9-81094E763D46}"/>
    <cellStyle name="Header2 3 3 4 4" xfId="16659" xr:uid="{381DB42A-41FE-4725-9198-D97C84F46CDF}"/>
    <cellStyle name="Header2 3 3 4 5" xfId="47489" xr:uid="{F53FDA11-EA16-4D11-9D6A-8D50DE900177}"/>
    <cellStyle name="Header2 3 3 5" xfId="7987" xr:uid="{8C01C8AD-470E-43C6-9E31-4804E0C3D8CE}"/>
    <cellStyle name="Header2 3 3 5 2" xfId="7988" xr:uid="{8B178069-6AD4-47EB-B732-E62DDD1A71EC}"/>
    <cellStyle name="Header2 3 3 5 2 2" xfId="23634" xr:uid="{F926EF1B-467E-4A6C-B7D2-131F22ED9E62}"/>
    <cellStyle name="Header2 3 3 5 2 2 2" xfId="33506" xr:uid="{C5A4D74A-ADCA-4E26-9E12-3DCBC5F18AD5}"/>
    <cellStyle name="Header2 3 3 5 2 3" xfId="16662" xr:uid="{B02FB9FD-8CBF-4404-9E9B-1685C97A5E9A}"/>
    <cellStyle name="Header2 3 3 5 3" xfId="23633" xr:uid="{1105720A-9055-4CC3-BAFF-774F1A8E1AD9}"/>
    <cellStyle name="Header2 3 3 5 3 2" xfId="33505" xr:uid="{FB5E2D45-1024-413C-ADF0-D26DC3033222}"/>
    <cellStyle name="Header2 3 3 5 4" xfId="16661" xr:uid="{D9133D9D-2E08-4B2B-BF50-7AA954FEC1D2}"/>
    <cellStyle name="Header2 3 3 6" xfId="7989" xr:uid="{CD553349-195B-41F1-AE2E-F50D610B7912}"/>
    <cellStyle name="Header2 3 3 6 2" xfId="7990" xr:uid="{99D9A1DD-6A0B-4237-8549-0CAEC387201E}"/>
    <cellStyle name="Header2 3 3 6 2 2" xfId="23636" xr:uid="{CE49F6AC-4CE5-446E-BD9A-C4D33FDA95FF}"/>
    <cellStyle name="Header2 3 3 6 2 2 2" xfId="33508" xr:uid="{79B55980-5397-4774-A764-3DAD92933929}"/>
    <cellStyle name="Header2 3 3 6 2 3" xfId="16664" xr:uid="{8DC39680-1013-4AA7-A2E0-EFBC68C57759}"/>
    <cellStyle name="Header2 3 3 6 3" xfId="23635" xr:uid="{122B83AD-0AFF-41B6-80A2-D1684F15B64B}"/>
    <cellStyle name="Header2 3 3 6 3 2" xfId="33507" xr:uid="{949C8E44-1CA1-4195-8909-FE55C6A7089C}"/>
    <cellStyle name="Header2 3 3 6 4" xfId="16663" xr:uid="{9857A698-382F-4ABA-B9C4-11BB8C4C751A}"/>
    <cellStyle name="Header2 3 3 7" xfId="7991" xr:uid="{FA1B6C8C-DA8A-4F2B-A421-B5415E9BA1E3}"/>
    <cellStyle name="Header2 3 3 7 2" xfId="7992" xr:uid="{EBF0B8BC-6B57-471C-A615-94479CCDFF70}"/>
    <cellStyle name="Header2 3 3 7 2 2" xfId="23638" xr:uid="{B6354359-332A-45E7-9DA8-DF76BC9A3870}"/>
    <cellStyle name="Header2 3 3 7 2 2 2" xfId="33510" xr:uid="{2077F578-93FB-4455-92FF-E37BDC9D4711}"/>
    <cellStyle name="Header2 3 3 7 2 3" xfId="16666" xr:uid="{A8B3DAE9-AE29-4B45-91A4-7353919399DF}"/>
    <cellStyle name="Header2 3 3 7 3" xfId="23637" xr:uid="{5364AAB8-DF6B-4448-982A-059C7710106C}"/>
    <cellStyle name="Header2 3 3 7 3 2" xfId="33509" xr:uid="{4C78FC7C-056C-4FCA-9500-77376CEF2358}"/>
    <cellStyle name="Header2 3 3 7 4" xfId="16665" xr:uid="{C86B912A-9D4B-47A5-A23A-1E10DF6AE338}"/>
    <cellStyle name="Header2 3 3 8" xfId="7993" xr:uid="{3743B83E-A039-4937-9171-31F24311795C}"/>
    <cellStyle name="Header2 3 3 8 2" xfId="7994" xr:uid="{F68041F2-CE6C-4711-8722-880F0E99D6F2}"/>
    <cellStyle name="Header2 3 3 8 2 2" xfId="23640" xr:uid="{40272589-2C47-4C4D-9F79-BC12C2A5EC18}"/>
    <cellStyle name="Header2 3 3 8 2 2 2" xfId="33512" xr:uid="{63517099-8EC4-4FA0-92A6-4E16C05A7022}"/>
    <cellStyle name="Header2 3 3 8 2 3" xfId="16668" xr:uid="{9D2875EB-EC51-440E-BF19-BE397B531DF1}"/>
    <cellStyle name="Header2 3 3 8 3" xfId="23639" xr:uid="{25BF044C-DACE-498B-B037-8618ED8A06A1}"/>
    <cellStyle name="Header2 3 3 8 3 2" xfId="33511" xr:uid="{6789A840-DB1D-4F2C-AF83-D52890DF500E}"/>
    <cellStyle name="Header2 3 3 8 4" xfId="16667" xr:uid="{A8B80379-B2A1-4E06-837F-ADB1F891A826}"/>
    <cellStyle name="Header2 3 3 9" xfId="7995" xr:uid="{7FA3CBA6-179D-4E67-8924-3495554B37CB}"/>
    <cellStyle name="Header2 3 3 9 2" xfId="7996" xr:uid="{B696D880-7189-434E-9B66-8788C93A7D6D}"/>
    <cellStyle name="Header2 3 3 9 2 2" xfId="23642" xr:uid="{AACDFEE2-7203-44EB-93C2-AAC5B1BAE7B6}"/>
    <cellStyle name="Header2 3 3 9 2 2 2" xfId="33514" xr:uid="{48CC9335-E886-4A91-A094-7B0352FD857C}"/>
    <cellStyle name="Header2 3 3 9 2 3" xfId="16670" xr:uid="{D92A6457-1160-44D4-A1B6-79782203CC0B}"/>
    <cellStyle name="Header2 3 3 9 3" xfId="23641" xr:uid="{C1511B14-DBA4-4BF5-B387-13F057488643}"/>
    <cellStyle name="Header2 3 3 9 3 2" xfId="33513" xr:uid="{598002F8-F984-40AF-B00A-443424AEE3A7}"/>
    <cellStyle name="Header2 3 3 9 4" xfId="16669" xr:uid="{259AA0D8-B446-4D2F-A78B-ED1F8ED196A2}"/>
    <cellStyle name="Header2 3 4" xfId="7997" xr:uid="{506ACA79-D6C5-4A9B-BEC8-12E2AFB30C72}"/>
    <cellStyle name="Header2 3 4 10" xfId="7998" xr:uid="{4CF6D4F9-9867-4299-8021-DF55208B10B0}"/>
    <cellStyle name="Header2 3 4 10 2" xfId="7999" xr:uid="{D6FDAAB1-9DC6-4050-9259-F565EC5524F6}"/>
    <cellStyle name="Header2 3 4 10 2 2" xfId="23645" xr:uid="{146472B5-0995-4A0E-9363-F47341EA6586}"/>
    <cellStyle name="Header2 3 4 10 2 2 2" xfId="33517" xr:uid="{B673C0C3-AF0E-444C-8C51-91DD16FCB198}"/>
    <cellStyle name="Header2 3 4 10 2 3" xfId="16673" xr:uid="{0288B0C7-8DEC-42DB-A6E4-76C466E63FB5}"/>
    <cellStyle name="Header2 3 4 10 3" xfId="23644" xr:uid="{B1D2355C-10AA-4718-BA2D-F94BC7EBFA8C}"/>
    <cellStyle name="Header2 3 4 10 3 2" xfId="33516" xr:uid="{AC65F56B-5690-444D-A77A-9852D6506D93}"/>
    <cellStyle name="Header2 3 4 10 4" xfId="16672" xr:uid="{EFA5637B-E294-4D25-A9A9-87E681D45786}"/>
    <cellStyle name="Header2 3 4 11" xfId="8000" xr:uid="{99C37A1C-5D2D-43BE-9F13-74A4E80D4D95}"/>
    <cellStyle name="Header2 3 4 11 2" xfId="8001" xr:uid="{AB19F24A-564E-4851-967A-AF3D1FE709B4}"/>
    <cellStyle name="Header2 3 4 11 2 2" xfId="23647" xr:uid="{8AC48828-1C3B-4F03-8664-8161082E4A6A}"/>
    <cellStyle name="Header2 3 4 11 2 2 2" xfId="33519" xr:uid="{E75A0B49-CA26-4C08-B9BA-21AC13360203}"/>
    <cellStyle name="Header2 3 4 11 2 3" xfId="16675" xr:uid="{C7FE3DD6-B7F7-4751-983C-0E7EE172F038}"/>
    <cellStyle name="Header2 3 4 11 3" xfId="23646" xr:uid="{DA12BD5D-3EBE-4ABA-95CC-C1F231F1FA05}"/>
    <cellStyle name="Header2 3 4 11 3 2" xfId="33518" xr:uid="{9EB3BE76-B8AD-4CFE-B760-6A01CEFCC030}"/>
    <cellStyle name="Header2 3 4 11 4" xfId="16674" xr:uid="{E248F2E0-CE25-4D74-97A6-3381800010C5}"/>
    <cellStyle name="Header2 3 4 12" xfId="8002" xr:uid="{B13BF495-A6C4-4EA6-A094-CDE43149E1E6}"/>
    <cellStyle name="Header2 3 4 12 2" xfId="8003" xr:uid="{8917116E-DA2C-4C23-A65B-2D51437AF91C}"/>
    <cellStyle name="Header2 3 4 12 2 2" xfId="23649" xr:uid="{7AD40545-51D5-408D-9F8B-98F12F7C7E10}"/>
    <cellStyle name="Header2 3 4 12 2 2 2" xfId="33521" xr:uid="{5E2B8F8B-9A94-4569-81F7-A7EF75C02FA5}"/>
    <cellStyle name="Header2 3 4 12 2 3" xfId="16677" xr:uid="{56D977BA-DB88-417B-9B0F-D16302000A35}"/>
    <cellStyle name="Header2 3 4 12 3" xfId="23648" xr:uid="{AA8325FA-6DE9-4C33-9383-86706CAFE9B6}"/>
    <cellStyle name="Header2 3 4 12 3 2" xfId="33520" xr:uid="{8BFDCF88-D9B9-442A-9B2F-6FF160E80F30}"/>
    <cellStyle name="Header2 3 4 12 4" xfId="16676" xr:uid="{7CF2C67C-8A46-4B19-B74D-03B560A8E95D}"/>
    <cellStyle name="Header2 3 4 13" xfId="8004" xr:uid="{A01205DE-0BE9-4F2A-A59C-1854FB2AFA3C}"/>
    <cellStyle name="Header2 3 4 13 2" xfId="8005" xr:uid="{47095C09-5FE6-4BB6-BA06-10560927EC65}"/>
    <cellStyle name="Header2 3 4 13 2 2" xfId="23651" xr:uid="{CC318DDC-540D-401D-83A6-50E3C8C28742}"/>
    <cellStyle name="Header2 3 4 13 2 2 2" xfId="33523" xr:uid="{23A94F02-F298-48F7-B249-FCC9C35E2A38}"/>
    <cellStyle name="Header2 3 4 13 2 3" xfId="16679" xr:uid="{4756D8A2-745E-461D-BAE6-3F397A555038}"/>
    <cellStyle name="Header2 3 4 13 3" xfId="23650" xr:uid="{065CF08E-3106-44A7-80B6-9BCBF4541D00}"/>
    <cellStyle name="Header2 3 4 13 3 2" xfId="33522" xr:uid="{E1F91A2B-0B0B-476C-B034-60033ED99B01}"/>
    <cellStyle name="Header2 3 4 13 4" xfId="16678" xr:uid="{F8C9211E-F542-43B4-B90F-90BF66610DFD}"/>
    <cellStyle name="Header2 3 4 14" xfId="8006" xr:uid="{B0C8E59C-6335-4138-B65B-A4692D026B3C}"/>
    <cellStyle name="Header2 3 4 14 2" xfId="23652" xr:uid="{1D17D92A-E026-4526-8A94-0D480E76E55E}"/>
    <cellStyle name="Header2 3 4 14 2 2" xfId="33524" xr:uid="{3E69C098-7836-4F61-A70C-CA577E6C5C37}"/>
    <cellStyle name="Header2 3 4 14 3" xfId="16680" xr:uid="{CA80A5D3-138F-4E7A-A479-149086486A19}"/>
    <cellStyle name="Header2 3 4 15" xfId="23643" xr:uid="{CFA27AD2-64AE-4E34-BC72-3D0AC4D864E3}"/>
    <cellStyle name="Header2 3 4 15 2" xfId="33515" xr:uid="{A2BB8737-A302-4BF5-9310-EC0F5E0F82E7}"/>
    <cellStyle name="Header2 3 4 16" xfId="16671" xr:uid="{8FD83F95-5797-40D5-B931-6B40AE6763F1}"/>
    <cellStyle name="Header2 3 4 2" xfId="8007" xr:uid="{05EE5FA4-CD81-459C-B490-CB2B697F180C}"/>
    <cellStyle name="Header2 3 4 2 2" xfId="8008" xr:uid="{EFD1A9F4-63B1-46CF-9FD1-33C0C34BA76E}"/>
    <cellStyle name="Header2 3 4 2 2 2" xfId="23654" xr:uid="{4194172C-6BCF-431C-BECA-779C16528FC9}"/>
    <cellStyle name="Header2 3 4 2 2 2 2" xfId="33526" xr:uid="{9FDB8F21-9EC9-4F2B-9CD8-A81C2756EE37}"/>
    <cellStyle name="Header2 3 4 2 2 3" xfId="16682" xr:uid="{E81B9090-8B2C-4773-A59B-356D462AFE47}"/>
    <cellStyle name="Header2 3 4 2 3" xfId="23653" xr:uid="{DB4DED60-7077-4DEC-8236-82EA7C42C806}"/>
    <cellStyle name="Header2 3 4 2 3 2" xfId="33525" xr:uid="{B002765D-9F9D-4A5C-B895-84C6F41012D3}"/>
    <cellStyle name="Header2 3 4 2 4" xfId="16681" xr:uid="{B9774740-7589-45D2-BCD6-D5A6A7990AC6}"/>
    <cellStyle name="Header2 3 4 3" xfId="8009" xr:uid="{219FC4F4-EE9A-4B26-BBC7-12F3BB75A3D5}"/>
    <cellStyle name="Header2 3 4 3 2" xfId="8010" xr:uid="{4B00D9E7-0848-4D8F-9A31-7EB262412E77}"/>
    <cellStyle name="Header2 3 4 3 2 2" xfId="23656" xr:uid="{EBCD90F5-74FF-49E7-A1B2-5AB50D00D22A}"/>
    <cellStyle name="Header2 3 4 3 2 2 2" xfId="33528" xr:uid="{8617B54F-251E-4791-8ACB-A5C826EB3D11}"/>
    <cellStyle name="Header2 3 4 3 2 3" xfId="16684" xr:uid="{909F15C4-D1CF-4402-878D-0878BDA8BB2D}"/>
    <cellStyle name="Header2 3 4 3 3" xfId="23655" xr:uid="{9F1E8938-D2E4-4613-91B7-7F49A2B36CD4}"/>
    <cellStyle name="Header2 3 4 3 3 2" xfId="33527" xr:uid="{E453DAA6-F412-4152-AB44-624E45C2C87E}"/>
    <cellStyle name="Header2 3 4 3 4" xfId="16683" xr:uid="{9C4AD265-8960-4D5A-86D9-BBE6E48474FE}"/>
    <cellStyle name="Header2 3 4 4" xfId="8011" xr:uid="{1203474F-FA7D-46EB-B2E5-10D77DD3EDB6}"/>
    <cellStyle name="Header2 3 4 4 2" xfId="8012" xr:uid="{49CA5326-ACC6-443B-85BE-3BDB4A8DAABA}"/>
    <cellStyle name="Header2 3 4 4 2 2" xfId="23658" xr:uid="{19E214F1-BB3A-4C8D-B23A-AEAFA5F0D657}"/>
    <cellStyle name="Header2 3 4 4 2 2 2" xfId="33530" xr:uid="{55E53DFC-861B-491B-B568-213F59903A3E}"/>
    <cellStyle name="Header2 3 4 4 2 3" xfId="16686" xr:uid="{3592CEC6-FCF4-42A6-97D5-5219A0278E8A}"/>
    <cellStyle name="Header2 3 4 4 3" xfId="23657" xr:uid="{6BBC8BD5-A0E6-4AA4-AB6A-F544F4A4D3C5}"/>
    <cellStyle name="Header2 3 4 4 3 2" xfId="33529" xr:uid="{EC999E08-6FC1-4C65-A8CF-1979AE2D5642}"/>
    <cellStyle name="Header2 3 4 4 4" xfId="16685" xr:uid="{5B28F4CC-905F-4860-ADC4-1D0C4D4BDC10}"/>
    <cellStyle name="Header2 3 4 5" xfId="8013" xr:uid="{D624D3F1-2E3A-4C3F-B840-B671F4CBC0AB}"/>
    <cellStyle name="Header2 3 4 5 2" xfId="8014" xr:uid="{8788568E-33E9-4104-8B5E-AE3A516D5723}"/>
    <cellStyle name="Header2 3 4 5 2 2" xfId="23660" xr:uid="{A50EDDD8-4BDA-4BFD-B28C-4A15AE673F59}"/>
    <cellStyle name="Header2 3 4 5 2 2 2" xfId="33532" xr:uid="{19D3D20A-7A04-4A3D-948A-A592BAB4184D}"/>
    <cellStyle name="Header2 3 4 5 2 3" xfId="16688" xr:uid="{4C8DF9A7-A8B9-4F28-890C-851B54D02BB4}"/>
    <cellStyle name="Header2 3 4 5 3" xfId="23659" xr:uid="{FB8C2F35-5EF2-45FA-8141-A3933F3F8CBD}"/>
    <cellStyle name="Header2 3 4 5 3 2" xfId="33531" xr:uid="{8D9CCEAF-D5E3-4088-9AA8-F2227B751CC9}"/>
    <cellStyle name="Header2 3 4 5 4" xfId="16687" xr:uid="{89374B89-AE98-4373-A26F-51820F6067DD}"/>
    <cellStyle name="Header2 3 4 6" xfId="8015" xr:uid="{D744AB67-BDBB-4B36-A4F8-92DC97364218}"/>
    <cellStyle name="Header2 3 4 6 2" xfId="8016" xr:uid="{19C3F474-B48D-4426-9695-622F87986B28}"/>
    <cellStyle name="Header2 3 4 6 2 2" xfId="23662" xr:uid="{A4E2F785-12D2-420C-87CF-4803482E38FC}"/>
    <cellStyle name="Header2 3 4 6 2 2 2" xfId="33534" xr:uid="{97F2815A-EBF7-427D-B9DB-9047F63B0CF2}"/>
    <cellStyle name="Header2 3 4 6 2 3" xfId="16690" xr:uid="{C5B28330-AAA6-4F9E-81B3-E2914061CE9B}"/>
    <cellStyle name="Header2 3 4 6 3" xfId="23661" xr:uid="{5EB644DF-A77B-451F-87BD-7F97379A681C}"/>
    <cellStyle name="Header2 3 4 6 3 2" xfId="33533" xr:uid="{9C64004D-0B2E-451A-8DCB-F8D37AF0002A}"/>
    <cellStyle name="Header2 3 4 6 4" xfId="16689" xr:uid="{C505A8A7-CBC4-4DB4-B808-09AEC64A2F42}"/>
    <cellStyle name="Header2 3 4 7" xfId="8017" xr:uid="{89BA9C6E-D5AD-4B7F-909A-FBAE01E53E40}"/>
    <cellStyle name="Header2 3 4 7 2" xfId="8018" xr:uid="{D7C51295-41CB-41A6-9E83-3B7B5AFEE83B}"/>
    <cellStyle name="Header2 3 4 7 2 2" xfId="23664" xr:uid="{194F0C8D-0639-415B-9915-A8925EA0533B}"/>
    <cellStyle name="Header2 3 4 7 2 2 2" xfId="33536" xr:uid="{C172D5B7-C3D5-43A8-9916-ADD88F80983C}"/>
    <cellStyle name="Header2 3 4 7 2 3" xfId="16692" xr:uid="{C2ED2187-834E-4D6E-9305-77905BE0B1A5}"/>
    <cellStyle name="Header2 3 4 7 3" xfId="23663" xr:uid="{126376FD-C4FB-43B9-BE9E-B48DFE7C567D}"/>
    <cellStyle name="Header2 3 4 7 3 2" xfId="33535" xr:uid="{A67242CA-9E6B-46E6-BE6B-7B0A80ADE2CB}"/>
    <cellStyle name="Header2 3 4 7 4" xfId="16691" xr:uid="{D7D6B4C9-F160-4773-872E-2CEA880BB210}"/>
    <cellStyle name="Header2 3 4 8" xfId="8019" xr:uid="{F7631CB4-6B62-4C3F-8B37-5DA8A41CF69F}"/>
    <cellStyle name="Header2 3 4 8 2" xfId="8020" xr:uid="{726F8B77-FB75-49EE-BFE7-D60313364DFF}"/>
    <cellStyle name="Header2 3 4 8 2 2" xfId="23666" xr:uid="{A98A3CFF-25A6-4728-A426-820163F7E7A7}"/>
    <cellStyle name="Header2 3 4 8 2 2 2" xfId="33538" xr:uid="{98D5695A-06B5-46E8-BA46-6603D4FA6696}"/>
    <cellStyle name="Header2 3 4 8 2 3" xfId="16694" xr:uid="{ECFC7AD0-8A5A-4920-8B57-6A5ABBE6ADB8}"/>
    <cellStyle name="Header2 3 4 8 3" xfId="23665" xr:uid="{2D7CF441-EC2E-4BE6-9BFC-9B289256F73C}"/>
    <cellStyle name="Header2 3 4 8 3 2" xfId="33537" xr:uid="{0EF94981-CF08-481D-BC4D-885D8EF2B5CD}"/>
    <cellStyle name="Header2 3 4 8 4" xfId="16693" xr:uid="{E45ED944-5B01-43E1-B6D7-58CDEBD98E04}"/>
    <cellStyle name="Header2 3 4 9" xfId="8021" xr:uid="{59D7B5E3-5AA8-41ED-B6D5-F46F3CB4C545}"/>
    <cellStyle name="Header2 3 4 9 2" xfId="8022" xr:uid="{02D9A692-E49F-4C4A-91AF-F636BEB84026}"/>
    <cellStyle name="Header2 3 4 9 2 2" xfId="23668" xr:uid="{E393150D-305E-4C54-8B59-A0126EA31AD2}"/>
    <cellStyle name="Header2 3 4 9 2 2 2" xfId="33540" xr:uid="{656C5CBD-1AA6-44B9-85CA-E449FE2A2478}"/>
    <cellStyle name="Header2 3 4 9 2 3" xfId="16696" xr:uid="{CD0F12D7-30D9-4682-B2A8-B3B8109ECB93}"/>
    <cellStyle name="Header2 3 4 9 3" xfId="23667" xr:uid="{247F0491-C82C-488B-9327-26EB8A1014B3}"/>
    <cellStyle name="Header2 3 4 9 3 2" xfId="33539" xr:uid="{25D8A3CD-2911-4489-9100-583297EB5225}"/>
    <cellStyle name="Header2 3 4 9 4" xfId="16695" xr:uid="{D5B95630-EEDD-4580-9266-619429FC4DFA}"/>
    <cellStyle name="Header2 3 5" xfId="8023" xr:uid="{674FBFF4-DFBD-4458-994A-C3A8EACD5B72}"/>
    <cellStyle name="Header2 3 5 2" xfId="8024" xr:uid="{9E4E4478-C2AC-49C3-9E27-676E0D4E31E9}"/>
    <cellStyle name="Header2 3 5 2 2" xfId="23670" xr:uid="{155953EA-AD98-4F83-B9D1-411F86C16314}"/>
    <cellStyle name="Header2 3 5 2 2 2" xfId="33542" xr:uid="{3F9139DE-64D3-4356-AFCE-179456AE98CE}"/>
    <cellStyle name="Header2 3 5 2 3" xfId="16698" xr:uid="{C2DA9B23-28FA-49F8-B385-24B7C9B835BB}"/>
    <cellStyle name="Header2 3 5 3" xfId="23669" xr:uid="{220D866D-0416-4629-8977-BF1F8F08BF2A}"/>
    <cellStyle name="Header2 3 5 3 2" xfId="33541" xr:uid="{E1D3128D-AE10-4622-AB81-4420A48C6E48}"/>
    <cellStyle name="Header2 3 5 4" xfId="16697" xr:uid="{D5B5C8B9-8ADB-472B-B811-7DEF8A42C6CD}"/>
    <cellStyle name="Header2 3 6" xfId="8025" xr:uid="{5D0DE007-F1F5-41D8-909A-C1B792A69EB6}"/>
    <cellStyle name="Header2 3 6 2" xfId="8026" xr:uid="{D4EB4B92-D8BE-4273-93D3-E83D5A88FD4B}"/>
    <cellStyle name="Header2 3 6 2 2" xfId="23672" xr:uid="{E8E18347-E7F7-4584-A140-6CE8A99EF005}"/>
    <cellStyle name="Header2 3 6 2 2 2" xfId="33544" xr:uid="{06856217-3E25-4B5E-9F44-0F2394417025}"/>
    <cellStyle name="Header2 3 6 2 3" xfId="16700" xr:uid="{F3B05686-BE00-4F9A-9B1D-B155240DA4E2}"/>
    <cellStyle name="Header2 3 6 3" xfId="23671" xr:uid="{718B105D-EF65-4373-96D4-5D36AFE904BE}"/>
    <cellStyle name="Header2 3 6 3 2" xfId="33543" xr:uid="{338F3AF5-8B82-4E6B-9017-A5718186E75B}"/>
    <cellStyle name="Header2 3 6 4" xfId="16699" xr:uid="{BA2C6EE7-0BC4-4C76-8443-499813C22499}"/>
    <cellStyle name="Header2 3 7" xfId="8027" xr:uid="{8AC40090-967F-422F-A445-E8CB6581A9DB}"/>
    <cellStyle name="Header2 3 7 2" xfId="8028" xr:uid="{8A759881-299C-4685-9752-3015045C7413}"/>
    <cellStyle name="Header2 3 7 2 2" xfId="23674" xr:uid="{0B6344D5-6482-4B30-812F-7161728D0F60}"/>
    <cellStyle name="Header2 3 7 2 2 2" xfId="33546" xr:uid="{B6CA1E2D-19A4-416D-9C68-F8E8BD847EAA}"/>
    <cellStyle name="Header2 3 7 2 3" xfId="16702" xr:uid="{F95D9F6E-1BCB-4AD1-B758-2423A5A50990}"/>
    <cellStyle name="Header2 3 7 3" xfId="23673" xr:uid="{CEC58406-2CD5-410E-B97E-C861B4661A80}"/>
    <cellStyle name="Header2 3 7 3 2" xfId="33545" xr:uid="{E905833B-6BC8-496C-A4CF-1073927CD849}"/>
    <cellStyle name="Header2 3 7 4" xfId="16701" xr:uid="{1CBD1BA7-6D80-4BBE-975E-253E8576E8B8}"/>
    <cellStyle name="Header2 3 8" xfId="8029" xr:uid="{F268F3B3-32D2-4367-A8B7-C38042A21A62}"/>
    <cellStyle name="Header2 3 8 2" xfId="8030" xr:uid="{1E70D0A1-EC06-495F-91A3-C0CCECC53A67}"/>
    <cellStyle name="Header2 3 8 2 2" xfId="23676" xr:uid="{83AA6D53-161A-4AC3-B4CB-BCFAE0F96CCB}"/>
    <cellStyle name="Header2 3 8 2 2 2" xfId="33548" xr:uid="{3A8BE33C-452F-4B11-9654-578FEA09A587}"/>
    <cellStyle name="Header2 3 8 2 3" xfId="16704" xr:uid="{698D59F0-C9BA-4A2B-B92E-EDD814202B70}"/>
    <cellStyle name="Header2 3 8 3" xfId="23675" xr:uid="{B95346DF-CDE3-483B-9B99-0F499E234E61}"/>
    <cellStyle name="Header2 3 8 3 2" xfId="33547" xr:uid="{CEF9902F-CCEC-42CC-9F79-D60DD31949F8}"/>
    <cellStyle name="Header2 3 8 4" xfId="16703" xr:uid="{212B31EE-911C-44EB-AA6D-E744652F8BB1}"/>
    <cellStyle name="Header2 3 9" xfId="8031" xr:uid="{65003B2B-2ACF-409F-BD5B-1AA4ECA8A507}"/>
    <cellStyle name="Header2 3 9 2" xfId="8032" xr:uid="{548FEF13-53F3-41EF-A3A4-49C8A5E93266}"/>
    <cellStyle name="Header2 3 9 2 2" xfId="23678" xr:uid="{78997202-647F-439D-949E-4CFD36E486B8}"/>
    <cellStyle name="Header2 3 9 2 2 2" xfId="33550" xr:uid="{53EC2DAB-23B4-4BBD-8E45-F8E587B2383A}"/>
    <cellStyle name="Header2 3 9 2 3" xfId="16706" xr:uid="{A05F65CE-13B4-430E-93E2-A808FF198387}"/>
    <cellStyle name="Header2 3 9 3" xfId="23677" xr:uid="{2A1AB157-76F5-4C52-B539-758193EBD238}"/>
    <cellStyle name="Header2 3 9 3 2" xfId="33549" xr:uid="{ECB90287-1493-45BE-B11B-CD9C2A6236CD}"/>
    <cellStyle name="Header2 3 9 4" xfId="16705" xr:uid="{6B8EF3C5-5391-4C5B-AF13-EBBFB27C3B79}"/>
    <cellStyle name="Header2 4" xfId="8033" xr:uid="{6D9030B6-F81A-49BD-A4E8-90DFA0638950}"/>
    <cellStyle name="Header2 4 10" xfId="8034" xr:uid="{F0FD3295-B24F-4785-A03D-B1B0261325F5}"/>
    <cellStyle name="Header2 4 10 2" xfId="8035" xr:uid="{3CCF99B7-987C-4C11-B193-E6E7515888A6}"/>
    <cellStyle name="Header2 4 10 2 2" xfId="23681" xr:uid="{A71F7CC3-0E83-43DC-AF47-E38FFFDA9842}"/>
    <cellStyle name="Header2 4 10 2 2 2" xfId="33553" xr:uid="{AC89E540-3C3A-4EF6-9D78-9FFABBFA6D1D}"/>
    <cellStyle name="Header2 4 10 2 3" xfId="16709" xr:uid="{75F61EDA-9D36-4FEC-BE1D-96DBE4C0F0B9}"/>
    <cellStyle name="Header2 4 10 3" xfId="23680" xr:uid="{4BB11CF6-F0C8-4E60-9550-EAFD15DDA23F}"/>
    <cellStyle name="Header2 4 10 3 2" xfId="33552" xr:uid="{BF1E1DC6-CED1-4AAC-AEB1-4FA7F206D3DE}"/>
    <cellStyle name="Header2 4 10 4" xfId="16708" xr:uid="{54365CDB-1F02-46F7-B0A2-32DFF89E03F2}"/>
    <cellStyle name="Header2 4 11" xfId="8036" xr:uid="{5459B933-B84D-4DA5-A8A0-4974073C2AEF}"/>
    <cellStyle name="Header2 4 11 2" xfId="8037" xr:uid="{95682C6B-111A-4D75-A703-0FA4AB44B5F4}"/>
    <cellStyle name="Header2 4 11 2 2" xfId="23683" xr:uid="{41DE66B2-D113-4DFA-B8EF-588837EB0C5F}"/>
    <cellStyle name="Header2 4 11 2 2 2" xfId="33555" xr:uid="{2D6E4325-AE09-4CF4-AEFF-0469299E10DB}"/>
    <cellStyle name="Header2 4 11 2 3" xfId="16711" xr:uid="{D95AD7A2-1A5D-446D-A0B5-BE655C12A6AE}"/>
    <cellStyle name="Header2 4 11 3" xfId="23682" xr:uid="{0A746C2D-44D1-42AB-A359-8C2D00E1BA38}"/>
    <cellStyle name="Header2 4 11 3 2" xfId="33554" xr:uid="{E2EA4A4A-AA83-436E-838E-3CAA6B2A326A}"/>
    <cellStyle name="Header2 4 11 4" xfId="16710" xr:uid="{781AAB95-A8F0-44B9-B4F0-A0BD368161B3}"/>
    <cellStyle name="Header2 4 12" xfId="8038" xr:uid="{BC8F1500-39FF-41F9-B848-1F1EF30CEE59}"/>
    <cellStyle name="Header2 4 12 2" xfId="8039" xr:uid="{56760FCF-DB5E-4A1A-9F10-EA2DB811F071}"/>
    <cellStyle name="Header2 4 12 2 2" xfId="23685" xr:uid="{9351A96E-D749-4B53-9218-F5F40AD5BF3A}"/>
    <cellStyle name="Header2 4 12 2 2 2" xfId="33557" xr:uid="{1C0DE340-3576-42DB-9EE4-D40D4210D2E6}"/>
    <cellStyle name="Header2 4 12 2 3" xfId="16713" xr:uid="{40BEA30D-C6C7-4E9A-8024-D83394BF8EFA}"/>
    <cellStyle name="Header2 4 12 3" xfId="23684" xr:uid="{B0E01887-3DEA-40BB-A1F3-DFF957EE6BE9}"/>
    <cellStyle name="Header2 4 12 3 2" xfId="33556" xr:uid="{78C8EDBE-E44F-4F6B-90FA-CFB7BA32539F}"/>
    <cellStyle name="Header2 4 12 4" xfId="16712" xr:uid="{99D6782B-6A8B-4D97-9F45-B80164FE3FBB}"/>
    <cellStyle name="Header2 4 13" xfId="8040" xr:uid="{579390D8-3EC7-4674-B391-834C5F1F4B07}"/>
    <cellStyle name="Header2 4 13 2" xfId="8041" xr:uid="{6F35004C-C629-42DD-8A1F-0E64B1C7C3DA}"/>
    <cellStyle name="Header2 4 13 2 2" xfId="23687" xr:uid="{AAC0AF8D-0FC5-46AC-9AE0-6B0873C1AF8E}"/>
    <cellStyle name="Header2 4 13 2 2 2" xfId="33559" xr:uid="{61D23B10-5C2D-4987-B369-0C1FFBD7CACE}"/>
    <cellStyle name="Header2 4 13 2 3" xfId="16715" xr:uid="{29EB0993-04FE-4202-910B-AFBBC43E6738}"/>
    <cellStyle name="Header2 4 13 3" xfId="23686" xr:uid="{779C20E7-E52A-49F0-BA7C-F0C97517B922}"/>
    <cellStyle name="Header2 4 13 3 2" xfId="33558" xr:uid="{7736DDA9-5BD2-4BF5-8B01-F50291422504}"/>
    <cellStyle name="Header2 4 13 4" xfId="16714" xr:uid="{C667F66D-7817-43D4-8E35-FD73CE3824D5}"/>
    <cellStyle name="Header2 4 14" xfId="8042" xr:uid="{C289B8C9-018C-463D-B46D-5E9FCEA81D8B}"/>
    <cellStyle name="Header2 4 14 2" xfId="8043" xr:uid="{68F4A8FC-3AE4-4C03-BF99-A1EFED8F5B33}"/>
    <cellStyle name="Header2 4 14 2 2" xfId="23689" xr:uid="{86A0EDCF-9578-4670-AD02-D6F1C428DC39}"/>
    <cellStyle name="Header2 4 14 2 2 2" xfId="33561" xr:uid="{70AF5FC5-2E1D-4D3F-9E71-A7701588A132}"/>
    <cellStyle name="Header2 4 14 2 3" xfId="16717" xr:uid="{3F3E3CF3-6C0B-407E-808A-2071CFCD9452}"/>
    <cellStyle name="Header2 4 14 3" xfId="23688" xr:uid="{4568DF11-CF21-4F3B-9CF5-4D4622EC0927}"/>
    <cellStyle name="Header2 4 14 3 2" xfId="33560" xr:uid="{70A56654-53E5-407C-BE07-9993BCB7AD80}"/>
    <cellStyle name="Header2 4 14 4" xfId="16716" xr:uid="{1448C3B0-134D-4C69-91C9-04E852ECCE35}"/>
    <cellStyle name="Header2 4 15" xfId="8044" xr:uid="{049FA092-BE0E-4E34-B3DD-60D93AA98BBA}"/>
    <cellStyle name="Header2 4 15 2" xfId="8045" xr:uid="{922C8D0A-EAE6-4D7C-BF28-46581C7467CD}"/>
    <cellStyle name="Header2 4 15 2 2" xfId="23691" xr:uid="{E506C482-B86E-4626-BE5E-1988EA0AC22B}"/>
    <cellStyle name="Header2 4 15 2 2 2" xfId="33563" xr:uid="{FF72A162-494E-4D9B-BC77-241FF69C1F74}"/>
    <cellStyle name="Header2 4 15 2 3" xfId="16719" xr:uid="{C46681F4-1FA8-4323-BC3E-67B468DECAAF}"/>
    <cellStyle name="Header2 4 15 3" xfId="23690" xr:uid="{811B3B6D-4826-45FD-88FE-BB01B5BA36F0}"/>
    <cellStyle name="Header2 4 15 3 2" xfId="33562" xr:uid="{A694B008-50D3-46A9-A472-82D422896279}"/>
    <cellStyle name="Header2 4 15 4" xfId="16718" xr:uid="{9D52613F-2DE7-4CD1-92D5-0A9E1C29197C}"/>
    <cellStyle name="Header2 4 16" xfId="8046" xr:uid="{748A4260-AF39-4D57-87DD-76C6491B53CF}"/>
    <cellStyle name="Header2 4 16 2" xfId="8047" xr:uid="{A84F7C96-52FA-4548-BDA5-CCBE68281FB1}"/>
    <cellStyle name="Header2 4 16 2 2" xfId="23693" xr:uid="{95F7964B-C30A-4A22-BEE2-74B69D15F613}"/>
    <cellStyle name="Header2 4 16 2 2 2" xfId="33565" xr:uid="{BEBD2BFC-3997-400D-82AD-2B0F0F2CFA6E}"/>
    <cellStyle name="Header2 4 16 2 3" xfId="16721" xr:uid="{475F0A15-FEA6-483F-81C2-26915C9C4C31}"/>
    <cellStyle name="Header2 4 16 3" xfId="23692" xr:uid="{65E2D1B3-B2F4-4E24-9390-657DA8E38C4A}"/>
    <cellStyle name="Header2 4 16 3 2" xfId="33564" xr:uid="{93DD61D6-80EE-4435-A647-5D2BEB540902}"/>
    <cellStyle name="Header2 4 16 4" xfId="16720" xr:uid="{425B743D-A766-4045-A607-81B4583C5E53}"/>
    <cellStyle name="Header2 4 17" xfId="8048" xr:uid="{771BCB3B-CC56-4CF0-84FF-125656E1C3CE}"/>
    <cellStyle name="Header2 4 17 2" xfId="8049" xr:uid="{3769B410-8396-414C-A6A4-0913F1606652}"/>
    <cellStyle name="Header2 4 17 2 2" xfId="23695" xr:uid="{7847F1A0-9F4A-40E0-8DDC-35C9D1B62B36}"/>
    <cellStyle name="Header2 4 17 2 2 2" xfId="33567" xr:uid="{8A6EE0C3-4CE3-4D60-BD22-63DF65C9872E}"/>
    <cellStyle name="Header2 4 17 2 3" xfId="16723" xr:uid="{C9FA8F0D-80E4-4AE2-A24D-26313E48296A}"/>
    <cellStyle name="Header2 4 17 3" xfId="23694" xr:uid="{2F2813A9-8246-417F-9CB7-C2D27B046A11}"/>
    <cellStyle name="Header2 4 17 3 2" xfId="33566" xr:uid="{703DA885-DBDB-422B-876E-167A081807EE}"/>
    <cellStyle name="Header2 4 17 4" xfId="16722" xr:uid="{1907B8C7-8363-4290-A10A-76116F84B3AD}"/>
    <cellStyle name="Header2 4 18" xfId="8050" xr:uid="{93C8B6A7-C9E1-4919-8C2B-908466F3D274}"/>
    <cellStyle name="Header2 4 18 2" xfId="8051" xr:uid="{891FBA93-3DEF-4876-BB0C-B6E015724D21}"/>
    <cellStyle name="Header2 4 18 2 2" xfId="23697" xr:uid="{97D957D6-2F5E-4344-BEBF-7E52AF3AC8D8}"/>
    <cellStyle name="Header2 4 18 2 2 2" xfId="33569" xr:uid="{C95BE01C-6E20-436E-B38E-3D299D2319EE}"/>
    <cellStyle name="Header2 4 18 2 3" xfId="16725" xr:uid="{9295ACC0-B393-4610-9119-1D4930F4151B}"/>
    <cellStyle name="Header2 4 18 3" xfId="23696" xr:uid="{E850D5DA-7392-4A0D-B429-FA04AE88F9E7}"/>
    <cellStyle name="Header2 4 18 3 2" xfId="33568" xr:uid="{DD38F830-012E-41A9-B107-3E278E768941}"/>
    <cellStyle name="Header2 4 18 4" xfId="16724" xr:uid="{819983A4-D93B-4E3E-AF45-EFA892EF81C0}"/>
    <cellStyle name="Header2 4 19" xfId="8052" xr:uid="{BFBF3CCA-5FD5-4407-9283-C7AEBF27C598}"/>
    <cellStyle name="Header2 4 19 2" xfId="8053" xr:uid="{714C5394-D1AD-4A2E-BC36-16132A1FBD4A}"/>
    <cellStyle name="Header2 4 19 2 2" xfId="23699" xr:uid="{8B330DB4-939D-49F7-97E8-D01DD9830652}"/>
    <cellStyle name="Header2 4 19 2 2 2" xfId="33571" xr:uid="{0A6727CF-40B4-4F72-B07B-62E30981CEFE}"/>
    <cellStyle name="Header2 4 19 2 3" xfId="16727" xr:uid="{93373735-B563-4E31-AB60-99BAB5511D18}"/>
    <cellStyle name="Header2 4 19 3" xfId="23698" xr:uid="{16778D19-8921-4733-B8C5-5EB7573CB068}"/>
    <cellStyle name="Header2 4 19 3 2" xfId="33570" xr:uid="{A783163C-AC31-4A2A-BD80-72EE0DD84270}"/>
    <cellStyle name="Header2 4 19 4" xfId="16726" xr:uid="{1689D6FA-2261-46EC-A7C6-0622438E3489}"/>
    <cellStyle name="Header2 4 2" xfId="8054" xr:uid="{4724C9C3-1B37-4AFC-86BC-2F3AAD92F24B}"/>
    <cellStyle name="Header2 4 2 10" xfId="8055" xr:uid="{3336A2DD-580C-4E2D-AB3B-E5620818A791}"/>
    <cellStyle name="Header2 4 2 10 2" xfId="8056" xr:uid="{FA88E37F-71AA-4953-B017-448A7A879D6C}"/>
    <cellStyle name="Header2 4 2 10 2 2" xfId="23702" xr:uid="{F50B9042-CB2E-4D4A-8152-C8309F81671B}"/>
    <cellStyle name="Header2 4 2 10 2 2 2" xfId="33574" xr:uid="{50E410DB-F254-4C0A-814A-73D74BFCF5DB}"/>
    <cellStyle name="Header2 4 2 10 2 3" xfId="16730" xr:uid="{F0365DD9-9CE0-4E64-A005-A23874ED9B87}"/>
    <cellStyle name="Header2 4 2 10 3" xfId="23701" xr:uid="{58249E6B-BFF0-4599-9A88-E70190C68721}"/>
    <cellStyle name="Header2 4 2 10 3 2" xfId="33573" xr:uid="{472CFCBC-23A2-4076-9CF6-895AE3E83AAC}"/>
    <cellStyle name="Header2 4 2 10 4" xfId="16729" xr:uid="{AFBFE7FC-FA7E-44D0-BEC0-44695449A259}"/>
    <cellStyle name="Header2 4 2 11" xfId="8057" xr:uid="{61729D3C-DFE6-47C2-A8EF-92887F3A72F0}"/>
    <cellStyle name="Header2 4 2 11 2" xfId="23703" xr:uid="{8D75FC2F-C0B5-4ABB-A627-F48A53D21FF7}"/>
    <cellStyle name="Header2 4 2 11 2 2" xfId="33575" xr:uid="{252A72AE-5DDE-4693-86CC-3E4F6FE7F869}"/>
    <cellStyle name="Header2 4 2 11 3" xfId="16731" xr:uid="{C486AA77-073C-4388-9192-AB427F28FE25}"/>
    <cellStyle name="Header2 4 2 12" xfId="23700" xr:uid="{1CA8E356-8C16-4355-A467-7D067538145B}"/>
    <cellStyle name="Header2 4 2 12 2" xfId="33572" xr:uid="{401B8242-FE73-4315-BE29-43F1777F5618}"/>
    <cellStyle name="Header2 4 2 13" xfId="16728" xr:uid="{7CB5A47E-2C16-4FD7-B627-AFD80500AD79}"/>
    <cellStyle name="Header2 4 2 2" xfId="8058" xr:uid="{72E1E15B-743E-4231-B307-387ED9932721}"/>
    <cellStyle name="Header2 4 2 2 2" xfId="8059" xr:uid="{20353902-9084-493D-901D-8B2B859D6289}"/>
    <cellStyle name="Header2 4 2 2 2 2" xfId="23705" xr:uid="{189FDAED-869E-4AA3-A5DB-A172DACCD3EF}"/>
    <cellStyle name="Header2 4 2 2 2 2 2" xfId="33577" xr:uid="{DCF14833-499A-4B08-B159-A45C3FA746CF}"/>
    <cellStyle name="Header2 4 2 2 2 3" xfId="16733" xr:uid="{42EC0439-A847-4261-B29E-B6B48437A1E8}"/>
    <cellStyle name="Header2 4 2 2 3" xfId="23704" xr:uid="{8C5F92BF-4F43-4C63-94CA-20B4A6097AD9}"/>
    <cellStyle name="Header2 4 2 2 3 2" xfId="33576" xr:uid="{63325576-BEAB-4B14-BAF1-2C99BFE246FF}"/>
    <cellStyle name="Header2 4 2 2 4" xfId="16732" xr:uid="{12FC17A1-FD2B-4641-9986-AC07FE0F41D7}"/>
    <cellStyle name="Header2 4 2 3" xfId="8060" xr:uid="{43BD3B03-63A0-43DC-A8DD-8E81824A1555}"/>
    <cellStyle name="Header2 4 2 3 2" xfId="8061" xr:uid="{C56CD138-3C87-49F0-9342-543CAF8EC276}"/>
    <cellStyle name="Header2 4 2 3 2 2" xfId="23707" xr:uid="{596D2E7A-8062-4DB0-993E-A46AC5144061}"/>
    <cellStyle name="Header2 4 2 3 2 2 2" xfId="33579" xr:uid="{B0772807-C1C5-4FBF-B61D-ABAF3947FB3A}"/>
    <cellStyle name="Header2 4 2 3 2 3" xfId="16735" xr:uid="{815B7E1C-2A7D-4E2F-9801-66DCB21A1B85}"/>
    <cellStyle name="Header2 4 2 3 3" xfId="23706" xr:uid="{64DDE899-004A-490B-822C-D0EC24DD269A}"/>
    <cellStyle name="Header2 4 2 3 3 2" xfId="33578" xr:uid="{A358543C-583F-4D9D-94B2-1F7CF892918A}"/>
    <cellStyle name="Header2 4 2 3 4" xfId="16734" xr:uid="{6E68B667-F541-42C2-B75A-1F67D710A3B8}"/>
    <cellStyle name="Header2 4 2 4" xfId="8062" xr:uid="{959479D5-CBAD-4AF3-96F9-C65492F0912A}"/>
    <cellStyle name="Header2 4 2 4 2" xfId="8063" xr:uid="{74D2988C-AE24-48D0-9186-2A7D0E25FFE3}"/>
    <cellStyle name="Header2 4 2 4 2 2" xfId="23709" xr:uid="{2D00A108-F711-4EE3-AC8E-E634EB811E87}"/>
    <cellStyle name="Header2 4 2 4 2 2 2" xfId="33581" xr:uid="{5ADCD718-3C16-4502-8C31-6F3BEBF2525B}"/>
    <cellStyle name="Header2 4 2 4 2 3" xfId="16737" xr:uid="{D812D980-2E90-451C-82FA-DC1F31786C0C}"/>
    <cellStyle name="Header2 4 2 4 3" xfId="23708" xr:uid="{B2DD1B0B-1AA2-4CEE-8BC4-1751573E60F9}"/>
    <cellStyle name="Header2 4 2 4 3 2" xfId="33580" xr:uid="{976550B4-B22B-4BD8-A17B-906C27C3FD7B}"/>
    <cellStyle name="Header2 4 2 4 4" xfId="16736" xr:uid="{C3B191EA-C92D-40A6-9A98-D4CDF6DF4638}"/>
    <cellStyle name="Header2 4 2 5" xfId="8064" xr:uid="{C51FC26B-32EE-41B6-B19B-3C6311D7EBBF}"/>
    <cellStyle name="Header2 4 2 5 2" xfId="8065" xr:uid="{3422FB68-84B0-4AFA-B65F-928C5976A983}"/>
    <cellStyle name="Header2 4 2 5 2 2" xfId="23711" xr:uid="{5A61998F-198D-4FEC-AC57-4A083714A7EA}"/>
    <cellStyle name="Header2 4 2 5 2 2 2" xfId="33583" xr:uid="{37F6EA5C-2A65-4866-9552-24A43F32A8D8}"/>
    <cellStyle name="Header2 4 2 5 2 3" xfId="16739" xr:uid="{DB3A6FC8-AF7B-4FD8-A666-F7D6186C99D6}"/>
    <cellStyle name="Header2 4 2 5 3" xfId="23710" xr:uid="{51FCBA76-01E5-463D-9D86-5C52F3E465D1}"/>
    <cellStyle name="Header2 4 2 5 3 2" xfId="33582" xr:uid="{1AD4D1D1-37D6-4DAC-913E-4CABEFA18FB0}"/>
    <cellStyle name="Header2 4 2 5 4" xfId="16738" xr:uid="{A1757138-35E3-4A45-BFB5-D296A484FFCA}"/>
    <cellStyle name="Header2 4 2 6" xfId="8066" xr:uid="{33D99FB8-6027-479A-9E72-C4C07910AAF1}"/>
    <cellStyle name="Header2 4 2 6 2" xfId="8067" xr:uid="{9378FFA7-A264-4FA4-9380-CA39E688594E}"/>
    <cellStyle name="Header2 4 2 6 2 2" xfId="23713" xr:uid="{3BF357E1-9F73-4F97-9825-B372288B1E21}"/>
    <cellStyle name="Header2 4 2 6 2 2 2" xfId="33585" xr:uid="{8D449F37-2409-4972-A384-9C25CE571387}"/>
    <cellStyle name="Header2 4 2 6 2 3" xfId="16741" xr:uid="{1136D816-C533-434A-BDE1-A3F8E1527A21}"/>
    <cellStyle name="Header2 4 2 6 3" xfId="23712" xr:uid="{1BE630A9-6244-4543-AB8F-E4F4D8496876}"/>
    <cellStyle name="Header2 4 2 6 3 2" xfId="33584" xr:uid="{3C458C9D-F8EC-48BD-80B0-47F6C5951CB1}"/>
    <cellStyle name="Header2 4 2 6 4" xfId="16740" xr:uid="{19752F42-6D65-45A2-9851-FF3F7816C835}"/>
    <cellStyle name="Header2 4 2 7" xfId="8068" xr:uid="{92492483-8268-4E4C-8E94-9DA412A27654}"/>
    <cellStyle name="Header2 4 2 7 2" xfId="8069" xr:uid="{33934C35-4815-4299-9E1B-9ED963F577A4}"/>
    <cellStyle name="Header2 4 2 7 2 2" xfId="23715" xr:uid="{17844C4E-8D35-4819-B427-0D5AB3E12C9D}"/>
    <cellStyle name="Header2 4 2 7 2 2 2" xfId="33587" xr:uid="{2BDF341D-174B-49E2-9070-4015160A97A8}"/>
    <cellStyle name="Header2 4 2 7 2 3" xfId="16743" xr:uid="{3D10D51A-83FF-44CB-8590-85305B54C1C9}"/>
    <cellStyle name="Header2 4 2 7 3" xfId="23714" xr:uid="{5BEE9AF2-FCDA-48C4-86AC-2FB3D84875BC}"/>
    <cellStyle name="Header2 4 2 7 3 2" xfId="33586" xr:uid="{8D93861A-222F-4239-8C17-76BC66F2C1DD}"/>
    <cellStyle name="Header2 4 2 7 4" xfId="16742" xr:uid="{C5BA434B-8678-449D-A7B4-4CFC231B121D}"/>
    <cellStyle name="Header2 4 2 8" xfId="8070" xr:uid="{FF723F0E-FCD5-4039-BFCB-4103823905FB}"/>
    <cellStyle name="Header2 4 2 8 2" xfId="8071" xr:uid="{22A2751D-3615-468E-8499-110B7ADD49F9}"/>
    <cellStyle name="Header2 4 2 8 2 2" xfId="23717" xr:uid="{1B7402A6-87F2-4F1A-8685-590AAB0B2264}"/>
    <cellStyle name="Header2 4 2 8 2 2 2" xfId="33589" xr:uid="{E2A27841-D905-4789-AC17-33E5B5C2C8C1}"/>
    <cellStyle name="Header2 4 2 8 2 3" xfId="16745" xr:uid="{24EC6A91-6ABA-4327-A1D7-D53A6722EC8D}"/>
    <cellStyle name="Header2 4 2 8 3" xfId="23716" xr:uid="{0F127DAA-DC54-40E9-AFD9-F974AB581B33}"/>
    <cellStyle name="Header2 4 2 8 3 2" xfId="33588" xr:uid="{FE62B2FB-1C73-42D7-A6B6-48258247F7E1}"/>
    <cellStyle name="Header2 4 2 8 4" xfId="16744" xr:uid="{9CFFB352-774D-4EBF-99BF-FBCEA4FB394A}"/>
    <cellStyle name="Header2 4 2 9" xfId="8072" xr:uid="{9800D22F-6D51-4B3F-AD49-B5C0D2DE8114}"/>
    <cellStyle name="Header2 4 2 9 2" xfId="8073" xr:uid="{30D12648-441F-49D2-BCCA-07BB60FE0E23}"/>
    <cellStyle name="Header2 4 2 9 2 2" xfId="23719" xr:uid="{56CFBF07-3C0B-4582-917B-4949022BEA30}"/>
    <cellStyle name="Header2 4 2 9 2 2 2" xfId="33591" xr:uid="{77F1E72B-616F-444E-BC24-B1747456691D}"/>
    <cellStyle name="Header2 4 2 9 2 3" xfId="16747" xr:uid="{FD127F56-4820-4CFF-AA5C-45C0E05E6085}"/>
    <cellStyle name="Header2 4 2 9 3" xfId="23718" xr:uid="{2CB08C0D-2316-4DEF-B051-33D36F06BDCA}"/>
    <cellStyle name="Header2 4 2 9 3 2" xfId="33590" xr:uid="{ED6BDA0B-BFB0-4C0C-A408-76E77CE3139A}"/>
    <cellStyle name="Header2 4 2 9 4" xfId="16746" xr:uid="{E7CE6FE9-1373-4924-9E60-255046B9614D}"/>
    <cellStyle name="Header2 4 20" xfId="8074" xr:uid="{907CBCC5-BDC1-4A9B-86E7-B3EF317EB90F}"/>
    <cellStyle name="Header2 4 20 2" xfId="23720" xr:uid="{FDBFC9F9-32E5-4033-9B1F-E5AC48E9A926}"/>
    <cellStyle name="Header2 4 20 2 2" xfId="33592" xr:uid="{414693EB-57BB-4537-8C7D-50B8D1C4D87E}"/>
    <cellStyle name="Header2 4 20 3" xfId="16748" xr:uid="{B1CF6E19-02F3-43DF-8B38-ACA3860B14F1}"/>
    <cellStyle name="Header2 4 21" xfId="23679" xr:uid="{84793CF7-49AA-4346-B0C6-BCEA99533ECC}"/>
    <cellStyle name="Header2 4 21 2" xfId="33551" xr:uid="{627BEC09-FB49-4CB6-B670-03A17B036C2A}"/>
    <cellStyle name="Header2 4 22" xfId="16707" xr:uid="{AEAB71F7-D721-4107-822A-42E9E4E0E42B}"/>
    <cellStyle name="Header2 4 23" xfId="41157" xr:uid="{CB5A0EC3-BF8F-430A-8D59-FF8F82B416DB}"/>
    <cellStyle name="Header2 4 24" xfId="42873" xr:uid="{210DAFC8-53AA-42C6-8C1C-DA2DF732EE45}"/>
    <cellStyle name="Header2 4 3" xfId="8075" xr:uid="{63EC446A-CB01-481E-8348-76EBB262A2D4}"/>
    <cellStyle name="Header2 4 3 2" xfId="8076" xr:uid="{CEB5409C-C2F5-4E15-A2E1-778A9814A842}"/>
    <cellStyle name="Header2 4 3 2 2" xfId="23722" xr:uid="{9844F3DA-3588-4275-AD5A-B54E357B6F3F}"/>
    <cellStyle name="Header2 4 3 2 2 2" xfId="33594" xr:uid="{B02C91A3-84AA-43A3-9E59-B8FD02B7BF41}"/>
    <cellStyle name="Header2 4 3 2 3" xfId="16750" xr:uid="{12FEE5DF-CCC2-4FD7-AA14-D92A05448DF1}"/>
    <cellStyle name="Header2 4 3 3" xfId="23721" xr:uid="{331DCEFB-2B93-404C-8754-A06D92D463F9}"/>
    <cellStyle name="Header2 4 3 3 2" xfId="33593" xr:uid="{F0967DC9-241B-4632-81B4-8A63BCBDA5BC}"/>
    <cellStyle name="Header2 4 3 4" xfId="16749" xr:uid="{9A139D6D-6372-4A1A-93A8-DB9D59A5BA13}"/>
    <cellStyle name="Header2 4 3 5" xfId="47140" xr:uid="{AC6FD55E-90E2-4313-BFBF-157C7AA2DC16}"/>
    <cellStyle name="Header2 4 4" xfId="8077" xr:uid="{2A62DD81-A1C0-4088-8F54-92A51263D9EF}"/>
    <cellStyle name="Header2 4 4 2" xfId="8078" xr:uid="{CC1C668D-B41E-4ED1-B8EF-72161E6A1BA1}"/>
    <cellStyle name="Header2 4 4 2 2" xfId="23724" xr:uid="{7200240D-2E15-41AD-A4E3-14465A3B4BF4}"/>
    <cellStyle name="Header2 4 4 2 2 2" xfId="33596" xr:uid="{97A0AE7A-85CA-48DA-8E8B-48EABA52C089}"/>
    <cellStyle name="Header2 4 4 2 3" xfId="16752" xr:uid="{1E7A905C-97BA-4FD8-A8E7-5AC66FDB9E4B}"/>
    <cellStyle name="Header2 4 4 3" xfId="23723" xr:uid="{CB61AEB1-23C6-46FB-BBE4-8C278C571144}"/>
    <cellStyle name="Header2 4 4 3 2" xfId="33595" xr:uid="{BA3611A6-9F79-4614-A897-42815AAA8A14}"/>
    <cellStyle name="Header2 4 4 4" xfId="16751" xr:uid="{F19CD335-0C80-4392-AC05-1FDD9D5775E8}"/>
    <cellStyle name="Header2 4 4 5" xfId="47425" xr:uid="{A07653C6-2086-447D-91AB-DF5242CC629B}"/>
    <cellStyle name="Header2 4 5" xfId="8079" xr:uid="{FD87BFE0-532F-4D18-B054-8350079D039D}"/>
    <cellStyle name="Header2 4 5 2" xfId="8080" xr:uid="{A5E846A5-5909-416D-AEB9-8461D9FD0335}"/>
    <cellStyle name="Header2 4 5 2 2" xfId="23726" xr:uid="{0A71C0D7-E49D-495C-B552-714C631B58A1}"/>
    <cellStyle name="Header2 4 5 2 2 2" xfId="33598" xr:uid="{AD8C2CBD-0C35-4884-A986-845FBC85C8F2}"/>
    <cellStyle name="Header2 4 5 2 3" xfId="16754" xr:uid="{E463655D-8182-4551-ACC8-900F63A40700}"/>
    <cellStyle name="Header2 4 5 3" xfId="23725" xr:uid="{6CBD87A2-F59F-4EB2-8B9B-C3688197B79F}"/>
    <cellStyle name="Header2 4 5 3 2" xfId="33597" xr:uid="{1E519E85-DDD9-491B-9B8B-010AADA01287}"/>
    <cellStyle name="Header2 4 5 4" xfId="16753" xr:uid="{3F90B2C1-51DF-44E4-9E46-69948581D4C8}"/>
    <cellStyle name="Header2 4 6" xfId="8081" xr:uid="{9320EA18-A4B2-4D9D-AFF9-CBD14BF874DA}"/>
    <cellStyle name="Header2 4 6 2" xfId="8082" xr:uid="{40DDD647-C979-49D1-9521-13F93E9C369A}"/>
    <cellStyle name="Header2 4 6 2 2" xfId="23728" xr:uid="{351ADCF5-FF1D-418E-95EF-733544DB20A1}"/>
    <cellStyle name="Header2 4 6 2 2 2" xfId="33600" xr:uid="{084BB1FC-E22C-4815-BF2D-F823EF17D11F}"/>
    <cellStyle name="Header2 4 6 2 3" xfId="16756" xr:uid="{99B46DE2-9222-4B8D-A702-AC98979F15CC}"/>
    <cellStyle name="Header2 4 6 3" xfId="23727" xr:uid="{462C241D-4A4C-49A2-93D9-1DC445F19B30}"/>
    <cellStyle name="Header2 4 6 3 2" xfId="33599" xr:uid="{8C62D464-197C-4D99-94E0-E5A8CFAF0CF0}"/>
    <cellStyle name="Header2 4 6 4" xfId="16755" xr:uid="{106E1236-E6FD-4955-B212-8B2044BEB97D}"/>
    <cellStyle name="Header2 4 7" xfId="8083" xr:uid="{D6E777E7-9355-4739-AC48-82731767B0BD}"/>
    <cellStyle name="Header2 4 7 2" xfId="8084" xr:uid="{78D22A54-6FF4-4697-8E89-E5460A18BA3A}"/>
    <cellStyle name="Header2 4 7 2 2" xfId="23730" xr:uid="{C9DA441E-FAC2-4A39-A9CE-D9C1762DC306}"/>
    <cellStyle name="Header2 4 7 2 2 2" xfId="33602" xr:uid="{CD6F8DB7-B918-4581-BFBF-61F0E3908C8D}"/>
    <cellStyle name="Header2 4 7 2 3" xfId="16758" xr:uid="{1E6A0566-05EE-4A07-BE60-8ED85996AB70}"/>
    <cellStyle name="Header2 4 7 3" xfId="23729" xr:uid="{BD52CA55-7D99-47A9-AE52-E3D6A82FADE4}"/>
    <cellStyle name="Header2 4 7 3 2" xfId="33601" xr:uid="{D4907421-4542-4C5D-811B-40EE036B0FA3}"/>
    <cellStyle name="Header2 4 7 4" xfId="16757" xr:uid="{545A821D-01C5-4D3F-998F-CC05E3A9DE76}"/>
    <cellStyle name="Header2 4 8" xfId="8085" xr:uid="{173EB486-C702-4AD5-B941-42851B36EA81}"/>
    <cellStyle name="Header2 4 8 2" xfId="8086" xr:uid="{4C2BBA60-1BF1-4ABE-8E28-3C3A699EA504}"/>
    <cellStyle name="Header2 4 8 2 2" xfId="23732" xr:uid="{5ADE9B9E-9D63-47E2-B6B6-486444EE8AB3}"/>
    <cellStyle name="Header2 4 8 2 2 2" xfId="33604" xr:uid="{953A946D-A3EB-49AA-86E4-02220B9CFAAE}"/>
    <cellStyle name="Header2 4 8 2 3" xfId="16760" xr:uid="{6E960164-0586-4F71-B7D9-7EE5133ECF52}"/>
    <cellStyle name="Header2 4 8 3" xfId="23731" xr:uid="{1364B702-D5D0-4FA3-BC26-B2137F339E08}"/>
    <cellStyle name="Header2 4 8 3 2" xfId="33603" xr:uid="{FB0F5852-2E7D-416D-9331-4EAC99A4D51A}"/>
    <cellStyle name="Header2 4 8 4" xfId="16759" xr:uid="{8C1BD77F-0762-4950-B75F-17CA367D0AB4}"/>
    <cellStyle name="Header2 4 9" xfId="8087" xr:uid="{56DC19A7-3E49-4F9A-9B55-A0D3CAD5C931}"/>
    <cellStyle name="Header2 4 9 2" xfId="8088" xr:uid="{574FDDFB-5EB7-42FE-8784-E985902397F1}"/>
    <cellStyle name="Header2 4 9 2 2" xfId="23734" xr:uid="{A1862B43-6DFF-4A1B-9B97-0ACF1458BB6F}"/>
    <cellStyle name="Header2 4 9 2 2 2" xfId="33606" xr:uid="{F78E298E-7180-4316-8CAD-7F533AEC8815}"/>
    <cellStyle name="Header2 4 9 2 3" xfId="16762" xr:uid="{DE522C23-120E-4398-AAC6-BBCFFA6712B4}"/>
    <cellStyle name="Header2 4 9 3" xfId="23733" xr:uid="{6EEAD392-4CBD-43C7-B445-0E1498C71775}"/>
    <cellStyle name="Header2 4 9 3 2" xfId="33605" xr:uid="{274FCB26-DB4B-4A48-86F9-A4205AB894D8}"/>
    <cellStyle name="Header2 4 9 4" xfId="16761" xr:uid="{B2C07231-57CA-4B66-8C3D-7D5C80ACD893}"/>
    <cellStyle name="Header2 5" xfId="8089" xr:uid="{55DDDF7F-CAE6-4618-A098-CB0F154A391B}"/>
    <cellStyle name="Header2 5 10" xfId="8090" xr:uid="{84F9A3FC-AEA4-4263-BCD5-3801996DA75D}"/>
    <cellStyle name="Header2 5 10 2" xfId="8091" xr:uid="{452FE653-EB13-47C9-A84F-0E7CE8C610D6}"/>
    <cellStyle name="Header2 5 10 2 2" xfId="23737" xr:uid="{6E66C002-0DBB-42A0-B28D-FDF224986654}"/>
    <cellStyle name="Header2 5 10 2 2 2" xfId="33609" xr:uid="{79032423-2261-419E-963E-D53D3325C3CC}"/>
    <cellStyle name="Header2 5 10 2 3" xfId="16765" xr:uid="{12780E79-6E4A-435B-B2D9-BA16B78F79FF}"/>
    <cellStyle name="Header2 5 10 3" xfId="23736" xr:uid="{3B7A0430-EF80-4230-82E2-7080D6DA3147}"/>
    <cellStyle name="Header2 5 10 3 2" xfId="33608" xr:uid="{381FDD51-2BB6-4D1F-9E94-039D0C120FBB}"/>
    <cellStyle name="Header2 5 10 4" xfId="16764" xr:uid="{B5C588F7-0F04-4665-A9B7-4D3DB10E333A}"/>
    <cellStyle name="Header2 5 11" xfId="8092" xr:uid="{C4062CE7-E6FF-4FDF-BE7F-423C12F9AAE7}"/>
    <cellStyle name="Header2 5 11 2" xfId="8093" xr:uid="{7CFCEC4F-F303-46DE-AB4F-7AABD67F1DA4}"/>
    <cellStyle name="Header2 5 11 2 2" xfId="23739" xr:uid="{4B14D01C-913D-4BFA-A21C-BF8B7B161EB9}"/>
    <cellStyle name="Header2 5 11 2 2 2" xfId="33611" xr:uid="{DF0E000E-F672-4A24-93C8-7560FAFFB6AB}"/>
    <cellStyle name="Header2 5 11 2 3" xfId="16767" xr:uid="{A7484DB5-1079-47B7-8768-98891218FBEC}"/>
    <cellStyle name="Header2 5 11 3" xfId="23738" xr:uid="{6FC94D72-7A0E-4BEC-9262-7BB3A8950050}"/>
    <cellStyle name="Header2 5 11 3 2" xfId="33610" xr:uid="{F6E3A9B6-D091-471B-9A81-702C57207DB9}"/>
    <cellStyle name="Header2 5 11 4" xfId="16766" xr:uid="{15F37771-723A-46BB-8425-ED41D09EB1D3}"/>
    <cellStyle name="Header2 5 12" xfId="8094" xr:uid="{1A8A20B1-CE67-4EF5-B357-497EC8928E0B}"/>
    <cellStyle name="Header2 5 12 2" xfId="8095" xr:uid="{D3D3773D-F570-41BC-9998-5384AAF2C406}"/>
    <cellStyle name="Header2 5 12 2 2" xfId="23741" xr:uid="{C9ECE604-3F40-471F-ACB1-595182FA91B3}"/>
    <cellStyle name="Header2 5 12 2 2 2" xfId="33613" xr:uid="{D6CC0538-731C-49FA-B6F3-CC87918FE4A2}"/>
    <cellStyle name="Header2 5 12 2 3" xfId="16769" xr:uid="{20F97091-8BD1-4AF3-A308-3EA3CB7EB7E5}"/>
    <cellStyle name="Header2 5 12 3" xfId="23740" xr:uid="{8BB0BCDD-D891-4900-98A4-29DBB9A07AE8}"/>
    <cellStyle name="Header2 5 12 3 2" xfId="33612" xr:uid="{DF4FF2CE-E794-4FD8-99A1-4AEDD8C088EF}"/>
    <cellStyle name="Header2 5 12 4" xfId="16768" xr:uid="{925A1014-7C09-4D8F-8F1F-6AAFBA976E53}"/>
    <cellStyle name="Header2 5 13" xfId="8096" xr:uid="{BFD80663-C113-42BD-8A22-6071F0F482A7}"/>
    <cellStyle name="Header2 5 13 2" xfId="8097" xr:uid="{BB234F8C-6251-4582-968C-B7B25A3AD633}"/>
    <cellStyle name="Header2 5 13 2 2" xfId="23743" xr:uid="{97AC7719-5455-44C5-9318-E2B2B0D8617A}"/>
    <cellStyle name="Header2 5 13 2 2 2" xfId="33615" xr:uid="{301FC7E7-B0CA-4A57-8469-17E0C41B0C52}"/>
    <cellStyle name="Header2 5 13 2 3" xfId="16771" xr:uid="{A6257EFE-94D0-4720-8E73-C5320C78806D}"/>
    <cellStyle name="Header2 5 13 3" xfId="23742" xr:uid="{88A7984B-313C-4E66-AA3C-F31C9449F36C}"/>
    <cellStyle name="Header2 5 13 3 2" xfId="33614" xr:uid="{CAE56C7C-BD06-4226-B3D9-99A76391598A}"/>
    <cellStyle name="Header2 5 13 4" xfId="16770" xr:uid="{A04F9894-976B-420F-B8F5-25CE01024F5A}"/>
    <cellStyle name="Header2 5 14" xfId="8098" xr:uid="{03960F9F-CA56-48A2-8D07-E0E2E4DF4BA6}"/>
    <cellStyle name="Header2 5 14 2" xfId="8099" xr:uid="{7B5AAED0-937A-4368-AA86-D74B458615DA}"/>
    <cellStyle name="Header2 5 14 2 2" xfId="23745" xr:uid="{393203EA-3D1C-4D05-9494-6ED6DED612EB}"/>
    <cellStyle name="Header2 5 14 2 2 2" xfId="33617" xr:uid="{A691D546-D835-49F3-8065-A8822E09D1A2}"/>
    <cellStyle name="Header2 5 14 2 3" xfId="16773" xr:uid="{AF392FE3-2F74-4594-A7A8-97397E1C91C0}"/>
    <cellStyle name="Header2 5 14 3" xfId="23744" xr:uid="{0A14E10A-4E7A-4644-AB24-0A2D92C2063C}"/>
    <cellStyle name="Header2 5 14 3 2" xfId="33616" xr:uid="{1FE231C6-FFEF-426F-8F5A-CCFF707FDC96}"/>
    <cellStyle name="Header2 5 14 4" xfId="16772" xr:uid="{87288CEB-2611-474A-BC20-11F683827630}"/>
    <cellStyle name="Header2 5 15" xfId="8100" xr:uid="{75406D95-6169-42AA-AD4C-9089DE350297}"/>
    <cellStyle name="Header2 5 15 2" xfId="8101" xr:uid="{557DD81D-0431-4715-96DE-A9F38B2249D4}"/>
    <cellStyle name="Header2 5 15 2 2" xfId="23747" xr:uid="{E16FC25E-AFD5-4FAA-90DB-4777500B6CC4}"/>
    <cellStyle name="Header2 5 15 2 2 2" xfId="33619" xr:uid="{8CD0EBED-298D-4F3F-84AB-83FD9348E0B2}"/>
    <cellStyle name="Header2 5 15 2 3" xfId="16775" xr:uid="{5593877F-63D7-43DF-9BA4-80D5DB1B2A9B}"/>
    <cellStyle name="Header2 5 15 3" xfId="23746" xr:uid="{EF9418E7-1844-4A45-BC95-C1EFEFF0EDAF}"/>
    <cellStyle name="Header2 5 15 3 2" xfId="33618" xr:uid="{8B7FCE66-ADB7-4BD4-9F3C-6A14729FF4D0}"/>
    <cellStyle name="Header2 5 15 4" xfId="16774" xr:uid="{398D585C-6E8D-4938-9885-9734323D4CA5}"/>
    <cellStyle name="Header2 5 16" xfId="8102" xr:uid="{46E6E854-9A9A-4C03-8954-391355B35565}"/>
    <cellStyle name="Header2 5 16 2" xfId="8103" xr:uid="{3DE6FEF4-ED7F-4D77-8FE5-EB5909403CE3}"/>
    <cellStyle name="Header2 5 16 2 2" xfId="23749" xr:uid="{FC61E9B0-F200-4684-AA0A-47C48F685F3F}"/>
    <cellStyle name="Header2 5 16 2 2 2" xfId="33621" xr:uid="{693C1F72-7753-4A9D-8829-0CC5E5642D4B}"/>
    <cellStyle name="Header2 5 16 2 3" xfId="16777" xr:uid="{22AC559B-FC3F-43BF-979B-D7F35EF75072}"/>
    <cellStyle name="Header2 5 16 3" xfId="23748" xr:uid="{D80C5FA3-F698-4F86-8557-876E9D7F6887}"/>
    <cellStyle name="Header2 5 16 3 2" xfId="33620" xr:uid="{DC17A236-AFDB-41E7-BC39-E930CD30EC06}"/>
    <cellStyle name="Header2 5 16 4" xfId="16776" xr:uid="{F9C1F90F-CFD3-41AD-8FF3-3F1A9C091EF6}"/>
    <cellStyle name="Header2 5 17" xfId="8104" xr:uid="{23F1882C-62F9-4D5D-8E87-110D8FA3F1A4}"/>
    <cellStyle name="Header2 5 17 2" xfId="8105" xr:uid="{55CE855B-78F9-45F4-9A96-5091C437CF2A}"/>
    <cellStyle name="Header2 5 17 2 2" xfId="23751" xr:uid="{7A013F8A-08C9-4DA6-8440-4771357A18EE}"/>
    <cellStyle name="Header2 5 17 2 2 2" xfId="33623" xr:uid="{DBE4C611-9F7F-4480-9D10-352EC58258BA}"/>
    <cellStyle name="Header2 5 17 2 3" xfId="16779" xr:uid="{51C27524-6B2E-4F4E-B293-B09667267767}"/>
    <cellStyle name="Header2 5 17 3" xfId="23750" xr:uid="{94948449-7BAF-42D9-9D76-7197AF60C6BF}"/>
    <cellStyle name="Header2 5 17 3 2" xfId="33622" xr:uid="{2A8D719E-3098-445F-979C-4C7B7E136959}"/>
    <cellStyle name="Header2 5 17 4" xfId="16778" xr:uid="{1CF58F36-C081-43AC-AC37-F5AC7E030E57}"/>
    <cellStyle name="Header2 5 18" xfId="8106" xr:uid="{9812C3BC-EAF0-4856-9641-2E992812CA30}"/>
    <cellStyle name="Header2 5 18 2" xfId="8107" xr:uid="{C58331F8-77D8-49A8-9243-ED82CC3B3A1D}"/>
    <cellStyle name="Header2 5 18 2 2" xfId="23753" xr:uid="{9FD2DBB1-50D0-44E4-9AA5-3776BAB75AA6}"/>
    <cellStyle name="Header2 5 18 2 2 2" xfId="33625" xr:uid="{54A86301-6C97-4536-A052-DF38648B6FC0}"/>
    <cellStyle name="Header2 5 18 2 3" xfId="16781" xr:uid="{9CD7DDA1-3C49-41F8-A1A0-81FE4F40E0B3}"/>
    <cellStyle name="Header2 5 18 3" xfId="23752" xr:uid="{303D1409-D1A0-4234-942F-AD0D4641901F}"/>
    <cellStyle name="Header2 5 18 3 2" xfId="33624" xr:uid="{A85717E5-7EB6-4770-A004-086FFE958DB7}"/>
    <cellStyle name="Header2 5 18 4" xfId="16780" xr:uid="{1437A294-3A28-4DC9-909F-ADF2F9F3DD90}"/>
    <cellStyle name="Header2 5 19" xfId="8108" xr:uid="{94B7940D-8B8F-4FFB-B01B-D8BC2AD293F3}"/>
    <cellStyle name="Header2 5 19 2" xfId="8109" xr:uid="{54300FAE-C343-4825-9A66-70B1F5BC90E3}"/>
    <cellStyle name="Header2 5 19 2 2" xfId="23755" xr:uid="{E6DBF523-17E4-4F36-8598-23F71E9DA7CE}"/>
    <cellStyle name="Header2 5 19 2 2 2" xfId="33627" xr:uid="{B3D93BFE-42CF-48EB-8406-626D7FCC0C0D}"/>
    <cellStyle name="Header2 5 19 2 3" xfId="16783" xr:uid="{3D413095-DDA2-42F2-BD63-BF0B02838ED2}"/>
    <cellStyle name="Header2 5 19 3" xfId="23754" xr:uid="{701B66FA-4030-4B0B-B232-308A3CA4E889}"/>
    <cellStyle name="Header2 5 19 3 2" xfId="33626" xr:uid="{67417484-D799-41B3-818E-6D7E552FD818}"/>
    <cellStyle name="Header2 5 19 4" xfId="16782" xr:uid="{2BF5A452-EE41-4CE7-8DF8-46229B2A08A6}"/>
    <cellStyle name="Header2 5 2" xfId="8110" xr:uid="{6D35391F-7322-4426-85AD-97DB0B72D1CF}"/>
    <cellStyle name="Header2 5 2 10" xfId="8111" xr:uid="{55D365A6-5FFF-42D7-8467-9CE6679486D7}"/>
    <cellStyle name="Header2 5 2 10 2" xfId="8112" xr:uid="{CDA23984-BF90-409D-A5C5-8FC800A9F6BA}"/>
    <cellStyle name="Header2 5 2 10 2 2" xfId="23758" xr:uid="{FDDDEE7E-4907-4013-B163-0B9C16545867}"/>
    <cellStyle name="Header2 5 2 10 2 2 2" xfId="33630" xr:uid="{7E005DFB-DED8-4AB1-ACAD-168B191A0EA2}"/>
    <cellStyle name="Header2 5 2 10 2 3" xfId="16786" xr:uid="{FBAC8BA7-E310-4708-8E9A-47EE5B086B93}"/>
    <cellStyle name="Header2 5 2 10 3" xfId="23757" xr:uid="{581E1337-7376-4045-98EA-6A49BAD902AC}"/>
    <cellStyle name="Header2 5 2 10 3 2" xfId="33629" xr:uid="{225688B4-FC09-4FCD-B200-42C7ED09EEA5}"/>
    <cellStyle name="Header2 5 2 10 4" xfId="16785" xr:uid="{456FB273-280D-4200-98D7-7314DBCA535E}"/>
    <cellStyle name="Header2 5 2 11" xfId="8113" xr:uid="{105222C9-1F3A-4D55-B61C-7C2042034A88}"/>
    <cellStyle name="Header2 5 2 11 2" xfId="23759" xr:uid="{F9834BD0-EA9B-40AC-A5CB-23CD0C51B834}"/>
    <cellStyle name="Header2 5 2 11 2 2" xfId="33631" xr:uid="{36970C6C-A820-46DC-9E5D-01074C47FEE9}"/>
    <cellStyle name="Header2 5 2 11 3" xfId="16787" xr:uid="{23F0E7A0-A5E1-4F9C-A5E1-456529858D6C}"/>
    <cellStyle name="Header2 5 2 12" xfId="23756" xr:uid="{98232529-2E29-438B-9A65-5ECBDFAA8C20}"/>
    <cellStyle name="Header2 5 2 12 2" xfId="33628" xr:uid="{428D3C86-5D60-4CE4-9F94-EED3498BD496}"/>
    <cellStyle name="Header2 5 2 13" xfId="16784" xr:uid="{F530C021-9557-40EC-A45C-78EE707E3FB4}"/>
    <cellStyle name="Header2 5 2 2" xfId="8114" xr:uid="{9DF7A0B0-C8CB-4441-A888-D6F27B381D7C}"/>
    <cellStyle name="Header2 5 2 2 2" xfId="8115" xr:uid="{D7BAD9D9-C0F9-409F-B083-795F8CAFB1BB}"/>
    <cellStyle name="Header2 5 2 2 2 2" xfId="23761" xr:uid="{5C1C3BC5-F700-48ED-A02C-937977108CE4}"/>
    <cellStyle name="Header2 5 2 2 2 2 2" xfId="33633" xr:uid="{828F5F0E-197F-4069-BF5F-46A9A1B18DCA}"/>
    <cellStyle name="Header2 5 2 2 2 3" xfId="16789" xr:uid="{68F6ECD8-5B36-4DC7-B196-3FBBC0395D07}"/>
    <cellStyle name="Header2 5 2 2 3" xfId="23760" xr:uid="{27FDA4DB-F7C9-4CCB-8221-8BB1A2B14F59}"/>
    <cellStyle name="Header2 5 2 2 3 2" xfId="33632" xr:uid="{E657C4EB-F400-4A5E-AE6D-0387E974BC13}"/>
    <cellStyle name="Header2 5 2 2 4" xfId="16788" xr:uid="{A4FBF40E-D333-44EA-80AB-9186E3A08E5F}"/>
    <cellStyle name="Header2 5 2 3" xfId="8116" xr:uid="{D94F30D1-FDF1-4C4D-9100-A2DC563EC878}"/>
    <cellStyle name="Header2 5 2 3 2" xfId="8117" xr:uid="{111CCB98-D73B-4544-A6AC-A0AC6091B4B2}"/>
    <cellStyle name="Header2 5 2 3 2 2" xfId="23763" xr:uid="{F78B83FE-61A8-415B-99EB-857A32218BC6}"/>
    <cellStyle name="Header2 5 2 3 2 2 2" xfId="33635" xr:uid="{8F5256CC-395A-41A6-9B86-DFC700A8B666}"/>
    <cellStyle name="Header2 5 2 3 2 3" xfId="16791" xr:uid="{50D4E32D-FE2F-4431-A304-DD5547ED1B7A}"/>
    <cellStyle name="Header2 5 2 3 3" xfId="23762" xr:uid="{F22A15EF-0307-40A5-9841-EDED51FE404C}"/>
    <cellStyle name="Header2 5 2 3 3 2" xfId="33634" xr:uid="{723656F0-711D-4235-9955-6FCEEAABBB6C}"/>
    <cellStyle name="Header2 5 2 3 4" xfId="16790" xr:uid="{AA7CD171-FD78-447F-9BE9-C43576354F08}"/>
    <cellStyle name="Header2 5 2 4" xfId="8118" xr:uid="{4524D1D9-1637-4DB1-B489-0FA36C768372}"/>
    <cellStyle name="Header2 5 2 4 2" xfId="8119" xr:uid="{7D885638-3816-41FE-8867-305F7A16EDBF}"/>
    <cellStyle name="Header2 5 2 4 2 2" xfId="23765" xr:uid="{4A185959-5848-4A49-9A4A-7CB37165A5E9}"/>
    <cellStyle name="Header2 5 2 4 2 2 2" xfId="33637" xr:uid="{14778B7F-BF8C-4B0B-8BD9-112FE1FBD928}"/>
    <cellStyle name="Header2 5 2 4 2 3" xfId="16793" xr:uid="{0A5E9860-E444-4E2F-93C6-EBB800275925}"/>
    <cellStyle name="Header2 5 2 4 3" xfId="23764" xr:uid="{7691505C-8F05-484D-9929-5871FE42BD94}"/>
    <cellStyle name="Header2 5 2 4 3 2" xfId="33636" xr:uid="{9A4BAE25-DA52-4CD4-9C11-F2D4CF9D5FD6}"/>
    <cellStyle name="Header2 5 2 4 4" xfId="16792" xr:uid="{9803B0E2-9007-4BA3-A89D-7CA7E34051D3}"/>
    <cellStyle name="Header2 5 2 5" xfId="8120" xr:uid="{F5989A15-0926-4A04-89B0-4A70499ADB76}"/>
    <cellStyle name="Header2 5 2 5 2" xfId="8121" xr:uid="{E7CB0CDE-7195-4741-B92E-3297086A9E5F}"/>
    <cellStyle name="Header2 5 2 5 2 2" xfId="23767" xr:uid="{9E58E15D-AFC9-4B42-9BA3-E7127BDD5192}"/>
    <cellStyle name="Header2 5 2 5 2 2 2" xfId="33639" xr:uid="{432DF917-8DF2-484C-821F-F0D47B3D42D0}"/>
    <cellStyle name="Header2 5 2 5 2 3" xfId="16795" xr:uid="{D0D3041C-25E6-4712-AC64-8EE6F011D42A}"/>
    <cellStyle name="Header2 5 2 5 3" xfId="23766" xr:uid="{84721283-EC70-4696-8527-BBECBCEA4FEE}"/>
    <cellStyle name="Header2 5 2 5 3 2" xfId="33638" xr:uid="{C6A335D9-5515-4B65-BC45-6BE9AEEB95F5}"/>
    <cellStyle name="Header2 5 2 5 4" xfId="16794" xr:uid="{816BB077-2A57-41B1-B83F-A3711BF10274}"/>
    <cellStyle name="Header2 5 2 6" xfId="8122" xr:uid="{FA733E3C-8B5E-48CC-AD31-29F286FEE998}"/>
    <cellStyle name="Header2 5 2 6 2" xfId="8123" xr:uid="{EF36DCA7-8A7A-458C-ADF1-D8C3907E6DF6}"/>
    <cellStyle name="Header2 5 2 6 2 2" xfId="23769" xr:uid="{A3C91A04-D38E-412D-9AD2-219AC6F5F600}"/>
    <cellStyle name="Header2 5 2 6 2 2 2" xfId="33641" xr:uid="{C6A924A1-B292-4911-AD3F-E32816FDF1DD}"/>
    <cellStyle name="Header2 5 2 6 2 3" xfId="16797" xr:uid="{B5E64497-EE00-48FF-8858-D8F2CC491045}"/>
    <cellStyle name="Header2 5 2 6 3" xfId="23768" xr:uid="{86F5F0AB-704E-439C-9CDD-38B0762FF089}"/>
    <cellStyle name="Header2 5 2 6 3 2" xfId="33640" xr:uid="{D97994D7-2633-4D1F-9D7B-7674D0B9B438}"/>
    <cellStyle name="Header2 5 2 6 4" xfId="16796" xr:uid="{71EB68B2-BF4A-435E-8CAD-FFDACC6E36BD}"/>
    <cellStyle name="Header2 5 2 7" xfId="8124" xr:uid="{F05EF1DC-AE8C-40D0-BC1A-2A7CC32EE58B}"/>
    <cellStyle name="Header2 5 2 7 2" xfId="8125" xr:uid="{154480CF-0903-471E-9446-CE5894E03E25}"/>
    <cellStyle name="Header2 5 2 7 2 2" xfId="23771" xr:uid="{F965FDE2-B408-43EA-BABD-B82DD1C65675}"/>
    <cellStyle name="Header2 5 2 7 2 2 2" xfId="33643" xr:uid="{08757EBB-360F-447B-B156-6637CF2AA4E9}"/>
    <cellStyle name="Header2 5 2 7 2 3" xfId="16799" xr:uid="{E5F4CB6B-58B8-459E-B8DA-22EF39569D51}"/>
    <cellStyle name="Header2 5 2 7 3" xfId="23770" xr:uid="{896EBD76-310F-47AF-BF15-1AC0F319F49F}"/>
    <cellStyle name="Header2 5 2 7 3 2" xfId="33642" xr:uid="{61DB4169-22B9-472D-803D-F81179008B3E}"/>
    <cellStyle name="Header2 5 2 7 4" xfId="16798" xr:uid="{3E519175-2C27-443E-B599-750747EAFA24}"/>
    <cellStyle name="Header2 5 2 8" xfId="8126" xr:uid="{933FB96C-8F9A-4C3D-88FB-FF82D24002AB}"/>
    <cellStyle name="Header2 5 2 8 2" xfId="8127" xr:uid="{0D64009B-B919-48AC-90A4-A986AC44C64E}"/>
    <cellStyle name="Header2 5 2 8 2 2" xfId="23773" xr:uid="{BE0307C0-67FC-4940-A733-50118BA1FC4E}"/>
    <cellStyle name="Header2 5 2 8 2 2 2" xfId="33645" xr:uid="{A7DF6D4E-8C6B-4665-9A34-249201F4D95A}"/>
    <cellStyle name="Header2 5 2 8 2 3" xfId="16801" xr:uid="{16D2D15E-3A89-4D5D-B838-B5B456FC5633}"/>
    <cellStyle name="Header2 5 2 8 3" xfId="23772" xr:uid="{BAB8FA2D-F04F-422F-A975-88EC6998C9DE}"/>
    <cellStyle name="Header2 5 2 8 3 2" xfId="33644" xr:uid="{2ED22F83-E03C-4D37-90F7-A5469BA3AD92}"/>
    <cellStyle name="Header2 5 2 8 4" xfId="16800" xr:uid="{99D240D5-724C-4B77-9A14-07C6AEC27042}"/>
    <cellStyle name="Header2 5 2 9" xfId="8128" xr:uid="{A5D2243F-B4C4-4292-8865-F024D690D7E6}"/>
    <cellStyle name="Header2 5 2 9 2" xfId="8129" xr:uid="{5E938773-4708-4E11-979A-5E90B73D9C56}"/>
    <cellStyle name="Header2 5 2 9 2 2" xfId="23775" xr:uid="{4EDB4C93-4C78-4A78-AAF3-76380162EB0B}"/>
    <cellStyle name="Header2 5 2 9 2 2 2" xfId="33647" xr:uid="{BA3A5F64-5C01-4D30-AC41-1C1D1FDCA125}"/>
    <cellStyle name="Header2 5 2 9 2 3" xfId="16803" xr:uid="{AB7313D3-A0D8-4E28-A6E7-F0DF084EE77E}"/>
    <cellStyle name="Header2 5 2 9 3" xfId="23774" xr:uid="{05C93B85-2907-4171-B9AD-792D660F7F48}"/>
    <cellStyle name="Header2 5 2 9 3 2" xfId="33646" xr:uid="{C04768BC-30A2-4E3B-ABD4-AB9375748A14}"/>
    <cellStyle name="Header2 5 2 9 4" xfId="16802" xr:uid="{9CE2145B-3764-4A9A-BD7C-9941F442677C}"/>
    <cellStyle name="Header2 5 20" xfId="8130" xr:uid="{1E4E4046-153E-4A0E-871A-69243546D295}"/>
    <cellStyle name="Header2 5 20 2" xfId="23776" xr:uid="{7DFCE4BA-64CA-47EA-9705-9CF66572E3E4}"/>
    <cellStyle name="Header2 5 20 2 2" xfId="33648" xr:uid="{4A485C91-BEC7-4910-A25E-E5616629ACE1}"/>
    <cellStyle name="Header2 5 20 3" xfId="16804" xr:uid="{2BB13EF5-3641-45A5-9AED-5682C99693BE}"/>
    <cellStyle name="Header2 5 21" xfId="23735" xr:uid="{10DA0F42-0C67-4686-AA68-071A2867F723}"/>
    <cellStyle name="Header2 5 21 2" xfId="33607" xr:uid="{DAE1CF56-86E0-426B-9116-80D990A7E39F}"/>
    <cellStyle name="Header2 5 22" xfId="16763" xr:uid="{74E3766C-F536-4AAC-9706-4E746FC70658}"/>
    <cellStyle name="Header2 5 23" xfId="41391" xr:uid="{83FD1709-4706-4307-9716-D086BD1E5779}"/>
    <cellStyle name="Header2 5 3" xfId="8131" xr:uid="{45A2222E-1435-473E-8843-D14C5EB20700}"/>
    <cellStyle name="Header2 5 3 2" xfId="8132" xr:uid="{2712F59B-9BA5-4C08-9EAA-37B1050A2650}"/>
    <cellStyle name="Header2 5 3 2 2" xfId="23778" xr:uid="{BD229110-A243-4E0E-81C0-EA26D9C0414E}"/>
    <cellStyle name="Header2 5 3 2 2 2" xfId="33650" xr:uid="{74FB0601-8D43-4AA1-88B8-F3D77DD322B3}"/>
    <cellStyle name="Header2 5 3 2 3" xfId="16806" xr:uid="{223E1417-6289-4149-8ADE-A5817B519452}"/>
    <cellStyle name="Header2 5 3 3" xfId="23777" xr:uid="{7AF236F9-56BF-4A6A-BA97-0F86310A2A2E}"/>
    <cellStyle name="Header2 5 3 3 2" xfId="33649" xr:uid="{89B23796-E474-44F5-B075-0F716CC1E7C8}"/>
    <cellStyle name="Header2 5 3 4" xfId="16805" xr:uid="{956D483B-8FB5-417F-B3C0-583FFDAADB1C}"/>
    <cellStyle name="Header2 5 4" xfId="8133" xr:uid="{A850089C-D206-48F9-A7A0-2BD76EB5531F}"/>
    <cellStyle name="Header2 5 4 2" xfId="8134" xr:uid="{52C4E0CC-FB94-4434-AE9E-3994FB0BF685}"/>
    <cellStyle name="Header2 5 4 2 2" xfId="23780" xr:uid="{B27F025D-A47A-4D35-AD56-A287D1BCD671}"/>
    <cellStyle name="Header2 5 4 2 2 2" xfId="33652" xr:uid="{9D44C4E4-2FBC-430E-BA4F-A421375C928E}"/>
    <cellStyle name="Header2 5 4 2 3" xfId="16808" xr:uid="{E0F7AD8D-1D63-4394-B983-5FA0C66EB0E9}"/>
    <cellStyle name="Header2 5 4 3" xfId="23779" xr:uid="{40864A37-D464-4F34-B54C-DFEAEF2A2461}"/>
    <cellStyle name="Header2 5 4 3 2" xfId="33651" xr:uid="{B0DF5248-3005-408C-98DC-FE7A055C8598}"/>
    <cellStyle name="Header2 5 4 4" xfId="16807" xr:uid="{E5C0729A-2145-4FF8-815A-945F49688EAD}"/>
    <cellStyle name="Header2 5 5" xfId="8135" xr:uid="{1E0C93E6-F217-4DB4-B278-716A3175FC78}"/>
    <cellStyle name="Header2 5 5 2" xfId="8136" xr:uid="{B31F0031-3AAE-4C83-8D12-C481D7979A5C}"/>
    <cellStyle name="Header2 5 5 2 2" xfId="23782" xr:uid="{9E036BB2-FD3D-43EA-B768-495F16C5CDDB}"/>
    <cellStyle name="Header2 5 5 2 2 2" xfId="33654" xr:uid="{163D1708-4E9A-433D-8E8F-52F50B5AE26F}"/>
    <cellStyle name="Header2 5 5 2 3" xfId="16810" xr:uid="{B518A1D1-45C4-46FF-B89B-B3939E6900C1}"/>
    <cellStyle name="Header2 5 5 3" xfId="23781" xr:uid="{952D4515-86A7-4D25-B197-DFE58C00C228}"/>
    <cellStyle name="Header2 5 5 3 2" xfId="33653" xr:uid="{B3160C4A-C185-45CB-8846-3390156EBBB3}"/>
    <cellStyle name="Header2 5 5 4" xfId="16809" xr:uid="{BBF525A3-B8C8-454F-A8D4-C486F03DF993}"/>
    <cellStyle name="Header2 5 6" xfId="8137" xr:uid="{EEB60B8A-B619-42B5-AA22-24BC0CA1A299}"/>
    <cellStyle name="Header2 5 6 2" xfId="8138" xr:uid="{FB6EB3AD-64C1-4C28-AA20-ADCBCE7529B6}"/>
    <cellStyle name="Header2 5 6 2 2" xfId="23784" xr:uid="{0C5BA7BE-F1CA-4B6F-B04D-C56FCDC91022}"/>
    <cellStyle name="Header2 5 6 2 2 2" xfId="33656" xr:uid="{6DECD5F7-F0BC-47E1-9AC3-4A2893B36BA2}"/>
    <cellStyle name="Header2 5 6 2 3" xfId="16812" xr:uid="{20F3BBE4-21FA-41F4-8583-46A72991CBC9}"/>
    <cellStyle name="Header2 5 6 3" xfId="23783" xr:uid="{FB92349A-0392-46B4-A572-98BDC4A35E37}"/>
    <cellStyle name="Header2 5 6 3 2" xfId="33655" xr:uid="{7FFB6901-E4DD-44DD-9903-9EA7EA31922E}"/>
    <cellStyle name="Header2 5 6 4" xfId="16811" xr:uid="{7929C607-321D-4A30-B3DA-0E6AC96FEF38}"/>
    <cellStyle name="Header2 5 7" xfId="8139" xr:uid="{40EDD970-480D-4B0A-914B-35929FC64350}"/>
    <cellStyle name="Header2 5 7 2" xfId="8140" xr:uid="{17EED4C6-B5D1-4210-AE58-39C484D759FC}"/>
    <cellStyle name="Header2 5 7 2 2" xfId="23786" xr:uid="{F7A083D0-2DDB-48C6-8DD5-2BFF652F108F}"/>
    <cellStyle name="Header2 5 7 2 2 2" xfId="33658" xr:uid="{2780691C-EEA9-4CBD-84B9-BA447A7E6182}"/>
    <cellStyle name="Header2 5 7 2 3" xfId="16814" xr:uid="{BCC35DB3-AD34-4AFB-A620-CE15B5822EED}"/>
    <cellStyle name="Header2 5 7 3" xfId="23785" xr:uid="{7D8A4548-13EE-4292-B6D9-1438D1922B29}"/>
    <cellStyle name="Header2 5 7 3 2" xfId="33657" xr:uid="{1CD4AF54-8172-4A21-9060-94474B4D4B16}"/>
    <cellStyle name="Header2 5 7 4" xfId="16813" xr:uid="{6D8C2A38-C3E0-4499-83B1-3178B53A6C61}"/>
    <cellStyle name="Header2 5 8" xfId="8141" xr:uid="{A927954A-BDB8-4BAB-8508-47B5DC5C067A}"/>
    <cellStyle name="Header2 5 8 2" xfId="8142" xr:uid="{2CD5C996-51DD-41C2-89B2-EE816DAA6181}"/>
    <cellStyle name="Header2 5 8 2 2" xfId="23788" xr:uid="{71D1034B-7291-45CD-9433-B12576D722C8}"/>
    <cellStyle name="Header2 5 8 2 2 2" xfId="33660" xr:uid="{F7264826-4FEC-4BC3-BE30-CD1D3785EFD6}"/>
    <cellStyle name="Header2 5 8 2 3" xfId="16816" xr:uid="{E521E50C-06C0-47D7-98C4-A861617DDC01}"/>
    <cellStyle name="Header2 5 8 3" xfId="23787" xr:uid="{6FAB9D1D-C3D5-47FE-877A-793C414F5B00}"/>
    <cellStyle name="Header2 5 8 3 2" xfId="33659" xr:uid="{93F0A8DB-3CA4-4340-99DC-774D9BE460B0}"/>
    <cellStyle name="Header2 5 8 4" xfId="16815" xr:uid="{B98D6872-4DAE-48C3-B5DA-0BF0F7E39057}"/>
    <cellStyle name="Header2 5 9" xfId="8143" xr:uid="{8461B8B2-5283-40AB-8A16-5267009C5E44}"/>
    <cellStyle name="Header2 5 9 2" xfId="8144" xr:uid="{E5152B8B-8204-44D2-A25E-D45E3756A941}"/>
    <cellStyle name="Header2 5 9 2 2" xfId="23790" xr:uid="{40A17CEC-6804-465A-ABDC-753D3FE71B24}"/>
    <cellStyle name="Header2 5 9 2 2 2" xfId="33662" xr:uid="{F7687906-0C61-4D2F-B07F-B6E12D3F554D}"/>
    <cellStyle name="Header2 5 9 2 3" xfId="16818" xr:uid="{B2B92F62-3608-49E4-9299-6F9A533D0BAA}"/>
    <cellStyle name="Header2 5 9 3" xfId="23789" xr:uid="{3C3E3841-05A7-46FA-9C8E-EE608A22298D}"/>
    <cellStyle name="Header2 5 9 3 2" xfId="33661" xr:uid="{78BF6C13-7304-463E-A3B6-3B00304B80A3}"/>
    <cellStyle name="Header2 5 9 4" xfId="16817" xr:uid="{229F8ED1-64ED-41D7-9150-0985C5F1B8FF}"/>
    <cellStyle name="Header2 6" xfId="8145" xr:uid="{83FB3743-1D1F-41CA-86E7-7E41994439CC}"/>
    <cellStyle name="Header2 6 10" xfId="8146" xr:uid="{F97E9636-39A4-4476-930C-CA961557F8FB}"/>
    <cellStyle name="Header2 6 10 2" xfId="8147" xr:uid="{E0792578-A1B1-426A-849F-413BF3F0EB96}"/>
    <cellStyle name="Header2 6 10 2 2" xfId="23793" xr:uid="{6D3CA329-9AF9-4335-9E77-B61539A028F4}"/>
    <cellStyle name="Header2 6 10 2 2 2" xfId="33665" xr:uid="{975FE0DF-395C-48DC-9A79-49C6E1415F3F}"/>
    <cellStyle name="Header2 6 10 2 3" xfId="16821" xr:uid="{C4B4A136-7368-44DD-A3C4-7F6C1F918552}"/>
    <cellStyle name="Header2 6 10 3" xfId="23792" xr:uid="{9FAC8D2D-F7B5-471B-8831-046636AE855D}"/>
    <cellStyle name="Header2 6 10 3 2" xfId="33664" xr:uid="{8F351678-6842-40A4-8219-8C6F26740646}"/>
    <cellStyle name="Header2 6 10 4" xfId="16820" xr:uid="{AC50A6F1-8066-486F-8662-65B66E38A39B}"/>
    <cellStyle name="Header2 6 11" xfId="8148" xr:uid="{49F7CD0D-91E1-48DF-9DCB-21CC3CD2E7A1}"/>
    <cellStyle name="Header2 6 11 2" xfId="8149" xr:uid="{D8113A69-F33B-4239-925B-10861F3A671A}"/>
    <cellStyle name="Header2 6 11 2 2" xfId="23795" xr:uid="{B4F90EF1-47DB-41C4-8205-6D0CF4DAB91A}"/>
    <cellStyle name="Header2 6 11 2 2 2" xfId="33667" xr:uid="{C07209C7-B421-4F6A-A0A2-C320C848C131}"/>
    <cellStyle name="Header2 6 11 2 3" xfId="16823" xr:uid="{08B66CF2-8CAC-4B8C-810F-46F3EAF9B4E1}"/>
    <cellStyle name="Header2 6 11 3" xfId="23794" xr:uid="{713D10C0-2497-48D1-A4FC-862F5DFD239A}"/>
    <cellStyle name="Header2 6 11 3 2" xfId="33666" xr:uid="{AAE16D7E-4236-4546-AC6C-04F581C073E8}"/>
    <cellStyle name="Header2 6 11 4" xfId="16822" xr:uid="{05450164-A15C-446D-883C-3B1CD79F56B3}"/>
    <cellStyle name="Header2 6 12" xfId="8150" xr:uid="{627F5DD7-5C81-4E30-BCB2-F2FFD2FD47A8}"/>
    <cellStyle name="Header2 6 12 2" xfId="8151" xr:uid="{B36E8AC6-DC37-4381-8BBF-840E115E7067}"/>
    <cellStyle name="Header2 6 12 2 2" xfId="23797" xr:uid="{70EC49EE-7DCE-484F-9C5D-254751A47880}"/>
    <cellStyle name="Header2 6 12 2 2 2" xfId="33669" xr:uid="{AE36B287-B76E-4EA7-B340-5255DFCD8BCE}"/>
    <cellStyle name="Header2 6 12 2 3" xfId="16825" xr:uid="{4CDD8E62-E148-4414-92A0-A609321D3C33}"/>
    <cellStyle name="Header2 6 12 3" xfId="23796" xr:uid="{7D152BE3-A7BA-4BC9-BA8F-183033FCB2C8}"/>
    <cellStyle name="Header2 6 12 3 2" xfId="33668" xr:uid="{A5FBB2FA-F444-4434-AB73-899437823FB7}"/>
    <cellStyle name="Header2 6 12 4" xfId="16824" xr:uid="{0DC0D6CC-7309-42BA-AC29-8A522CF44829}"/>
    <cellStyle name="Header2 6 13" xfId="8152" xr:uid="{795E5D15-0B5E-4885-91BE-CDACD6FC07BA}"/>
    <cellStyle name="Header2 6 13 2" xfId="8153" xr:uid="{AE9AA0C5-C905-4BEB-AB72-B68A67B1B19E}"/>
    <cellStyle name="Header2 6 13 2 2" xfId="23799" xr:uid="{EBF97016-E1AA-4A44-BC30-F4E2FE6A605D}"/>
    <cellStyle name="Header2 6 13 2 2 2" xfId="33671" xr:uid="{8080CF6D-7487-4009-8B16-EA84CC424D03}"/>
    <cellStyle name="Header2 6 13 2 3" xfId="16827" xr:uid="{41DA2A7C-4261-48DE-99E6-BB72981D3D33}"/>
    <cellStyle name="Header2 6 13 3" xfId="23798" xr:uid="{AB7C9976-CF79-470F-9D86-7F4F388CF035}"/>
    <cellStyle name="Header2 6 13 3 2" xfId="33670" xr:uid="{467014C2-9866-4406-A220-B3EED74D6A0E}"/>
    <cellStyle name="Header2 6 13 4" xfId="16826" xr:uid="{4283B886-CD70-45FF-8A68-28BBAF496152}"/>
    <cellStyle name="Header2 6 14" xfId="8154" xr:uid="{6062AEFF-C6E8-4E00-84D0-6BF81D070633}"/>
    <cellStyle name="Header2 6 14 2" xfId="8155" xr:uid="{F436B40B-D7CF-4946-828E-1E1705AD1948}"/>
    <cellStyle name="Header2 6 14 2 2" xfId="23801" xr:uid="{BF5B74BC-7EBF-4E23-BFE9-D3AAC4D9B938}"/>
    <cellStyle name="Header2 6 14 2 2 2" xfId="33673" xr:uid="{F362F772-02B6-4109-9947-4EF040E4C82A}"/>
    <cellStyle name="Header2 6 14 2 3" xfId="16829" xr:uid="{A6A46BED-DF82-4BFE-90AD-36D7CDC2F124}"/>
    <cellStyle name="Header2 6 14 3" xfId="23800" xr:uid="{5CC14C8E-5BDF-428D-857C-3F9B6C82B0CA}"/>
    <cellStyle name="Header2 6 14 3 2" xfId="33672" xr:uid="{2A00DB79-889E-41A2-A09B-7DCED79C5313}"/>
    <cellStyle name="Header2 6 14 4" xfId="16828" xr:uid="{8B20F852-05F0-496C-BD37-5262EE447FF8}"/>
    <cellStyle name="Header2 6 15" xfId="8156" xr:uid="{91964EDF-4FCE-40E3-BDE4-420654B24754}"/>
    <cellStyle name="Header2 6 15 2" xfId="23802" xr:uid="{6ECE0F2F-BF61-4318-8292-8E5619D72475}"/>
    <cellStyle name="Header2 6 15 2 2" xfId="33674" xr:uid="{43AA5109-3B6D-4481-8B9D-C5773EC780AC}"/>
    <cellStyle name="Header2 6 15 3" xfId="16830" xr:uid="{A874B79B-0192-428B-9E21-0BF4696F9C43}"/>
    <cellStyle name="Header2 6 16" xfId="23791" xr:uid="{B47A10DB-3E53-4685-A9BC-A1D65189E352}"/>
    <cellStyle name="Header2 6 16 2" xfId="33663" xr:uid="{C73EFAE4-09BA-472F-B712-A072B8840836}"/>
    <cellStyle name="Header2 6 17" xfId="16819" xr:uid="{CB4E19D3-86B2-4A82-B1AC-FEB0F1A88B70}"/>
    <cellStyle name="Header2 6 2" xfId="8157" xr:uid="{848316C1-9326-4673-BE58-0A07ED7E2837}"/>
    <cellStyle name="Header2 6 2 10" xfId="8158" xr:uid="{BD25E30B-37C6-43FB-8368-3ECB05A91FB7}"/>
    <cellStyle name="Header2 6 2 10 2" xfId="8159" xr:uid="{5E5B31B5-CA67-431B-8A67-519BE183B153}"/>
    <cellStyle name="Header2 6 2 10 2 2" xfId="23805" xr:uid="{A6377D34-75F8-4D0A-B0CF-F0A75EBDAAB0}"/>
    <cellStyle name="Header2 6 2 10 2 2 2" xfId="33677" xr:uid="{692512D5-72B2-4557-BEEB-473ACAF00E6A}"/>
    <cellStyle name="Header2 6 2 10 2 3" xfId="16833" xr:uid="{88F08252-3C79-4CF8-A4C9-3F9133358B79}"/>
    <cellStyle name="Header2 6 2 10 3" xfId="23804" xr:uid="{FD7945AD-48CA-4DCA-9D1F-BEF4C8264043}"/>
    <cellStyle name="Header2 6 2 10 3 2" xfId="33676" xr:uid="{3D544774-9831-4610-A21D-17D8D419AF8C}"/>
    <cellStyle name="Header2 6 2 10 4" xfId="16832" xr:uid="{C60DF071-C2AE-48D2-953B-1551A73DC161}"/>
    <cellStyle name="Header2 6 2 11" xfId="8160" xr:uid="{6B61858D-0BF6-480C-B07A-EA1266F5D5BC}"/>
    <cellStyle name="Header2 6 2 11 2" xfId="8161" xr:uid="{B9F25D5A-F8CE-419B-B9BA-BBA7ECAAE7F7}"/>
    <cellStyle name="Header2 6 2 11 2 2" xfId="23807" xr:uid="{0ACEA7B0-09A8-4E2C-B57F-773C5A5EFFD8}"/>
    <cellStyle name="Header2 6 2 11 2 2 2" xfId="33679" xr:uid="{CAE64FCF-7379-4107-A26C-1751D29CF90A}"/>
    <cellStyle name="Header2 6 2 11 2 3" xfId="16835" xr:uid="{573A0470-65E1-4C17-AA46-26993E308DDD}"/>
    <cellStyle name="Header2 6 2 11 3" xfId="23806" xr:uid="{DEEE4A26-938C-47F8-91F7-0E7E193134E2}"/>
    <cellStyle name="Header2 6 2 11 3 2" xfId="33678" xr:uid="{DB978955-EB92-4D43-9540-D80DE61A2F5D}"/>
    <cellStyle name="Header2 6 2 11 4" xfId="16834" xr:uid="{21C4A820-59A3-4610-BCD0-85FFA74AB160}"/>
    <cellStyle name="Header2 6 2 12" xfId="8162" xr:uid="{7479266E-6DD9-44C8-B574-731173F6FF7A}"/>
    <cellStyle name="Header2 6 2 12 2" xfId="8163" xr:uid="{B7AAAE5C-1701-4270-9411-BDA58EBBC2D1}"/>
    <cellStyle name="Header2 6 2 12 2 2" xfId="23809" xr:uid="{92380C01-CC1C-4F22-9C07-9998A5130CA5}"/>
    <cellStyle name="Header2 6 2 12 2 2 2" xfId="33681" xr:uid="{FD0733A3-86F4-49E2-BB94-315ADD6305E1}"/>
    <cellStyle name="Header2 6 2 12 2 3" xfId="16837" xr:uid="{1E2898DC-A7D3-4882-BDE2-EBD594235431}"/>
    <cellStyle name="Header2 6 2 12 3" xfId="23808" xr:uid="{57DFAEF5-6E23-4728-A727-41241FBC31E3}"/>
    <cellStyle name="Header2 6 2 12 3 2" xfId="33680" xr:uid="{57FA9D6E-F010-4792-8ACE-95B4DC8E2908}"/>
    <cellStyle name="Header2 6 2 12 4" xfId="16836" xr:uid="{136C6AF9-BE64-4047-9CC7-8861AC3DF06C}"/>
    <cellStyle name="Header2 6 2 13" xfId="8164" xr:uid="{24FA8C9A-F91E-41C4-B1DF-9DDDC01D3B79}"/>
    <cellStyle name="Header2 6 2 13 2" xfId="8165" xr:uid="{BA0C5786-92D3-42FE-A07B-DE2F49E29588}"/>
    <cellStyle name="Header2 6 2 13 2 2" xfId="23811" xr:uid="{2BE76D40-A803-4703-894E-22DA89C36389}"/>
    <cellStyle name="Header2 6 2 13 2 2 2" xfId="33683" xr:uid="{017A4987-AFD4-4976-BCC7-092FCB2CBC86}"/>
    <cellStyle name="Header2 6 2 13 2 3" xfId="16839" xr:uid="{A07DDF2D-9D2A-43C8-8E03-FCB22FFC8F09}"/>
    <cellStyle name="Header2 6 2 13 3" xfId="23810" xr:uid="{1187E98C-E472-432D-AF60-09E77F2BE5F7}"/>
    <cellStyle name="Header2 6 2 13 3 2" xfId="33682" xr:uid="{BE1D79B3-7594-4DDF-972C-8E5EDC592619}"/>
    <cellStyle name="Header2 6 2 13 4" xfId="16838" xr:uid="{064E48B0-67CB-4A83-8B06-0BE7CE6C97B7}"/>
    <cellStyle name="Header2 6 2 14" xfId="8166" xr:uid="{9B09CE5F-129B-48B5-934A-E6CA9A30C6BF}"/>
    <cellStyle name="Header2 6 2 14 2" xfId="8167" xr:uid="{3C095F23-FEB4-4D39-BA5C-F60792F9D63B}"/>
    <cellStyle name="Header2 6 2 14 2 2" xfId="23813" xr:uid="{47A797DD-5C8F-4CF1-8648-FDD63F504FCB}"/>
    <cellStyle name="Header2 6 2 14 2 2 2" xfId="33685" xr:uid="{FFB869DA-7796-4546-ADBD-FAE23AADE5AA}"/>
    <cellStyle name="Header2 6 2 14 2 3" xfId="16841" xr:uid="{4861667F-62CA-4AB7-AC21-A66A6AFD3A18}"/>
    <cellStyle name="Header2 6 2 14 3" xfId="23812" xr:uid="{8C9D53FF-E7C3-4238-B617-4C4EE4A9F9C0}"/>
    <cellStyle name="Header2 6 2 14 3 2" xfId="33684" xr:uid="{E223EFA6-6383-4300-B582-35840CEBDC1C}"/>
    <cellStyle name="Header2 6 2 14 4" xfId="16840" xr:uid="{F3F03F6C-FCC9-4B0E-BEA0-37CD095838A8}"/>
    <cellStyle name="Header2 6 2 15" xfId="8168" xr:uid="{54F64639-6736-49F4-9A24-6D9F664D75AD}"/>
    <cellStyle name="Header2 6 2 15 2" xfId="8169" xr:uid="{89DB6267-D3C2-4613-8CDD-87C7598EAC1B}"/>
    <cellStyle name="Header2 6 2 15 2 2" xfId="23815" xr:uid="{F075ADDE-A7A4-4485-AA89-75DBE22B9B27}"/>
    <cellStyle name="Header2 6 2 15 2 2 2" xfId="33687" xr:uid="{C4DEF6D1-7A2A-4B08-B474-F6734C1C6697}"/>
    <cellStyle name="Header2 6 2 15 2 3" xfId="16843" xr:uid="{35707341-4F76-4B8A-B76E-B0E1CE256178}"/>
    <cellStyle name="Header2 6 2 15 3" xfId="23814" xr:uid="{274B87AD-4524-415F-BFA4-78AFCF397FB7}"/>
    <cellStyle name="Header2 6 2 15 3 2" xfId="33686" xr:uid="{F8EC1FD6-79F2-42D9-B6DA-C29C0C12E9CD}"/>
    <cellStyle name="Header2 6 2 15 4" xfId="16842" xr:uid="{EE1762DC-E612-4EB0-B085-B888794724EC}"/>
    <cellStyle name="Header2 6 2 16" xfId="8170" xr:uid="{9950D5EE-634D-46E0-AB9B-4D754265AD68}"/>
    <cellStyle name="Header2 6 2 16 2" xfId="8171" xr:uid="{3679C80F-5773-4DB1-9E03-719E44B4797B}"/>
    <cellStyle name="Header2 6 2 16 2 2" xfId="23817" xr:uid="{023027E3-48F9-4768-A4CA-A108F7310696}"/>
    <cellStyle name="Header2 6 2 16 2 2 2" xfId="33689" xr:uid="{B503EDA5-0465-4783-8FBE-EE536488364F}"/>
    <cellStyle name="Header2 6 2 16 2 3" xfId="16845" xr:uid="{05A414A4-A610-44CB-8780-EBB38DE6343A}"/>
    <cellStyle name="Header2 6 2 16 3" xfId="23816" xr:uid="{CD695C33-D4D0-49C0-B62B-429F526413B2}"/>
    <cellStyle name="Header2 6 2 16 3 2" xfId="33688" xr:uid="{1C547064-07EF-4293-BE25-441F2911E1FF}"/>
    <cellStyle name="Header2 6 2 16 4" xfId="16844" xr:uid="{103FE49F-8DC0-4554-A501-D2425FAE65F6}"/>
    <cellStyle name="Header2 6 2 17" xfId="8172" xr:uid="{694752A5-0D2E-4148-A4B0-AFA87E90EB70}"/>
    <cellStyle name="Header2 6 2 17 2" xfId="8173" xr:uid="{8CE92E9E-FE60-4AF2-A9BE-77C2C3B0AE97}"/>
    <cellStyle name="Header2 6 2 17 2 2" xfId="23819" xr:uid="{AAE4AF32-5778-45F9-A935-5789E0149F7E}"/>
    <cellStyle name="Header2 6 2 17 2 2 2" xfId="33691" xr:uid="{89DF73DE-DA7C-42F7-BCE2-112588972065}"/>
    <cellStyle name="Header2 6 2 17 2 3" xfId="16847" xr:uid="{C6419E60-D92D-4C5D-B646-109B3F0EF60B}"/>
    <cellStyle name="Header2 6 2 17 3" xfId="23818" xr:uid="{306902C6-85E1-4558-BA05-20C4C4FBC95B}"/>
    <cellStyle name="Header2 6 2 17 3 2" xfId="33690" xr:uid="{460DDB88-04AC-4F30-A858-B3022248CD24}"/>
    <cellStyle name="Header2 6 2 17 4" xfId="16846" xr:uid="{629E5DE3-022D-46AE-93F2-63527E0B0832}"/>
    <cellStyle name="Header2 6 2 18" xfId="8174" xr:uid="{BB1A73BC-48BD-41D4-9C9C-EE2EB0A6F9FC}"/>
    <cellStyle name="Header2 6 2 18 2" xfId="8175" xr:uid="{BDDA58EF-7D1B-446E-A08A-221CFDA88752}"/>
    <cellStyle name="Header2 6 2 18 2 2" xfId="23821" xr:uid="{CB9520BB-4EAB-4B32-80BF-2BE58FC8F5BA}"/>
    <cellStyle name="Header2 6 2 18 2 2 2" xfId="33693" xr:uid="{7ED4BE16-2CB2-4B3A-BADB-A80BC5E085EC}"/>
    <cellStyle name="Header2 6 2 18 2 3" xfId="16849" xr:uid="{A964E95F-B156-472D-A52D-91738B0B38E3}"/>
    <cellStyle name="Header2 6 2 18 3" xfId="23820" xr:uid="{5ECE6702-9E35-4C95-9A4D-F389C8AB9E2D}"/>
    <cellStyle name="Header2 6 2 18 3 2" xfId="33692" xr:uid="{53DB91F9-FEFE-4E4E-9951-2E7A81D0CFC8}"/>
    <cellStyle name="Header2 6 2 18 4" xfId="16848" xr:uid="{EFE23578-363E-4393-8E0D-95B4E10871DC}"/>
    <cellStyle name="Header2 6 2 19" xfId="8176" xr:uid="{A294D372-E1A5-4174-B8A3-BBA6450E4A60}"/>
    <cellStyle name="Header2 6 2 19 2" xfId="23822" xr:uid="{6840D901-A1E3-4659-8084-B9528E7EE76A}"/>
    <cellStyle name="Header2 6 2 19 2 2" xfId="33694" xr:uid="{F24B2C9A-9739-4594-815E-FE14D74A7342}"/>
    <cellStyle name="Header2 6 2 19 3" xfId="16850" xr:uid="{262F9364-2632-4178-A839-7D377A971F22}"/>
    <cellStyle name="Header2 6 2 2" xfId="8177" xr:uid="{0A976794-C217-428C-B5E7-BAB21DE2201A}"/>
    <cellStyle name="Header2 6 2 2 2" xfId="8178" xr:uid="{03C558F2-763B-4737-9C7B-F6CCE16CDBBF}"/>
    <cellStyle name="Header2 6 2 2 2 2" xfId="23824" xr:uid="{F8E0A8D3-E78F-49CC-9A98-D3097571B294}"/>
    <cellStyle name="Header2 6 2 2 2 2 2" xfId="33696" xr:uid="{5D1AF458-FAC9-47F4-BAE4-727F678BEE5A}"/>
    <cellStyle name="Header2 6 2 2 2 3" xfId="16852" xr:uid="{79079FC4-FBC1-4A81-99F0-816D08F5CC79}"/>
    <cellStyle name="Header2 6 2 2 3" xfId="23823" xr:uid="{9284436E-829A-494D-A427-C87F2ABE0D40}"/>
    <cellStyle name="Header2 6 2 2 3 2" xfId="33695" xr:uid="{20CF5982-F6A4-47E3-A598-5F9FB5EAE9AC}"/>
    <cellStyle name="Header2 6 2 2 4" xfId="16851" xr:uid="{79B9F698-D699-44CA-AAEE-7762157A7868}"/>
    <cellStyle name="Header2 6 2 20" xfId="23803" xr:uid="{786AE9BA-CF5C-4823-BEF3-65A43F34FAA0}"/>
    <cellStyle name="Header2 6 2 20 2" xfId="33675" xr:uid="{68D003D0-D457-456E-BCC1-A089436E79ED}"/>
    <cellStyle name="Header2 6 2 21" xfId="16831" xr:uid="{523B30EF-8B9B-45FE-B032-11EA3312E8A5}"/>
    <cellStyle name="Header2 6 2 3" xfId="8179" xr:uid="{CAD2A0F1-E855-42C7-8BDE-2A178B67CA79}"/>
    <cellStyle name="Header2 6 2 3 2" xfId="8180" xr:uid="{4E55AC23-5583-4EBB-9CC4-9979B31F0509}"/>
    <cellStyle name="Header2 6 2 3 2 2" xfId="23826" xr:uid="{CF714E98-BF44-46D6-8B5C-DC5AE558F7BE}"/>
    <cellStyle name="Header2 6 2 3 2 2 2" xfId="33698" xr:uid="{59C5BD19-EA49-4021-8161-9E57FD2A95FB}"/>
    <cellStyle name="Header2 6 2 3 2 3" xfId="16854" xr:uid="{BC94BAB6-58D3-4C21-BB89-0F8A76A7A59A}"/>
    <cellStyle name="Header2 6 2 3 3" xfId="23825" xr:uid="{7112CB3B-FF5C-411E-B64F-463A07C9F323}"/>
    <cellStyle name="Header2 6 2 3 3 2" xfId="33697" xr:uid="{80066665-BB66-4EC8-807C-A105804CC54A}"/>
    <cellStyle name="Header2 6 2 3 4" xfId="16853" xr:uid="{F5A1D8DB-78CF-4BA5-85A3-B6C744E60A54}"/>
    <cellStyle name="Header2 6 2 4" xfId="8181" xr:uid="{7D06FEB9-57AE-4F67-8820-C42F0BFD3B81}"/>
    <cellStyle name="Header2 6 2 4 2" xfId="8182" xr:uid="{5862EAEB-6A31-4921-8ED7-F03443023082}"/>
    <cellStyle name="Header2 6 2 4 2 2" xfId="23828" xr:uid="{6C6C7A38-FDB5-44CA-91F8-DC1278A40500}"/>
    <cellStyle name="Header2 6 2 4 2 2 2" xfId="33700" xr:uid="{9CC07FA1-8B74-472F-BD5E-B1D0DA18693D}"/>
    <cellStyle name="Header2 6 2 4 2 3" xfId="16856" xr:uid="{ABC1058A-538E-4D2C-8E3A-ADC11116A10E}"/>
    <cellStyle name="Header2 6 2 4 3" xfId="23827" xr:uid="{D8B7FEC4-2222-4DD8-8EC4-21BC3CE4B2B8}"/>
    <cellStyle name="Header2 6 2 4 3 2" xfId="33699" xr:uid="{6009A7B7-D736-4B3A-B77B-16965E9F1161}"/>
    <cellStyle name="Header2 6 2 4 4" xfId="16855" xr:uid="{956FB79C-300D-4A76-B88F-9D1FE97C1D5F}"/>
    <cellStyle name="Header2 6 2 5" xfId="8183" xr:uid="{07E75FEB-71DD-4EB5-B22C-D046B64A4B35}"/>
    <cellStyle name="Header2 6 2 5 2" xfId="8184" xr:uid="{8AECF356-6628-41A0-9FA8-A03CB73788F4}"/>
    <cellStyle name="Header2 6 2 5 2 2" xfId="23830" xr:uid="{DB374C09-E719-43BA-8548-45AE55283AE2}"/>
    <cellStyle name="Header2 6 2 5 2 2 2" xfId="33702" xr:uid="{62778B80-20BA-4C19-8B98-332905E7A154}"/>
    <cellStyle name="Header2 6 2 5 2 3" xfId="16858" xr:uid="{489997F5-59B7-4094-8E6C-686B988CFD97}"/>
    <cellStyle name="Header2 6 2 5 3" xfId="23829" xr:uid="{B50127B2-53AC-4A0F-9FD2-7326FD29EBAB}"/>
    <cellStyle name="Header2 6 2 5 3 2" xfId="33701" xr:uid="{3905478B-C32B-460B-9941-B89F56F5530D}"/>
    <cellStyle name="Header2 6 2 5 4" xfId="16857" xr:uid="{7675FBA1-877E-4510-9A7D-D375908A403C}"/>
    <cellStyle name="Header2 6 2 6" xfId="8185" xr:uid="{9C066D0C-5FDA-4A47-9D0E-FA4B9DE96012}"/>
    <cellStyle name="Header2 6 2 6 2" xfId="8186" xr:uid="{46A06D8A-01EC-4767-AFE3-51488265B552}"/>
    <cellStyle name="Header2 6 2 6 2 2" xfId="23832" xr:uid="{31B75A42-D19A-4A3B-A355-0D10E93B03A4}"/>
    <cellStyle name="Header2 6 2 6 2 2 2" xfId="33704" xr:uid="{49869996-8C69-4C72-B183-6698D34D99DD}"/>
    <cellStyle name="Header2 6 2 6 2 3" xfId="16860" xr:uid="{E5940462-F185-4666-97D5-9E3C0F85484E}"/>
    <cellStyle name="Header2 6 2 6 3" xfId="23831" xr:uid="{C0D3C5C6-12A2-4193-A229-3D22BFB248CE}"/>
    <cellStyle name="Header2 6 2 6 3 2" xfId="33703" xr:uid="{4C10366C-5516-402B-951B-ADD68BF702E6}"/>
    <cellStyle name="Header2 6 2 6 4" xfId="16859" xr:uid="{AA5AEDEE-5848-41E5-BC28-48089D9DEEB4}"/>
    <cellStyle name="Header2 6 2 7" xfId="8187" xr:uid="{961008B8-9F6E-4CE5-886B-C92B91E36F63}"/>
    <cellStyle name="Header2 6 2 7 2" xfId="8188" xr:uid="{CDFD3DFF-2176-42E0-AB1F-04FAE9284D9D}"/>
    <cellStyle name="Header2 6 2 7 2 2" xfId="23834" xr:uid="{399BB8C0-6598-415B-9585-B3FBFE80EBBC}"/>
    <cellStyle name="Header2 6 2 7 2 2 2" xfId="33706" xr:uid="{FCB2E11E-CB54-4B4E-ADBB-B435E0BD8A75}"/>
    <cellStyle name="Header2 6 2 7 2 3" xfId="16862" xr:uid="{1796A858-EBC6-43BA-8907-92A9BCE1333D}"/>
    <cellStyle name="Header2 6 2 7 3" xfId="23833" xr:uid="{5A0EC903-CB9E-462B-A631-81EAFAE977C7}"/>
    <cellStyle name="Header2 6 2 7 3 2" xfId="33705" xr:uid="{189E3B92-C446-47AC-BD48-55DEEE7E2F0C}"/>
    <cellStyle name="Header2 6 2 7 4" xfId="16861" xr:uid="{3B44AC9F-0CDD-4728-B0C5-308FEA32979C}"/>
    <cellStyle name="Header2 6 2 8" xfId="8189" xr:uid="{9225F38C-A4DB-4E52-A74C-9ED82B95740A}"/>
    <cellStyle name="Header2 6 2 8 2" xfId="8190" xr:uid="{FCF38B49-E880-4D96-AF01-E8BC922389D5}"/>
    <cellStyle name="Header2 6 2 8 2 2" xfId="23836" xr:uid="{9BF832D5-2885-442A-AAE4-0C7827C7B4C8}"/>
    <cellStyle name="Header2 6 2 8 2 2 2" xfId="33708" xr:uid="{5E5AD2BA-226D-4FEE-A6FC-0BD50477055E}"/>
    <cellStyle name="Header2 6 2 8 2 3" xfId="16864" xr:uid="{B3171776-EC7C-4EE6-A7B2-7ED661942676}"/>
    <cellStyle name="Header2 6 2 8 3" xfId="23835" xr:uid="{1F6546B9-1B3B-4164-AB16-BB68839EC850}"/>
    <cellStyle name="Header2 6 2 8 3 2" xfId="33707" xr:uid="{4E5D8E5C-0997-4BD9-B939-10094DC9E9E9}"/>
    <cellStyle name="Header2 6 2 8 4" xfId="16863" xr:uid="{D6483D82-7DBD-4690-96BF-5BD54D0EFC5F}"/>
    <cellStyle name="Header2 6 2 9" xfId="8191" xr:uid="{9AB9AC2E-5DDD-4F29-94CA-9362DAC1F300}"/>
    <cellStyle name="Header2 6 2 9 2" xfId="8192" xr:uid="{9D854038-4853-4FC4-B9A4-3231E974812F}"/>
    <cellStyle name="Header2 6 2 9 2 2" xfId="23838" xr:uid="{C2E84FEE-9310-4379-924B-7737316E2655}"/>
    <cellStyle name="Header2 6 2 9 2 2 2" xfId="33710" xr:uid="{0E42B4EF-3705-42C4-888E-D11BAE948391}"/>
    <cellStyle name="Header2 6 2 9 2 3" xfId="16866" xr:uid="{A8D85E78-72DB-4275-8A12-FBB4D347D0C8}"/>
    <cellStyle name="Header2 6 2 9 3" xfId="23837" xr:uid="{C69A6795-93A5-4B86-B314-604B8D17A9C6}"/>
    <cellStyle name="Header2 6 2 9 3 2" xfId="33709" xr:uid="{7A7707C3-C877-40C6-BE3A-8AC4DFB45B05}"/>
    <cellStyle name="Header2 6 2 9 4" xfId="16865" xr:uid="{EEF5C07D-CC54-4677-8ECD-89B6815DB36A}"/>
    <cellStyle name="Header2 6 3" xfId="8193" xr:uid="{EDC8ED72-8F0C-4325-BFF5-6C9EA23E84AD}"/>
    <cellStyle name="Header2 6 3 2" xfId="8194" xr:uid="{9756506F-C44A-4C27-B224-BC084FEDDFAC}"/>
    <cellStyle name="Header2 6 3 2 2" xfId="23840" xr:uid="{0300D780-AFE5-40A4-BBC0-450386318A89}"/>
    <cellStyle name="Header2 6 3 2 2 2" xfId="33712" xr:uid="{9899C245-0AC7-481B-8996-8DC200DFAFFB}"/>
    <cellStyle name="Header2 6 3 2 3" xfId="16868" xr:uid="{4203CDA6-6FF1-4485-8B2E-B1E2E18206D6}"/>
    <cellStyle name="Header2 6 3 3" xfId="23839" xr:uid="{9AC5884E-195F-4FAD-82C5-4CE44B879199}"/>
    <cellStyle name="Header2 6 3 3 2" xfId="33711" xr:uid="{434E8D7B-3EEE-4C86-9312-CDA2918805F1}"/>
    <cellStyle name="Header2 6 3 4" xfId="16867" xr:uid="{66C424B0-6D1E-4413-A60B-8CE78E0D5A02}"/>
    <cellStyle name="Header2 6 4" xfId="8195" xr:uid="{01C99E80-2787-4D7A-8750-59A1D515F51B}"/>
    <cellStyle name="Header2 6 4 2" xfId="8196" xr:uid="{36AE3A5B-81A4-440A-877D-77F7F2D9634B}"/>
    <cellStyle name="Header2 6 4 2 2" xfId="23842" xr:uid="{AF73B382-C917-4C78-AA57-6031D98E9391}"/>
    <cellStyle name="Header2 6 4 2 2 2" xfId="33714" xr:uid="{D9F0A7F8-12DB-4835-AD66-DB870B889AB9}"/>
    <cellStyle name="Header2 6 4 2 3" xfId="16870" xr:uid="{14C7FE52-2CE5-40DE-9048-C5088A3FFB5D}"/>
    <cellStyle name="Header2 6 4 3" xfId="23841" xr:uid="{6DC64D0C-DBC2-4B3A-AE23-42924B1673FC}"/>
    <cellStyle name="Header2 6 4 3 2" xfId="33713" xr:uid="{B3EDC86B-E97C-4F08-BA03-85E7E5FC1690}"/>
    <cellStyle name="Header2 6 4 4" xfId="16869" xr:uid="{2E70B92E-EB4A-42F9-886A-10D2E8349BC6}"/>
    <cellStyle name="Header2 6 5" xfId="8197" xr:uid="{B6653859-145B-46E8-B214-0864E87A5AF8}"/>
    <cellStyle name="Header2 6 5 2" xfId="8198" xr:uid="{5CAF2681-4458-49E8-8037-A31A9D1EA464}"/>
    <cellStyle name="Header2 6 5 2 2" xfId="23844" xr:uid="{40559E1C-81C5-490C-AFA7-0BD75E76C5C1}"/>
    <cellStyle name="Header2 6 5 2 2 2" xfId="33716" xr:uid="{6D4CF4B6-29F7-407C-886B-649BF72EA5D3}"/>
    <cellStyle name="Header2 6 5 2 3" xfId="16872" xr:uid="{3E868FDC-8A3C-4A40-AC56-5FA8C3A07416}"/>
    <cellStyle name="Header2 6 5 3" xfId="23843" xr:uid="{8756458E-31F8-4E9A-A1C2-C88D8D040496}"/>
    <cellStyle name="Header2 6 5 3 2" xfId="33715" xr:uid="{2A0D7DD6-CE17-4C8D-ABFE-35BB78487A03}"/>
    <cellStyle name="Header2 6 5 4" xfId="16871" xr:uid="{F69AD65A-85A7-4826-BEE3-2A9966E56365}"/>
    <cellStyle name="Header2 6 6" xfId="8199" xr:uid="{98ABC3F1-145A-465A-8C90-86A37B3C8A68}"/>
    <cellStyle name="Header2 6 6 2" xfId="8200" xr:uid="{6B2C7588-D367-4C7E-9763-98740B8378AF}"/>
    <cellStyle name="Header2 6 6 2 2" xfId="23846" xr:uid="{DC45CDAB-BB2D-4259-B266-4947341B884D}"/>
    <cellStyle name="Header2 6 6 2 2 2" xfId="33718" xr:uid="{254D04F0-209A-4439-B665-9448A0B51665}"/>
    <cellStyle name="Header2 6 6 2 3" xfId="16874" xr:uid="{82EC7976-DEAB-4115-97F8-2FC05DE89A31}"/>
    <cellStyle name="Header2 6 6 3" xfId="23845" xr:uid="{7E354527-8EE0-477C-8893-C724E4BC0082}"/>
    <cellStyle name="Header2 6 6 3 2" xfId="33717" xr:uid="{512836F5-FF3C-4B6C-84FB-399B9CFDFD30}"/>
    <cellStyle name="Header2 6 6 4" xfId="16873" xr:uid="{FFD9CB59-520E-4844-8F46-AFD4CDB1E30A}"/>
    <cellStyle name="Header2 6 7" xfId="8201" xr:uid="{0DF15636-ED8A-4698-9923-C3AFECD7E949}"/>
    <cellStyle name="Header2 6 7 2" xfId="8202" xr:uid="{8DD6A0FB-986F-4CE4-BAA6-5D0C6767343E}"/>
    <cellStyle name="Header2 6 7 2 2" xfId="23848" xr:uid="{BBBFED6F-E472-4027-8FAD-3241EE1DA123}"/>
    <cellStyle name="Header2 6 7 2 2 2" xfId="33720" xr:uid="{4B737711-A464-425C-9E96-6B0DC8A0A821}"/>
    <cellStyle name="Header2 6 7 2 3" xfId="16876" xr:uid="{734185B2-D48F-48BE-BF7E-82193DF8AE1C}"/>
    <cellStyle name="Header2 6 7 3" xfId="23847" xr:uid="{ECD62C92-D114-4300-ACDB-B7BAB1C9B654}"/>
    <cellStyle name="Header2 6 7 3 2" xfId="33719" xr:uid="{E1EB8F85-36C8-44CE-BD94-D435830E9380}"/>
    <cellStyle name="Header2 6 7 4" xfId="16875" xr:uid="{8DC8845B-894A-4220-888D-B0E0A1E960BE}"/>
    <cellStyle name="Header2 6 8" xfId="8203" xr:uid="{292E9485-35F6-4989-9958-E98CC55A65E5}"/>
    <cellStyle name="Header2 6 8 2" xfId="8204" xr:uid="{F72988B4-3EFC-4F63-B682-295A5208DCEB}"/>
    <cellStyle name="Header2 6 8 2 2" xfId="23850" xr:uid="{BEB5C59B-3A15-4EF9-A98F-A90EF2FB9C63}"/>
    <cellStyle name="Header2 6 8 2 2 2" xfId="33722" xr:uid="{9392FF12-EAE1-4481-AAC4-6C9E54EC2F95}"/>
    <cellStyle name="Header2 6 8 2 3" xfId="16878" xr:uid="{20032FEE-4B45-45A9-B5B4-3620DB8335F9}"/>
    <cellStyle name="Header2 6 8 3" xfId="23849" xr:uid="{D0CE4F52-5B6D-4191-8CA1-D5F06DCC4046}"/>
    <cellStyle name="Header2 6 8 3 2" xfId="33721" xr:uid="{C3B40066-E161-4C9B-BCE1-8CA9B12B20C4}"/>
    <cellStyle name="Header2 6 8 4" xfId="16877" xr:uid="{576C2F09-090A-45C4-8303-845C71E80DE5}"/>
    <cellStyle name="Header2 6 9" xfId="8205" xr:uid="{8EF207E1-0D17-442C-AD54-463E5905FDA5}"/>
    <cellStyle name="Header2 6 9 2" xfId="8206" xr:uid="{D68D6C4E-323F-49ED-AF85-4813EEADBE91}"/>
    <cellStyle name="Header2 6 9 2 2" xfId="23852" xr:uid="{99713505-02AD-4673-B7C4-8D90F4B5A520}"/>
    <cellStyle name="Header2 6 9 2 2 2" xfId="33724" xr:uid="{258AAAB7-EFC5-4C2F-8213-5FB125F6A3F3}"/>
    <cellStyle name="Header2 6 9 2 3" xfId="16880" xr:uid="{2F74CFE2-7162-4249-BF7F-42D321012C8C}"/>
    <cellStyle name="Header2 6 9 3" xfId="23851" xr:uid="{3B029313-4C3C-448E-ADEC-92F4C803B6AC}"/>
    <cellStyle name="Header2 6 9 3 2" xfId="33723" xr:uid="{F619586F-66C5-4AF1-8FCF-A7AD318DF165}"/>
    <cellStyle name="Header2 6 9 4" xfId="16879" xr:uid="{BA57EAB5-8101-4DAC-81CA-5ECBD132F746}"/>
    <cellStyle name="Header2 7" xfId="8207" xr:uid="{E2249AC9-5BAB-42F9-9D2C-B7264E16FD79}"/>
    <cellStyle name="Header2 7 10" xfId="8208" xr:uid="{B8099892-F7C7-4B28-8CA4-3A23A02302CF}"/>
    <cellStyle name="Header2 7 10 2" xfId="8209" xr:uid="{C70A0C0F-65EA-4E5D-9E92-FE7F85567C50}"/>
    <cellStyle name="Header2 7 10 2 2" xfId="23855" xr:uid="{D1C618DC-7E68-4402-9FE5-C0F9E3B95BE4}"/>
    <cellStyle name="Header2 7 10 2 2 2" xfId="33727" xr:uid="{8EB20830-76EC-4A55-8EF8-9EAA3DEC7184}"/>
    <cellStyle name="Header2 7 10 2 3" xfId="16883" xr:uid="{453EE3FE-5DF3-435B-A406-9246A24A5F7B}"/>
    <cellStyle name="Header2 7 10 3" xfId="23854" xr:uid="{4E6084D6-FE23-47BE-B0B3-0C66A1036B93}"/>
    <cellStyle name="Header2 7 10 3 2" xfId="33726" xr:uid="{5AA99E98-00EE-43B4-AD27-5438270A3011}"/>
    <cellStyle name="Header2 7 10 4" xfId="16882" xr:uid="{5ABFF825-B8E0-441A-B961-0053718A5976}"/>
    <cellStyle name="Header2 7 11" xfId="8210" xr:uid="{3837F61B-F783-47CB-A200-B6207F2AA111}"/>
    <cellStyle name="Header2 7 11 2" xfId="8211" xr:uid="{C38ACF0A-2EA5-490D-B857-3E12CBD2A238}"/>
    <cellStyle name="Header2 7 11 2 2" xfId="23857" xr:uid="{900EDF03-7579-4564-9167-88BA21BECE80}"/>
    <cellStyle name="Header2 7 11 2 2 2" xfId="33729" xr:uid="{C3B62CB1-E746-4B34-A600-5BEA14090519}"/>
    <cellStyle name="Header2 7 11 2 3" xfId="16885" xr:uid="{F6FAE174-3AF0-41B4-9636-C1BDE1786022}"/>
    <cellStyle name="Header2 7 11 3" xfId="23856" xr:uid="{D81E07A0-E1DA-465A-9C02-3F8C476B0CC4}"/>
    <cellStyle name="Header2 7 11 3 2" xfId="33728" xr:uid="{667CFB52-953C-4246-AA8F-647C967EE34D}"/>
    <cellStyle name="Header2 7 11 4" xfId="16884" xr:uid="{4754AD92-C1D5-47ED-A2F8-35554F920D61}"/>
    <cellStyle name="Header2 7 12" xfId="8212" xr:uid="{42D57B91-D1B7-46DD-9894-FA68BC427C29}"/>
    <cellStyle name="Header2 7 12 2" xfId="8213" xr:uid="{6FA40D17-E0A4-49F6-A89E-070A0E0BEF04}"/>
    <cellStyle name="Header2 7 12 2 2" xfId="23859" xr:uid="{2B6510EF-34B2-44BA-8552-88F5ECA0FA9E}"/>
    <cellStyle name="Header2 7 12 2 2 2" xfId="33731" xr:uid="{F34B54E3-929F-4487-ACDA-88EE6F414FBF}"/>
    <cellStyle name="Header2 7 12 2 3" xfId="16887" xr:uid="{0242D1F1-EF44-4849-9721-208DC202580A}"/>
    <cellStyle name="Header2 7 12 3" xfId="23858" xr:uid="{6BC3861E-A48B-4BEB-AF4A-FF38DFA9FA24}"/>
    <cellStyle name="Header2 7 12 3 2" xfId="33730" xr:uid="{41543C0F-30D6-498F-AC66-9FCDCC977B1C}"/>
    <cellStyle name="Header2 7 12 4" xfId="16886" xr:uid="{24168092-0DCA-4773-AECC-CFD4A72EFCD3}"/>
    <cellStyle name="Header2 7 13" xfId="8214" xr:uid="{EC92BCA7-644C-4A65-95CC-16B328367F01}"/>
    <cellStyle name="Header2 7 13 2" xfId="8215" xr:uid="{59147D2D-F8DE-46FB-9A30-4B46FA1014F2}"/>
    <cellStyle name="Header2 7 13 2 2" xfId="23861" xr:uid="{B732714E-CF89-40C2-B640-82B3112CE6E5}"/>
    <cellStyle name="Header2 7 13 2 2 2" xfId="33733" xr:uid="{1A8FFC87-F3AA-4FE4-AF27-3CBC50EC2771}"/>
    <cellStyle name="Header2 7 13 2 3" xfId="16889" xr:uid="{67A905CE-20CD-4825-9BAB-8EFD9B7EC625}"/>
    <cellStyle name="Header2 7 13 3" xfId="23860" xr:uid="{8C360196-A231-4140-BBDC-13B325EACD82}"/>
    <cellStyle name="Header2 7 13 3 2" xfId="33732" xr:uid="{7A506089-E188-4A4D-AC8A-21289A4444BC}"/>
    <cellStyle name="Header2 7 13 4" xfId="16888" xr:uid="{342936C0-D356-46D6-B5FC-732DE77D1ED5}"/>
    <cellStyle name="Header2 7 14" xfId="8216" xr:uid="{1286B81E-3108-4DF6-874C-F628BE459AF5}"/>
    <cellStyle name="Header2 7 14 2" xfId="23862" xr:uid="{21DDA230-03F7-4427-9D69-F685986D5B12}"/>
    <cellStyle name="Header2 7 14 2 2" xfId="33734" xr:uid="{0E15E718-46C8-4251-A855-1FDEEF3A2E14}"/>
    <cellStyle name="Header2 7 14 3" xfId="16890" xr:uid="{6652339A-53EA-4B1C-8B60-198C19E4CAAB}"/>
    <cellStyle name="Header2 7 15" xfId="23853" xr:uid="{59FE8609-5ABB-4434-8DE4-EFD32F24791D}"/>
    <cellStyle name="Header2 7 15 2" xfId="33725" xr:uid="{383F8310-E6B8-4571-AAFE-789F87BA66A7}"/>
    <cellStyle name="Header2 7 16" xfId="16881" xr:uid="{00E65744-90B5-47BB-A8FB-47BD5C4708F4}"/>
    <cellStyle name="Header2 7 2" xfId="8217" xr:uid="{331CF4E3-B133-4D1C-8592-839B91636AB1}"/>
    <cellStyle name="Header2 7 2 2" xfId="8218" xr:uid="{5BD24E10-192B-4289-A388-2B9C4F97BDED}"/>
    <cellStyle name="Header2 7 2 2 2" xfId="23864" xr:uid="{EC74F51D-9080-4530-BFD6-89BC74865818}"/>
    <cellStyle name="Header2 7 2 2 2 2" xfId="33736" xr:uid="{E1DE9821-5096-4BD5-B80A-75F35B3D4371}"/>
    <cellStyle name="Header2 7 2 2 3" xfId="16892" xr:uid="{224FA7C1-BA80-450F-BDA3-642738E8FCE5}"/>
    <cellStyle name="Header2 7 2 3" xfId="23863" xr:uid="{A687735B-05A8-48DC-8053-66F538753C11}"/>
    <cellStyle name="Header2 7 2 3 2" xfId="33735" xr:uid="{535D5558-BC7A-4B99-B81A-59746AAC3EBE}"/>
    <cellStyle name="Header2 7 2 4" xfId="16891" xr:uid="{B999182A-4759-412A-A005-50F8E8626DAB}"/>
    <cellStyle name="Header2 7 3" xfId="8219" xr:uid="{121DFE84-387E-4B2E-8985-ECA35D9D0CD4}"/>
    <cellStyle name="Header2 7 3 2" xfId="8220" xr:uid="{661963B5-EF1D-42F7-9AC5-326B38FACDD4}"/>
    <cellStyle name="Header2 7 3 2 2" xfId="23866" xr:uid="{4E00E8BC-B901-4BC3-A9E9-15D2635F6739}"/>
    <cellStyle name="Header2 7 3 2 2 2" xfId="33738" xr:uid="{1C90C105-724B-476F-8F15-38AAC99D6570}"/>
    <cellStyle name="Header2 7 3 2 3" xfId="16894" xr:uid="{2369487B-0F8E-4402-82C2-1A3DA8D67874}"/>
    <cellStyle name="Header2 7 3 3" xfId="23865" xr:uid="{391FAD7D-550C-4BA7-8FC3-B8EE3BB63F2A}"/>
    <cellStyle name="Header2 7 3 3 2" xfId="33737" xr:uid="{EC815297-5A68-489F-9777-10A22906F86B}"/>
    <cellStyle name="Header2 7 3 4" xfId="16893" xr:uid="{F6229C36-D4AB-4E18-8F6C-2F5C54D14C86}"/>
    <cellStyle name="Header2 7 4" xfId="8221" xr:uid="{6B8B7D4D-F7D7-4A01-95EF-0E8C22736E1A}"/>
    <cellStyle name="Header2 7 4 2" xfId="8222" xr:uid="{F19F8B28-4E37-439D-8A63-F66BBE49AC22}"/>
    <cellStyle name="Header2 7 4 2 2" xfId="23868" xr:uid="{4C43BFD1-FD20-4D92-8F0F-95B312007D50}"/>
    <cellStyle name="Header2 7 4 2 2 2" xfId="33740" xr:uid="{F3A1694D-A999-4DBE-8368-C6777617E2DA}"/>
    <cellStyle name="Header2 7 4 2 3" xfId="16896" xr:uid="{51005205-7E8B-4C40-A9B5-D9CA9935D8EE}"/>
    <cellStyle name="Header2 7 4 3" xfId="23867" xr:uid="{72C7FA92-B3E8-4DA8-9A6E-91027B645702}"/>
    <cellStyle name="Header2 7 4 3 2" xfId="33739" xr:uid="{410A352E-0E1A-46C5-B100-64BFB68E2BA7}"/>
    <cellStyle name="Header2 7 4 4" xfId="16895" xr:uid="{EAB27908-2A9A-4B3F-92D2-9BBC814F6672}"/>
    <cellStyle name="Header2 7 5" xfId="8223" xr:uid="{4DE89D42-5E55-452A-86A8-6D161584B630}"/>
    <cellStyle name="Header2 7 5 2" xfId="8224" xr:uid="{7E02EAAB-9241-4D89-8838-B0F85B99A4A8}"/>
    <cellStyle name="Header2 7 5 2 2" xfId="23870" xr:uid="{52CB3EC4-4CB8-498C-AF5E-7B80CC7CD2F0}"/>
    <cellStyle name="Header2 7 5 2 2 2" xfId="33742" xr:uid="{0DF605A8-6348-44BF-83C1-6CDA91B4D7DD}"/>
    <cellStyle name="Header2 7 5 2 3" xfId="16898" xr:uid="{833EB7BE-97D4-4571-BB6F-FF15FD6D12ED}"/>
    <cellStyle name="Header2 7 5 3" xfId="23869" xr:uid="{9979A53A-A09C-4251-8C5B-BB2BBE0C72B8}"/>
    <cellStyle name="Header2 7 5 3 2" xfId="33741" xr:uid="{AA9D2609-576E-4FF3-A873-1CCAA8E85EEE}"/>
    <cellStyle name="Header2 7 5 4" xfId="16897" xr:uid="{7FF6A1C4-8E3A-4DD7-B6A4-709CAF23F8EB}"/>
    <cellStyle name="Header2 7 6" xfId="8225" xr:uid="{863C1D6E-ED36-4322-A35D-753D58D18B60}"/>
    <cellStyle name="Header2 7 6 2" xfId="8226" xr:uid="{0CD5E065-2C5E-4B8E-8DF5-C211AB25E63B}"/>
    <cellStyle name="Header2 7 6 2 2" xfId="23872" xr:uid="{D30FE823-44FF-4B62-811C-3B4BB752F6EF}"/>
    <cellStyle name="Header2 7 6 2 2 2" xfId="33744" xr:uid="{E86A31D9-388A-411A-BF7F-6F4878D3DC63}"/>
    <cellStyle name="Header2 7 6 2 3" xfId="16900" xr:uid="{36EEAD98-3D66-40D1-8535-A92CFC82D2B4}"/>
    <cellStyle name="Header2 7 6 3" xfId="23871" xr:uid="{AC43CCFB-B150-45A9-8374-5EE3939FF803}"/>
    <cellStyle name="Header2 7 6 3 2" xfId="33743" xr:uid="{B07AB6F0-2B80-4B92-8D62-ADB00DEB1BE5}"/>
    <cellStyle name="Header2 7 6 4" xfId="16899" xr:uid="{BC523013-9AE5-4AA1-AF57-2D2BA4967772}"/>
    <cellStyle name="Header2 7 7" xfId="8227" xr:uid="{EF38A5FB-F094-4D82-B99A-207FA526F8D0}"/>
    <cellStyle name="Header2 7 7 2" xfId="8228" xr:uid="{2B3C5B9E-0579-4921-B541-7870130FA24D}"/>
    <cellStyle name="Header2 7 7 2 2" xfId="23874" xr:uid="{46E27813-300A-41E8-B50E-74BE7E16F221}"/>
    <cellStyle name="Header2 7 7 2 2 2" xfId="33746" xr:uid="{BEE34042-F949-486D-B4B7-7063FCA88D50}"/>
    <cellStyle name="Header2 7 7 2 3" xfId="16902" xr:uid="{24A018E8-437D-4C7D-A818-61D463A1E5E6}"/>
    <cellStyle name="Header2 7 7 3" xfId="23873" xr:uid="{0D086F9A-65D0-4675-9A64-26D312E176DC}"/>
    <cellStyle name="Header2 7 7 3 2" xfId="33745" xr:uid="{9245C658-0A84-4C96-B588-6776E8AA89C7}"/>
    <cellStyle name="Header2 7 7 4" xfId="16901" xr:uid="{149B0E34-A656-409A-904C-14135331B889}"/>
    <cellStyle name="Header2 7 8" xfId="8229" xr:uid="{C310CF6D-2036-4114-BD5A-3EE34A1B4FE5}"/>
    <cellStyle name="Header2 7 8 2" xfId="8230" xr:uid="{1303E6A5-B341-4FCB-8F45-7B00AF4B03B7}"/>
    <cellStyle name="Header2 7 8 2 2" xfId="23876" xr:uid="{1E9D649F-7B98-4D77-B175-0EE58FE46DBF}"/>
    <cellStyle name="Header2 7 8 2 2 2" xfId="33748" xr:uid="{4EB67760-71D7-4C41-83BD-D31F0D485388}"/>
    <cellStyle name="Header2 7 8 2 3" xfId="16904" xr:uid="{DB409E98-6ABF-4FD9-ADD5-876C0F35188D}"/>
    <cellStyle name="Header2 7 8 3" xfId="23875" xr:uid="{94A698FA-6359-40D4-86F0-71FDB9AE270C}"/>
    <cellStyle name="Header2 7 8 3 2" xfId="33747" xr:uid="{F548EE15-1E7C-4FF7-9417-6040EAA665E6}"/>
    <cellStyle name="Header2 7 8 4" xfId="16903" xr:uid="{126E5FAA-8267-4674-836E-FA52AFDC6BDC}"/>
    <cellStyle name="Header2 7 9" xfId="8231" xr:uid="{7EE622C1-0D36-4A14-950F-E025ADF746CD}"/>
    <cellStyle name="Header2 7 9 2" xfId="8232" xr:uid="{4ADCC667-D482-43B2-8174-8E5EC73C5996}"/>
    <cellStyle name="Header2 7 9 2 2" xfId="23878" xr:uid="{98D81541-0BA7-4E02-AB3E-3F9922AE6D74}"/>
    <cellStyle name="Header2 7 9 2 2 2" xfId="33750" xr:uid="{9510220F-6EC2-40FF-A79D-5688DB326D73}"/>
    <cellStyle name="Header2 7 9 2 3" xfId="16906" xr:uid="{844D9414-AA02-4255-8B28-A98B511D2EF5}"/>
    <cellStyle name="Header2 7 9 3" xfId="23877" xr:uid="{375BD2E0-DFBE-4052-8EB6-75CD2AD4C9DD}"/>
    <cellStyle name="Header2 7 9 3 2" xfId="33749" xr:uid="{1C936AEC-2DD9-496F-8A94-6D5CF691EC4C}"/>
    <cellStyle name="Header2 7 9 4" xfId="16905" xr:uid="{4E9F4B3D-31A9-42E1-A4CF-C24789DD6DF1}"/>
    <cellStyle name="Header2 8" xfId="8233" xr:uid="{FB0C5F63-4F7A-4778-833A-651A999E9BF5}"/>
    <cellStyle name="Header2 8 2" xfId="8234" xr:uid="{2D98375B-46EF-4B6F-86E9-E08B769FB129}"/>
    <cellStyle name="Header2 8 2 2" xfId="23880" xr:uid="{B63D2761-FF8E-4923-B0F7-5B498E9F5C3E}"/>
    <cellStyle name="Header2 8 2 2 2" xfId="33752" xr:uid="{C935BACA-3CE5-4A1A-9601-F9FF267FB925}"/>
    <cellStyle name="Header2 8 2 3" xfId="16908" xr:uid="{4FE5F8B7-6F0A-491D-9998-6DF8D8F2FACA}"/>
    <cellStyle name="Header2 8 3" xfId="23879" xr:uid="{58A3808C-5151-41C9-AFB4-50690E920FEE}"/>
    <cellStyle name="Header2 8 3 2" xfId="33751" xr:uid="{74F2051C-F7A6-4944-9340-1CB77D4FFA60}"/>
    <cellStyle name="Header2 8 4" xfId="16907" xr:uid="{3771A0EC-D802-4867-A9CB-EB2F58C759BA}"/>
    <cellStyle name="Header2 9" xfId="8235" xr:uid="{D74D342A-2BCB-40C8-B741-141ACC40875E}"/>
    <cellStyle name="Header2 9 2" xfId="8236" xr:uid="{BD82C399-44F0-4D13-8E8B-196556788E48}"/>
    <cellStyle name="Header2 9 2 2" xfId="23882" xr:uid="{DF39FC5F-BD42-4518-9787-36543B5936AD}"/>
    <cellStyle name="Header2 9 2 2 2" xfId="33754" xr:uid="{D5B654E7-BD32-4F14-9CE0-17A29CDFF239}"/>
    <cellStyle name="Header2 9 2 3" xfId="16910" xr:uid="{EE350139-3AEA-43BB-B270-7D74F86251C5}"/>
    <cellStyle name="Header2 9 3" xfId="23881" xr:uid="{C49B81A3-F6AD-48A8-9139-2F9199A7EFC6}"/>
    <cellStyle name="Header2 9 3 2" xfId="33753" xr:uid="{35D5B508-F327-483A-8566-BA592AA9F032}"/>
    <cellStyle name="Header2 9 4" xfId="16909" xr:uid="{8F871BA1-BBDA-4F49-876D-65C7384D49A4}"/>
    <cellStyle name="Heading 1" xfId="145" builtinId="16" customBuiltin="1"/>
    <cellStyle name="Heading 1 10" xfId="2346" xr:uid="{4B2B976F-9434-4BD4-9B54-6809B04F8C31}"/>
    <cellStyle name="Heading 1 11" xfId="2347" xr:uid="{8F6F2057-1317-4E68-9F72-716FE4D12AC6}"/>
    <cellStyle name="Heading 1 12" xfId="2348" xr:uid="{3EF91584-784E-4C28-948B-78209F8D1107}"/>
    <cellStyle name="Heading 1 13" xfId="2349" xr:uid="{FC4C8C08-70C4-45C1-8544-3634878041CC}"/>
    <cellStyle name="Heading 1 14" xfId="2350" xr:uid="{429AAD9F-0E88-428E-A1E6-F328BE7A8C64}"/>
    <cellStyle name="Heading 1 15" xfId="2351" xr:uid="{0922D8F3-675B-4BC2-9484-B2537AD38BE2}"/>
    <cellStyle name="Heading 1 16" xfId="2352" xr:uid="{97EF9BD4-B33F-494F-943A-C78F1CC06B6C}"/>
    <cellStyle name="Heading 1 17" xfId="2353" xr:uid="{CC2B2353-91EA-4C11-AE34-9A4E1945616A}"/>
    <cellStyle name="Heading 1 18" xfId="2354" xr:uid="{3C77636E-18EF-408D-9825-62C627F94C0B}"/>
    <cellStyle name="Heading 1 19" xfId="2355" xr:uid="{C3D6F4F6-6F3A-4861-826D-3937581A629B}"/>
    <cellStyle name="Heading 1 2" xfId="281" xr:uid="{B4BC4017-4A27-4D75-8EA3-DE2DCBF8C07B}"/>
    <cellStyle name="Heading 1 2 2" xfId="1204" xr:uid="{79D8D27E-07EF-4F89-A9FB-B16D99B35E07}"/>
    <cellStyle name="Heading 1 2 2 2" xfId="40748" xr:uid="{B56F4F0D-8326-4EA7-9794-C2163DC4B5CE}"/>
    <cellStyle name="Heading 1 2 2 3" xfId="41658" xr:uid="{A0350E47-94A0-40C6-BBE8-081AB9D15848}"/>
    <cellStyle name="Heading 1 2 2 4" xfId="8238" xr:uid="{73FE0F21-05A3-486D-97E9-118EB0B7D33A}"/>
    <cellStyle name="Heading 1 2 2 5" xfId="2357" xr:uid="{CCC9E337-601D-4F21-B0AE-6F8A6CE64FA0}"/>
    <cellStyle name="Heading 1 2 3" xfId="8239" xr:uid="{E5ED4F6D-0D1A-440E-B2D4-EB5D0314AC56}"/>
    <cellStyle name="Heading 1 2 3 2" xfId="40114" xr:uid="{BD0BDFBC-B514-42BC-A6EE-863C9E34B3DD}"/>
    <cellStyle name="Heading 1 2 3 3" xfId="44135" xr:uid="{359D773B-C66F-4802-A331-D3265CE25AAF}"/>
    <cellStyle name="Heading 1 2 4" xfId="8237" xr:uid="{3B3C668E-897B-4B33-8EBA-D68198160158}"/>
    <cellStyle name="Heading 1 2 5" xfId="42208" xr:uid="{4A6E8373-D9F6-455F-963F-E2EB6C3F99FC}"/>
    <cellStyle name="Heading 1 2 6" xfId="3833" xr:uid="{A9872AD5-C870-46E6-9FF8-0882A4BF201C}"/>
    <cellStyle name="Heading 1 2 7" xfId="2356" xr:uid="{3FF10A31-B13C-4E8C-A905-62D4FEC1C8B4}"/>
    <cellStyle name="Heading 1 20" xfId="2358" xr:uid="{480AD9FE-BC4E-41C2-9197-4C9438A01723}"/>
    <cellStyle name="Heading 1 21" xfId="2359" xr:uid="{015DE333-8695-4527-AF9E-BC2DD88A4451}"/>
    <cellStyle name="Heading 1 21 2" xfId="2360" xr:uid="{C54DB2C5-213C-453C-8135-C18F2A70E352}"/>
    <cellStyle name="Heading 1 22" xfId="2361" xr:uid="{8AD7C045-8ED8-4C8B-8C44-A566A9662717}"/>
    <cellStyle name="Heading 1 22 2" xfId="2362" xr:uid="{258C9886-A61B-4153-AA01-CDE26EBC615F}"/>
    <cellStyle name="Heading 1 23" xfId="2363" xr:uid="{C0152240-133C-4957-A8C4-9C026760C8FB}"/>
    <cellStyle name="Heading 1 24" xfId="2364" xr:uid="{79626B54-2AA1-4AB8-8C9D-294392C2D6B5}"/>
    <cellStyle name="Heading 1 25" xfId="2365" xr:uid="{2C8C1EF8-6B57-43E3-9778-23A6EB5CA4E3}"/>
    <cellStyle name="Heading 1 26" xfId="1259" xr:uid="{AB05DBF6-DE3F-4100-8950-CDFD97664F47}"/>
    <cellStyle name="Heading 1 3" xfId="811" xr:uid="{E597B78C-FD04-424F-9FC8-9049275C3B5D}"/>
    <cellStyle name="Heading 1 3 2" xfId="1205" xr:uid="{DE88C98E-A944-4F0E-A2DE-3F542334CC00}"/>
    <cellStyle name="Heading 1 3 2 2" xfId="8240" xr:uid="{B7785FC0-01AB-4B9D-B7EF-6E48D969A84F}"/>
    <cellStyle name="Heading 1 3 3" xfId="41797" xr:uid="{3151B027-5A58-4A77-8B9F-DB14BD4D7492}"/>
    <cellStyle name="Heading 1 3 4" xfId="2366" xr:uid="{8377FEB7-A8DE-4749-AD0C-BCEE2F093C2F}"/>
    <cellStyle name="Heading 1 4" xfId="1057" xr:uid="{FB9A9B0E-CDA2-45E9-A2A5-38E75425F132}"/>
    <cellStyle name="Heading 1 5" xfId="810" xr:uid="{12120F04-6DC1-4246-8AF7-8ABE408D6CC8}"/>
    <cellStyle name="Heading 1 5 2" xfId="2367" xr:uid="{DBB55028-6EB3-4939-948C-2CA3F8032E50}"/>
    <cellStyle name="Heading 1 6" xfId="2368" xr:uid="{1DABB253-F2F0-4D58-9CC5-30A37CFE4EEE}"/>
    <cellStyle name="Heading 1 7" xfId="2369" xr:uid="{DE60D4C3-89B9-4A5A-BF84-36D696F9A3BB}"/>
    <cellStyle name="Heading 1 8" xfId="2370" xr:uid="{EE0FD245-0336-40CA-BE67-B342C248C49A}"/>
    <cellStyle name="Heading 1 9" xfId="2371" xr:uid="{5EFD6157-3FCF-4094-90A1-6FF65541C6A8}"/>
    <cellStyle name="Heading 2" xfId="146" builtinId="17" customBuiltin="1"/>
    <cellStyle name="Heading 2 10" xfId="2372" xr:uid="{098EC0A6-34BF-4837-9F88-5C76EDFAEB7F}"/>
    <cellStyle name="Heading 2 11" xfId="2373" xr:uid="{74F1ED47-0743-4995-8ED4-83D0D6AA685E}"/>
    <cellStyle name="Heading 2 12" xfId="2374" xr:uid="{EBF975CA-88AC-4F80-8BD6-7CD9B90AAEAA}"/>
    <cellStyle name="Heading 2 13" xfId="2375" xr:uid="{89834DD1-12C6-4A3D-A4EC-D743CC39344B}"/>
    <cellStyle name="Heading 2 14" xfId="2376" xr:uid="{5493824F-74CD-448C-95EE-2C05BE009D73}"/>
    <cellStyle name="Heading 2 15" xfId="2377" xr:uid="{9A5F24D7-03D2-49F0-B923-33E560A2F1D4}"/>
    <cellStyle name="Heading 2 16" xfId="2378" xr:uid="{E6BBFA71-15FB-4C7C-9D28-D175CE4A655B}"/>
    <cellStyle name="Heading 2 17" xfId="2379" xr:uid="{AC049962-68EB-42C0-89FB-C620F2010F02}"/>
    <cellStyle name="Heading 2 18" xfId="2380" xr:uid="{47ACB5B5-787F-4F24-ADB5-DADABA47B48E}"/>
    <cellStyle name="Heading 2 19" xfId="2381" xr:uid="{59FB0D42-43DD-477B-B399-004F772B2A2B}"/>
    <cellStyle name="Heading 2 2" xfId="282" xr:uid="{C3FF9EB1-98F5-4BAE-A37A-67902C1432E0}"/>
    <cellStyle name="Heading 2 2 2" xfId="1206" xr:uid="{0BF9E16F-207E-4846-BB50-888F25FF041A}"/>
    <cellStyle name="Heading 2 2 2 2" xfId="40749" xr:uid="{83FA7BC5-17D7-4BAC-B0A7-346D4CC43483}"/>
    <cellStyle name="Heading 2 2 2 3" xfId="41659" xr:uid="{6BFF24F6-BFA6-49B7-8A62-0592A324E899}"/>
    <cellStyle name="Heading 2 2 2 4" xfId="8242" xr:uid="{3FB67CC5-4C19-418B-92D9-95DAD60EDA16}"/>
    <cellStyle name="Heading 2 2 2 5" xfId="2383" xr:uid="{5BC5C619-B3F2-4111-A205-1823195713FF}"/>
    <cellStyle name="Heading 2 2 3" xfId="8243" xr:uid="{05D3BA45-2B8B-4396-8746-47C08BAE73C6}"/>
    <cellStyle name="Heading 2 2 3 2" xfId="40115" xr:uid="{F6D285F6-B87D-4973-8188-D44DD2F4F9E4}"/>
    <cellStyle name="Heading 2 2 3 3" xfId="45507" xr:uid="{1AE840CE-DCE8-496C-A4DC-BD47978E85F4}"/>
    <cellStyle name="Heading 2 2 4" xfId="8241" xr:uid="{BB4A0F92-1C56-4CE4-B428-88A25D2C37B6}"/>
    <cellStyle name="Heading 2 2 5" xfId="42209" xr:uid="{09CDFA4E-1246-4061-950F-85ADB114CB81}"/>
    <cellStyle name="Heading 2 2 6" xfId="3834" xr:uid="{5578E400-2131-468B-A966-79555A28629C}"/>
    <cellStyle name="Heading 2 2 7" xfId="2382" xr:uid="{5057A42C-C41B-4BC0-874A-087BA8B0A9A0}"/>
    <cellStyle name="Heading 2 20" xfId="2384" xr:uid="{D5F4E93F-D98A-485E-8153-0F8426EEECCC}"/>
    <cellStyle name="Heading 2 21" xfId="2385" xr:uid="{5A02AE24-6B51-4697-A05F-7C2F08B4EBA1}"/>
    <cellStyle name="Heading 2 21 2" xfId="2386" xr:uid="{095FB3F6-F8C5-4B2F-9EF3-F67BEB13C842}"/>
    <cellStyle name="Heading 2 22" xfId="2387" xr:uid="{93DD9B3E-66E3-4EAB-BAC3-CACB812F7C02}"/>
    <cellStyle name="Heading 2 22 2" xfId="2388" xr:uid="{F2B53248-055A-4D98-AF43-6663E66B36A6}"/>
    <cellStyle name="Heading 2 23" xfId="2389" xr:uid="{10F44E8E-6ADC-4918-ABCE-D4BD61667493}"/>
    <cellStyle name="Heading 2 24" xfId="2390" xr:uid="{4BC6D621-8EB7-4717-9317-24C5489B2747}"/>
    <cellStyle name="Heading 2 25" xfId="2391" xr:uid="{D7A78ACA-D7E8-4B46-AAC6-B297A15B3BF2}"/>
    <cellStyle name="Heading 2 26" xfId="1260" xr:uid="{C5E41FF5-7993-459A-910B-96D4B06DCB65}"/>
    <cellStyle name="Heading 2 3" xfId="813" xr:uid="{1D14F63A-20D7-4571-AB81-BF8ECB3A6B5C}"/>
    <cellStyle name="Heading 2 3 2" xfId="1207" xr:uid="{CD47EE6A-BE1E-4653-BA80-C0A6A1D9F639}"/>
    <cellStyle name="Heading 2 3 2 2" xfId="8244" xr:uid="{3E822B18-18CA-451B-AEF6-294EABEB7EA8}"/>
    <cellStyle name="Heading 2 3 3" xfId="41798" xr:uid="{352DF408-F692-4335-A32F-9DE50CA57061}"/>
    <cellStyle name="Heading 2 3 4" xfId="2392" xr:uid="{1E2BE5D3-6EA1-42DD-9038-3D4165822EE8}"/>
    <cellStyle name="Heading 2 4" xfId="1058" xr:uid="{EEC66BF7-7EB7-4CA3-BEED-68931CAE7419}"/>
    <cellStyle name="Heading 2 5" xfId="812" xr:uid="{1DBFAADC-C7BB-401D-9758-91EA41FAB5D7}"/>
    <cellStyle name="Heading 2 5 2" xfId="2393" xr:uid="{FE144B93-30F2-43F1-A9C0-A9CB4BC39577}"/>
    <cellStyle name="Heading 2 6" xfId="2394" xr:uid="{EC7C9B7F-7F68-4864-975D-99A2507E4282}"/>
    <cellStyle name="Heading 2 7" xfId="2395" xr:uid="{9A988067-3674-4BFE-80D8-DDBA39761EE0}"/>
    <cellStyle name="Heading 2 8" xfId="2396" xr:uid="{7DECC2B1-7CBA-4930-B252-D5FB3078B315}"/>
    <cellStyle name="Heading 2 9" xfId="2397" xr:uid="{90AEA9DB-1425-4D82-A8E1-C0C3EFA6E11D}"/>
    <cellStyle name="Heading 3" xfId="147" builtinId="18" customBuiltin="1"/>
    <cellStyle name="Heading 3 10" xfId="2398" xr:uid="{F552E7E5-0900-4CAD-AE12-71C347DE5467}"/>
    <cellStyle name="Heading 3 11" xfId="2399" xr:uid="{056E0658-F3DB-465E-8EB4-F1DFA1CFCEC9}"/>
    <cellStyle name="Heading 3 12" xfId="2400" xr:uid="{FD7148BF-FD40-49E7-900E-A748200761E6}"/>
    <cellStyle name="Heading 3 13" xfId="2401" xr:uid="{4D9D2B3D-7B81-49EB-A17E-4FED6B2868AB}"/>
    <cellStyle name="Heading 3 14" xfId="2402" xr:uid="{1746B77D-E93B-43F6-88AA-DF9403D6D549}"/>
    <cellStyle name="Heading 3 15" xfId="2403" xr:uid="{31881B47-EEAA-4A43-B626-E68A72B5109C}"/>
    <cellStyle name="Heading 3 16" xfId="2404" xr:uid="{70BAF228-38D6-4C50-A7A6-D99DC5D85A00}"/>
    <cellStyle name="Heading 3 17" xfId="2405" xr:uid="{A803E24A-C038-4890-AF09-669E2C081276}"/>
    <cellStyle name="Heading 3 18" xfId="2406" xr:uid="{D3C3C759-7D7E-4D8E-A14B-774F6368A5C6}"/>
    <cellStyle name="Heading 3 19" xfId="2407" xr:uid="{5EAEB59E-8BEE-45E1-B680-0B9DE7D131D8}"/>
    <cellStyle name="Heading 3 2" xfId="283" xr:uid="{01AD1513-7086-47CC-999A-9174077D320C}"/>
    <cellStyle name="Heading 3 2 2" xfId="1208" xr:uid="{FD2AF820-D0D1-414B-9BF8-A6597C502F9B}"/>
    <cellStyle name="Heading 3 2 2 2" xfId="40750" xr:uid="{71AE63D4-D0ED-4CB2-8EF7-BD5FDBD3029F}"/>
    <cellStyle name="Heading 3 2 2 3" xfId="41660" xr:uid="{CD6D5882-86D1-4A00-BA49-972687F4B9AF}"/>
    <cellStyle name="Heading 3 2 2 4" xfId="8246" xr:uid="{BC7DA5A8-06AD-4F26-8E54-E0370C61E492}"/>
    <cellStyle name="Heading 3 2 2 5" xfId="2409" xr:uid="{C524C1E5-68DA-4C23-B676-B44B60F05B0A}"/>
    <cellStyle name="Heading 3 2 3" xfId="8247" xr:uid="{6651D3E7-EA6A-4607-B190-87CE112B77F4}"/>
    <cellStyle name="Heading 3 2 3 2" xfId="40116" xr:uid="{8C81487B-EAD4-4D49-8CEF-3E3AEBB62D8B}"/>
    <cellStyle name="Heading 3 2 3 3" xfId="45506" xr:uid="{E08443D7-05E7-4D03-B7AC-B58F025A7702}"/>
    <cellStyle name="Heading 3 2 4" xfId="8245" xr:uid="{13FD10FF-A921-49B8-915C-C3805C8A7124}"/>
    <cellStyle name="Heading 3 2 5" xfId="42210" xr:uid="{52CCF24D-7041-4821-B5EC-168C5839A565}"/>
    <cellStyle name="Heading 3 2 6" xfId="3839" xr:uid="{B9A3FE2E-8606-4AC5-9EC0-0A4FC6C4CF7E}"/>
    <cellStyle name="Heading 3 2 7" xfId="2408" xr:uid="{1F57E50A-0ECC-44DC-BC54-92ECD36CE5A4}"/>
    <cellStyle name="Heading 3 20" xfId="2410" xr:uid="{744EA50E-802D-4738-BB1B-504A8B885117}"/>
    <cellStyle name="Heading 3 21" xfId="2411" xr:uid="{FEC0517E-D6D0-464F-A72A-2ACC9B64C39A}"/>
    <cellStyle name="Heading 3 21 2" xfId="2412" xr:uid="{CBC4E76B-F551-49AF-991D-A81CB50D10D8}"/>
    <cellStyle name="Heading 3 22" xfId="2413" xr:uid="{BDD19F2F-2429-4D33-8F4F-BF1551043360}"/>
    <cellStyle name="Heading 3 22 2" xfId="2414" xr:uid="{C8307524-1FFB-40F6-98E2-28FC8CE4E4CA}"/>
    <cellStyle name="Heading 3 23" xfId="2415" xr:uid="{1F40476A-2BAF-4CB3-B0B2-E5637265EDB4}"/>
    <cellStyle name="Heading 3 24" xfId="2416" xr:uid="{07A2BABF-4795-463F-AC94-C0F56EBB5BCC}"/>
    <cellStyle name="Heading 3 25" xfId="2417" xr:uid="{BFDF9DFD-2303-4EE8-82C5-BEA268EC8BF5}"/>
    <cellStyle name="Heading 3 25 2" xfId="3526" xr:uid="{36174A13-7460-45D8-A461-77D69A947EC6}"/>
    <cellStyle name="Heading 3 26" xfId="1261" xr:uid="{143140C2-F49C-4A2B-9E34-14F6647DFE5C}"/>
    <cellStyle name="Heading 3 3" xfId="815" xr:uid="{16346F95-806E-4CC9-A73E-333D0A679C23}"/>
    <cellStyle name="Heading 3 3 2" xfId="1209" xr:uid="{B4EBB237-77A5-47F4-82E2-569D8817310B}"/>
    <cellStyle name="Heading 3 3 2 2" xfId="8248" xr:uid="{EEB3B70A-C940-47B2-A804-A5055A96DDF5}"/>
    <cellStyle name="Heading 3 3 3" xfId="41799" xr:uid="{963DDA74-DC2A-495E-B15D-71455C4C059D}"/>
    <cellStyle name="Heading 3 3 4" xfId="2418" xr:uid="{26CFAC46-EC49-4472-8BF4-51E543C710F8}"/>
    <cellStyle name="Heading 3 4" xfId="1059" xr:uid="{58F97B6B-2E37-4A95-9426-73CB319E1694}"/>
    <cellStyle name="Heading 3 5" xfId="814" xr:uid="{1E31283F-48FC-48A6-8DDE-8849D382617B}"/>
    <cellStyle name="Heading 3 5 2" xfId="2419" xr:uid="{F9FCD927-5877-4784-B1E0-CCFB7A6BB2FF}"/>
    <cellStyle name="Heading 3 6" xfId="2420" xr:uid="{5F9B6454-D40E-42B2-9F42-A91E4CBDED74}"/>
    <cellStyle name="Heading 3 7" xfId="2421" xr:uid="{0BD5AD17-FC8E-4CE1-8B27-75630577F530}"/>
    <cellStyle name="Heading 3 8" xfId="2422" xr:uid="{3F7B7321-AD9D-4702-BB82-D6E2E9D25C05}"/>
    <cellStyle name="Heading 3 9" xfId="2423" xr:uid="{0F077B1C-FA4F-4890-A6FC-990AE4673CEB}"/>
    <cellStyle name="Heading 4" xfId="148" builtinId="19" customBuiltin="1"/>
    <cellStyle name="Heading 4 10" xfId="2424" xr:uid="{648CF8B9-4A74-44D0-84FC-32814479116F}"/>
    <cellStyle name="Heading 4 11" xfId="2425" xr:uid="{64DCF93D-B621-4303-B4E9-A4E4B0318951}"/>
    <cellStyle name="Heading 4 12" xfId="2426" xr:uid="{2BD5DB36-4FFE-4B47-B1ED-1DF979EB1207}"/>
    <cellStyle name="Heading 4 13" xfId="2427" xr:uid="{43285CB1-458D-4E95-AD68-0E11E970F266}"/>
    <cellStyle name="Heading 4 14" xfId="2428" xr:uid="{0B991C34-F0C8-4D82-84ED-F3802FA04539}"/>
    <cellStyle name="Heading 4 15" xfId="2429" xr:uid="{D5396240-5785-494D-8660-0AD6FD042C65}"/>
    <cellStyle name="Heading 4 16" xfId="2430" xr:uid="{6EAEB4D3-B0FA-4FB8-AE45-072D02F59FEE}"/>
    <cellStyle name="Heading 4 17" xfId="2431" xr:uid="{C40C1A09-5CA0-4417-9339-29A4DB4FC7C5}"/>
    <cellStyle name="Heading 4 18" xfId="2432" xr:uid="{9B8FC3A0-9ADB-4B4F-B24B-27220EDD3FF8}"/>
    <cellStyle name="Heading 4 19" xfId="2433" xr:uid="{03F4A486-EC65-4A40-9109-8542E8725441}"/>
    <cellStyle name="Heading 4 2" xfId="284" xr:uid="{4A60E6AB-C42D-4183-BC71-F385E2F07055}"/>
    <cellStyle name="Heading 4 2 2" xfId="1210" xr:uid="{D8046FF5-6BE9-417A-B675-B8BB43F6B77C}"/>
    <cellStyle name="Heading 4 2 2 2" xfId="40751" xr:uid="{25A0354B-DDC9-4665-9B39-4436A57440FA}"/>
    <cellStyle name="Heading 4 2 2 3" xfId="41661" xr:uid="{358DA6A6-263F-47FF-B3E1-DF93F2A7AD23}"/>
    <cellStyle name="Heading 4 2 2 4" xfId="8250" xr:uid="{19F97BC8-A738-451B-A771-3158038F24B6}"/>
    <cellStyle name="Heading 4 2 2 5" xfId="2435" xr:uid="{CFD366D3-A956-4DE6-BD32-46C84BEA3D1D}"/>
    <cellStyle name="Heading 4 2 3" xfId="8251" xr:uid="{90E414D5-5763-4535-A28E-A0111AC3DAEA}"/>
    <cellStyle name="Heading 4 2 3 2" xfId="40117" xr:uid="{543777F6-C771-4C5A-9774-F2055DE1FDE4}"/>
    <cellStyle name="Heading 4 2 3 3" xfId="45504" xr:uid="{17FEC928-7314-4EE6-BFB8-3A559C8AAC49}"/>
    <cellStyle name="Heading 4 2 4" xfId="8249" xr:uid="{3117B759-14D9-4243-ACD2-C41D1675F976}"/>
    <cellStyle name="Heading 4 2 5" xfId="42211" xr:uid="{F1689E98-CEEE-477B-883D-6668CF4FE5AD}"/>
    <cellStyle name="Heading 4 2 6" xfId="3835" xr:uid="{ACC6A82F-2E1F-4E0A-AAD0-BC6E76D437E6}"/>
    <cellStyle name="Heading 4 2 7" xfId="2434" xr:uid="{C4FC8D03-C144-4FDA-AEA0-A5433F30AAF5}"/>
    <cellStyle name="Heading 4 20" xfId="2436" xr:uid="{6DFE1060-0A68-4471-B4B2-DB8B7C2FD9D3}"/>
    <cellStyle name="Heading 4 21" xfId="2437" xr:uid="{49AC4D82-181B-4C43-9C30-8010A66A1668}"/>
    <cellStyle name="Heading 4 21 2" xfId="2438" xr:uid="{607E4C23-2A72-4E3C-9781-6D52930C8BE3}"/>
    <cellStyle name="Heading 4 22" xfId="2439" xr:uid="{953B859F-15FD-45BB-A740-54B725CF7B3E}"/>
    <cellStyle name="Heading 4 22 2" xfId="2440" xr:uid="{8EA3B8FA-B453-4A3B-8A9E-52FB5026D139}"/>
    <cellStyle name="Heading 4 23" xfId="2441" xr:uid="{83D4F6BA-6360-4BDA-9540-C0FF426CB8AE}"/>
    <cellStyle name="Heading 4 24" xfId="2442" xr:uid="{25B4BF4B-066F-49B8-BAC5-B7EAE0923776}"/>
    <cellStyle name="Heading 4 25" xfId="2443" xr:uid="{7456C668-2EAC-4EB7-B065-8A355DE619ED}"/>
    <cellStyle name="Heading 4 26" xfId="1262" xr:uid="{F260C57D-E904-494D-9CBB-71D59E9EEE24}"/>
    <cellStyle name="Heading 4 3" xfId="817" xr:uid="{A43C5CFF-E024-4BF2-A7A7-23B79E635E10}"/>
    <cellStyle name="Heading 4 3 2" xfId="1211" xr:uid="{B600B63E-79D9-484A-AF1D-7C2101E9C25B}"/>
    <cellStyle name="Heading 4 3 2 2" xfId="8252" xr:uid="{E0DBE443-54EB-4F68-A5FF-15DD5D10A1CB}"/>
    <cellStyle name="Heading 4 3 3" xfId="41800" xr:uid="{13D85D68-03FA-4D01-A6FB-C18ADBB50BE1}"/>
    <cellStyle name="Heading 4 3 4" xfId="2444" xr:uid="{3CCCA002-A71F-4B6C-9128-AAA7111E2E5B}"/>
    <cellStyle name="Heading 4 4" xfId="1060" xr:uid="{561BD1AA-4E3E-444C-AC35-E7603FB756DF}"/>
    <cellStyle name="Heading 4 5" xfId="816" xr:uid="{F746A36C-A0B0-4AC2-901D-C7B1BEDEC319}"/>
    <cellStyle name="Heading 4 5 2" xfId="2445" xr:uid="{E6A73136-D795-46DE-9AE0-E843901BD3A8}"/>
    <cellStyle name="Heading 4 6" xfId="2446" xr:uid="{A7226E47-DF25-4458-9F72-FA91523EFAF8}"/>
    <cellStyle name="Heading 4 7" xfId="2447" xr:uid="{24BEA4E4-F77E-46AC-9081-71D16BEF1C1E}"/>
    <cellStyle name="Heading 4 8" xfId="2448" xr:uid="{854438CD-9FA9-4451-B8AD-FAC0BA7E5CE7}"/>
    <cellStyle name="Heading 4 9" xfId="2449" xr:uid="{2E00D601-BA33-4184-A44A-BEC4105C41C7}"/>
    <cellStyle name="HEADING, MAJOR" xfId="149" xr:uid="{00000000-0005-0000-0000-000094000000}"/>
    <cellStyle name="HEADING, MAJOR 2" xfId="8254" xr:uid="{2971225D-6DFA-4133-94F8-48B62D15DED0}"/>
    <cellStyle name="HEADING, MAJOR 2 2" xfId="8255" xr:uid="{03B9EB56-3430-47B0-B0B4-32E9864275A4}"/>
    <cellStyle name="HEADING, MAJOR 2 2 10" xfId="8256" xr:uid="{29EA8402-74FC-4F55-A631-EACA4E47F9D9}"/>
    <cellStyle name="HEADING, MAJOR 2 2 10 2" xfId="8257" xr:uid="{43C0A358-D80C-48B6-B6F9-6AEA64B9547B}"/>
    <cellStyle name="HEADING, MAJOR 2 2 10 2 2" xfId="8258" xr:uid="{6F79095A-836D-4D5E-A8E8-BE6DD7C2B2C9}"/>
    <cellStyle name="HEADING, MAJOR 2 2 10 3" xfId="8259" xr:uid="{CCB1C005-5795-4335-B7BB-910B14C0F334}"/>
    <cellStyle name="HEADING, MAJOR 2 2 11" xfId="8260" xr:uid="{69E90A79-208D-44B8-84D0-231A67073249}"/>
    <cellStyle name="HEADING, MAJOR 2 2 11 2" xfId="8261" xr:uid="{84235738-7C10-4B42-8EB3-8825CE819BAF}"/>
    <cellStyle name="HEADING, MAJOR 2 2 11 2 2" xfId="8262" xr:uid="{AE2B448E-0935-413E-A13E-831D4C16AA10}"/>
    <cellStyle name="HEADING, MAJOR 2 2 11 3" xfId="8263" xr:uid="{003AC50A-F6C6-44BB-A573-838CF73E66FB}"/>
    <cellStyle name="HEADING, MAJOR 2 2 12" xfId="8264" xr:uid="{17EF982C-09D9-41AA-9ED0-72B0333F2477}"/>
    <cellStyle name="HEADING, MAJOR 2 2 12 2" xfId="8265" xr:uid="{AA8A34F5-7AFA-4704-8105-D471ED7CFDAC}"/>
    <cellStyle name="HEADING, MAJOR 2 2 12 2 2" xfId="8266" xr:uid="{02DDA358-A42B-4A70-B0F8-2622B21F8C62}"/>
    <cellStyle name="HEADING, MAJOR 2 2 12 3" xfId="8267" xr:uid="{240EFB9B-0A4B-41B7-A30B-AD78E7685A24}"/>
    <cellStyle name="HEADING, MAJOR 2 2 13" xfId="8268" xr:uid="{EF1A8B8F-4EE9-46D1-9DC0-2C27C216DD43}"/>
    <cellStyle name="HEADING, MAJOR 2 2 13 2" xfId="8269" xr:uid="{328C6A32-E9EB-4030-9802-680EE3160035}"/>
    <cellStyle name="HEADING, MAJOR 2 2 13 2 2" xfId="8270" xr:uid="{6FC5E144-2F41-44F9-96D0-19F92F74EA67}"/>
    <cellStyle name="HEADING, MAJOR 2 2 13 3" xfId="8271" xr:uid="{EE9434F0-4562-4464-95E8-2FD93593B748}"/>
    <cellStyle name="HEADING, MAJOR 2 2 14" xfId="8272" xr:uid="{AE5D51A3-769A-4704-BE03-A58FEA984689}"/>
    <cellStyle name="HEADING, MAJOR 2 2 14 2" xfId="8273" xr:uid="{2FA81E70-814C-4FEA-A142-3D7129FDE7F3}"/>
    <cellStyle name="HEADING, MAJOR 2 2 14 2 2" xfId="8274" xr:uid="{E0820A9E-D329-4457-AB27-FB346881E51C}"/>
    <cellStyle name="HEADING, MAJOR 2 2 14 3" xfId="8275" xr:uid="{6482F07E-D91C-4F20-AD3A-00D3350E03C8}"/>
    <cellStyle name="HEADING, MAJOR 2 2 15" xfId="8276" xr:uid="{5916253C-6769-4751-8346-516F91A1A28F}"/>
    <cellStyle name="HEADING, MAJOR 2 2 15 2" xfId="8277" xr:uid="{EE67E423-8729-4DDD-8086-60D37FFAFD52}"/>
    <cellStyle name="HEADING, MAJOR 2 2 15 2 2" xfId="8278" xr:uid="{3AD0C05D-ED6F-4F11-9CD3-E86639FF135A}"/>
    <cellStyle name="HEADING, MAJOR 2 2 15 3" xfId="8279" xr:uid="{7B12D6CC-EFEC-4DDD-B6C9-F8DAD3620DC7}"/>
    <cellStyle name="HEADING, MAJOR 2 2 16" xfId="8280" xr:uid="{513170B8-11E5-46F0-8759-353213B5C26E}"/>
    <cellStyle name="HEADING, MAJOR 2 2 16 2" xfId="8281" xr:uid="{BD3C7203-B648-4710-A004-B12EBF668383}"/>
    <cellStyle name="HEADING, MAJOR 2 2 16 2 2" xfId="8282" xr:uid="{1FD8E40C-8F8A-4BC5-931F-1BE803ACA3DF}"/>
    <cellStyle name="HEADING, MAJOR 2 2 16 3" xfId="8283" xr:uid="{C34AC4AF-8D98-4F75-A8F9-619B9BABCFFA}"/>
    <cellStyle name="HEADING, MAJOR 2 2 17" xfId="8284" xr:uid="{7384AA86-F8AF-4D38-AE31-37BC14A4A7DE}"/>
    <cellStyle name="HEADING, MAJOR 2 2 17 2" xfId="8285" xr:uid="{013D6757-B4CB-497C-BF08-D9667989831D}"/>
    <cellStyle name="HEADING, MAJOR 2 2 17 2 2" xfId="8286" xr:uid="{4E33F044-4162-4BC4-B4B8-623D725109DB}"/>
    <cellStyle name="HEADING, MAJOR 2 2 17 3" xfId="8287" xr:uid="{CB02AED3-1A22-43F8-9570-C1D5F3133A2F}"/>
    <cellStyle name="HEADING, MAJOR 2 2 18" xfId="8288" xr:uid="{A2220AAF-B5CA-49CA-B925-93BE85C46F8F}"/>
    <cellStyle name="HEADING, MAJOR 2 2 18 2" xfId="8289" xr:uid="{D53784ED-8E56-4B26-B702-515841427D47}"/>
    <cellStyle name="HEADING, MAJOR 2 2 18 2 2" xfId="8290" xr:uid="{801D595F-6CE0-46FB-BC48-915255A1ED32}"/>
    <cellStyle name="HEADING, MAJOR 2 2 18 3" xfId="8291" xr:uid="{0E3F3EE3-6427-4FB6-A4E1-9F979440D571}"/>
    <cellStyle name="HEADING, MAJOR 2 2 19" xfId="8292" xr:uid="{6D37EB48-F23B-4FAC-97C3-812A7CA44CE2}"/>
    <cellStyle name="HEADING, MAJOR 2 2 19 2" xfId="8293" xr:uid="{6FC30722-3C19-4D9D-8315-AD610D7F1841}"/>
    <cellStyle name="HEADING, MAJOR 2 2 19 2 2" xfId="8294" xr:uid="{56540249-710F-4E80-96B4-31A23F7B9FF4}"/>
    <cellStyle name="HEADING, MAJOR 2 2 19 3" xfId="8295" xr:uid="{50303AFC-900B-4BA0-BD13-FB2A63316BA9}"/>
    <cellStyle name="HEADING, MAJOR 2 2 2" xfId="8296" xr:uid="{193784DF-905C-496B-9FFC-5F778EBA30F0}"/>
    <cellStyle name="HEADING, MAJOR 2 2 2 2" xfId="8297" xr:uid="{B6F5E36B-5A26-403F-A941-77EA2C1FE4FA}"/>
    <cellStyle name="HEADING, MAJOR 2 2 2 2 2" xfId="8298" xr:uid="{0C7A8BEE-D0D5-4B81-9828-166C5DDC7C34}"/>
    <cellStyle name="HEADING, MAJOR 2 2 2 3" xfId="8299" xr:uid="{1057F9BF-E28B-4E11-8F93-BDDDC13ACECE}"/>
    <cellStyle name="HEADING, MAJOR 2 2 20" xfId="8300" xr:uid="{FAB3DC16-9C6D-4CB5-8A2F-F8B504F33037}"/>
    <cellStyle name="HEADING, MAJOR 2 2 20 2" xfId="8301" xr:uid="{77CC8C42-29A7-47EF-9F2C-2DCE9B526077}"/>
    <cellStyle name="HEADING, MAJOR 2 2 20 2 2" xfId="8302" xr:uid="{30AB5052-A439-415E-813E-CEADDC2FE7B4}"/>
    <cellStyle name="HEADING, MAJOR 2 2 20 3" xfId="8303" xr:uid="{C3E6FE44-0797-4248-A99F-324F64F56F27}"/>
    <cellStyle name="HEADING, MAJOR 2 2 21" xfId="8304" xr:uid="{3CDE5909-C172-4632-887B-235C2064FF1D}"/>
    <cellStyle name="HEADING, MAJOR 2 2 21 2" xfId="8305" xr:uid="{D0425CCB-A6DC-48E5-A882-B1579A624B7A}"/>
    <cellStyle name="HEADING, MAJOR 2 2 21 2 2" xfId="8306" xr:uid="{760048F8-CC0B-4726-BFDC-BD1B4B2D7451}"/>
    <cellStyle name="HEADING, MAJOR 2 2 21 3" xfId="8307" xr:uid="{2A53CBDC-7176-464E-A0AA-52DD1733DB0D}"/>
    <cellStyle name="HEADING, MAJOR 2 2 22" xfId="8308" xr:uid="{251B0F35-C19F-4267-A611-28305879BC2B}"/>
    <cellStyle name="HEADING, MAJOR 2 2 22 2" xfId="8309" xr:uid="{C3DEB848-21CF-4467-8FA7-6E2A28E8D333}"/>
    <cellStyle name="HEADING, MAJOR 2 2 23" xfId="8310" xr:uid="{1DE875C9-EB3F-4837-B7CC-187462433E19}"/>
    <cellStyle name="HEADING, MAJOR 2 2 3" xfId="8311" xr:uid="{63FF4208-0ADF-44B1-B406-3278065BBD49}"/>
    <cellStyle name="HEADING, MAJOR 2 2 3 2" xfId="8312" xr:uid="{67FA99D4-3EA2-4BD2-A6F6-E3E234022113}"/>
    <cellStyle name="HEADING, MAJOR 2 2 3 2 2" xfId="8313" xr:uid="{14A9405E-6A6E-44B1-9B79-DAFD15447A30}"/>
    <cellStyle name="HEADING, MAJOR 2 2 3 3" xfId="8314" xr:uid="{8B441AE3-8CF7-4A45-830A-72EB4B9BFA90}"/>
    <cellStyle name="HEADING, MAJOR 2 2 4" xfId="8315" xr:uid="{0659C1AA-1D0B-41E1-8683-D11E5856F756}"/>
    <cellStyle name="HEADING, MAJOR 2 2 4 2" xfId="8316" xr:uid="{D4E7D45F-029A-485A-A043-D3F8B190F98A}"/>
    <cellStyle name="HEADING, MAJOR 2 2 4 2 2" xfId="8317" xr:uid="{7AECAE79-0C15-4ECA-8922-FB30E800EF04}"/>
    <cellStyle name="HEADING, MAJOR 2 2 4 3" xfId="8318" xr:uid="{451494A9-6F39-41FC-97D1-70B3CE4E48B0}"/>
    <cellStyle name="HEADING, MAJOR 2 2 5" xfId="8319" xr:uid="{6730EAB8-7CB5-4EBB-9DA7-FC87CC7E245A}"/>
    <cellStyle name="HEADING, MAJOR 2 2 5 2" xfId="8320" xr:uid="{B3719371-AC04-496C-9031-7AFB677545ED}"/>
    <cellStyle name="HEADING, MAJOR 2 2 5 2 2" xfId="8321" xr:uid="{7C9A9BD2-D050-4CCB-9DCE-124F759F8CCB}"/>
    <cellStyle name="HEADING, MAJOR 2 2 5 3" xfId="8322" xr:uid="{4302AC5B-1070-44E1-B6B9-B6168825DE05}"/>
    <cellStyle name="HEADING, MAJOR 2 2 6" xfId="8323" xr:uid="{A644796F-4CB3-4D9A-80CE-8859DF42CA81}"/>
    <cellStyle name="HEADING, MAJOR 2 2 6 2" xfId="8324" xr:uid="{40459B85-6375-49CC-90C7-9B308D0717DF}"/>
    <cellStyle name="HEADING, MAJOR 2 2 6 2 2" xfId="8325" xr:uid="{86E95AB6-B54D-473A-8E69-2D3C5157A0C4}"/>
    <cellStyle name="HEADING, MAJOR 2 2 6 3" xfId="8326" xr:uid="{5F0332E1-7E15-437B-9CE4-3F949AABE19B}"/>
    <cellStyle name="HEADING, MAJOR 2 2 7" xfId="8327" xr:uid="{A85177B9-8C72-4EAE-B2BD-BC85FBEB9CB2}"/>
    <cellStyle name="HEADING, MAJOR 2 2 7 2" xfId="8328" xr:uid="{7F89595C-5278-4F3F-8083-4073AE7412B5}"/>
    <cellStyle name="HEADING, MAJOR 2 2 7 2 2" xfId="8329" xr:uid="{16613684-B019-4342-85D0-C2823BA71146}"/>
    <cellStyle name="HEADING, MAJOR 2 2 7 3" xfId="8330" xr:uid="{7C8707BD-F522-4573-995E-BCCC9164163A}"/>
    <cellStyle name="HEADING, MAJOR 2 2 8" xfId="8331" xr:uid="{4B10C950-5654-48A4-BE62-13A79680BEF9}"/>
    <cellStyle name="HEADING, MAJOR 2 2 8 2" xfId="8332" xr:uid="{8AB2DC32-4EC2-44A2-BAE1-7B2F2CB773E5}"/>
    <cellStyle name="HEADING, MAJOR 2 2 8 2 2" xfId="8333" xr:uid="{0FA09500-E6AC-49D1-97AD-8C77A1CEBFB4}"/>
    <cellStyle name="HEADING, MAJOR 2 2 8 3" xfId="8334" xr:uid="{82E671B8-E0F6-4A7D-8BE6-AB0BFDA6A844}"/>
    <cellStyle name="HEADING, MAJOR 2 2 9" xfId="8335" xr:uid="{FDB1A55A-3B0C-42CF-9273-B25993E55B41}"/>
    <cellStyle name="HEADING, MAJOR 2 2 9 2" xfId="8336" xr:uid="{213F5DB0-DBD9-4749-9438-38DD9CCAECFC}"/>
    <cellStyle name="HEADING, MAJOR 2 2 9 2 2" xfId="8337" xr:uid="{6ACC97BE-15BC-4B91-9708-D618AA5635A7}"/>
    <cellStyle name="HEADING, MAJOR 2 2 9 3" xfId="8338" xr:uid="{F0259F83-C097-4B15-B868-754F793850C1}"/>
    <cellStyle name="HEADING, MAJOR 2 3" xfId="8339" xr:uid="{D47E378F-CBF7-48C6-8F8B-C42CA31522FA}"/>
    <cellStyle name="HEADING, MAJOR 2 3 10" xfId="8340" xr:uid="{59B54035-CAF9-4D96-8A37-2A764DAC71AE}"/>
    <cellStyle name="HEADING, MAJOR 2 3 10 2" xfId="8341" xr:uid="{479EBE42-7D24-4E8F-83C1-C63445FC4D62}"/>
    <cellStyle name="HEADING, MAJOR 2 3 10 2 2" xfId="8342" xr:uid="{FEA6F9B6-84A8-4DCF-B596-9CFB2529FAD6}"/>
    <cellStyle name="HEADING, MAJOR 2 3 10 3" xfId="8343" xr:uid="{37963310-CD6A-4E72-8B34-C20DE52C1474}"/>
    <cellStyle name="HEADING, MAJOR 2 3 11" xfId="8344" xr:uid="{3D0AC76C-1002-4E81-BA5C-BC735114C1B3}"/>
    <cellStyle name="HEADING, MAJOR 2 3 11 2" xfId="8345" xr:uid="{F5BEB356-E0AF-4C42-8FD0-E63C9E5DA8E7}"/>
    <cellStyle name="HEADING, MAJOR 2 3 11 2 2" xfId="8346" xr:uid="{CEE7B07B-AF9A-447D-BAFF-C2959E790D5D}"/>
    <cellStyle name="HEADING, MAJOR 2 3 11 3" xfId="8347" xr:uid="{0FD5D156-0943-4911-9E2C-A812D83E81D2}"/>
    <cellStyle name="HEADING, MAJOR 2 3 12" xfId="8348" xr:uid="{F7D1CF7B-5AE3-49D4-B5D2-C274BF267669}"/>
    <cellStyle name="HEADING, MAJOR 2 3 12 2" xfId="8349" xr:uid="{D2E4E761-8308-48B9-BAC5-3B8CFA90A292}"/>
    <cellStyle name="HEADING, MAJOR 2 3 12 2 2" xfId="8350" xr:uid="{FB3724F9-9E42-4C38-A2F1-8F01E6EBC8EA}"/>
    <cellStyle name="HEADING, MAJOR 2 3 12 3" xfId="8351" xr:uid="{92A1C936-A100-49CA-A84F-6E42AC2C73FA}"/>
    <cellStyle name="HEADING, MAJOR 2 3 13" xfId="8352" xr:uid="{75DA6AB1-678E-4E16-A778-DEED81F65A93}"/>
    <cellStyle name="HEADING, MAJOR 2 3 13 2" xfId="8353" xr:uid="{89EAC135-5E13-432D-95A9-57900AE1150A}"/>
    <cellStyle name="HEADING, MAJOR 2 3 13 2 2" xfId="8354" xr:uid="{697C823D-F574-48E7-BC51-A507B1C3BBE3}"/>
    <cellStyle name="HEADING, MAJOR 2 3 13 3" xfId="8355" xr:uid="{5486D116-D5E5-4DDB-8E60-12FE933491FD}"/>
    <cellStyle name="HEADING, MAJOR 2 3 14" xfId="8356" xr:uid="{1E3AAB40-1B93-49AE-99DC-611249B59C56}"/>
    <cellStyle name="HEADING, MAJOR 2 3 14 2" xfId="8357" xr:uid="{E187FBD8-245C-49B8-B1D3-F9523E539E09}"/>
    <cellStyle name="HEADING, MAJOR 2 3 14 2 2" xfId="8358" xr:uid="{DCA6FF93-B90B-418E-B29C-0534D92BB3DC}"/>
    <cellStyle name="HEADING, MAJOR 2 3 14 3" xfId="8359" xr:uid="{848BD667-5042-4EEC-B2BD-31C4D2A16609}"/>
    <cellStyle name="HEADING, MAJOR 2 3 15" xfId="8360" xr:uid="{DC97592E-0939-4A86-BDF4-BF6B956A8F6E}"/>
    <cellStyle name="HEADING, MAJOR 2 3 15 2" xfId="8361" xr:uid="{7A43BE68-F6DF-4B1A-ADF1-59B9A0F08D5A}"/>
    <cellStyle name="HEADING, MAJOR 2 3 15 2 2" xfId="8362" xr:uid="{16B55180-3B64-4D31-BD7C-DFF6483E3A9A}"/>
    <cellStyle name="HEADING, MAJOR 2 3 15 3" xfId="8363" xr:uid="{CE1E9823-AFD5-45BC-9BE4-48A02630002A}"/>
    <cellStyle name="HEADING, MAJOR 2 3 16" xfId="8364" xr:uid="{3384283B-B95E-45B7-AD00-EFFF35D6DAE7}"/>
    <cellStyle name="HEADING, MAJOR 2 3 16 2" xfId="8365" xr:uid="{84A4305B-9575-4B9B-8AB4-4DE990650325}"/>
    <cellStyle name="HEADING, MAJOR 2 3 16 2 2" xfId="8366" xr:uid="{EB830A03-5ECD-4582-9EF6-5F25AA588B93}"/>
    <cellStyle name="HEADING, MAJOR 2 3 16 3" xfId="8367" xr:uid="{BD62A769-2B47-4C91-AFA3-AA3FE93BF2CA}"/>
    <cellStyle name="HEADING, MAJOR 2 3 17" xfId="8368" xr:uid="{88AA22D7-6BEF-4E0E-A845-6F186A158638}"/>
    <cellStyle name="HEADING, MAJOR 2 3 17 2" xfId="8369" xr:uid="{D8273B61-D682-4867-A25D-AD8B20B24D3F}"/>
    <cellStyle name="HEADING, MAJOR 2 3 17 2 2" xfId="8370" xr:uid="{8343007C-E259-4713-A438-531F2CE4432C}"/>
    <cellStyle name="HEADING, MAJOR 2 3 17 3" xfId="8371" xr:uid="{44C46EA3-173B-4D02-A4FC-FA8D13C36ABF}"/>
    <cellStyle name="HEADING, MAJOR 2 3 18" xfId="8372" xr:uid="{29D9F355-CC5F-4273-B84A-FF161872D510}"/>
    <cellStyle name="HEADING, MAJOR 2 3 18 2" xfId="8373" xr:uid="{6A58F4A7-ABDD-4A65-8400-020328990322}"/>
    <cellStyle name="HEADING, MAJOR 2 3 18 2 2" xfId="8374" xr:uid="{3316A79B-E59B-48F9-B681-494181B68C6C}"/>
    <cellStyle name="HEADING, MAJOR 2 3 18 3" xfId="8375" xr:uid="{1AA8D6EC-F58E-434D-9BFE-177836CF7BFE}"/>
    <cellStyle name="HEADING, MAJOR 2 3 19" xfId="8376" xr:uid="{F0E1C6A8-BA16-4CD7-B958-89B2924DCBB3}"/>
    <cellStyle name="HEADING, MAJOR 2 3 19 2" xfId="8377" xr:uid="{CC53F2AD-8C98-4F72-B3C7-EEB7766B4628}"/>
    <cellStyle name="HEADING, MAJOR 2 3 19 2 2" xfId="8378" xr:uid="{B260426B-5EEF-4A3B-9875-3705ECD7BEED}"/>
    <cellStyle name="HEADING, MAJOR 2 3 19 3" xfId="8379" xr:uid="{D5D75B48-4E87-48B0-BFCA-21CEBD7C900F}"/>
    <cellStyle name="HEADING, MAJOR 2 3 2" xfId="8380" xr:uid="{5B882F07-3F87-4FDA-BA0A-7E12C57F5CDB}"/>
    <cellStyle name="HEADING, MAJOR 2 3 2 2" xfId="8381" xr:uid="{1F7538DE-E162-40C9-9D76-E4194F45BC84}"/>
    <cellStyle name="HEADING, MAJOR 2 3 2 2 2" xfId="8382" xr:uid="{A712B16A-6F85-4114-8884-35D0E016EF84}"/>
    <cellStyle name="HEADING, MAJOR 2 3 2 3" xfId="8383" xr:uid="{AD79E83B-143B-4AC7-822E-39638831B8F7}"/>
    <cellStyle name="HEADING, MAJOR 2 3 20" xfId="8384" xr:uid="{B637B8F7-32D9-4F7A-B88C-646048B4ACF8}"/>
    <cellStyle name="HEADING, MAJOR 2 3 20 2" xfId="8385" xr:uid="{4BB51204-8AD7-49CC-96BA-38F1F4E18E5E}"/>
    <cellStyle name="HEADING, MAJOR 2 3 20 2 2" xfId="8386" xr:uid="{5AF19731-B823-4A9B-92E8-FF4D0F79285A}"/>
    <cellStyle name="HEADING, MAJOR 2 3 20 3" xfId="8387" xr:uid="{09BEF68B-8BAE-4F7B-BB69-0208F6BEB809}"/>
    <cellStyle name="HEADING, MAJOR 2 3 21" xfId="8388" xr:uid="{6FCC47E9-5BAB-41FD-93DD-A5618EF139E2}"/>
    <cellStyle name="HEADING, MAJOR 2 3 21 2" xfId="8389" xr:uid="{7D637E2E-5D08-419B-8FB9-DC21CDC1F9BD}"/>
    <cellStyle name="HEADING, MAJOR 2 3 21 2 2" xfId="8390" xr:uid="{A8E53864-14F8-4B06-99EE-578916CC7510}"/>
    <cellStyle name="HEADING, MAJOR 2 3 21 3" xfId="8391" xr:uid="{0A70FD02-6FC2-447E-9E5C-645CEFBF6BF0}"/>
    <cellStyle name="HEADING, MAJOR 2 3 22" xfId="8392" xr:uid="{915F6E5C-B3C4-4C19-8544-EE2A1BE2014D}"/>
    <cellStyle name="HEADING, MAJOR 2 3 22 2" xfId="8393" xr:uid="{D03B1501-DF63-414F-883A-69404F89CAF6}"/>
    <cellStyle name="HEADING, MAJOR 2 3 23" xfId="8394" xr:uid="{C936297B-BCE7-438E-AA7A-215595643457}"/>
    <cellStyle name="HEADING, MAJOR 2 3 3" xfId="8395" xr:uid="{4CC0881D-7E7B-472A-8F1C-F27A4AC6BE05}"/>
    <cellStyle name="HEADING, MAJOR 2 3 3 2" xfId="8396" xr:uid="{E6DF9520-1121-498D-B45D-998F8D7B7DFE}"/>
    <cellStyle name="HEADING, MAJOR 2 3 3 2 2" xfId="8397" xr:uid="{5570309B-F630-4491-8680-A6CA1ABD7377}"/>
    <cellStyle name="HEADING, MAJOR 2 3 3 3" xfId="8398" xr:uid="{A4832624-91BC-4D13-8E3B-12F71A0B503A}"/>
    <cellStyle name="HEADING, MAJOR 2 3 4" xfId="8399" xr:uid="{6E698505-BB08-4D3F-9EEB-5F70B8062C69}"/>
    <cellStyle name="HEADING, MAJOR 2 3 4 2" xfId="8400" xr:uid="{DCD3C2B0-AAF9-4BA3-AF86-7CA99C9455BC}"/>
    <cellStyle name="HEADING, MAJOR 2 3 4 2 2" xfId="8401" xr:uid="{514A3D8A-4491-4C95-B965-282EC94CE4CA}"/>
    <cellStyle name="HEADING, MAJOR 2 3 4 3" xfId="8402" xr:uid="{8387311A-6EC8-4B5C-A01C-B438E65B0D9E}"/>
    <cellStyle name="HEADING, MAJOR 2 3 5" xfId="8403" xr:uid="{C5154EEB-CED9-4983-95BB-450DED7B9134}"/>
    <cellStyle name="HEADING, MAJOR 2 3 5 2" xfId="8404" xr:uid="{78FA0B63-8394-406B-A007-FA5A67B80DA9}"/>
    <cellStyle name="HEADING, MAJOR 2 3 5 2 2" xfId="8405" xr:uid="{C8EBCE3C-5211-4315-8F59-4A6ADF0C0C25}"/>
    <cellStyle name="HEADING, MAJOR 2 3 5 3" xfId="8406" xr:uid="{D6CF3A3D-5406-4950-B426-F7135A27F848}"/>
    <cellStyle name="HEADING, MAJOR 2 3 6" xfId="8407" xr:uid="{34B9DE63-DF01-46F9-8845-A0F21482E305}"/>
    <cellStyle name="HEADING, MAJOR 2 3 6 2" xfId="8408" xr:uid="{1398791B-0F79-4C0E-8AFF-A1E7A2CC39A7}"/>
    <cellStyle name="HEADING, MAJOR 2 3 6 2 2" xfId="8409" xr:uid="{76B17DA3-F4E9-4E20-B1A5-9677154F1B6C}"/>
    <cellStyle name="HEADING, MAJOR 2 3 6 3" xfId="8410" xr:uid="{7E1E54E2-4C95-43BF-B272-1992F226A522}"/>
    <cellStyle name="HEADING, MAJOR 2 3 7" xfId="8411" xr:uid="{203BAEAA-FD9E-4B28-A71F-F091643F9341}"/>
    <cellStyle name="HEADING, MAJOR 2 3 7 2" xfId="8412" xr:uid="{596B60C1-9F11-434E-91F4-79AC02D4E7A3}"/>
    <cellStyle name="HEADING, MAJOR 2 3 7 2 2" xfId="8413" xr:uid="{791F1EE5-97D3-466E-AF8A-6B61CCC0BB45}"/>
    <cellStyle name="HEADING, MAJOR 2 3 7 3" xfId="8414" xr:uid="{D4580647-A25A-4EF1-8065-638BCC673260}"/>
    <cellStyle name="HEADING, MAJOR 2 3 8" xfId="8415" xr:uid="{FAFF2480-7034-4A27-B6C9-1CD280F61546}"/>
    <cellStyle name="HEADING, MAJOR 2 3 8 2" xfId="8416" xr:uid="{4B06EF7D-CD80-4494-867C-300F4D76F162}"/>
    <cellStyle name="HEADING, MAJOR 2 3 8 2 2" xfId="8417" xr:uid="{406B5599-3128-48C4-A5A5-6FCD0D3A7078}"/>
    <cellStyle name="HEADING, MAJOR 2 3 8 3" xfId="8418" xr:uid="{6960EA1F-BAC2-4F8D-BD13-BBD7BA0E6B5E}"/>
    <cellStyle name="HEADING, MAJOR 2 3 9" xfId="8419" xr:uid="{9E91C61F-9907-4872-B4C9-B238F1048D4A}"/>
    <cellStyle name="HEADING, MAJOR 2 3 9 2" xfId="8420" xr:uid="{EA135700-7530-4256-8D72-1C70F231AF20}"/>
    <cellStyle name="HEADING, MAJOR 2 3 9 2 2" xfId="8421" xr:uid="{B6A839B8-CC0C-446D-A080-B36999618432}"/>
    <cellStyle name="HEADING, MAJOR 2 3 9 3" xfId="8422" xr:uid="{CB7CE842-FEED-40BE-89A5-8A5E2B99E5A3}"/>
    <cellStyle name="HEADING, MAJOR 2 4" xfId="8423" xr:uid="{2E390D6B-2EED-4DD5-A075-A6B98F09CE83}"/>
    <cellStyle name="HEADING, MAJOR 2 4 2" xfId="8424" xr:uid="{2B56E044-B69D-4D92-A88C-5BB858FE8125}"/>
    <cellStyle name="HEADING, MAJOR 2 4 2 2" xfId="8425" xr:uid="{51CA687B-ECAF-423E-B7FE-0DEB4E0CA285}"/>
    <cellStyle name="HEADING, MAJOR 2 4 3" xfId="8426" xr:uid="{C2B128C5-98ED-4B03-B56B-BC314E20F8EA}"/>
    <cellStyle name="HEADING, MAJOR 2 5" xfId="8427" xr:uid="{5B32D226-C83D-4ADB-85D5-518FC68D84C7}"/>
    <cellStyle name="HEADING, MAJOR 2 5 2" xfId="8428" xr:uid="{50EFDA4F-0DB4-43C6-8F26-075A5F0A9587}"/>
    <cellStyle name="HEADING, MAJOR 2 6" xfId="8429" xr:uid="{E4405A88-80AC-4614-9DD0-AB7DAD30CFAD}"/>
    <cellStyle name="HEADING, MAJOR 3" xfId="8430" xr:uid="{75EFF7D0-C096-4573-B678-5D643169ADF3}"/>
    <cellStyle name="HEADING, MAJOR 3 10" xfId="8431" xr:uid="{26E6304E-8CF1-4DF8-BB1D-AC7604D922D1}"/>
    <cellStyle name="HEADING, MAJOR 3 10 2" xfId="8432" xr:uid="{46157DA7-1D66-44A8-A0FD-5DD3B7D289A9}"/>
    <cellStyle name="HEADING, MAJOR 3 10 2 2" xfId="8433" xr:uid="{75A91D50-69D9-46BA-BF2A-378EE470D7C9}"/>
    <cellStyle name="HEADING, MAJOR 3 10 3" xfId="8434" xr:uid="{0086BAF0-BB7C-40AE-A538-389A75DD7A58}"/>
    <cellStyle name="HEADING, MAJOR 3 11" xfId="8435" xr:uid="{AEDAEFCD-45E4-48E5-ADAD-624A13380742}"/>
    <cellStyle name="HEADING, MAJOR 3 11 2" xfId="8436" xr:uid="{12094CA4-4457-4587-9EB3-230340135135}"/>
    <cellStyle name="HEADING, MAJOR 3 11 2 2" xfId="8437" xr:uid="{188558E5-E42F-49BB-B2AA-C9CD934F1481}"/>
    <cellStyle name="HEADING, MAJOR 3 11 3" xfId="8438" xr:uid="{EBFBD193-8522-44AE-91B0-1BCC216AD791}"/>
    <cellStyle name="HEADING, MAJOR 3 12" xfId="8439" xr:uid="{5D515B98-6781-4FAD-8E9B-1EBE920240DD}"/>
    <cellStyle name="HEADING, MAJOR 3 12 2" xfId="8440" xr:uid="{08B06CA9-FAD6-44B7-B332-A864C6D87F5E}"/>
    <cellStyle name="HEADING, MAJOR 3 12 2 2" xfId="8441" xr:uid="{924ACC65-D6E0-47DF-8D8B-0D9C08C4F03A}"/>
    <cellStyle name="HEADING, MAJOR 3 12 3" xfId="8442" xr:uid="{126B5804-02F4-446F-8124-6A8A9BDDCD6A}"/>
    <cellStyle name="HEADING, MAJOR 3 13" xfId="8443" xr:uid="{94DD6D78-1292-4A55-87DE-0EA6689E0A2A}"/>
    <cellStyle name="HEADING, MAJOR 3 13 2" xfId="8444" xr:uid="{C2D15233-C09E-47C1-8DA8-886BE2686B6A}"/>
    <cellStyle name="HEADING, MAJOR 3 13 2 2" xfId="8445" xr:uid="{A9577E57-FEB6-476D-B51B-D98117CEE65C}"/>
    <cellStyle name="HEADING, MAJOR 3 13 3" xfId="8446" xr:uid="{556A13A8-42B4-4013-98D6-6C427A79CE4C}"/>
    <cellStyle name="HEADING, MAJOR 3 14" xfId="8447" xr:uid="{CA879C21-FF83-4F95-8035-F419D98B7162}"/>
    <cellStyle name="HEADING, MAJOR 3 14 2" xfId="8448" xr:uid="{7D76B975-7992-4AE0-91A1-3B20E5D02B92}"/>
    <cellStyle name="HEADING, MAJOR 3 14 2 2" xfId="8449" xr:uid="{01E5D665-FBF6-4BFC-8952-1BBEA1634BE0}"/>
    <cellStyle name="HEADING, MAJOR 3 14 3" xfId="8450" xr:uid="{ABB6560A-276D-45BC-BC97-509D3D1830B3}"/>
    <cellStyle name="HEADING, MAJOR 3 15" xfId="8451" xr:uid="{408CA19E-29F0-4A96-BEA9-91278109D7AB}"/>
    <cellStyle name="HEADING, MAJOR 3 15 2" xfId="8452" xr:uid="{99512353-148E-4446-BDA8-D5BA5BEE2F9E}"/>
    <cellStyle name="HEADING, MAJOR 3 15 2 2" xfId="8453" xr:uid="{39A9D330-5AF8-4C6D-9574-BF96718AF3E8}"/>
    <cellStyle name="HEADING, MAJOR 3 15 3" xfId="8454" xr:uid="{C2976D2C-01A8-4A37-B669-A5FF2EED99BD}"/>
    <cellStyle name="HEADING, MAJOR 3 16" xfId="8455" xr:uid="{77DE8004-4447-41DD-85B4-397882ECE870}"/>
    <cellStyle name="HEADING, MAJOR 3 16 2" xfId="8456" xr:uid="{9578CA84-AE16-4D2B-A698-975D98C9683A}"/>
    <cellStyle name="HEADING, MAJOR 3 16 2 2" xfId="8457" xr:uid="{FD170954-B74E-4BD9-BE5F-FB7DC0445331}"/>
    <cellStyle name="HEADING, MAJOR 3 16 3" xfId="8458" xr:uid="{67B5D683-75BA-4E56-A2EA-BB5BC5A17B51}"/>
    <cellStyle name="HEADING, MAJOR 3 17" xfId="8459" xr:uid="{BAF53968-07C6-437A-A712-E9485FC43F63}"/>
    <cellStyle name="HEADING, MAJOR 3 17 2" xfId="8460" xr:uid="{7300F332-17C1-4CC7-965C-807EA349E18D}"/>
    <cellStyle name="HEADING, MAJOR 3 17 2 2" xfId="8461" xr:uid="{D6B97330-A4A1-4228-9A63-2F25559EA825}"/>
    <cellStyle name="HEADING, MAJOR 3 17 3" xfId="8462" xr:uid="{3A7D5272-AEF5-441E-B8BC-BE58E005E5BF}"/>
    <cellStyle name="HEADING, MAJOR 3 18" xfId="8463" xr:uid="{5854505E-2DE4-49AD-B9A5-D9F5C8434D94}"/>
    <cellStyle name="HEADING, MAJOR 3 18 2" xfId="8464" xr:uid="{C8F57359-AA8A-4CC9-A8A7-25D30881BFD6}"/>
    <cellStyle name="HEADING, MAJOR 3 18 2 2" xfId="8465" xr:uid="{499323FB-2BB7-40FC-BB17-27FCFDA70ED2}"/>
    <cellStyle name="HEADING, MAJOR 3 18 3" xfId="8466" xr:uid="{FBCD0A37-939D-4207-A9DD-BE6EE5BC3CD9}"/>
    <cellStyle name="HEADING, MAJOR 3 19" xfId="8467" xr:uid="{0AC81E1F-EF5D-4416-95B0-C10760A8ECC3}"/>
    <cellStyle name="HEADING, MAJOR 3 19 2" xfId="8468" xr:uid="{6D57548E-4A68-448A-BA01-6B1FE9170236}"/>
    <cellStyle name="HEADING, MAJOR 3 19 2 2" xfId="8469" xr:uid="{B734CB1E-F4A7-470E-A347-A0F187C3C50E}"/>
    <cellStyle name="HEADING, MAJOR 3 19 3" xfId="8470" xr:uid="{65060187-C2F0-4110-AF54-12125B3EB3C0}"/>
    <cellStyle name="HEADING, MAJOR 3 2" xfId="8471" xr:uid="{BABED5E6-2D74-4D52-B5BE-9C5658DAB7F3}"/>
    <cellStyle name="HEADING, MAJOR 3 2 2" xfId="8472" xr:uid="{DCBA558D-B0FC-4BCF-ADFA-33879D670393}"/>
    <cellStyle name="HEADING, MAJOR 3 2 2 2" xfId="8473" xr:uid="{1B1646FF-3FDC-4383-BEDA-38721C1C2CFF}"/>
    <cellStyle name="HEADING, MAJOR 3 2 3" xfId="8474" xr:uid="{81F7D205-193B-47CE-B144-CB43E1A3EAC8}"/>
    <cellStyle name="HEADING, MAJOR 3 20" xfId="8475" xr:uid="{23BE3106-0575-4810-9F80-C4D19CC61DE7}"/>
    <cellStyle name="HEADING, MAJOR 3 20 2" xfId="8476" xr:uid="{DE2BD94A-F573-4315-9C50-EAE4F02DA74E}"/>
    <cellStyle name="HEADING, MAJOR 3 20 2 2" xfId="8477" xr:uid="{BECB3936-BD29-403F-83B6-E72828489BD3}"/>
    <cellStyle name="HEADING, MAJOR 3 20 3" xfId="8478" xr:uid="{5BAC9290-A451-4E4A-A0E0-13C4B6F2C41A}"/>
    <cellStyle name="HEADING, MAJOR 3 21" xfId="8479" xr:uid="{6358BE76-4AA5-464C-BED4-E7DD21A625BE}"/>
    <cellStyle name="HEADING, MAJOR 3 21 2" xfId="8480" xr:uid="{CBB8EF01-AB29-4839-8570-0DA369787E86}"/>
    <cellStyle name="HEADING, MAJOR 3 21 2 2" xfId="8481" xr:uid="{3452C0C4-8A67-4F9B-9CC7-6A3D9CC4936D}"/>
    <cellStyle name="HEADING, MAJOR 3 21 3" xfId="8482" xr:uid="{1AD00A42-8678-43AC-8B45-04BE06E2BD6D}"/>
    <cellStyle name="HEADING, MAJOR 3 22" xfId="8483" xr:uid="{4D607B7D-EE3B-42F1-9D76-03B0332193E2}"/>
    <cellStyle name="HEADING, MAJOR 3 22 2" xfId="8484" xr:uid="{037BFE6C-A390-487D-BD44-277CD4319B31}"/>
    <cellStyle name="HEADING, MAJOR 3 23" xfId="8485" xr:uid="{202687F0-96F0-4293-A409-E91B6E03E504}"/>
    <cellStyle name="HEADING, MAJOR 3 3" xfId="8486" xr:uid="{59415901-64BD-482D-843A-725EFF1212F8}"/>
    <cellStyle name="HEADING, MAJOR 3 3 2" xfId="8487" xr:uid="{C90A2BC4-423C-4F2C-9CCB-3F3E39458C62}"/>
    <cellStyle name="HEADING, MAJOR 3 3 2 2" xfId="8488" xr:uid="{997DCC1F-BB10-43D6-B7CE-23AF4BB8314C}"/>
    <cellStyle name="HEADING, MAJOR 3 3 3" xfId="8489" xr:uid="{57CE4238-4FB5-41A6-BD3F-83EFD01989A8}"/>
    <cellStyle name="HEADING, MAJOR 3 4" xfId="8490" xr:uid="{63224A30-403B-4505-9B7A-6D863B095EAE}"/>
    <cellStyle name="HEADING, MAJOR 3 4 2" xfId="8491" xr:uid="{90E0A305-972B-42B2-9034-FF31937CFC7B}"/>
    <cellStyle name="HEADING, MAJOR 3 4 2 2" xfId="8492" xr:uid="{534EAB02-8A26-41AE-AF20-FC9C41909579}"/>
    <cellStyle name="HEADING, MAJOR 3 4 3" xfId="8493" xr:uid="{80F6D00D-8861-4469-941D-A5D77A82E0D7}"/>
    <cellStyle name="HEADING, MAJOR 3 5" xfId="8494" xr:uid="{BBC5B765-C9F0-4082-8815-706F64439B85}"/>
    <cellStyle name="HEADING, MAJOR 3 5 2" xfId="8495" xr:uid="{B0952CA3-8FB9-4552-A514-8B1D9DC4A916}"/>
    <cellStyle name="HEADING, MAJOR 3 5 2 2" xfId="8496" xr:uid="{933CC3CA-3134-44A9-8666-A06E43670C5C}"/>
    <cellStyle name="HEADING, MAJOR 3 5 3" xfId="8497" xr:uid="{C09AA06F-31B6-42C0-AD77-2C7D1D23543C}"/>
    <cellStyle name="HEADING, MAJOR 3 6" xfId="8498" xr:uid="{2E2A69FA-E1FE-424B-B0BC-30D1D5F82381}"/>
    <cellStyle name="HEADING, MAJOR 3 6 2" xfId="8499" xr:uid="{EEF5C771-5CC2-4B27-974C-199BC5B58204}"/>
    <cellStyle name="HEADING, MAJOR 3 6 2 2" xfId="8500" xr:uid="{7F07C352-A3F4-4E84-8F2C-93C09B9C9A35}"/>
    <cellStyle name="HEADING, MAJOR 3 6 3" xfId="8501" xr:uid="{9CDF77AC-4B68-4657-ABAD-643F35F86A6C}"/>
    <cellStyle name="HEADING, MAJOR 3 7" xfId="8502" xr:uid="{238AD2E0-5FF0-433B-B1B6-AA55567472E1}"/>
    <cellStyle name="HEADING, MAJOR 3 7 2" xfId="8503" xr:uid="{A904EA31-E7B6-4368-937D-F01DB785B0ED}"/>
    <cellStyle name="HEADING, MAJOR 3 7 2 2" xfId="8504" xr:uid="{9A4A3C6F-D1E0-4554-8CCD-CF6E67E42AA1}"/>
    <cellStyle name="HEADING, MAJOR 3 7 3" xfId="8505" xr:uid="{0CA18523-3F53-47EF-A3FC-9814B911A5F4}"/>
    <cellStyle name="HEADING, MAJOR 3 8" xfId="8506" xr:uid="{C01DD0BF-3601-4874-AB1B-64E91E5EE0E4}"/>
    <cellStyle name="HEADING, MAJOR 3 8 2" xfId="8507" xr:uid="{92A4F6C2-7D76-419E-9F51-C6160A6C5640}"/>
    <cellStyle name="HEADING, MAJOR 3 8 2 2" xfId="8508" xr:uid="{54A50F99-EA1C-4629-B474-F4E54BFC1ACC}"/>
    <cellStyle name="HEADING, MAJOR 3 8 3" xfId="8509" xr:uid="{05F6B330-BDF0-4945-8520-4D45C7562B1D}"/>
    <cellStyle name="HEADING, MAJOR 3 9" xfId="8510" xr:uid="{79578C00-172E-457E-84E2-6A2005685B81}"/>
    <cellStyle name="HEADING, MAJOR 3 9 2" xfId="8511" xr:uid="{EB57BE2A-9EF6-4749-8074-61914301C0E7}"/>
    <cellStyle name="HEADING, MAJOR 3 9 2 2" xfId="8512" xr:uid="{DAAA6E50-DB9C-4D5F-8E4B-EF03386EF504}"/>
    <cellStyle name="HEADING, MAJOR 3 9 3" xfId="8513" xr:uid="{33F0CCD3-1BE1-4B43-A658-2C7BD4850BA5}"/>
    <cellStyle name="HEADING, MAJOR 4" xfId="8514" xr:uid="{09EFBF83-625F-4FC1-939C-2A1D38D29132}"/>
    <cellStyle name="HEADING, MAJOR 4 2" xfId="8515" xr:uid="{1AA662E0-0EF4-451E-81BD-26F7989A68D6}"/>
    <cellStyle name="HEADING, MAJOR 4 2 2" xfId="8516" xr:uid="{7DA12342-77B2-4519-8838-1A41F2CAC0F8}"/>
    <cellStyle name="HEADING, MAJOR 4 3" xfId="8517" xr:uid="{792ADD23-5EBE-444B-A53D-BB528C6754C9}"/>
    <cellStyle name="HEADING, MAJOR 5" xfId="8518" xr:uid="{320C5FD1-7056-45C0-8594-8FA9138E6837}"/>
    <cellStyle name="HEADING, MAJOR 5 2" xfId="8519" xr:uid="{8F4F04B6-3069-452A-B77C-BBA473F1C81B}"/>
    <cellStyle name="HEADING, MAJOR 6" xfId="8253" xr:uid="{9BDDEEF5-E6C7-4F5F-B95B-DBEA94FBAFBC}"/>
    <cellStyle name="HEADING, MINOR" xfId="150" xr:uid="{00000000-0005-0000-0000-000095000000}"/>
    <cellStyle name="HEADING, MINOR 10" xfId="8521" xr:uid="{65111AFE-F54D-4D98-A7DD-AACA50F91D9F}"/>
    <cellStyle name="HEADING, MINOR 10 2" xfId="8522" xr:uid="{1B2DAA57-AEE4-4D0A-AE3C-9D24CD1E32FB}"/>
    <cellStyle name="HEADING, MINOR 10 2 2" xfId="23885" xr:uid="{1AAA2D2F-4E8F-47E9-88A2-307AD126EF4A}"/>
    <cellStyle name="HEADING, MINOR 10 2 2 2" xfId="33757" xr:uid="{F9B42625-5663-493B-B709-23286A953F72}"/>
    <cellStyle name="HEADING, MINOR 10 2 3" xfId="16913" xr:uid="{384E5A5D-6373-4941-840A-BB2558135078}"/>
    <cellStyle name="HEADING, MINOR 10 3" xfId="23884" xr:uid="{CEA72BCF-A986-45FE-B30A-1CE026DCAC52}"/>
    <cellStyle name="HEADING, MINOR 10 3 2" xfId="33756" xr:uid="{51C6D002-C4F8-485C-A086-AEAED3D31C23}"/>
    <cellStyle name="HEADING, MINOR 10 4" xfId="16912" xr:uid="{AACCE789-27F8-473E-AC4A-CDBC42F4B33A}"/>
    <cellStyle name="HEADING, MINOR 11" xfId="8523" xr:uid="{021EB963-9FAD-4A64-A1B7-6A8ADEF22C69}"/>
    <cellStyle name="HEADING, MINOR 11 2" xfId="8524" xr:uid="{BF3EA160-1BC8-4BA4-B5BC-2C18B2A08812}"/>
    <cellStyle name="HEADING, MINOR 11 2 2" xfId="23887" xr:uid="{71DA8901-2586-44AD-BC5C-D970E7905996}"/>
    <cellStyle name="HEADING, MINOR 11 2 2 2" xfId="33759" xr:uid="{E628283F-5E2C-46DC-9216-79EE3019E8A8}"/>
    <cellStyle name="HEADING, MINOR 11 2 3" xfId="16915" xr:uid="{1A1262DE-42E1-4F10-9C36-AA3E4AE1A58A}"/>
    <cellStyle name="HEADING, MINOR 11 3" xfId="23886" xr:uid="{06C519CE-781C-4106-8633-8450664D8F06}"/>
    <cellStyle name="HEADING, MINOR 11 3 2" xfId="33758" xr:uid="{3ADAE24B-A814-4DEB-9B25-849A5A2A04EA}"/>
    <cellStyle name="HEADING, MINOR 11 4" xfId="16914" xr:uid="{AED4553E-3F03-460D-BD2B-646318FB43BD}"/>
    <cellStyle name="HEADING, MINOR 12" xfId="8525" xr:uid="{C233119A-96A3-481C-A28A-03492EE76C46}"/>
    <cellStyle name="HEADING, MINOR 12 2" xfId="8526" xr:uid="{95F8A67F-6F3C-4B36-8DDF-73E3A8DE325A}"/>
    <cellStyle name="HEADING, MINOR 12 2 2" xfId="23889" xr:uid="{61B0A605-951F-45C9-B260-254B9D8E3645}"/>
    <cellStyle name="HEADING, MINOR 12 2 2 2" xfId="33761" xr:uid="{85CC46FB-9812-4652-B60D-EB06F4F67809}"/>
    <cellStyle name="HEADING, MINOR 12 2 3" xfId="16917" xr:uid="{60251EE5-8E26-47C2-B63A-9B97BDF978FB}"/>
    <cellStyle name="HEADING, MINOR 12 3" xfId="23888" xr:uid="{232C90D6-9CAE-4E4C-83C7-B57281ED1407}"/>
    <cellStyle name="HEADING, MINOR 12 3 2" xfId="33760" xr:uid="{F55CE5DB-F3B8-4180-9E26-1B518D64D9D8}"/>
    <cellStyle name="HEADING, MINOR 12 4" xfId="16916" xr:uid="{7F48DBAB-152C-4CE0-B3E9-5CE78EDEDA22}"/>
    <cellStyle name="HEADING, MINOR 13" xfId="8527" xr:uid="{8AF46A15-F7FA-4894-B8A8-BE049AA4681D}"/>
    <cellStyle name="HEADING, MINOR 13 2" xfId="8528" xr:uid="{C34E6C81-622D-46E1-BDA8-18DB1293EDB8}"/>
    <cellStyle name="HEADING, MINOR 13 2 2" xfId="23891" xr:uid="{24660A4B-F2B2-4F79-8B4E-3CD1A6FB5237}"/>
    <cellStyle name="HEADING, MINOR 13 2 2 2" xfId="33763" xr:uid="{F4096735-AE58-4C5F-82AC-E582E944F5C3}"/>
    <cellStyle name="HEADING, MINOR 13 2 3" xfId="16919" xr:uid="{72CEE9C2-C03C-4037-A8A9-E65329924A77}"/>
    <cellStyle name="HEADING, MINOR 13 3" xfId="23890" xr:uid="{602DABCE-1F70-4CE9-9F37-61E98C322455}"/>
    <cellStyle name="HEADING, MINOR 13 3 2" xfId="33762" xr:uid="{2F5633B5-3D34-4185-9CE6-FF3688792732}"/>
    <cellStyle name="HEADING, MINOR 13 4" xfId="16918" xr:uid="{7C6A3B27-249B-4C6D-8E1C-8456C24AF020}"/>
    <cellStyle name="HEADING, MINOR 14" xfId="8529" xr:uid="{EC338F9D-BB5E-41D0-B709-00925BE7DB04}"/>
    <cellStyle name="HEADING, MINOR 14 2" xfId="23892" xr:uid="{1C3F6D5A-DD40-41D0-8A7E-614B19B7BA1F}"/>
    <cellStyle name="HEADING, MINOR 14 2 2" xfId="33764" xr:uid="{8BD3218B-372C-48E2-9E29-2439A015CB96}"/>
    <cellStyle name="HEADING, MINOR 14 3" xfId="16920" xr:uid="{E725BD94-2144-4FCA-8766-E8A360788D97}"/>
    <cellStyle name="HEADING, MINOR 15" xfId="23883" xr:uid="{3505D95C-0A77-4CF9-97C6-A025FE976287}"/>
    <cellStyle name="HEADING, MINOR 15 2" xfId="33755" xr:uid="{F53621C5-1711-4C10-9D6A-0DAB94EAAABD}"/>
    <cellStyle name="HEADING, MINOR 16" xfId="16911" xr:uid="{50A0B3E7-6646-4BDA-8185-26D978C1FEFE}"/>
    <cellStyle name="HEADING, MINOR 17" xfId="8520" xr:uid="{E9909BB5-AB7A-4268-A3FF-1B238969DE16}"/>
    <cellStyle name="HEADING, MINOR 2" xfId="8530" xr:uid="{F21476FB-7454-4C0A-9B57-A6C7F032C886}"/>
    <cellStyle name="HEADING, MINOR 2 10" xfId="23893" xr:uid="{FCE426E9-12D4-4ACB-BE56-A05F90EDA984}"/>
    <cellStyle name="HEADING, MINOR 2 10 2" xfId="33765" xr:uid="{6882D7BC-FE04-4E60-A863-940153B71581}"/>
    <cellStyle name="HEADING, MINOR 2 11" xfId="16921" xr:uid="{40F945B4-8E4B-4D66-B3CC-90270FFBD40C}"/>
    <cellStyle name="HEADING, MINOR 2 2" xfId="8531" xr:uid="{4A030F38-D047-4F2C-93B9-B836C0CD8AAF}"/>
    <cellStyle name="HEADING, MINOR 2 2 10" xfId="8532" xr:uid="{50063722-DFC1-4542-9D1A-AC17D3AE408D}"/>
    <cellStyle name="HEADING, MINOR 2 2 10 2" xfId="8533" xr:uid="{10A5550A-DA92-47F1-93D8-FC1BAA641B2B}"/>
    <cellStyle name="HEADING, MINOR 2 2 10 2 2" xfId="23896" xr:uid="{F2B02980-5B6F-4226-B328-CE84C307CA10}"/>
    <cellStyle name="HEADING, MINOR 2 2 10 2 2 2" xfId="33768" xr:uid="{991FFFC6-237C-407E-9AA8-AD29CA4BD50B}"/>
    <cellStyle name="HEADING, MINOR 2 2 10 2 3" xfId="16924" xr:uid="{3F1B5EDD-281F-4223-BA36-BBD7FC8DA00A}"/>
    <cellStyle name="HEADING, MINOR 2 2 10 3" xfId="23895" xr:uid="{25E43C5E-2F95-425E-BBE1-ECFC9B257548}"/>
    <cellStyle name="HEADING, MINOR 2 2 10 3 2" xfId="33767" xr:uid="{25B6A866-8BFB-4BCF-9962-3CC5BFCC0F4B}"/>
    <cellStyle name="HEADING, MINOR 2 2 10 4" xfId="16923" xr:uid="{C4944A28-E9BD-4338-B0E9-AE7AE3FA79BE}"/>
    <cellStyle name="HEADING, MINOR 2 2 11" xfId="8534" xr:uid="{8B506ED6-9A83-4A68-ADA2-DE6341E2FCAD}"/>
    <cellStyle name="HEADING, MINOR 2 2 11 2" xfId="8535" xr:uid="{83F09AA8-0EB6-4B10-8E15-C9B86545DD04}"/>
    <cellStyle name="HEADING, MINOR 2 2 11 2 2" xfId="23898" xr:uid="{AD72B1DA-F4CC-46C9-B731-F8CBF51F2CC5}"/>
    <cellStyle name="HEADING, MINOR 2 2 11 2 2 2" xfId="33770" xr:uid="{B49E15D0-798C-43D8-AC9C-21CD7769C0D6}"/>
    <cellStyle name="HEADING, MINOR 2 2 11 2 3" xfId="16926" xr:uid="{3EFE6A08-15CA-4310-B3B5-790A73C1BF36}"/>
    <cellStyle name="HEADING, MINOR 2 2 11 3" xfId="23897" xr:uid="{E8B204F0-B28B-4D98-A2DF-EF9A95CB5D61}"/>
    <cellStyle name="HEADING, MINOR 2 2 11 3 2" xfId="33769" xr:uid="{C047B715-DF7D-4AC1-8D5A-59DFDE95106A}"/>
    <cellStyle name="HEADING, MINOR 2 2 11 4" xfId="16925" xr:uid="{43922BBE-09BE-4182-B1BA-E985364C15F9}"/>
    <cellStyle name="HEADING, MINOR 2 2 12" xfId="8536" xr:uid="{7C7C6B7B-E858-491C-9C4E-5097B0E644A3}"/>
    <cellStyle name="HEADING, MINOR 2 2 12 2" xfId="8537" xr:uid="{6498E149-1DB9-4F4C-A26D-0EB727D64EE6}"/>
    <cellStyle name="HEADING, MINOR 2 2 12 2 2" xfId="23900" xr:uid="{245B1F35-D364-4C0A-A76A-F88F24673ECE}"/>
    <cellStyle name="HEADING, MINOR 2 2 12 2 2 2" xfId="33772" xr:uid="{862A92DB-E1F2-42B9-BCA3-3A3415F891B3}"/>
    <cellStyle name="HEADING, MINOR 2 2 12 2 3" xfId="16928" xr:uid="{8469FEAC-FEBD-490A-82B0-501895BE71A8}"/>
    <cellStyle name="HEADING, MINOR 2 2 12 3" xfId="23899" xr:uid="{1F90CD12-755C-4317-9042-906127A284A9}"/>
    <cellStyle name="HEADING, MINOR 2 2 12 3 2" xfId="33771" xr:uid="{83752D09-F0B7-4C36-A321-1F9736F8966C}"/>
    <cellStyle name="HEADING, MINOR 2 2 12 4" xfId="16927" xr:uid="{5B06EE35-1EDA-4557-A7AA-5E0FFE862362}"/>
    <cellStyle name="HEADING, MINOR 2 2 13" xfId="8538" xr:uid="{810EBF3D-98D6-4519-872C-F6238F6E701D}"/>
    <cellStyle name="HEADING, MINOR 2 2 13 2" xfId="8539" xr:uid="{A5043AC9-3D97-41B5-B5A7-00BAC07A2CAA}"/>
    <cellStyle name="HEADING, MINOR 2 2 13 2 2" xfId="23902" xr:uid="{013E1C73-51B0-4102-9A74-2554AC065A24}"/>
    <cellStyle name="HEADING, MINOR 2 2 13 2 2 2" xfId="33774" xr:uid="{02212C1B-6BA1-4F02-9663-E0790DE7B4F1}"/>
    <cellStyle name="HEADING, MINOR 2 2 13 2 3" xfId="16930" xr:uid="{98B62847-BC76-4E32-A4D2-FBAE6727F475}"/>
    <cellStyle name="HEADING, MINOR 2 2 13 3" xfId="23901" xr:uid="{88BB4775-1344-4363-A677-411E6BB26170}"/>
    <cellStyle name="HEADING, MINOR 2 2 13 3 2" xfId="33773" xr:uid="{C08A79EB-1FE4-486A-87EE-572A4BDDA43D}"/>
    <cellStyle name="HEADING, MINOR 2 2 13 4" xfId="16929" xr:uid="{9A68B896-F51A-4193-A28C-54538C3EBB77}"/>
    <cellStyle name="HEADING, MINOR 2 2 14" xfId="8540" xr:uid="{7342EBF9-9C3E-486C-9ED6-867456E57A4F}"/>
    <cellStyle name="HEADING, MINOR 2 2 14 2" xfId="8541" xr:uid="{38763645-6324-467B-AE5E-5D4E364FD40F}"/>
    <cellStyle name="HEADING, MINOR 2 2 14 2 2" xfId="23904" xr:uid="{39C28878-EEFE-421F-B54D-2FA06324F9D2}"/>
    <cellStyle name="HEADING, MINOR 2 2 14 2 2 2" xfId="33776" xr:uid="{3709AFE9-3452-42C1-A5A0-EEB33074806C}"/>
    <cellStyle name="HEADING, MINOR 2 2 14 2 3" xfId="16932" xr:uid="{1C5DD147-9577-4D80-945D-3230ED26A8A9}"/>
    <cellStyle name="HEADING, MINOR 2 2 14 3" xfId="23903" xr:uid="{6952D498-C47B-45CF-87A2-2AA5A64F0383}"/>
    <cellStyle name="HEADING, MINOR 2 2 14 3 2" xfId="33775" xr:uid="{1B2D6090-F39F-491D-9282-61432AB6C326}"/>
    <cellStyle name="HEADING, MINOR 2 2 14 4" xfId="16931" xr:uid="{0C7FB80E-9DBD-4FF7-8C40-C21909C08F5E}"/>
    <cellStyle name="HEADING, MINOR 2 2 15" xfId="8542" xr:uid="{23FA6A20-73BC-4436-8320-75AFA95E6B4C}"/>
    <cellStyle name="HEADING, MINOR 2 2 15 2" xfId="8543" xr:uid="{27203D35-896C-45A5-98C8-83C810BBA0CC}"/>
    <cellStyle name="HEADING, MINOR 2 2 15 2 2" xfId="23906" xr:uid="{2853439D-91B4-4F1B-8D3E-8D78F09A71CE}"/>
    <cellStyle name="HEADING, MINOR 2 2 15 2 2 2" xfId="33778" xr:uid="{479EDB4A-4424-4E37-9F26-8A32586558CE}"/>
    <cellStyle name="HEADING, MINOR 2 2 15 2 3" xfId="16934" xr:uid="{EDCAD357-4F1B-4B7D-ABA5-0909147281A4}"/>
    <cellStyle name="HEADING, MINOR 2 2 15 3" xfId="23905" xr:uid="{B446BA30-3A4A-49A5-9B2C-AB29C4EDE927}"/>
    <cellStyle name="HEADING, MINOR 2 2 15 3 2" xfId="33777" xr:uid="{7A4615A6-6F73-434B-BD3D-7479B00A20A1}"/>
    <cellStyle name="HEADING, MINOR 2 2 15 4" xfId="16933" xr:uid="{F9472F8B-6783-4D1E-986C-58C51FFAB06F}"/>
    <cellStyle name="HEADING, MINOR 2 2 16" xfId="8544" xr:uid="{914021D2-C097-4A4F-B9AB-080FBFCC4808}"/>
    <cellStyle name="HEADING, MINOR 2 2 16 2" xfId="8545" xr:uid="{5C45B2E2-53DC-4762-84E0-E54AC632A77E}"/>
    <cellStyle name="HEADING, MINOR 2 2 16 2 2" xfId="23908" xr:uid="{3FB20504-431A-43E9-A324-A1472930A755}"/>
    <cellStyle name="HEADING, MINOR 2 2 16 2 2 2" xfId="33780" xr:uid="{3B97DCC6-8EEB-4BF1-80DE-B729F857DD0D}"/>
    <cellStyle name="HEADING, MINOR 2 2 16 2 3" xfId="16936" xr:uid="{69573D5B-B092-4DAE-B2AC-FECDF4B32282}"/>
    <cellStyle name="HEADING, MINOR 2 2 16 3" xfId="23907" xr:uid="{BBF45556-3E96-4BC0-8304-604E8227A826}"/>
    <cellStyle name="HEADING, MINOR 2 2 16 3 2" xfId="33779" xr:uid="{D702FFFA-D68E-44B7-83D3-967D81DECDD7}"/>
    <cellStyle name="HEADING, MINOR 2 2 16 4" xfId="16935" xr:uid="{956F6D8A-1F0B-4983-BBEE-AEF2C240D89A}"/>
    <cellStyle name="HEADING, MINOR 2 2 17" xfId="8546" xr:uid="{719BA38C-60FF-42D9-8C31-38F0D0AA48FC}"/>
    <cellStyle name="HEADING, MINOR 2 2 17 2" xfId="8547" xr:uid="{FFFA1A5D-CD98-4CBB-BFF5-73290D1E9672}"/>
    <cellStyle name="HEADING, MINOR 2 2 17 2 2" xfId="23910" xr:uid="{9D6CC8C2-C423-4436-9AE1-0296885962C5}"/>
    <cellStyle name="HEADING, MINOR 2 2 17 2 2 2" xfId="33782" xr:uid="{8A113D30-8902-4203-8B61-B7BADA00C16D}"/>
    <cellStyle name="HEADING, MINOR 2 2 17 2 3" xfId="16938" xr:uid="{9032B2D2-2F36-4EC5-BB4E-036E2EBF7EA8}"/>
    <cellStyle name="HEADING, MINOR 2 2 17 3" xfId="23909" xr:uid="{BB8BE62A-5013-4864-8533-609DCE0AA8FE}"/>
    <cellStyle name="HEADING, MINOR 2 2 17 3 2" xfId="33781" xr:uid="{9B8678C4-43E5-4746-99A0-E6FD41D99167}"/>
    <cellStyle name="HEADING, MINOR 2 2 17 4" xfId="16937" xr:uid="{BBF9C808-A48F-4603-BABD-E7FB700B7910}"/>
    <cellStyle name="HEADING, MINOR 2 2 18" xfId="8548" xr:uid="{492392DD-4256-4A01-9899-67D290386DD5}"/>
    <cellStyle name="HEADING, MINOR 2 2 18 2" xfId="23911" xr:uid="{379C9571-946F-46B1-8E37-3FE586429B28}"/>
    <cellStyle name="HEADING, MINOR 2 2 18 2 2" xfId="33783" xr:uid="{539E00E7-FEE3-493C-A2E0-53EAAB94F166}"/>
    <cellStyle name="HEADING, MINOR 2 2 18 3" xfId="16939" xr:uid="{4A4176C5-C011-45E4-931B-5D986AF9BC95}"/>
    <cellStyle name="HEADING, MINOR 2 2 19" xfId="23894" xr:uid="{A9B972DE-859A-4151-A279-0A9B7B9CB594}"/>
    <cellStyle name="HEADING, MINOR 2 2 19 2" xfId="33766" xr:uid="{71739C7F-7A7D-46DA-9B4D-D413426A6066}"/>
    <cellStyle name="HEADING, MINOR 2 2 2" xfId="8549" xr:uid="{A8BDD6D4-249C-4896-A9FF-CC12B8AD1012}"/>
    <cellStyle name="HEADING, MINOR 2 2 2 10" xfId="8550" xr:uid="{FC6A527A-72CE-4BA1-909A-71ED3C929E94}"/>
    <cellStyle name="HEADING, MINOR 2 2 2 10 2" xfId="8551" xr:uid="{523785F5-9E67-4066-BD0F-8897B8E1E42A}"/>
    <cellStyle name="HEADING, MINOR 2 2 2 10 2 2" xfId="23914" xr:uid="{24E6AEFC-69B9-4A94-A2B9-F0DCEB7E2344}"/>
    <cellStyle name="HEADING, MINOR 2 2 2 10 2 2 2" xfId="33786" xr:uid="{B6C57144-0ABE-47D2-94A6-D79FCB65159A}"/>
    <cellStyle name="HEADING, MINOR 2 2 2 10 2 3" xfId="16942" xr:uid="{06F479A4-0B1F-4111-9CA2-AFBF05A762DA}"/>
    <cellStyle name="HEADING, MINOR 2 2 2 10 3" xfId="23913" xr:uid="{ED373B53-B9C7-4E9F-97DA-576D978381CD}"/>
    <cellStyle name="HEADING, MINOR 2 2 2 10 3 2" xfId="33785" xr:uid="{83DBF4AA-5D15-4C38-A3C9-DC3B23E4B9EC}"/>
    <cellStyle name="HEADING, MINOR 2 2 2 10 4" xfId="16941" xr:uid="{AA1EA2AD-D02B-4D4C-8C00-EEB968FB9601}"/>
    <cellStyle name="HEADING, MINOR 2 2 2 11" xfId="8552" xr:uid="{363085A8-1186-4195-B59F-87BBE31BA30E}"/>
    <cellStyle name="HEADING, MINOR 2 2 2 11 2" xfId="8553" xr:uid="{DB2C0A7D-6285-4FC2-B11A-24626BB4EBE1}"/>
    <cellStyle name="HEADING, MINOR 2 2 2 11 2 2" xfId="23916" xr:uid="{7F6E5061-9E68-4C87-B840-59B17090C883}"/>
    <cellStyle name="HEADING, MINOR 2 2 2 11 2 2 2" xfId="33788" xr:uid="{41AF4901-5966-48D8-9ADB-2A9064AF8413}"/>
    <cellStyle name="HEADING, MINOR 2 2 2 11 2 3" xfId="16944" xr:uid="{693CE2E5-1E1C-4BA1-AB9C-F9AFA646A8F0}"/>
    <cellStyle name="HEADING, MINOR 2 2 2 11 3" xfId="23915" xr:uid="{7D0B2366-D445-4170-9D25-FA993857A09B}"/>
    <cellStyle name="HEADING, MINOR 2 2 2 11 3 2" xfId="33787" xr:uid="{C32ACE0C-86EB-4A4D-BD39-B3573D98CD23}"/>
    <cellStyle name="HEADING, MINOR 2 2 2 11 4" xfId="16943" xr:uid="{C525180C-8CA2-4E81-9A73-8C1168A80DE2}"/>
    <cellStyle name="HEADING, MINOR 2 2 2 12" xfId="8554" xr:uid="{43DEE8A1-D729-4BCF-A1CE-F27B5DA0B2BE}"/>
    <cellStyle name="HEADING, MINOR 2 2 2 12 2" xfId="23917" xr:uid="{0A1258E8-283D-4891-8181-10A977F5263E}"/>
    <cellStyle name="HEADING, MINOR 2 2 2 12 2 2" xfId="33789" xr:uid="{2B1BD7FE-C6DC-4B00-93B0-4F86AABA697E}"/>
    <cellStyle name="HEADING, MINOR 2 2 2 12 3" xfId="16945" xr:uid="{4C067CD6-081B-485D-940C-3864CC68EEA1}"/>
    <cellStyle name="HEADING, MINOR 2 2 2 13" xfId="23912" xr:uid="{F1059E0D-2E05-465B-9E3B-8868CD2510B8}"/>
    <cellStyle name="HEADING, MINOR 2 2 2 13 2" xfId="33784" xr:uid="{A2AB2E11-6A7C-4EA6-AA07-5C6B5B1E87F5}"/>
    <cellStyle name="HEADING, MINOR 2 2 2 14" xfId="16940" xr:uid="{DC359FB8-A398-4E88-B3FC-DE6040D952E4}"/>
    <cellStyle name="HEADING, MINOR 2 2 2 2" xfId="8555" xr:uid="{081E8462-81F2-4F81-9979-9380C4C96655}"/>
    <cellStyle name="HEADING, MINOR 2 2 2 2 2" xfId="8556" xr:uid="{A189459C-CB5C-4240-83B3-6C72D6822F5A}"/>
    <cellStyle name="HEADING, MINOR 2 2 2 2 2 2" xfId="23919" xr:uid="{F973395D-10CF-40AC-BDAB-3184EF2CA093}"/>
    <cellStyle name="HEADING, MINOR 2 2 2 2 2 2 2" xfId="33791" xr:uid="{398F9301-E865-4C56-9333-AD145DBDD2F1}"/>
    <cellStyle name="HEADING, MINOR 2 2 2 2 2 3" xfId="16947" xr:uid="{F5F38002-0230-41CB-9C09-71BD38A622FA}"/>
    <cellStyle name="HEADING, MINOR 2 2 2 2 3" xfId="23918" xr:uid="{0C81D0EA-4905-4992-90C2-72902F5F99E2}"/>
    <cellStyle name="HEADING, MINOR 2 2 2 2 3 2" xfId="33790" xr:uid="{0F157557-CE65-4E0F-A989-648E8764BCD7}"/>
    <cellStyle name="HEADING, MINOR 2 2 2 2 4" xfId="16946" xr:uid="{1CE1E3C0-A2A4-46AF-967B-06432EBBECA6}"/>
    <cellStyle name="HEADING, MINOR 2 2 2 3" xfId="8557" xr:uid="{7D340060-88B4-4FCE-BA95-9A358F72946F}"/>
    <cellStyle name="HEADING, MINOR 2 2 2 3 2" xfId="8558" xr:uid="{0FA365DD-F498-43F2-959E-8873C75B46F7}"/>
    <cellStyle name="HEADING, MINOR 2 2 2 3 2 2" xfId="23921" xr:uid="{A29A89D9-9CC4-4D50-9456-A47DCC72674A}"/>
    <cellStyle name="HEADING, MINOR 2 2 2 3 2 2 2" xfId="33793" xr:uid="{53F0427F-2F4E-40CD-A0B8-D46F892C584B}"/>
    <cellStyle name="HEADING, MINOR 2 2 2 3 2 3" xfId="16949" xr:uid="{F00D7AF2-EED8-4C6A-98CA-96E1325D361C}"/>
    <cellStyle name="HEADING, MINOR 2 2 2 3 3" xfId="23920" xr:uid="{911AA9D0-DB92-4F95-A373-1FFA5588FF63}"/>
    <cellStyle name="HEADING, MINOR 2 2 2 3 3 2" xfId="33792" xr:uid="{B6B8082F-8928-45F7-ACE0-6382C8633312}"/>
    <cellStyle name="HEADING, MINOR 2 2 2 3 4" xfId="16948" xr:uid="{022E9592-B829-4069-BD2D-A39A1631C4B0}"/>
    <cellStyle name="HEADING, MINOR 2 2 2 4" xfId="8559" xr:uid="{934E4815-8334-4E1C-9FC6-B65DC3ACD3C8}"/>
    <cellStyle name="HEADING, MINOR 2 2 2 4 2" xfId="8560" xr:uid="{812BD698-FD9F-4628-9BA2-602720A985CD}"/>
    <cellStyle name="HEADING, MINOR 2 2 2 4 2 2" xfId="23923" xr:uid="{2DF73AA9-6E9C-442C-9C0F-0F45AF59F4B2}"/>
    <cellStyle name="HEADING, MINOR 2 2 2 4 2 2 2" xfId="33795" xr:uid="{9B76E695-A004-4A43-B288-3DF2AE95F619}"/>
    <cellStyle name="HEADING, MINOR 2 2 2 4 2 3" xfId="16951" xr:uid="{1115731D-AC73-4169-A935-CF2B21AE0609}"/>
    <cellStyle name="HEADING, MINOR 2 2 2 4 3" xfId="23922" xr:uid="{36152536-9BD3-4CAD-B66D-2AD571431C98}"/>
    <cellStyle name="HEADING, MINOR 2 2 2 4 3 2" xfId="33794" xr:uid="{128044D0-1936-42F8-BC78-C11926B72FD5}"/>
    <cellStyle name="HEADING, MINOR 2 2 2 4 4" xfId="16950" xr:uid="{831ECE0E-2F5B-464E-9548-3E57199980C6}"/>
    <cellStyle name="HEADING, MINOR 2 2 2 5" xfId="8561" xr:uid="{767DAD22-0180-4CE9-A27D-09B61AE06ED3}"/>
    <cellStyle name="HEADING, MINOR 2 2 2 5 2" xfId="8562" xr:uid="{8DC55082-D019-4E0A-A5D6-078DAF164BCC}"/>
    <cellStyle name="HEADING, MINOR 2 2 2 5 2 2" xfId="23925" xr:uid="{C881551C-45E6-4666-8FC0-DD50AF80662B}"/>
    <cellStyle name="HEADING, MINOR 2 2 2 5 2 2 2" xfId="33797" xr:uid="{E66E4732-7582-4511-AC24-E267D0C602B0}"/>
    <cellStyle name="HEADING, MINOR 2 2 2 5 2 3" xfId="16953" xr:uid="{04987B45-6D20-4B5F-B6F6-F2875BDDA8E7}"/>
    <cellStyle name="HEADING, MINOR 2 2 2 5 3" xfId="23924" xr:uid="{793AF2A1-39EE-4E88-BA96-CA63AAFECC8D}"/>
    <cellStyle name="HEADING, MINOR 2 2 2 5 3 2" xfId="33796" xr:uid="{E68FC7D0-5310-4067-8E1D-24CF936AF5E4}"/>
    <cellStyle name="HEADING, MINOR 2 2 2 5 4" xfId="16952" xr:uid="{E471B9C0-F2AA-46E5-AF23-9CB8609F3FE6}"/>
    <cellStyle name="HEADING, MINOR 2 2 2 6" xfId="8563" xr:uid="{421F1C33-2BEA-4F4A-8316-AD148986315B}"/>
    <cellStyle name="HEADING, MINOR 2 2 2 6 2" xfId="8564" xr:uid="{37C764DE-C79E-43BD-ABA5-C11030B64F47}"/>
    <cellStyle name="HEADING, MINOR 2 2 2 6 2 2" xfId="23927" xr:uid="{C544181C-83E4-414C-9A01-7318567CD6F8}"/>
    <cellStyle name="HEADING, MINOR 2 2 2 6 2 2 2" xfId="33799" xr:uid="{72DE2DB8-8081-4715-B15C-BD7ED90486C2}"/>
    <cellStyle name="HEADING, MINOR 2 2 2 6 2 3" xfId="16955" xr:uid="{A16FBE3B-CA5D-41A1-A7D7-ED755011EB7C}"/>
    <cellStyle name="HEADING, MINOR 2 2 2 6 3" xfId="23926" xr:uid="{BEB1EF99-98B0-48EF-AFB8-AE25A038F60C}"/>
    <cellStyle name="HEADING, MINOR 2 2 2 6 3 2" xfId="33798" xr:uid="{D5C25EEA-1898-438D-B871-685DA5AE6ED8}"/>
    <cellStyle name="HEADING, MINOR 2 2 2 6 4" xfId="16954" xr:uid="{697DDC28-6EED-4EF9-8AD3-0CA0691309E7}"/>
    <cellStyle name="HEADING, MINOR 2 2 2 7" xfId="8565" xr:uid="{C5E0FEC9-8BB6-48B3-9074-93AE6E2FE139}"/>
    <cellStyle name="HEADING, MINOR 2 2 2 7 2" xfId="8566" xr:uid="{72C56322-4D98-4FBB-AB81-5574FD7C1C0F}"/>
    <cellStyle name="HEADING, MINOR 2 2 2 7 2 2" xfId="23929" xr:uid="{CB1E396F-B071-4F50-9B79-F0AB53544F54}"/>
    <cellStyle name="HEADING, MINOR 2 2 2 7 2 2 2" xfId="33801" xr:uid="{D8503AE6-4E98-4A7A-8A5F-A096A5303658}"/>
    <cellStyle name="HEADING, MINOR 2 2 2 7 2 3" xfId="16957" xr:uid="{89899890-ED7E-4691-8859-5C43BEC574BD}"/>
    <cellStyle name="HEADING, MINOR 2 2 2 7 3" xfId="23928" xr:uid="{2E0CBFBC-C6BA-495E-9BD3-1E498C31A4CF}"/>
    <cellStyle name="HEADING, MINOR 2 2 2 7 3 2" xfId="33800" xr:uid="{C817B2C0-31F1-48B7-852C-5542AC49D753}"/>
    <cellStyle name="HEADING, MINOR 2 2 2 7 4" xfId="16956" xr:uid="{F7B8143E-A815-4053-A879-9B93EE4DAD08}"/>
    <cellStyle name="HEADING, MINOR 2 2 2 8" xfId="8567" xr:uid="{DB823C19-D256-454E-B2A8-95E9B5625539}"/>
    <cellStyle name="HEADING, MINOR 2 2 2 8 2" xfId="8568" xr:uid="{B2A36590-4030-4B2D-B1BB-56DFCA6B179D}"/>
    <cellStyle name="HEADING, MINOR 2 2 2 8 2 2" xfId="23931" xr:uid="{E111EC8A-C720-4D7D-A0EF-03E494C3FA6B}"/>
    <cellStyle name="HEADING, MINOR 2 2 2 8 2 2 2" xfId="33803" xr:uid="{A3417670-B175-487A-B0ED-FFB9A24FC38C}"/>
    <cellStyle name="HEADING, MINOR 2 2 2 8 2 3" xfId="16959" xr:uid="{0CC10BEA-589E-4465-B389-DFA85AC85ED4}"/>
    <cellStyle name="HEADING, MINOR 2 2 2 8 3" xfId="23930" xr:uid="{7A43D3CE-7B68-4138-A44D-1C33CBFB176A}"/>
    <cellStyle name="HEADING, MINOR 2 2 2 8 3 2" xfId="33802" xr:uid="{90FCD93A-BAC7-4ABA-8A16-2E3583097FCE}"/>
    <cellStyle name="HEADING, MINOR 2 2 2 8 4" xfId="16958" xr:uid="{E2AB3698-E77D-4F80-9497-89D812E69B8D}"/>
    <cellStyle name="HEADING, MINOR 2 2 2 9" xfId="8569" xr:uid="{71BCCDD6-3A41-45A5-850A-F522D09B9957}"/>
    <cellStyle name="HEADING, MINOR 2 2 2 9 2" xfId="8570" xr:uid="{E5AE1C74-442E-4C12-BEFA-9FB8DF20910F}"/>
    <cellStyle name="HEADING, MINOR 2 2 2 9 2 2" xfId="23933" xr:uid="{C2F4C047-68CC-49AE-89A8-77E5ED579AD9}"/>
    <cellStyle name="HEADING, MINOR 2 2 2 9 2 2 2" xfId="33805" xr:uid="{4B97F5D2-0731-4389-921A-7248960F6C71}"/>
    <cellStyle name="HEADING, MINOR 2 2 2 9 2 3" xfId="16961" xr:uid="{98169E46-AB30-4F2A-A7D6-03C58570CF68}"/>
    <cellStyle name="HEADING, MINOR 2 2 2 9 3" xfId="23932" xr:uid="{56590C78-D9AD-4B71-9666-90430981511D}"/>
    <cellStyle name="HEADING, MINOR 2 2 2 9 3 2" xfId="33804" xr:uid="{AA4B2A68-851F-4790-BB15-F066D501C5AF}"/>
    <cellStyle name="HEADING, MINOR 2 2 2 9 4" xfId="16960" xr:uid="{4E3ED654-031C-4431-B784-72859B96DBA9}"/>
    <cellStyle name="HEADING, MINOR 2 2 20" xfId="16922" xr:uid="{56917020-5CB4-4BB2-871E-6CDA89BD1150}"/>
    <cellStyle name="HEADING, MINOR 2 2 3" xfId="8571" xr:uid="{7FB4D174-DA51-447C-9010-AEEC48A830E0}"/>
    <cellStyle name="HEADING, MINOR 2 2 3 2" xfId="8572" xr:uid="{3557E5B0-48D2-4F36-8428-0F7534F93AEB}"/>
    <cellStyle name="HEADING, MINOR 2 2 3 2 2" xfId="23935" xr:uid="{1F99A2D5-78BA-40FF-BA41-0C3967ADF2AB}"/>
    <cellStyle name="HEADING, MINOR 2 2 3 2 2 2" xfId="33807" xr:uid="{B8B46F0A-CAD0-460C-8F2A-D61F098EF55D}"/>
    <cellStyle name="HEADING, MINOR 2 2 3 2 3" xfId="16963" xr:uid="{B4FC8899-7737-4810-93BE-25A3DAD04684}"/>
    <cellStyle name="HEADING, MINOR 2 2 3 3" xfId="23934" xr:uid="{F796785B-9139-4F58-81C3-6197D674E1E4}"/>
    <cellStyle name="HEADING, MINOR 2 2 3 3 2" xfId="33806" xr:uid="{CC371BAE-D6C8-4B68-ADF2-7980A8E1CEFF}"/>
    <cellStyle name="HEADING, MINOR 2 2 3 4" xfId="16962" xr:uid="{D75AFF7D-92AE-415B-B3E1-374D23D72123}"/>
    <cellStyle name="HEADING, MINOR 2 2 4" xfId="8573" xr:uid="{433811A4-DFFF-40BF-B167-5C26E925E60A}"/>
    <cellStyle name="HEADING, MINOR 2 2 4 2" xfId="8574" xr:uid="{718C9687-6863-43BF-80F8-767D84C075AF}"/>
    <cellStyle name="HEADING, MINOR 2 2 4 2 2" xfId="23937" xr:uid="{A9FFF6EA-CF5E-4C9C-A867-6FEDEF8EDC4F}"/>
    <cellStyle name="HEADING, MINOR 2 2 4 2 2 2" xfId="33809" xr:uid="{1CD1AC64-0894-4D93-94EA-C2F556161011}"/>
    <cellStyle name="HEADING, MINOR 2 2 4 2 3" xfId="16965" xr:uid="{1F7924E2-F41A-4B02-AEA9-96723C24B4ED}"/>
    <cellStyle name="HEADING, MINOR 2 2 4 3" xfId="23936" xr:uid="{409A1F24-8FD8-45B5-B004-2DEDDEBFCE77}"/>
    <cellStyle name="HEADING, MINOR 2 2 4 3 2" xfId="33808" xr:uid="{833E2E62-4D1A-4F5F-B04F-0FE79CC7CBD6}"/>
    <cellStyle name="HEADING, MINOR 2 2 4 4" xfId="16964" xr:uid="{F9004CC6-EB37-4C6E-88FB-97CCA0C41489}"/>
    <cellStyle name="HEADING, MINOR 2 2 5" xfId="8575" xr:uid="{6E24818C-57A4-458C-8DEB-A15CD282505C}"/>
    <cellStyle name="HEADING, MINOR 2 2 5 2" xfId="8576" xr:uid="{FB603D94-4F13-4B7D-B36A-F98C10363145}"/>
    <cellStyle name="HEADING, MINOR 2 2 5 2 2" xfId="23939" xr:uid="{7348A546-F78D-4B92-94B1-02C0AAA3A12F}"/>
    <cellStyle name="HEADING, MINOR 2 2 5 2 2 2" xfId="33811" xr:uid="{A74FE503-CBB6-4137-8E87-48D75B1ECD2A}"/>
    <cellStyle name="HEADING, MINOR 2 2 5 2 3" xfId="16967" xr:uid="{11B136B6-0E4D-419C-9FE9-683F6716A719}"/>
    <cellStyle name="HEADING, MINOR 2 2 5 3" xfId="23938" xr:uid="{46238F1B-4545-48D8-AC30-7BF7B69DF4E9}"/>
    <cellStyle name="HEADING, MINOR 2 2 5 3 2" xfId="33810" xr:uid="{27221471-30D2-4ACF-98C3-1ABE9FA8E1F2}"/>
    <cellStyle name="HEADING, MINOR 2 2 5 4" xfId="16966" xr:uid="{71AECFE1-4EDF-4617-A638-EB145293ECCA}"/>
    <cellStyle name="HEADING, MINOR 2 2 6" xfId="8577" xr:uid="{4EC23754-8CE8-4C34-B71B-00219195B5D7}"/>
    <cellStyle name="HEADING, MINOR 2 2 6 2" xfId="8578" xr:uid="{09120B95-8C29-43B5-B869-74BF1A199A29}"/>
    <cellStyle name="HEADING, MINOR 2 2 6 2 2" xfId="23941" xr:uid="{4A25AAF8-FAA9-4534-80B2-216998546A9F}"/>
    <cellStyle name="HEADING, MINOR 2 2 6 2 2 2" xfId="33813" xr:uid="{94E36B37-0FA9-4C29-8111-C69372B03FC0}"/>
    <cellStyle name="HEADING, MINOR 2 2 6 2 3" xfId="16969" xr:uid="{256E3872-0965-492F-80EB-CE95E608D077}"/>
    <cellStyle name="HEADING, MINOR 2 2 6 3" xfId="23940" xr:uid="{32E649BD-B2C0-4554-8995-B55E6E6913F3}"/>
    <cellStyle name="HEADING, MINOR 2 2 6 3 2" xfId="33812" xr:uid="{DB1F2C58-F47E-4333-A35C-EF1650D5E9DE}"/>
    <cellStyle name="HEADING, MINOR 2 2 6 4" xfId="16968" xr:uid="{CFC0864A-4A29-4DB3-A061-8500F3FA7836}"/>
    <cellStyle name="HEADING, MINOR 2 2 7" xfId="8579" xr:uid="{83AC83D7-A928-47B5-9793-FCF7F7F09111}"/>
    <cellStyle name="HEADING, MINOR 2 2 7 2" xfId="8580" xr:uid="{B46BB471-9D70-4B64-8001-EED13FEB149B}"/>
    <cellStyle name="HEADING, MINOR 2 2 7 2 2" xfId="23943" xr:uid="{C414DB62-C8B9-4DC8-AE81-0548D9D58D59}"/>
    <cellStyle name="HEADING, MINOR 2 2 7 2 2 2" xfId="33815" xr:uid="{8E8A26F3-6343-453E-BA57-10E8BCD43718}"/>
    <cellStyle name="HEADING, MINOR 2 2 7 2 3" xfId="16971" xr:uid="{BF21D67E-A9F9-4184-94EF-60044E14F7A8}"/>
    <cellStyle name="HEADING, MINOR 2 2 7 3" xfId="23942" xr:uid="{EF2B8A67-156C-4E82-B43A-71DB8FA0C0A8}"/>
    <cellStyle name="HEADING, MINOR 2 2 7 3 2" xfId="33814" xr:uid="{7F1F9F7B-0450-4081-8DB3-4BE3C9BFC3FC}"/>
    <cellStyle name="HEADING, MINOR 2 2 7 4" xfId="16970" xr:uid="{5BC83228-7261-4E54-9F24-A1E0DAB2F432}"/>
    <cellStyle name="HEADING, MINOR 2 2 8" xfId="8581" xr:uid="{EEF7F023-38BC-434D-A07C-9D954BF7B78A}"/>
    <cellStyle name="HEADING, MINOR 2 2 8 2" xfId="8582" xr:uid="{4455A4EE-BB64-4058-ADB2-3045FAE5B5C2}"/>
    <cellStyle name="HEADING, MINOR 2 2 8 2 2" xfId="23945" xr:uid="{701F4D4A-A9FC-4A0A-B865-D71D0027E244}"/>
    <cellStyle name="HEADING, MINOR 2 2 8 2 2 2" xfId="33817" xr:uid="{6B3877AA-9710-422E-BE5B-191E085AC046}"/>
    <cellStyle name="HEADING, MINOR 2 2 8 2 3" xfId="16973" xr:uid="{8253344B-C897-42E8-9E3D-9AF7EC273755}"/>
    <cellStyle name="HEADING, MINOR 2 2 8 3" xfId="23944" xr:uid="{017CDA2D-3800-4A67-8FE9-095A432768C9}"/>
    <cellStyle name="HEADING, MINOR 2 2 8 3 2" xfId="33816" xr:uid="{E28C7C7B-3369-4406-A162-8A67C401711B}"/>
    <cellStyle name="HEADING, MINOR 2 2 8 4" xfId="16972" xr:uid="{E4A5C4F7-237F-49A1-A03B-5C60F9EEF35C}"/>
    <cellStyle name="HEADING, MINOR 2 2 9" xfId="8583" xr:uid="{5025F6E3-FB8E-4FBD-93C3-10685E7CEFEC}"/>
    <cellStyle name="HEADING, MINOR 2 2 9 2" xfId="8584" xr:uid="{306DFCA9-7F67-4C15-9A79-E2B5590B15BB}"/>
    <cellStyle name="HEADING, MINOR 2 2 9 2 2" xfId="23947" xr:uid="{5CCB82B3-0B6C-437A-AAF9-99C303F6A4BA}"/>
    <cellStyle name="HEADING, MINOR 2 2 9 2 2 2" xfId="33819" xr:uid="{592EC640-4655-4C4D-B7E6-000085963B9F}"/>
    <cellStyle name="HEADING, MINOR 2 2 9 2 3" xfId="16975" xr:uid="{7F7249F2-4A5C-4D32-9E97-7E8D5D03B434}"/>
    <cellStyle name="HEADING, MINOR 2 2 9 3" xfId="23946" xr:uid="{8C58785D-B79F-43D2-BF73-2A17812CABC4}"/>
    <cellStyle name="HEADING, MINOR 2 2 9 3 2" xfId="33818" xr:uid="{3AD0A31A-DECB-4C41-AE9C-DF161CBEF73F}"/>
    <cellStyle name="HEADING, MINOR 2 2 9 4" xfId="16974" xr:uid="{2FB06F26-F5D7-40A3-A42E-B0D44AF02C35}"/>
    <cellStyle name="HEADING, MINOR 2 3" xfId="8585" xr:uid="{C09BBAFF-9FB1-489F-8146-DF95224BF2EF}"/>
    <cellStyle name="HEADING, MINOR 2 3 10" xfId="8586" xr:uid="{B83BEDDE-3AAB-45AE-B714-812C2C46FA16}"/>
    <cellStyle name="HEADING, MINOR 2 3 10 2" xfId="8587" xr:uid="{E7F1720A-590D-40B1-A744-89CE2E3E72FC}"/>
    <cellStyle name="HEADING, MINOR 2 3 10 2 2" xfId="23950" xr:uid="{8F496409-8264-4BE1-82EB-02BE533BDA05}"/>
    <cellStyle name="HEADING, MINOR 2 3 10 2 2 2" xfId="33822" xr:uid="{2AE667D5-50C5-4BEF-89BB-B1509A5CF759}"/>
    <cellStyle name="HEADING, MINOR 2 3 10 2 3" xfId="16978" xr:uid="{BB9C1EC2-3F61-4335-B099-48A8ECCEF8B4}"/>
    <cellStyle name="HEADING, MINOR 2 3 10 3" xfId="23949" xr:uid="{7EB37C1F-F99D-4E39-91D7-88EAF885E7E7}"/>
    <cellStyle name="HEADING, MINOR 2 3 10 3 2" xfId="33821" xr:uid="{6FF938C4-D200-4821-87A9-9028C7A21E07}"/>
    <cellStyle name="HEADING, MINOR 2 3 10 4" xfId="16977" xr:uid="{417019D9-E4C5-407D-AFA4-7519ABB5E807}"/>
    <cellStyle name="HEADING, MINOR 2 3 11" xfId="8588" xr:uid="{A20013F4-6024-406E-8A90-6477EA034317}"/>
    <cellStyle name="HEADING, MINOR 2 3 11 2" xfId="8589" xr:uid="{E01BF1B8-857A-4A1B-AD20-D17C00AB9858}"/>
    <cellStyle name="HEADING, MINOR 2 3 11 2 2" xfId="23952" xr:uid="{E1B00FAB-CD1C-4984-B5EA-8712AD1AC1AB}"/>
    <cellStyle name="HEADING, MINOR 2 3 11 2 2 2" xfId="33824" xr:uid="{07CC85D8-4CEB-4E28-B1A9-5B25C6CA26FC}"/>
    <cellStyle name="HEADING, MINOR 2 3 11 2 3" xfId="16980" xr:uid="{C5CB1980-05A8-40ED-8FBE-51D8466FC93A}"/>
    <cellStyle name="HEADING, MINOR 2 3 11 3" xfId="23951" xr:uid="{1E4E077F-AA9E-4025-B615-93E564B75B7C}"/>
    <cellStyle name="HEADING, MINOR 2 3 11 3 2" xfId="33823" xr:uid="{8831D796-6183-4608-95AA-861C555BBD2A}"/>
    <cellStyle name="HEADING, MINOR 2 3 11 4" xfId="16979" xr:uid="{F1D367BD-36CE-46B0-81E0-97FBF09437EF}"/>
    <cellStyle name="HEADING, MINOR 2 3 12" xfId="8590" xr:uid="{FD1C3876-7DD7-4C1D-9EA0-9195FC331DC3}"/>
    <cellStyle name="HEADING, MINOR 2 3 12 2" xfId="8591" xr:uid="{196D787A-9DF7-4276-A8E1-EDFCFB21FFD6}"/>
    <cellStyle name="HEADING, MINOR 2 3 12 2 2" xfId="23954" xr:uid="{717103C0-328C-4B3C-A46D-4E09D5C8551A}"/>
    <cellStyle name="HEADING, MINOR 2 3 12 2 2 2" xfId="33826" xr:uid="{244316EB-869B-4384-B8D8-F5FAE0CCD30C}"/>
    <cellStyle name="HEADING, MINOR 2 3 12 2 3" xfId="16982" xr:uid="{A5124E66-0996-4C09-BBF0-45D91910EACB}"/>
    <cellStyle name="HEADING, MINOR 2 3 12 3" xfId="23953" xr:uid="{3FF0BA06-E52C-4065-94FD-01D844A75253}"/>
    <cellStyle name="HEADING, MINOR 2 3 12 3 2" xfId="33825" xr:uid="{CC5E074A-88E9-4EBF-9008-4B2C37A242D4}"/>
    <cellStyle name="HEADING, MINOR 2 3 12 4" xfId="16981" xr:uid="{C2176EAA-3224-4222-917A-CD8E7BBF5015}"/>
    <cellStyle name="HEADING, MINOR 2 3 13" xfId="8592" xr:uid="{8C438304-5BEB-48F4-B33D-51A46D39E9FF}"/>
    <cellStyle name="HEADING, MINOR 2 3 13 2" xfId="8593" xr:uid="{DEC27A91-36BA-4019-B00E-9744F2F85D9A}"/>
    <cellStyle name="HEADING, MINOR 2 3 13 2 2" xfId="23956" xr:uid="{440B6AC9-E453-464A-92C8-20E545C1ABEB}"/>
    <cellStyle name="HEADING, MINOR 2 3 13 2 2 2" xfId="33828" xr:uid="{64E87E75-B61C-4B85-A310-D1C29F35F1FA}"/>
    <cellStyle name="HEADING, MINOR 2 3 13 2 3" xfId="16984" xr:uid="{95F52B8E-67C9-45AE-A4EB-AD0EF6217A95}"/>
    <cellStyle name="HEADING, MINOR 2 3 13 3" xfId="23955" xr:uid="{10FD3EAD-3AF4-4ED5-B3C6-1684217CA812}"/>
    <cellStyle name="HEADING, MINOR 2 3 13 3 2" xfId="33827" xr:uid="{ADD780F1-76DC-4B11-914C-D452F7D0474B}"/>
    <cellStyle name="HEADING, MINOR 2 3 13 4" xfId="16983" xr:uid="{912B9C36-F44F-4AB0-820E-89897EF5C4E9}"/>
    <cellStyle name="HEADING, MINOR 2 3 14" xfId="8594" xr:uid="{D0FBF61C-9973-4ECB-A56E-471373826610}"/>
    <cellStyle name="HEADING, MINOR 2 3 14 2" xfId="8595" xr:uid="{758B3AF1-BE44-4065-9FCC-58350ED6AD74}"/>
    <cellStyle name="HEADING, MINOR 2 3 14 2 2" xfId="23958" xr:uid="{6BCE898B-7139-4350-AD85-C5711F3B9E14}"/>
    <cellStyle name="HEADING, MINOR 2 3 14 2 2 2" xfId="33830" xr:uid="{EB78B1A3-BBC5-4374-BDEF-D1B0D705AA2C}"/>
    <cellStyle name="HEADING, MINOR 2 3 14 2 3" xfId="16986" xr:uid="{EFF17ACE-FC70-4892-AD0F-2EE747540F5C}"/>
    <cellStyle name="HEADING, MINOR 2 3 14 3" xfId="23957" xr:uid="{A45B9DA5-49D7-427D-8F07-6EB931EFC365}"/>
    <cellStyle name="HEADING, MINOR 2 3 14 3 2" xfId="33829" xr:uid="{4C5C259A-F5F1-4406-AC8E-B4CC68A41325}"/>
    <cellStyle name="HEADING, MINOR 2 3 14 4" xfId="16985" xr:uid="{003218BF-93BA-435E-A906-92623791A4D3}"/>
    <cellStyle name="HEADING, MINOR 2 3 15" xfId="8596" xr:uid="{A9070212-582A-456B-9C2A-B3825B918E62}"/>
    <cellStyle name="HEADING, MINOR 2 3 15 2" xfId="8597" xr:uid="{143A488C-3597-43DD-850E-6DAEF3AA705E}"/>
    <cellStyle name="HEADING, MINOR 2 3 15 2 2" xfId="23960" xr:uid="{FC1C495A-F1FE-4186-A5B0-A3299EA1EBB5}"/>
    <cellStyle name="HEADING, MINOR 2 3 15 2 2 2" xfId="33832" xr:uid="{E557594D-CDC7-4256-A123-6DF7C51A297D}"/>
    <cellStyle name="HEADING, MINOR 2 3 15 2 3" xfId="16988" xr:uid="{BEFD0781-665F-48DD-8428-6DA870304B6A}"/>
    <cellStyle name="HEADING, MINOR 2 3 15 3" xfId="23959" xr:uid="{4B925B20-B200-4C47-88A5-B4D6B068C882}"/>
    <cellStyle name="HEADING, MINOR 2 3 15 3 2" xfId="33831" xr:uid="{BA8B6425-9BB2-41A7-8E0A-9FCE52B530F1}"/>
    <cellStyle name="HEADING, MINOR 2 3 15 4" xfId="16987" xr:uid="{3A823C59-EDDB-4621-B051-2247F8A1C660}"/>
    <cellStyle name="HEADING, MINOR 2 3 16" xfId="8598" xr:uid="{DCAF8F75-4501-499D-AE1C-FC5028605CF7}"/>
    <cellStyle name="HEADING, MINOR 2 3 16 2" xfId="8599" xr:uid="{C742C710-EA0B-4A27-9244-2CA6A6C212FE}"/>
    <cellStyle name="HEADING, MINOR 2 3 16 2 2" xfId="23962" xr:uid="{FB9D2FA5-C9AA-4A5F-A891-B703120BCB1B}"/>
    <cellStyle name="HEADING, MINOR 2 3 16 2 2 2" xfId="33834" xr:uid="{9ECF75C5-4F74-4CE5-84DB-8E39DA90C8B6}"/>
    <cellStyle name="HEADING, MINOR 2 3 16 2 3" xfId="16990" xr:uid="{36A24F6B-B2C9-4447-8F8A-133983F54464}"/>
    <cellStyle name="HEADING, MINOR 2 3 16 3" xfId="23961" xr:uid="{7D32CB83-301E-4AD6-A746-03C6E0DFA3FD}"/>
    <cellStyle name="HEADING, MINOR 2 3 16 3 2" xfId="33833" xr:uid="{B981F4EB-579F-4BC8-8D10-756CEE3537FA}"/>
    <cellStyle name="HEADING, MINOR 2 3 16 4" xfId="16989" xr:uid="{8BE52D35-BFEF-441E-8F8C-8CD4A4806065}"/>
    <cellStyle name="HEADING, MINOR 2 3 17" xfId="8600" xr:uid="{930BEDC2-5210-4BD7-B05A-5369EC431BB2}"/>
    <cellStyle name="HEADING, MINOR 2 3 17 2" xfId="23963" xr:uid="{AF7C5F9B-AD2A-4CF9-82C2-A987861C6542}"/>
    <cellStyle name="HEADING, MINOR 2 3 17 2 2" xfId="33835" xr:uid="{5EEB1393-6607-4268-8CAA-714308BAA7ED}"/>
    <cellStyle name="HEADING, MINOR 2 3 17 3" xfId="16991" xr:uid="{EDA2DDDA-9AC1-4509-B3A0-C28A2BB5D57A}"/>
    <cellStyle name="HEADING, MINOR 2 3 18" xfId="23948" xr:uid="{444F3B2F-204A-4435-9984-7904394BCEE8}"/>
    <cellStyle name="HEADING, MINOR 2 3 18 2" xfId="33820" xr:uid="{44D5441F-1BCB-4713-BCCE-197402C1BE94}"/>
    <cellStyle name="HEADING, MINOR 2 3 19" xfId="16976" xr:uid="{AEC3B0A8-290E-43AB-9B50-C7E505592493}"/>
    <cellStyle name="HEADING, MINOR 2 3 2" xfId="8601" xr:uid="{DD04A048-D282-4F76-8719-1E87906F0BD7}"/>
    <cellStyle name="HEADING, MINOR 2 3 2 2" xfId="8602" xr:uid="{6A182F92-36DA-406A-8B43-794A062DDF8B}"/>
    <cellStyle name="HEADING, MINOR 2 3 2 2 2" xfId="23965" xr:uid="{5CBC9767-1F82-4FFB-A299-3F187E8A5A90}"/>
    <cellStyle name="HEADING, MINOR 2 3 2 2 2 2" xfId="33837" xr:uid="{6682DD78-1002-4421-BCB9-7E9D431D8F77}"/>
    <cellStyle name="HEADING, MINOR 2 3 2 2 3" xfId="16993" xr:uid="{CBAA6B22-1080-441D-BCDD-43934686B5BD}"/>
    <cellStyle name="HEADING, MINOR 2 3 2 3" xfId="23964" xr:uid="{1AE14830-FC32-4D76-B890-9EBCAFB7FE8B}"/>
    <cellStyle name="HEADING, MINOR 2 3 2 3 2" xfId="33836" xr:uid="{870D0A22-4DA3-4A2A-B36D-57FF63A39A8A}"/>
    <cellStyle name="HEADING, MINOR 2 3 2 4" xfId="16992" xr:uid="{8B29D6D5-C091-4E16-BEEE-ECB29ECE74E8}"/>
    <cellStyle name="HEADING, MINOR 2 3 3" xfId="8603" xr:uid="{8C0637A4-B144-4C7C-B67C-15C321BC4A41}"/>
    <cellStyle name="HEADING, MINOR 2 3 3 2" xfId="8604" xr:uid="{A1671734-BEEC-4BBF-9565-5ED77DDA9CB7}"/>
    <cellStyle name="HEADING, MINOR 2 3 3 2 2" xfId="23967" xr:uid="{819C3944-D50B-4B26-913C-D82CF6A9A6D4}"/>
    <cellStyle name="HEADING, MINOR 2 3 3 2 2 2" xfId="33839" xr:uid="{21AA68E3-721C-47A9-93FC-4E7E3050A069}"/>
    <cellStyle name="HEADING, MINOR 2 3 3 2 3" xfId="16995" xr:uid="{174BBE35-E5F0-48A0-A8A0-B72253FF9EE8}"/>
    <cellStyle name="HEADING, MINOR 2 3 3 3" xfId="23966" xr:uid="{02AB222D-8C42-4C88-B4CE-A1DCE09011B6}"/>
    <cellStyle name="HEADING, MINOR 2 3 3 3 2" xfId="33838" xr:uid="{45BE65D7-0252-46C7-99DE-2645E3781C33}"/>
    <cellStyle name="HEADING, MINOR 2 3 3 4" xfId="16994" xr:uid="{5BC651E8-0774-4FB9-8A6E-401578C81CD0}"/>
    <cellStyle name="HEADING, MINOR 2 3 4" xfId="8605" xr:uid="{64115ECA-8BC3-4AE4-9337-8E9CB4161456}"/>
    <cellStyle name="HEADING, MINOR 2 3 4 2" xfId="8606" xr:uid="{CD1FE6B2-1BB8-4152-8F63-624987F73358}"/>
    <cellStyle name="HEADING, MINOR 2 3 4 2 2" xfId="23969" xr:uid="{F3A0B503-53AA-42B9-BECE-76F756BA5ED2}"/>
    <cellStyle name="HEADING, MINOR 2 3 4 2 2 2" xfId="33841" xr:uid="{5534B0B1-2754-48A9-B885-406202FC3D93}"/>
    <cellStyle name="HEADING, MINOR 2 3 4 2 3" xfId="16997" xr:uid="{70479DE8-1CE6-4D2A-8D44-77E8B29B985C}"/>
    <cellStyle name="HEADING, MINOR 2 3 4 3" xfId="23968" xr:uid="{81E90CCB-BE12-4CBE-A68A-8BCBBAA4F738}"/>
    <cellStyle name="HEADING, MINOR 2 3 4 3 2" xfId="33840" xr:uid="{DEEC2EDC-5A57-41A3-9266-5783E20FB500}"/>
    <cellStyle name="HEADING, MINOR 2 3 4 4" xfId="16996" xr:uid="{532B2F09-1D08-4102-91AF-DD9379D8AC89}"/>
    <cellStyle name="HEADING, MINOR 2 3 5" xfId="8607" xr:uid="{6D91BA60-23A5-4A3C-9020-143972498E7B}"/>
    <cellStyle name="HEADING, MINOR 2 3 5 2" xfId="8608" xr:uid="{1715FC03-C475-4777-B68A-995765C15DE2}"/>
    <cellStyle name="HEADING, MINOR 2 3 5 2 2" xfId="23971" xr:uid="{CD5C2988-F8F6-4E27-A974-7BB80A87C138}"/>
    <cellStyle name="HEADING, MINOR 2 3 5 2 2 2" xfId="33843" xr:uid="{3D85DC4B-E7D8-4EB8-8C2D-1F1BFDDB4B47}"/>
    <cellStyle name="HEADING, MINOR 2 3 5 2 3" xfId="16999" xr:uid="{F0044408-F580-4970-BD13-F1B8761D6966}"/>
    <cellStyle name="HEADING, MINOR 2 3 5 3" xfId="23970" xr:uid="{2262ECF2-51AB-46A5-A91F-16BE17440756}"/>
    <cellStyle name="HEADING, MINOR 2 3 5 3 2" xfId="33842" xr:uid="{3F5072F5-8063-4A9D-86C0-144452BCEE41}"/>
    <cellStyle name="HEADING, MINOR 2 3 5 4" xfId="16998" xr:uid="{9D4C04EB-DB11-4442-A1D4-14ECADAC7B1D}"/>
    <cellStyle name="HEADING, MINOR 2 3 6" xfId="8609" xr:uid="{32C65E7C-1D12-4B37-BBE5-E02EC8933859}"/>
    <cellStyle name="HEADING, MINOR 2 3 6 2" xfId="8610" xr:uid="{1C791A40-7C99-479A-8359-3010E9F1D775}"/>
    <cellStyle name="HEADING, MINOR 2 3 6 2 2" xfId="23973" xr:uid="{60F1B29A-EB52-4E47-9DC6-9ED3AC012B0C}"/>
    <cellStyle name="HEADING, MINOR 2 3 6 2 2 2" xfId="33845" xr:uid="{0509CBB8-E9EB-4B64-8062-5E3553D73677}"/>
    <cellStyle name="HEADING, MINOR 2 3 6 2 3" xfId="17001" xr:uid="{238630C9-2B41-4C0D-A988-FB9E121D59A6}"/>
    <cellStyle name="HEADING, MINOR 2 3 6 3" xfId="23972" xr:uid="{79234EAA-FD4C-45BE-8C44-6C1D568ED667}"/>
    <cellStyle name="HEADING, MINOR 2 3 6 3 2" xfId="33844" xr:uid="{B7F4EB9D-E5B2-4553-9C36-3B3E5945A697}"/>
    <cellStyle name="HEADING, MINOR 2 3 6 4" xfId="17000" xr:uid="{21F138B1-C877-4DD8-98A2-A8DF3C273E71}"/>
    <cellStyle name="HEADING, MINOR 2 3 7" xfId="8611" xr:uid="{68AD40FA-EF4C-45AD-A0E1-8891ADD21CA7}"/>
    <cellStyle name="HEADING, MINOR 2 3 7 2" xfId="8612" xr:uid="{8CADF149-8C72-4DE4-BDAE-DD821E3A27F0}"/>
    <cellStyle name="HEADING, MINOR 2 3 7 2 2" xfId="23975" xr:uid="{2C918B1D-F0C2-40DD-A4B4-5F961F93DA83}"/>
    <cellStyle name="HEADING, MINOR 2 3 7 2 2 2" xfId="33847" xr:uid="{346CDF83-910A-4B57-AB96-023A1CAEBB98}"/>
    <cellStyle name="HEADING, MINOR 2 3 7 2 3" xfId="17003" xr:uid="{16A426FB-132D-4528-B1D1-E52609711BE5}"/>
    <cellStyle name="HEADING, MINOR 2 3 7 3" xfId="23974" xr:uid="{414F7C6A-B8B6-4C0F-8E8F-0DAFDC0F7A82}"/>
    <cellStyle name="HEADING, MINOR 2 3 7 3 2" xfId="33846" xr:uid="{6927F51B-9A4F-41F9-9041-E003D6D5B397}"/>
    <cellStyle name="HEADING, MINOR 2 3 7 4" xfId="17002" xr:uid="{1C0BD03F-7C4B-44C4-8263-4AD548D3BB01}"/>
    <cellStyle name="HEADING, MINOR 2 3 8" xfId="8613" xr:uid="{1F9EE61D-4F0D-4560-8525-A658B271CB19}"/>
    <cellStyle name="HEADING, MINOR 2 3 8 2" xfId="8614" xr:uid="{9D62D093-B8CA-4F09-A29F-D243FCFB8A3D}"/>
    <cellStyle name="HEADING, MINOR 2 3 8 2 2" xfId="23977" xr:uid="{071EC85F-5878-42F4-A1C0-4B84FB3A9790}"/>
    <cellStyle name="HEADING, MINOR 2 3 8 2 2 2" xfId="33849" xr:uid="{B146DD56-6E0D-429F-851B-455871430B6B}"/>
    <cellStyle name="HEADING, MINOR 2 3 8 2 3" xfId="17005" xr:uid="{699D663D-AA02-4BE2-A05C-A3E1A86F0CCF}"/>
    <cellStyle name="HEADING, MINOR 2 3 8 3" xfId="23976" xr:uid="{0E8AB82D-4433-47A3-8FB1-D3AA04A34CF1}"/>
    <cellStyle name="HEADING, MINOR 2 3 8 3 2" xfId="33848" xr:uid="{C6C0F74E-296B-429D-BA2E-79DB7685558A}"/>
    <cellStyle name="HEADING, MINOR 2 3 8 4" xfId="17004" xr:uid="{60CB7A3F-A514-49C1-B422-8D2391378E22}"/>
    <cellStyle name="HEADING, MINOR 2 3 9" xfId="8615" xr:uid="{141DE117-36AD-48FC-9453-D15748736742}"/>
    <cellStyle name="HEADING, MINOR 2 3 9 2" xfId="8616" xr:uid="{8DF65667-1E50-439F-8032-31A1DC42F028}"/>
    <cellStyle name="HEADING, MINOR 2 3 9 2 2" xfId="23979" xr:uid="{EA25CE09-E147-42DC-9FBA-F937B88178D5}"/>
    <cellStyle name="HEADING, MINOR 2 3 9 2 2 2" xfId="33851" xr:uid="{9B401177-0757-4411-885E-730FF626A3B7}"/>
    <cellStyle name="HEADING, MINOR 2 3 9 2 3" xfId="17007" xr:uid="{28ADB3FB-5BCE-44DC-9DE5-AB8D90CAB7FD}"/>
    <cellStyle name="HEADING, MINOR 2 3 9 3" xfId="23978" xr:uid="{31F054FB-19BC-48C6-BB1A-6EDB8E0579D7}"/>
    <cellStyle name="HEADING, MINOR 2 3 9 3 2" xfId="33850" xr:uid="{583C2BBE-17D9-4771-9D1C-6E983D90C33E}"/>
    <cellStyle name="HEADING, MINOR 2 3 9 4" xfId="17006" xr:uid="{2B3F010B-6C90-4282-AD28-F2A7C72D201B}"/>
    <cellStyle name="HEADING, MINOR 2 4" xfId="8617" xr:uid="{8EC30115-6AFE-4237-9819-6D5C7841107B}"/>
    <cellStyle name="HEADING, MINOR 2 4 2" xfId="8618" xr:uid="{759E49BF-4452-41A6-8735-1E09B51DCFD1}"/>
    <cellStyle name="HEADING, MINOR 2 4 2 2" xfId="23981" xr:uid="{382C0D88-4834-4A61-A186-96E69EEE4A73}"/>
    <cellStyle name="HEADING, MINOR 2 4 2 2 2" xfId="33853" xr:uid="{A9728D1F-B155-44D7-B2C9-CC281CCC16B6}"/>
    <cellStyle name="HEADING, MINOR 2 4 2 3" xfId="17009" xr:uid="{D1918C47-289B-44CA-8926-660D77AE2CCE}"/>
    <cellStyle name="HEADING, MINOR 2 4 3" xfId="23980" xr:uid="{81E1EEB0-AB19-40D0-9AE4-7B49D0E36B17}"/>
    <cellStyle name="HEADING, MINOR 2 4 3 2" xfId="33852" xr:uid="{91E40D97-9A6F-455F-913B-BDEBD3D05A31}"/>
    <cellStyle name="HEADING, MINOR 2 4 4" xfId="17008" xr:uid="{F4F980BB-B3B1-4871-821B-8996B8C73D0B}"/>
    <cellStyle name="HEADING, MINOR 2 5" xfId="8619" xr:uid="{275C7442-8182-465E-902D-D184A31E03BD}"/>
    <cellStyle name="HEADING, MINOR 2 5 2" xfId="8620" xr:uid="{DA91890E-D226-414C-8A35-C4DC1DFAAAF5}"/>
    <cellStyle name="HEADING, MINOR 2 5 2 2" xfId="23983" xr:uid="{12FA12E3-79ED-4FC0-9512-3FA17D297023}"/>
    <cellStyle name="HEADING, MINOR 2 5 2 2 2" xfId="33855" xr:uid="{EB968E81-4BB2-4AA8-AD7D-1B0C62188CB5}"/>
    <cellStyle name="HEADING, MINOR 2 5 2 3" xfId="17011" xr:uid="{A0E780B1-BFB4-4376-B5AB-A17D3C934B0D}"/>
    <cellStyle name="HEADING, MINOR 2 5 3" xfId="23982" xr:uid="{D3AC2B26-F035-4841-8BE4-19B84FE743FE}"/>
    <cellStyle name="HEADING, MINOR 2 5 3 2" xfId="33854" xr:uid="{9F4AC76F-5FC0-4B93-84F0-2705C62D39E0}"/>
    <cellStyle name="HEADING, MINOR 2 5 4" xfId="17010" xr:uid="{DD186E05-9220-4CD0-A547-03FE22643453}"/>
    <cellStyle name="HEADING, MINOR 2 6" xfId="8621" xr:uid="{366AD925-A471-47D4-8DBD-033C39CA6EB7}"/>
    <cellStyle name="HEADING, MINOR 2 6 2" xfId="8622" xr:uid="{9E705AA1-E5A9-4B5F-8B2F-B88C258E47AF}"/>
    <cellStyle name="HEADING, MINOR 2 6 2 2" xfId="23985" xr:uid="{1E95E469-D5EE-469A-AA93-9DD28FA4C18D}"/>
    <cellStyle name="HEADING, MINOR 2 6 2 2 2" xfId="33857" xr:uid="{1E73D8F3-B62D-4F28-893E-CCEAD217F1DC}"/>
    <cellStyle name="HEADING, MINOR 2 6 2 3" xfId="17013" xr:uid="{F7A5D991-470F-401D-A3CC-2290BAA7A1D9}"/>
    <cellStyle name="HEADING, MINOR 2 6 3" xfId="23984" xr:uid="{FD781479-7841-4A3C-A428-9468CB7DCA87}"/>
    <cellStyle name="HEADING, MINOR 2 6 3 2" xfId="33856" xr:uid="{DE918C26-12FE-4160-8272-0C839455FEA1}"/>
    <cellStyle name="HEADING, MINOR 2 6 4" xfId="17012" xr:uid="{AF42ECD9-ED49-406B-918B-A5A93BF2CB25}"/>
    <cellStyle name="HEADING, MINOR 2 7" xfId="8623" xr:uid="{0D504F15-A2F2-473C-9515-F4D9FDF4DAEF}"/>
    <cellStyle name="HEADING, MINOR 2 7 2" xfId="8624" xr:uid="{258FCA39-C0C8-4666-8B66-F6C0A0BB21C8}"/>
    <cellStyle name="HEADING, MINOR 2 7 2 2" xfId="23987" xr:uid="{BCE9A061-D9EF-4677-8E89-78B12585B54D}"/>
    <cellStyle name="HEADING, MINOR 2 7 2 2 2" xfId="33859" xr:uid="{34959CE6-305D-4E38-B931-4AFFE4ED4CC0}"/>
    <cellStyle name="HEADING, MINOR 2 7 2 3" xfId="17015" xr:uid="{2A9C163F-3952-4078-9B77-169573F7D7E6}"/>
    <cellStyle name="HEADING, MINOR 2 7 3" xfId="23986" xr:uid="{1FA3D3A9-0F96-4F1E-824A-111E2C4C7632}"/>
    <cellStyle name="HEADING, MINOR 2 7 3 2" xfId="33858" xr:uid="{51A4E996-FCA1-4B28-A0F6-4F772608FBB7}"/>
    <cellStyle name="HEADING, MINOR 2 7 4" xfId="17014" xr:uid="{6CB8F483-13BC-4D0F-B4F0-FEC6F20CCF1E}"/>
    <cellStyle name="HEADING, MINOR 2 8" xfId="8625" xr:uid="{0D1983BC-3D96-4B6F-AEBA-0A372AA8B001}"/>
    <cellStyle name="HEADING, MINOR 2 8 2" xfId="8626" xr:uid="{35B5AFFF-B110-4AF2-8476-B597782F082E}"/>
    <cellStyle name="HEADING, MINOR 2 8 2 2" xfId="23989" xr:uid="{72F8E6B4-7C08-49E6-9F7A-052BE2CBE271}"/>
    <cellStyle name="HEADING, MINOR 2 8 2 2 2" xfId="33861" xr:uid="{DB5BE8C9-53F5-45D9-A27C-D64ADDBC018C}"/>
    <cellStyle name="HEADING, MINOR 2 8 2 3" xfId="17017" xr:uid="{316A3CC5-DFF1-4E50-A3AF-1BEFFDA73951}"/>
    <cellStyle name="HEADING, MINOR 2 8 3" xfId="23988" xr:uid="{ED84BEC1-EA65-4719-96F0-EAEE0A1B15B0}"/>
    <cellStyle name="HEADING, MINOR 2 8 3 2" xfId="33860" xr:uid="{FEBAE048-5A0C-4EA3-9493-7BDC5F1C78F0}"/>
    <cellStyle name="HEADING, MINOR 2 8 4" xfId="17016" xr:uid="{2006018E-1FCF-4BEE-9B58-E5D8F7876E7A}"/>
    <cellStyle name="HEADING, MINOR 2 9" xfId="8627" xr:uid="{5BED1B79-9600-41E9-978E-B2694C392A06}"/>
    <cellStyle name="HEADING, MINOR 2 9 2" xfId="23990" xr:uid="{123DF1DE-A239-424A-A164-8723F377248E}"/>
    <cellStyle name="HEADING, MINOR 2 9 2 2" xfId="33862" xr:uid="{7DFAF568-2358-40AF-A8A9-414CFACF9D31}"/>
    <cellStyle name="HEADING, MINOR 2 9 3" xfId="17018" xr:uid="{E1010A9B-BF71-46A8-9C95-7D76214FDE03}"/>
    <cellStyle name="HEADING, MINOR 3" xfId="8628" xr:uid="{E09E8211-D088-49F3-A121-662A08057D44}"/>
    <cellStyle name="HEADING, MINOR 3 10" xfId="8629" xr:uid="{E0440563-FE09-4ACA-B290-1DB4ED870EB4}"/>
    <cellStyle name="HEADING, MINOR 3 10 2" xfId="23992" xr:uid="{2BD79B69-13A1-46BE-B08F-D1AF88115471}"/>
    <cellStyle name="HEADING, MINOR 3 10 2 2" xfId="33864" xr:uid="{90DCF3FD-BDA7-4CAF-A4E7-1E4CEEE14187}"/>
    <cellStyle name="HEADING, MINOR 3 10 3" xfId="17020" xr:uid="{A52661B1-01DD-4830-8DAF-58C3328932FA}"/>
    <cellStyle name="HEADING, MINOR 3 11" xfId="23991" xr:uid="{E793129B-6ADE-426B-A96A-DB608966661F}"/>
    <cellStyle name="HEADING, MINOR 3 11 2" xfId="33863" xr:uid="{16859C85-515E-4154-B65B-E7CBB5DE80FD}"/>
    <cellStyle name="HEADING, MINOR 3 12" xfId="17019" xr:uid="{CA54D653-0410-4C1D-B805-B40414A1F7B7}"/>
    <cellStyle name="HEADING, MINOR 3 2" xfId="8630" xr:uid="{A5CE82DD-DF9D-462D-9931-7CE8D0BFB3DA}"/>
    <cellStyle name="HEADING, MINOR 3 2 10" xfId="8631" xr:uid="{6950F0F2-AFBA-4FD3-9D3D-AA06CA027750}"/>
    <cellStyle name="HEADING, MINOR 3 2 10 2" xfId="8632" xr:uid="{D51BC3C4-39C3-4CF5-96ED-85FF9C13450C}"/>
    <cellStyle name="HEADING, MINOR 3 2 10 2 2" xfId="23995" xr:uid="{2FE98442-C430-4F6A-8692-5858B7D38E46}"/>
    <cellStyle name="HEADING, MINOR 3 2 10 2 2 2" xfId="33867" xr:uid="{4AF081F4-00E5-40CE-BCE0-EFF82D37FBF8}"/>
    <cellStyle name="HEADING, MINOR 3 2 10 2 3" xfId="17023" xr:uid="{A371FD8F-73BF-46C3-A818-072C011AA83A}"/>
    <cellStyle name="HEADING, MINOR 3 2 10 3" xfId="23994" xr:uid="{A727C81C-5C3C-4423-B32E-F89C8A9D9801}"/>
    <cellStyle name="HEADING, MINOR 3 2 10 3 2" xfId="33866" xr:uid="{9367295A-586E-4B9D-AF78-DEAEE1956183}"/>
    <cellStyle name="HEADING, MINOR 3 2 10 4" xfId="17022" xr:uid="{E990458E-9FF9-4391-958F-F211FAC10949}"/>
    <cellStyle name="HEADING, MINOR 3 2 11" xfId="8633" xr:uid="{A9AFF3DB-5141-446F-B4AA-2B9C7698F5EB}"/>
    <cellStyle name="HEADING, MINOR 3 2 11 2" xfId="8634" xr:uid="{D28E06B5-7B39-404A-93F4-597CC5E2C880}"/>
    <cellStyle name="HEADING, MINOR 3 2 11 2 2" xfId="23997" xr:uid="{25F064F3-B36B-463D-872E-FE74B8B2E42B}"/>
    <cellStyle name="HEADING, MINOR 3 2 11 2 2 2" xfId="33869" xr:uid="{A0953590-3038-4382-9F65-3B2DE121C83F}"/>
    <cellStyle name="HEADING, MINOR 3 2 11 2 3" xfId="17025" xr:uid="{5492D0A8-DCDA-4D75-AA3F-D2712FF5BBA2}"/>
    <cellStyle name="HEADING, MINOR 3 2 11 3" xfId="23996" xr:uid="{7F5C3F5E-DD3A-47D5-B455-D2B246F9F679}"/>
    <cellStyle name="HEADING, MINOR 3 2 11 3 2" xfId="33868" xr:uid="{70E6073C-2388-41CE-A87C-56446375FCDE}"/>
    <cellStyle name="HEADING, MINOR 3 2 11 4" xfId="17024" xr:uid="{EFF3F6F8-70B9-4067-85F2-CA6A2C2F1E0A}"/>
    <cellStyle name="HEADING, MINOR 3 2 12" xfId="8635" xr:uid="{5514F6B8-B27B-4D1D-86C7-E8ADF11020C1}"/>
    <cellStyle name="HEADING, MINOR 3 2 12 2" xfId="23998" xr:uid="{BA1DEE35-271C-4DD9-BAF0-FE607BC88180}"/>
    <cellStyle name="HEADING, MINOR 3 2 12 2 2" xfId="33870" xr:uid="{0D75C464-33BF-4A78-8A87-07888C2CFEDC}"/>
    <cellStyle name="HEADING, MINOR 3 2 12 3" xfId="17026" xr:uid="{1AD8FB53-E222-4741-8109-9F716D2C2C03}"/>
    <cellStyle name="HEADING, MINOR 3 2 13" xfId="23993" xr:uid="{A59B0839-E44C-4E4A-B72D-09A0ADD31C3F}"/>
    <cellStyle name="HEADING, MINOR 3 2 13 2" xfId="33865" xr:uid="{897D72C6-9B85-4E17-B1FE-041241A7F938}"/>
    <cellStyle name="HEADING, MINOR 3 2 14" xfId="17021" xr:uid="{6DBAD11A-729D-46AA-B1DD-3D1BBA3366FB}"/>
    <cellStyle name="HEADING, MINOR 3 2 2" xfId="8636" xr:uid="{CC085DD0-1C87-481C-A65D-B795503B76CC}"/>
    <cellStyle name="HEADING, MINOR 3 2 2 2" xfId="8637" xr:uid="{EBA647D0-BDB4-4404-959A-FCF57EDAA731}"/>
    <cellStyle name="HEADING, MINOR 3 2 2 2 2" xfId="24000" xr:uid="{05740D63-AABC-4BCB-A3B6-F13D4600AB11}"/>
    <cellStyle name="HEADING, MINOR 3 2 2 2 2 2" xfId="33872" xr:uid="{8BBD5A09-15F9-4875-8E84-1C61A0C7492C}"/>
    <cellStyle name="HEADING, MINOR 3 2 2 2 3" xfId="17028" xr:uid="{24CFBB8E-C781-49DD-A3B0-DC921660A109}"/>
    <cellStyle name="HEADING, MINOR 3 2 2 3" xfId="23999" xr:uid="{3BACCFBA-9BAE-421A-9AA1-DE0C091F4303}"/>
    <cellStyle name="HEADING, MINOR 3 2 2 3 2" xfId="33871" xr:uid="{6661219A-DE6E-4E95-BED2-F4542BD9FA8C}"/>
    <cellStyle name="HEADING, MINOR 3 2 2 4" xfId="17027" xr:uid="{C75A2943-D71E-4588-ABA5-CB041543250E}"/>
    <cellStyle name="HEADING, MINOR 3 2 3" xfId="8638" xr:uid="{4785437D-D1DF-471C-97FC-FE0CE2A4F36E}"/>
    <cellStyle name="HEADING, MINOR 3 2 3 2" xfId="8639" xr:uid="{D439F241-3F6A-4A20-A35C-F31825CDC02B}"/>
    <cellStyle name="HEADING, MINOR 3 2 3 2 2" xfId="24002" xr:uid="{C763259B-E035-497D-9321-BD72A6959447}"/>
    <cellStyle name="HEADING, MINOR 3 2 3 2 2 2" xfId="33874" xr:uid="{A1D42827-5DDE-447D-8F5E-76EED20D7DCB}"/>
    <cellStyle name="HEADING, MINOR 3 2 3 2 3" xfId="17030" xr:uid="{CD172392-7F7B-464C-8C57-1979F50348EF}"/>
    <cellStyle name="HEADING, MINOR 3 2 3 3" xfId="24001" xr:uid="{D201CE1A-F4B4-4F39-BCAE-EBC7267C803D}"/>
    <cellStyle name="HEADING, MINOR 3 2 3 3 2" xfId="33873" xr:uid="{417EDACE-FCAB-4706-B6FA-BA5D958F932C}"/>
    <cellStyle name="HEADING, MINOR 3 2 3 4" xfId="17029" xr:uid="{AC6FB5DE-921C-4E1E-A746-0B644275CE99}"/>
    <cellStyle name="HEADING, MINOR 3 2 4" xfId="8640" xr:uid="{F14434B4-0CDF-410B-A789-85119255EA76}"/>
    <cellStyle name="HEADING, MINOR 3 2 4 2" xfId="8641" xr:uid="{245ACFAF-BF78-445B-9F7E-E47C8207E527}"/>
    <cellStyle name="HEADING, MINOR 3 2 4 2 2" xfId="24004" xr:uid="{4BAB8E26-1C0B-471E-A0F6-F50FA98BA564}"/>
    <cellStyle name="HEADING, MINOR 3 2 4 2 2 2" xfId="33876" xr:uid="{9DA0B591-1A2B-4C83-8026-F30C9D7504E6}"/>
    <cellStyle name="HEADING, MINOR 3 2 4 2 3" xfId="17032" xr:uid="{3BB156F8-C16C-420D-B92F-869595FBB67B}"/>
    <cellStyle name="HEADING, MINOR 3 2 4 3" xfId="24003" xr:uid="{A2C7D887-9727-4CEA-B8FB-7F80D1FBC77E}"/>
    <cellStyle name="HEADING, MINOR 3 2 4 3 2" xfId="33875" xr:uid="{8CC592CC-0208-4F33-B13D-4AE818B85A51}"/>
    <cellStyle name="HEADING, MINOR 3 2 4 4" xfId="17031" xr:uid="{7B16B76C-A904-4ECB-9A1E-BB6F6A495E3C}"/>
    <cellStyle name="HEADING, MINOR 3 2 5" xfId="8642" xr:uid="{DE44A6E9-02C4-45B7-BC3E-CED6D1DDAE84}"/>
    <cellStyle name="HEADING, MINOR 3 2 5 2" xfId="8643" xr:uid="{488F3966-1998-4458-BCCC-0ED8A2262252}"/>
    <cellStyle name="HEADING, MINOR 3 2 5 2 2" xfId="24006" xr:uid="{10CB0B9F-D640-4ABB-9D4A-450D3B1E5068}"/>
    <cellStyle name="HEADING, MINOR 3 2 5 2 2 2" xfId="33878" xr:uid="{6D8B1E47-8219-4648-9C94-3D6563DBFC7C}"/>
    <cellStyle name="HEADING, MINOR 3 2 5 2 3" xfId="17034" xr:uid="{E27D044C-FC83-48B7-825B-4BD0925BA854}"/>
    <cellStyle name="HEADING, MINOR 3 2 5 3" xfId="24005" xr:uid="{EC5B2106-91DF-4943-AEC1-52BB249F829C}"/>
    <cellStyle name="HEADING, MINOR 3 2 5 3 2" xfId="33877" xr:uid="{C78A65D4-4E40-4464-8B3C-A1EDD666D4B1}"/>
    <cellStyle name="HEADING, MINOR 3 2 5 4" xfId="17033" xr:uid="{E48065FF-7B03-4D61-89E5-286D329B27B2}"/>
    <cellStyle name="HEADING, MINOR 3 2 6" xfId="8644" xr:uid="{227E5B28-FCF1-4190-9B76-E3095B7EAE90}"/>
    <cellStyle name="HEADING, MINOR 3 2 6 2" xfId="8645" xr:uid="{886C8F3D-0B0B-41B3-B927-4740FE4D9BFA}"/>
    <cellStyle name="HEADING, MINOR 3 2 6 2 2" xfId="24008" xr:uid="{98D6DCE5-8AEC-4D87-96CF-282B1C3FEF3E}"/>
    <cellStyle name="HEADING, MINOR 3 2 6 2 2 2" xfId="33880" xr:uid="{BC740C3C-61E0-4E55-8AFA-0EED435D0B19}"/>
    <cellStyle name="HEADING, MINOR 3 2 6 2 3" xfId="17036" xr:uid="{07F62B74-9F78-4218-88F6-25C6FCDA4B73}"/>
    <cellStyle name="HEADING, MINOR 3 2 6 3" xfId="24007" xr:uid="{2D26579E-0DF1-49F4-85F5-67528BC30AF2}"/>
    <cellStyle name="HEADING, MINOR 3 2 6 3 2" xfId="33879" xr:uid="{203541CD-88A2-44EE-87FB-C637C1CD3F8A}"/>
    <cellStyle name="HEADING, MINOR 3 2 6 4" xfId="17035" xr:uid="{DDC52E34-9D0D-4611-9B7B-5929EF286197}"/>
    <cellStyle name="HEADING, MINOR 3 2 7" xfId="8646" xr:uid="{18F28B23-EB90-451D-AB13-037BA871A525}"/>
    <cellStyle name="HEADING, MINOR 3 2 7 2" xfId="8647" xr:uid="{1925E8B9-A00F-45B9-AECA-DC021D2543EF}"/>
    <cellStyle name="HEADING, MINOR 3 2 7 2 2" xfId="24010" xr:uid="{5915830E-7755-440C-B19E-4AEAF90BEBA1}"/>
    <cellStyle name="HEADING, MINOR 3 2 7 2 2 2" xfId="33882" xr:uid="{CB7E900A-ADBE-4A37-BF43-64D06032EDFC}"/>
    <cellStyle name="HEADING, MINOR 3 2 7 2 3" xfId="17038" xr:uid="{24F22109-70C2-4131-903E-38860DE30AD7}"/>
    <cellStyle name="HEADING, MINOR 3 2 7 3" xfId="24009" xr:uid="{2B85C23B-CA2A-4FAB-933D-1C82D2E0D85F}"/>
    <cellStyle name="HEADING, MINOR 3 2 7 3 2" xfId="33881" xr:uid="{A1992702-9D57-4B9A-AC11-AB9094EBA2C6}"/>
    <cellStyle name="HEADING, MINOR 3 2 7 4" xfId="17037" xr:uid="{51754F58-165E-4FDB-8FC0-A193213D2B81}"/>
    <cellStyle name="HEADING, MINOR 3 2 8" xfId="8648" xr:uid="{F2322C9A-9C0F-4BAA-800A-4F1889D19AF1}"/>
    <cellStyle name="HEADING, MINOR 3 2 8 2" xfId="8649" xr:uid="{39311BC3-80BA-48FF-9A9B-D5A7B99FB0FF}"/>
    <cellStyle name="HEADING, MINOR 3 2 8 2 2" xfId="24012" xr:uid="{B3AFEF92-0B8E-486D-B5AA-CFB2B2430E66}"/>
    <cellStyle name="HEADING, MINOR 3 2 8 2 2 2" xfId="33884" xr:uid="{C854DA61-78AD-4A05-8CB2-1BCC7CCEC79F}"/>
    <cellStyle name="HEADING, MINOR 3 2 8 2 3" xfId="17040" xr:uid="{F42953BC-DDBF-4B18-A07A-9A4E201D5F8F}"/>
    <cellStyle name="HEADING, MINOR 3 2 8 3" xfId="24011" xr:uid="{AFD32841-8139-4668-8983-BBF39CAFD1C1}"/>
    <cellStyle name="HEADING, MINOR 3 2 8 3 2" xfId="33883" xr:uid="{22328BB4-2546-43ED-9CE3-87201211B47F}"/>
    <cellStyle name="HEADING, MINOR 3 2 8 4" xfId="17039" xr:uid="{6A19FF5B-F979-4E23-AA4A-53BB83F5EE5C}"/>
    <cellStyle name="HEADING, MINOR 3 2 9" xfId="8650" xr:uid="{2C4F3170-D5F3-49E8-97D2-11127B2C9013}"/>
    <cellStyle name="HEADING, MINOR 3 2 9 2" xfId="8651" xr:uid="{5AEA5168-7E5F-4FCD-9BF8-7768B527FB33}"/>
    <cellStyle name="HEADING, MINOR 3 2 9 2 2" xfId="24014" xr:uid="{E9475ED0-5E89-4799-9AD4-2BD600350050}"/>
    <cellStyle name="HEADING, MINOR 3 2 9 2 2 2" xfId="33886" xr:uid="{6BB47B45-AC58-431B-9D2F-93E05769B7CC}"/>
    <cellStyle name="HEADING, MINOR 3 2 9 2 3" xfId="17042" xr:uid="{465D86A9-7A8E-482E-8F42-635D7BD10827}"/>
    <cellStyle name="HEADING, MINOR 3 2 9 3" xfId="24013" xr:uid="{0422C07B-48B0-49D0-96FD-B45B46BF83F8}"/>
    <cellStyle name="HEADING, MINOR 3 2 9 3 2" xfId="33885" xr:uid="{E64C1F0B-4240-4350-A33E-A7DFEF218204}"/>
    <cellStyle name="HEADING, MINOR 3 2 9 4" xfId="17041" xr:uid="{F06FE2A2-C49F-450D-ABB1-2010FFDAC24B}"/>
    <cellStyle name="HEADING, MINOR 3 3" xfId="8652" xr:uid="{ED145951-0DBE-49B7-9150-F92EDA00847A}"/>
    <cellStyle name="HEADING, MINOR 3 3 10" xfId="17043" xr:uid="{89852473-B476-498C-830E-D20A7F382A16}"/>
    <cellStyle name="HEADING, MINOR 3 3 2" xfId="8653" xr:uid="{7CAC335D-625C-4CC0-A4AD-FEB4B06B09A9}"/>
    <cellStyle name="HEADING, MINOR 3 3 2 10" xfId="8654" xr:uid="{70166253-F263-46C3-894B-E0390933EBF8}"/>
    <cellStyle name="HEADING, MINOR 3 3 2 10 2" xfId="8655" xr:uid="{55CE4DF0-AB5E-40E4-BC1F-F72EDD511B41}"/>
    <cellStyle name="HEADING, MINOR 3 3 2 10 2 2" xfId="24018" xr:uid="{9BB72B24-178C-4A59-987A-15F347E5D933}"/>
    <cellStyle name="HEADING, MINOR 3 3 2 10 2 2 2" xfId="33890" xr:uid="{F6AACE08-566D-4DEF-8454-D71F1C332E59}"/>
    <cellStyle name="HEADING, MINOR 3 3 2 10 2 3" xfId="17046" xr:uid="{B653ED04-3F2C-49BE-B4E2-264CF292C6BA}"/>
    <cellStyle name="HEADING, MINOR 3 3 2 10 3" xfId="24017" xr:uid="{78AF6F17-457D-495D-91C9-6EE4532CA667}"/>
    <cellStyle name="HEADING, MINOR 3 3 2 10 3 2" xfId="33889" xr:uid="{EA2942E2-F2CA-4852-914F-7DEB83973A41}"/>
    <cellStyle name="HEADING, MINOR 3 3 2 10 4" xfId="17045" xr:uid="{A0A1E790-6288-446F-A7EE-FA0DF8886303}"/>
    <cellStyle name="HEADING, MINOR 3 3 2 11" xfId="8656" xr:uid="{71FCE0AD-2EB0-4D4F-A6EB-E403796F2858}"/>
    <cellStyle name="HEADING, MINOR 3 3 2 11 2" xfId="8657" xr:uid="{6F7F96DE-8C8A-4E80-BB51-5A40C2E5BA8C}"/>
    <cellStyle name="HEADING, MINOR 3 3 2 11 2 2" xfId="24020" xr:uid="{62111AFE-80AF-48D4-95C6-5D725CB27EA3}"/>
    <cellStyle name="HEADING, MINOR 3 3 2 11 2 2 2" xfId="33892" xr:uid="{A85B09DE-60D0-4F1E-A8F7-4E3932005DE1}"/>
    <cellStyle name="HEADING, MINOR 3 3 2 11 2 3" xfId="17048" xr:uid="{5E15B962-30D1-42ED-9123-4357B416DCE8}"/>
    <cellStyle name="HEADING, MINOR 3 3 2 11 3" xfId="24019" xr:uid="{E885CA23-0B5E-4156-A203-88C1FB614D33}"/>
    <cellStyle name="HEADING, MINOR 3 3 2 11 3 2" xfId="33891" xr:uid="{FDE82734-3AA7-44C0-AA37-80CB7A9C84C8}"/>
    <cellStyle name="HEADING, MINOR 3 3 2 11 4" xfId="17047" xr:uid="{74BBF4D5-42A5-4D35-A85F-78D25577239F}"/>
    <cellStyle name="HEADING, MINOR 3 3 2 12" xfId="8658" xr:uid="{0FBD1770-A118-4A42-A6D9-105AB068865F}"/>
    <cellStyle name="HEADING, MINOR 3 3 2 12 2" xfId="24021" xr:uid="{1351D7E7-0B3B-4B5C-9711-0029CCB82F82}"/>
    <cellStyle name="HEADING, MINOR 3 3 2 12 2 2" xfId="33893" xr:uid="{E09EF51F-AC61-4061-9E09-1D576A88DC8B}"/>
    <cellStyle name="HEADING, MINOR 3 3 2 12 3" xfId="17049" xr:uid="{68EB277D-E6C9-430F-93A3-5B1C3BFE9B56}"/>
    <cellStyle name="HEADING, MINOR 3 3 2 13" xfId="24016" xr:uid="{7FC07F79-3427-4132-9ABE-1AA2148B984F}"/>
    <cellStyle name="HEADING, MINOR 3 3 2 13 2" xfId="33888" xr:uid="{78E9EB58-7C5D-4E0D-9041-D7176C9826AA}"/>
    <cellStyle name="HEADING, MINOR 3 3 2 14" xfId="17044" xr:uid="{F7639350-6928-4EC3-9A0A-C8B22C067A7E}"/>
    <cellStyle name="HEADING, MINOR 3 3 2 2" xfId="8659" xr:uid="{AFA44210-3AFB-4DB1-A8A9-37DCBC3AD40B}"/>
    <cellStyle name="HEADING, MINOR 3 3 2 2 2" xfId="8660" xr:uid="{4DEDFB9E-A8A0-44B5-B718-1C3754D5F2E2}"/>
    <cellStyle name="HEADING, MINOR 3 3 2 2 2 2" xfId="24023" xr:uid="{3D77A9FC-A250-4C4A-9FD5-73BCFACB7196}"/>
    <cellStyle name="HEADING, MINOR 3 3 2 2 2 2 2" xfId="33895" xr:uid="{470F03B5-29C0-49C9-A26F-0503306734F0}"/>
    <cellStyle name="HEADING, MINOR 3 3 2 2 2 3" xfId="17051" xr:uid="{229C34AD-F54A-40A1-A041-C77C6A8A20BA}"/>
    <cellStyle name="HEADING, MINOR 3 3 2 2 3" xfId="24022" xr:uid="{C29C96E3-E684-4BF6-98F0-093D5991908C}"/>
    <cellStyle name="HEADING, MINOR 3 3 2 2 3 2" xfId="33894" xr:uid="{1AAAA02F-341F-4B00-9D0A-82793EF5EA5A}"/>
    <cellStyle name="HEADING, MINOR 3 3 2 2 4" xfId="17050" xr:uid="{FD159492-A965-46E1-80BE-7D648C42197B}"/>
    <cellStyle name="HEADING, MINOR 3 3 2 3" xfId="8661" xr:uid="{49696985-8622-4B73-882B-0FE047B7ADAB}"/>
    <cellStyle name="HEADING, MINOR 3 3 2 3 2" xfId="8662" xr:uid="{6B3DB10A-D234-4C73-B47B-3FE87CF4034E}"/>
    <cellStyle name="HEADING, MINOR 3 3 2 3 2 2" xfId="24025" xr:uid="{C11D7BD4-5BEF-4BFA-A21A-69C7E634065E}"/>
    <cellStyle name="HEADING, MINOR 3 3 2 3 2 2 2" xfId="33897" xr:uid="{287E9156-472B-4100-A92E-1779180E5927}"/>
    <cellStyle name="HEADING, MINOR 3 3 2 3 2 3" xfId="17053" xr:uid="{CA33EB19-585F-4E18-9175-3BB74DB8F674}"/>
    <cellStyle name="HEADING, MINOR 3 3 2 3 3" xfId="24024" xr:uid="{47BEC862-919B-46CB-9040-75E8B0EB1999}"/>
    <cellStyle name="HEADING, MINOR 3 3 2 3 3 2" xfId="33896" xr:uid="{2E4B7438-9A94-42F2-9F52-2D0FD34A9833}"/>
    <cellStyle name="HEADING, MINOR 3 3 2 3 4" xfId="17052" xr:uid="{A580885A-9F3C-4FA0-8B3A-5B917892D013}"/>
    <cellStyle name="HEADING, MINOR 3 3 2 4" xfId="8663" xr:uid="{9DB63ADE-A79E-4E6F-BE0A-C7F8EAD4DA29}"/>
    <cellStyle name="HEADING, MINOR 3 3 2 4 2" xfId="8664" xr:uid="{AF807ECC-58F6-470E-8F17-35193A73FAD6}"/>
    <cellStyle name="HEADING, MINOR 3 3 2 4 2 2" xfId="24027" xr:uid="{DFB0BF9F-749F-49C3-8FD3-01ECC4908793}"/>
    <cellStyle name="HEADING, MINOR 3 3 2 4 2 2 2" xfId="33899" xr:uid="{56FECD36-5AB4-4351-A701-1AB48C2ACC13}"/>
    <cellStyle name="HEADING, MINOR 3 3 2 4 2 3" xfId="17055" xr:uid="{90C3AE83-36CE-418B-BFC2-C9F9650D483D}"/>
    <cellStyle name="HEADING, MINOR 3 3 2 4 3" xfId="24026" xr:uid="{2BE703F7-4C91-4BEF-8455-2CBDC82F33DE}"/>
    <cellStyle name="HEADING, MINOR 3 3 2 4 3 2" xfId="33898" xr:uid="{3CA416CE-4F75-4039-8432-B6FCCE7FC5F8}"/>
    <cellStyle name="HEADING, MINOR 3 3 2 4 4" xfId="17054" xr:uid="{B9667ED4-FAE8-425C-B3E4-47CC1F192EBE}"/>
    <cellStyle name="HEADING, MINOR 3 3 2 5" xfId="8665" xr:uid="{85A38A18-990A-4D96-9284-1B412F68E860}"/>
    <cellStyle name="HEADING, MINOR 3 3 2 5 2" xfId="8666" xr:uid="{DF787C87-9B53-456C-90C1-2218AAA84C4D}"/>
    <cellStyle name="HEADING, MINOR 3 3 2 5 2 2" xfId="24029" xr:uid="{D1C0903D-160C-471E-8EC9-EB8C22A94D09}"/>
    <cellStyle name="HEADING, MINOR 3 3 2 5 2 2 2" xfId="33901" xr:uid="{3091B054-1D55-4713-895C-3D24B6ABC4F9}"/>
    <cellStyle name="HEADING, MINOR 3 3 2 5 2 3" xfId="17057" xr:uid="{EAFCC3D8-F4C8-4614-94BA-3541B485C660}"/>
    <cellStyle name="HEADING, MINOR 3 3 2 5 3" xfId="24028" xr:uid="{B2DBF52C-B76C-4FAA-9A0D-C47166E1DEF8}"/>
    <cellStyle name="HEADING, MINOR 3 3 2 5 3 2" xfId="33900" xr:uid="{9C2E5613-CAC8-431F-A5CD-1ABC122A06B5}"/>
    <cellStyle name="HEADING, MINOR 3 3 2 5 4" xfId="17056" xr:uid="{5A865094-70C2-483F-AA40-EA1CAC0BDBEB}"/>
    <cellStyle name="HEADING, MINOR 3 3 2 6" xfId="8667" xr:uid="{E729BD2B-A1DD-4B1E-8B50-948D6469FDB6}"/>
    <cellStyle name="HEADING, MINOR 3 3 2 6 2" xfId="8668" xr:uid="{ACC99855-6535-43A8-9924-D62FA94CB744}"/>
    <cellStyle name="HEADING, MINOR 3 3 2 6 2 2" xfId="24031" xr:uid="{CFD215DE-DA0A-4BD7-9D77-8ECCECFD9C3E}"/>
    <cellStyle name="HEADING, MINOR 3 3 2 6 2 2 2" xfId="33903" xr:uid="{CEEAA178-F228-41BC-8713-2949715308B8}"/>
    <cellStyle name="HEADING, MINOR 3 3 2 6 2 3" xfId="17059" xr:uid="{55159B38-5252-4B78-82B4-B3FA42067559}"/>
    <cellStyle name="HEADING, MINOR 3 3 2 6 3" xfId="24030" xr:uid="{16BC8139-DB2C-4612-A1E6-DCD3B6EF766B}"/>
    <cellStyle name="HEADING, MINOR 3 3 2 6 3 2" xfId="33902" xr:uid="{B496D40F-1754-4807-AE2E-67B1B04AAE32}"/>
    <cellStyle name="HEADING, MINOR 3 3 2 6 4" xfId="17058" xr:uid="{5788FC90-190F-4991-9A43-8F3A80F1F178}"/>
    <cellStyle name="HEADING, MINOR 3 3 2 7" xfId="8669" xr:uid="{8502C47A-0846-43C4-AC60-EBA71F92AB11}"/>
    <cellStyle name="HEADING, MINOR 3 3 2 7 2" xfId="8670" xr:uid="{5D3DCC70-6003-451E-A799-05858E512608}"/>
    <cellStyle name="HEADING, MINOR 3 3 2 7 2 2" xfId="24033" xr:uid="{A39FDC0E-11DC-4125-BDDF-830D48198CAD}"/>
    <cellStyle name="HEADING, MINOR 3 3 2 7 2 2 2" xfId="33905" xr:uid="{C5618432-DA4F-4847-A43E-62D8DE79791B}"/>
    <cellStyle name="HEADING, MINOR 3 3 2 7 2 3" xfId="17061" xr:uid="{52DD1E43-BFC9-491E-A16B-69D4301D0751}"/>
    <cellStyle name="HEADING, MINOR 3 3 2 7 3" xfId="24032" xr:uid="{792D7CA9-47CF-4DD2-A162-C5D141CD44CE}"/>
    <cellStyle name="HEADING, MINOR 3 3 2 7 3 2" xfId="33904" xr:uid="{DECE71D6-AD88-49BA-91D1-460304880681}"/>
    <cellStyle name="HEADING, MINOR 3 3 2 7 4" xfId="17060" xr:uid="{BB3AD6E3-154C-4A4F-8E31-8B4318F0C7CA}"/>
    <cellStyle name="HEADING, MINOR 3 3 2 8" xfId="8671" xr:uid="{2E8993C3-5A8B-4899-B380-7F308AD3BCF4}"/>
    <cellStyle name="HEADING, MINOR 3 3 2 8 2" xfId="8672" xr:uid="{9CE907CA-7086-4CEB-BCCA-4149EA462879}"/>
    <cellStyle name="HEADING, MINOR 3 3 2 8 2 2" xfId="24035" xr:uid="{34DAE5FF-BDAA-442A-8B35-E4558402DBAC}"/>
    <cellStyle name="HEADING, MINOR 3 3 2 8 2 2 2" xfId="33907" xr:uid="{F31203E5-A9AF-40F6-81B2-F4D7FECBCD33}"/>
    <cellStyle name="HEADING, MINOR 3 3 2 8 2 3" xfId="17063" xr:uid="{307E9979-CB68-49F1-8BC1-6C3E7E022696}"/>
    <cellStyle name="HEADING, MINOR 3 3 2 8 3" xfId="24034" xr:uid="{F61E4E3B-DB35-447A-8BD9-77CC9A04CF3F}"/>
    <cellStyle name="HEADING, MINOR 3 3 2 8 3 2" xfId="33906" xr:uid="{EAE0039A-3417-42C7-B7BC-C4FA58DCA936}"/>
    <cellStyle name="HEADING, MINOR 3 3 2 8 4" xfId="17062" xr:uid="{D746EB08-CFFD-4739-A2DC-39D9C1BE2B6F}"/>
    <cellStyle name="HEADING, MINOR 3 3 2 9" xfId="8673" xr:uid="{E9C9B97E-AFF9-47F7-90B0-58639F7318A3}"/>
    <cellStyle name="HEADING, MINOR 3 3 2 9 2" xfId="8674" xr:uid="{F9EADB89-1FFC-46A4-B711-0C26CF445EF3}"/>
    <cellStyle name="HEADING, MINOR 3 3 2 9 2 2" xfId="24037" xr:uid="{E750FF6A-2BB1-4DD6-85E7-4DBC745A12AD}"/>
    <cellStyle name="HEADING, MINOR 3 3 2 9 2 2 2" xfId="33909" xr:uid="{510210DD-C464-4047-83CD-76F3A8C1D3E5}"/>
    <cellStyle name="HEADING, MINOR 3 3 2 9 2 3" xfId="17065" xr:uid="{E23E1E59-A0AB-43D9-9522-C32E82CEFE2E}"/>
    <cellStyle name="HEADING, MINOR 3 3 2 9 3" xfId="24036" xr:uid="{BE171B46-EAE2-42F1-ABD8-D336877B3B6B}"/>
    <cellStyle name="HEADING, MINOR 3 3 2 9 3 2" xfId="33908" xr:uid="{DDA2AB17-7DD2-4E54-BCE9-EFA3B329957B}"/>
    <cellStyle name="HEADING, MINOR 3 3 2 9 4" xfId="17064" xr:uid="{41D6823A-9F43-4896-856F-1794622ADC56}"/>
    <cellStyle name="HEADING, MINOR 3 3 3" xfId="8675" xr:uid="{39CADB11-742D-47CC-AD4C-FC63491149E5}"/>
    <cellStyle name="HEADING, MINOR 3 3 3 2" xfId="8676" xr:uid="{DA5E7280-9AD3-45A6-A18D-8CEFBF28F5B7}"/>
    <cellStyle name="HEADING, MINOR 3 3 3 2 2" xfId="24039" xr:uid="{B4690A7D-D632-45CD-AC13-BF151E3BD84F}"/>
    <cellStyle name="HEADING, MINOR 3 3 3 2 2 2" xfId="33911" xr:uid="{AE960BDD-1C0A-452E-B3A5-939C2EF332FE}"/>
    <cellStyle name="HEADING, MINOR 3 3 3 2 3" xfId="17067" xr:uid="{B24AF2A1-FC47-4814-A165-1E832A2355C2}"/>
    <cellStyle name="HEADING, MINOR 3 3 3 3" xfId="24038" xr:uid="{EEBB9FDD-0525-4146-BD8C-BC695F21E0B3}"/>
    <cellStyle name="HEADING, MINOR 3 3 3 3 2" xfId="33910" xr:uid="{2B907CDC-C719-45FA-B344-D74CB1A13B56}"/>
    <cellStyle name="HEADING, MINOR 3 3 3 4" xfId="17066" xr:uid="{0E075D45-FD5B-4A88-B32A-97BBEF504F66}"/>
    <cellStyle name="HEADING, MINOR 3 3 4" xfId="8677" xr:uid="{121C4822-C455-4F5F-9649-26C105DE01CB}"/>
    <cellStyle name="HEADING, MINOR 3 3 4 2" xfId="8678" xr:uid="{95C9EA9E-E2AD-4D91-8492-EFA713842E74}"/>
    <cellStyle name="HEADING, MINOR 3 3 4 2 2" xfId="24041" xr:uid="{E4302A3B-91A9-478A-B33E-289370047FA1}"/>
    <cellStyle name="HEADING, MINOR 3 3 4 2 2 2" xfId="33913" xr:uid="{E61DE624-129F-4FEC-B53C-4E92F7F1DAC1}"/>
    <cellStyle name="HEADING, MINOR 3 3 4 2 3" xfId="17069" xr:uid="{E3066EDC-3704-4D6F-A0B9-29C7F480B4E5}"/>
    <cellStyle name="HEADING, MINOR 3 3 4 3" xfId="24040" xr:uid="{87100964-C9BF-4E80-99BD-22214411C211}"/>
    <cellStyle name="HEADING, MINOR 3 3 4 3 2" xfId="33912" xr:uid="{CA6F2F27-AEB4-494A-995A-6C3A5D012BA5}"/>
    <cellStyle name="HEADING, MINOR 3 3 4 4" xfId="17068" xr:uid="{39C3D5C2-6B39-4877-A99D-C8392B252386}"/>
    <cellStyle name="HEADING, MINOR 3 3 5" xfId="8679" xr:uid="{BC82570D-5395-4256-BA84-94614F27683B}"/>
    <cellStyle name="HEADING, MINOR 3 3 5 2" xfId="8680" xr:uid="{DEC83EF2-815E-4A26-8A53-6CAB358DA33B}"/>
    <cellStyle name="HEADING, MINOR 3 3 5 2 2" xfId="24043" xr:uid="{8335FE21-C1B5-4F73-A6F7-9F311AAE032B}"/>
    <cellStyle name="HEADING, MINOR 3 3 5 2 2 2" xfId="33915" xr:uid="{8946055F-3F4B-43E0-9C2F-58B218E08403}"/>
    <cellStyle name="HEADING, MINOR 3 3 5 2 3" xfId="17071" xr:uid="{9989652B-E5B5-4845-AAB1-D70D43A5B45F}"/>
    <cellStyle name="HEADING, MINOR 3 3 5 3" xfId="24042" xr:uid="{08E8E800-4DCF-4CC6-9AEA-6555156CF50E}"/>
    <cellStyle name="HEADING, MINOR 3 3 5 3 2" xfId="33914" xr:uid="{57337AC0-A775-4BB1-A928-3068D6BE677E}"/>
    <cellStyle name="HEADING, MINOR 3 3 5 4" xfId="17070" xr:uid="{8A78E037-BD82-420E-8FB5-F43F999FB151}"/>
    <cellStyle name="HEADING, MINOR 3 3 6" xfId="8681" xr:uid="{EE309514-25D9-4319-90D4-92D754845748}"/>
    <cellStyle name="HEADING, MINOR 3 3 6 2" xfId="8682" xr:uid="{6B90217D-C138-4F6D-83BD-421589BA1702}"/>
    <cellStyle name="HEADING, MINOR 3 3 6 2 2" xfId="24045" xr:uid="{B4D20F00-0F24-476B-9360-3C258FA53ADA}"/>
    <cellStyle name="HEADING, MINOR 3 3 6 2 2 2" xfId="33917" xr:uid="{45B19330-5FC8-48C7-B3BC-0FB213C56389}"/>
    <cellStyle name="HEADING, MINOR 3 3 6 2 3" xfId="17073" xr:uid="{36FFC0FF-D6C4-4482-84D3-9C92072C5E19}"/>
    <cellStyle name="HEADING, MINOR 3 3 6 3" xfId="24044" xr:uid="{43E98450-218A-4F24-BDAC-85E95C0062E6}"/>
    <cellStyle name="HEADING, MINOR 3 3 6 3 2" xfId="33916" xr:uid="{B73E9968-544D-428D-A6CB-17832916F15B}"/>
    <cellStyle name="HEADING, MINOR 3 3 6 4" xfId="17072" xr:uid="{E81AB951-4212-4A20-BAB7-304FB74EA06D}"/>
    <cellStyle name="HEADING, MINOR 3 3 7" xfId="8683" xr:uid="{55908536-9B0C-44F1-97CF-3AAC4D296CE6}"/>
    <cellStyle name="HEADING, MINOR 3 3 7 2" xfId="8684" xr:uid="{5CE43A28-75CD-4462-BF07-FE037E2CB37E}"/>
    <cellStyle name="HEADING, MINOR 3 3 7 2 2" xfId="24047" xr:uid="{0DAA204E-CCFD-44F6-B152-97AAEE9A30A2}"/>
    <cellStyle name="HEADING, MINOR 3 3 7 2 2 2" xfId="33919" xr:uid="{5E3C004F-06A3-4851-A41D-9313E4476937}"/>
    <cellStyle name="HEADING, MINOR 3 3 7 2 3" xfId="17075" xr:uid="{95D0DFD3-0375-40ED-8BCA-D635DB4F7353}"/>
    <cellStyle name="HEADING, MINOR 3 3 7 3" xfId="24046" xr:uid="{D6B285D6-C2A7-4198-9C7B-5267DE59B5F0}"/>
    <cellStyle name="HEADING, MINOR 3 3 7 3 2" xfId="33918" xr:uid="{D5D40B5C-B437-4E17-90E2-081928B43974}"/>
    <cellStyle name="HEADING, MINOR 3 3 7 4" xfId="17074" xr:uid="{A27C6E1C-3AC2-460E-ADCB-07CA683C2932}"/>
    <cellStyle name="HEADING, MINOR 3 3 8" xfId="8685" xr:uid="{5612691E-BECC-45E8-886E-066284045F7F}"/>
    <cellStyle name="HEADING, MINOR 3 3 8 2" xfId="24048" xr:uid="{AB3F4C9E-DC8A-4CB4-A8BB-1F91199C2809}"/>
    <cellStyle name="HEADING, MINOR 3 3 8 2 2" xfId="33920" xr:uid="{ED116FA2-C27C-479F-838B-7D48DAD95B95}"/>
    <cellStyle name="HEADING, MINOR 3 3 8 3" xfId="17076" xr:uid="{674365F1-47EB-4C80-94EA-A584D4A237AC}"/>
    <cellStyle name="HEADING, MINOR 3 3 9" xfId="24015" xr:uid="{6A64E7F6-7229-4AB2-8AC8-6558A8B7694F}"/>
    <cellStyle name="HEADING, MINOR 3 3 9 2" xfId="33887" xr:uid="{CD54C9B6-7907-4E2D-BB65-DBE750EA4C5C}"/>
    <cellStyle name="HEADING, MINOR 3 4" xfId="8686" xr:uid="{2BCA2EC8-21BF-42F8-AD2B-175942D60AC2}"/>
    <cellStyle name="HEADING, MINOR 3 4 10" xfId="8687" xr:uid="{2AAEF88D-5B93-46FB-A61A-E85A426A561D}"/>
    <cellStyle name="HEADING, MINOR 3 4 10 2" xfId="8688" xr:uid="{1DC785D8-471A-46F7-AC55-8C5B9444BAFB}"/>
    <cellStyle name="HEADING, MINOR 3 4 10 2 2" xfId="24051" xr:uid="{D0EEF084-4D90-4ECE-8432-5A1DD3E71F66}"/>
    <cellStyle name="HEADING, MINOR 3 4 10 2 2 2" xfId="33923" xr:uid="{5987595B-C9E7-4888-9052-8E1780F6BC94}"/>
    <cellStyle name="HEADING, MINOR 3 4 10 2 3" xfId="17079" xr:uid="{11961092-D4CA-4430-B809-D7599EF87098}"/>
    <cellStyle name="HEADING, MINOR 3 4 10 3" xfId="24050" xr:uid="{C29D23CE-D24D-49D0-8D18-F22BB2B99AC2}"/>
    <cellStyle name="HEADING, MINOR 3 4 10 3 2" xfId="33922" xr:uid="{C5B6474F-7B7D-479B-94BB-EFE0E17530C3}"/>
    <cellStyle name="HEADING, MINOR 3 4 10 4" xfId="17078" xr:uid="{E40FD630-7696-4BEF-A7CD-2C0608215B13}"/>
    <cellStyle name="HEADING, MINOR 3 4 11" xfId="8689" xr:uid="{1B230170-3E5E-465A-A4CD-10636187A2A6}"/>
    <cellStyle name="HEADING, MINOR 3 4 11 2" xfId="8690" xr:uid="{61B37026-E20C-4270-951E-E1CA8DE3A2A1}"/>
    <cellStyle name="HEADING, MINOR 3 4 11 2 2" xfId="24053" xr:uid="{DAA90A44-6D60-404C-968A-5EB9AED8D954}"/>
    <cellStyle name="HEADING, MINOR 3 4 11 2 2 2" xfId="33925" xr:uid="{B622FC3C-06E2-43B2-AF66-9CB256F3F2C3}"/>
    <cellStyle name="HEADING, MINOR 3 4 11 2 3" xfId="17081" xr:uid="{116ACF4C-BB52-473B-9019-4184D376E1E0}"/>
    <cellStyle name="HEADING, MINOR 3 4 11 3" xfId="24052" xr:uid="{9052C599-86BB-4696-AEF4-22DD15F6FF26}"/>
    <cellStyle name="HEADING, MINOR 3 4 11 3 2" xfId="33924" xr:uid="{B0851607-94F6-441E-BA38-E96AE57D1697}"/>
    <cellStyle name="HEADING, MINOR 3 4 11 4" xfId="17080" xr:uid="{E8A7710C-E14A-4A6B-B8B4-15D3F7C204CA}"/>
    <cellStyle name="HEADING, MINOR 3 4 12" xfId="8691" xr:uid="{C01B351E-1D29-4AAA-AA86-EB4A18B79426}"/>
    <cellStyle name="HEADING, MINOR 3 4 12 2" xfId="24054" xr:uid="{08ABD21F-818A-4468-A51E-84B51D02E450}"/>
    <cellStyle name="HEADING, MINOR 3 4 12 2 2" xfId="33926" xr:uid="{48D2B55F-E144-41CC-BE0C-C194D722157F}"/>
    <cellStyle name="HEADING, MINOR 3 4 12 3" xfId="17082" xr:uid="{504E9C15-AEFA-4623-90FC-01DBA5AEDED4}"/>
    <cellStyle name="HEADING, MINOR 3 4 13" xfId="24049" xr:uid="{40F47E27-4703-49AC-9055-B62108D5BBCD}"/>
    <cellStyle name="HEADING, MINOR 3 4 13 2" xfId="33921" xr:uid="{0D25F765-C17E-4AB6-91FA-670595702821}"/>
    <cellStyle name="HEADING, MINOR 3 4 14" xfId="17077" xr:uid="{E9D664EB-2341-4684-9EEF-47A64EA8367C}"/>
    <cellStyle name="HEADING, MINOR 3 4 2" xfId="8692" xr:uid="{2D0F5D46-AD5A-4FE1-9395-062DACF7CDBA}"/>
    <cellStyle name="HEADING, MINOR 3 4 2 2" xfId="8693" xr:uid="{4F3EC3C1-F058-49D3-AA60-7CECDC6469A4}"/>
    <cellStyle name="HEADING, MINOR 3 4 2 2 2" xfId="24056" xr:uid="{D753BB2C-600C-46F4-B7C8-CB415CD38285}"/>
    <cellStyle name="HEADING, MINOR 3 4 2 2 2 2" xfId="33928" xr:uid="{95DFE239-FE26-4D82-8062-1DB4CACF9314}"/>
    <cellStyle name="HEADING, MINOR 3 4 2 2 3" xfId="17084" xr:uid="{5F74B941-8219-4A3A-8F66-D48731BC18EA}"/>
    <cellStyle name="HEADING, MINOR 3 4 2 3" xfId="24055" xr:uid="{24F5E244-5746-4B1C-9543-A535EC6C602F}"/>
    <cellStyle name="HEADING, MINOR 3 4 2 3 2" xfId="33927" xr:uid="{C1691E5F-9A1A-45BD-BB24-98AE86B78A7D}"/>
    <cellStyle name="HEADING, MINOR 3 4 2 4" xfId="17083" xr:uid="{161F8010-3175-41BC-805E-20688DD065DE}"/>
    <cellStyle name="HEADING, MINOR 3 4 3" xfId="8694" xr:uid="{13BB06BF-E3C9-4630-9F47-5B84287A3CE7}"/>
    <cellStyle name="HEADING, MINOR 3 4 3 2" xfId="8695" xr:uid="{F409D1CC-D7D3-4146-BEEE-2A559EC04FA7}"/>
    <cellStyle name="HEADING, MINOR 3 4 3 2 2" xfId="24058" xr:uid="{F865411F-597B-494A-9B36-C22311EFF791}"/>
    <cellStyle name="HEADING, MINOR 3 4 3 2 2 2" xfId="33930" xr:uid="{C7F17D4C-E276-4A73-BAB5-E97986E825FC}"/>
    <cellStyle name="HEADING, MINOR 3 4 3 2 3" xfId="17086" xr:uid="{DA5F3E38-1DB8-44C1-A5E7-3B677835A3AC}"/>
    <cellStyle name="HEADING, MINOR 3 4 3 3" xfId="24057" xr:uid="{0B936896-0490-45A3-B032-69C1A2308A12}"/>
    <cellStyle name="HEADING, MINOR 3 4 3 3 2" xfId="33929" xr:uid="{C769DE0F-21E0-49C4-AD5E-CE4B3589B016}"/>
    <cellStyle name="HEADING, MINOR 3 4 3 4" xfId="17085" xr:uid="{DE50F495-BA61-42E5-8EB6-BCE6429243EA}"/>
    <cellStyle name="HEADING, MINOR 3 4 4" xfId="8696" xr:uid="{B75944AC-315E-4759-B7A3-614FC7434AE0}"/>
    <cellStyle name="HEADING, MINOR 3 4 4 2" xfId="8697" xr:uid="{56BF6A07-5691-4586-82B7-45EDCF5E408B}"/>
    <cellStyle name="HEADING, MINOR 3 4 4 2 2" xfId="24060" xr:uid="{77B12CC3-5202-4ADE-9CC4-6E6771708DCC}"/>
    <cellStyle name="HEADING, MINOR 3 4 4 2 2 2" xfId="33932" xr:uid="{F94F278B-8118-4EEB-8771-4E0330FE3E90}"/>
    <cellStyle name="HEADING, MINOR 3 4 4 2 3" xfId="17088" xr:uid="{7ECE766D-9054-4029-A52A-293E62D52749}"/>
    <cellStyle name="HEADING, MINOR 3 4 4 3" xfId="24059" xr:uid="{4C4D0BEB-1914-4368-8113-5B0A6BD24767}"/>
    <cellStyle name="HEADING, MINOR 3 4 4 3 2" xfId="33931" xr:uid="{9D8C84E3-7513-4F5F-ACAE-F8F9246977CA}"/>
    <cellStyle name="HEADING, MINOR 3 4 4 4" xfId="17087" xr:uid="{C475F326-6BAD-44C8-AF8A-3580DFC799B6}"/>
    <cellStyle name="HEADING, MINOR 3 4 5" xfId="8698" xr:uid="{DDACF88D-EE1D-4691-823B-712707418616}"/>
    <cellStyle name="HEADING, MINOR 3 4 5 2" xfId="8699" xr:uid="{19391BF8-D52D-42A0-98CC-29737A96172D}"/>
    <cellStyle name="HEADING, MINOR 3 4 5 2 2" xfId="24062" xr:uid="{F0487A3D-8C0E-4E0B-A433-F05062269C28}"/>
    <cellStyle name="HEADING, MINOR 3 4 5 2 2 2" xfId="33934" xr:uid="{5AA9FC72-BEB1-4FC7-B9ED-71F4BA16158E}"/>
    <cellStyle name="HEADING, MINOR 3 4 5 2 3" xfId="17090" xr:uid="{2A97DBEA-C338-40A0-A595-84CD2C883E92}"/>
    <cellStyle name="HEADING, MINOR 3 4 5 3" xfId="24061" xr:uid="{49B303BA-4924-4000-917E-3CA39830CA4B}"/>
    <cellStyle name="HEADING, MINOR 3 4 5 3 2" xfId="33933" xr:uid="{18238A31-F38A-4FA9-85F9-D5B9F3F44FDC}"/>
    <cellStyle name="HEADING, MINOR 3 4 5 4" xfId="17089" xr:uid="{5D85BE6C-ED4C-48AA-B036-A963541FE8D3}"/>
    <cellStyle name="HEADING, MINOR 3 4 6" xfId="8700" xr:uid="{05A3340B-47EF-494D-BCA1-A199B2DEC2A6}"/>
    <cellStyle name="HEADING, MINOR 3 4 6 2" xfId="8701" xr:uid="{B83DF086-8DA5-4984-B83A-791848F1CFF8}"/>
    <cellStyle name="HEADING, MINOR 3 4 6 2 2" xfId="24064" xr:uid="{78C341FB-3D2D-4CD3-B01B-72622E57EE15}"/>
    <cellStyle name="HEADING, MINOR 3 4 6 2 2 2" xfId="33936" xr:uid="{68294721-1191-4D51-958F-51F9DAAF5F1F}"/>
    <cellStyle name="HEADING, MINOR 3 4 6 2 3" xfId="17092" xr:uid="{D7E4767D-441E-4F3E-A396-65376CF5FF72}"/>
    <cellStyle name="HEADING, MINOR 3 4 6 3" xfId="24063" xr:uid="{2FDE3DEB-45BF-439A-85D7-36D246A95F6D}"/>
    <cellStyle name="HEADING, MINOR 3 4 6 3 2" xfId="33935" xr:uid="{F9863A75-1A79-4F60-9D13-94679F82261C}"/>
    <cellStyle name="HEADING, MINOR 3 4 6 4" xfId="17091" xr:uid="{93DAEA23-9521-449B-A7F9-5E0C9391F4A4}"/>
    <cellStyle name="HEADING, MINOR 3 4 7" xfId="8702" xr:uid="{640C955E-8990-4918-8841-FA43EC5B4E44}"/>
    <cellStyle name="HEADING, MINOR 3 4 7 2" xfId="8703" xr:uid="{227B2A18-292E-4E76-83D0-0FEE550345C0}"/>
    <cellStyle name="HEADING, MINOR 3 4 7 2 2" xfId="24066" xr:uid="{26871090-18DB-400F-8373-2EA24BC2E94D}"/>
    <cellStyle name="HEADING, MINOR 3 4 7 2 2 2" xfId="33938" xr:uid="{368E1B26-0230-475C-9D5D-D6CC202F3811}"/>
    <cellStyle name="HEADING, MINOR 3 4 7 2 3" xfId="17094" xr:uid="{D5181856-1BE3-467F-9C37-B59075E82153}"/>
    <cellStyle name="HEADING, MINOR 3 4 7 3" xfId="24065" xr:uid="{19A2553C-5DD9-4DC5-92AD-66C8F1745CFC}"/>
    <cellStyle name="HEADING, MINOR 3 4 7 3 2" xfId="33937" xr:uid="{1580F0CE-CEE8-450B-A7C8-43DA1F2A75E7}"/>
    <cellStyle name="HEADING, MINOR 3 4 7 4" xfId="17093" xr:uid="{FBA962D9-0CFC-417F-B255-0AE269673371}"/>
    <cellStyle name="HEADING, MINOR 3 4 8" xfId="8704" xr:uid="{D3D09701-2952-47C6-8B1C-4459B50CC5F1}"/>
    <cellStyle name="HEADING, MINOR 3 4 8 2" xfId="8705" xr:uid="{5EA21242-1FB6-4965-9570-4161BD4C1BFD}"/>
    <cellStyle name="HEADING, MINOR 3 4 8 2 2" xfId="24068" xr:uid="{D136C20B-3B80-46C5-82FD-3AD2C78ED105}"/>
    <cellStyle name="HEADING, MINOR 3 4 8 2 2 2" xfId="33940" xr:uid="{9F648B2E-E44C-4B8C-BE0D-08978B225A03}"/>
    <cellStyle name="HEADING, MINOR 3 4 8 2 3" xfId="17096" xr:uid="{21E66D9A-062E-4DA3-9922-729506689473}"/>
    <cellStyle name="HEADING, MINOR 3 4 8 3" xfId="24067" xr:uid="{940714E8-4D84-4225-A44C-B04CD35A83FB}"/>
    <cellStyle name="HEADING, MINOR 3 4 8 3 2" xfId="33939" xr:uid="{690AFE44-C348-44B7-8021-A6E862F22100}"/>
    <cellStyle name="HEADING, MINOR 3 4 8 4" xfId="17095" xr:uid="{FA704483-7053-4769-B745-6D6D1CE1008E}"/>
    <cellStyle name="HEADING, MINOR 3 4 9" xfId="8706" xr:uid="{042A60B1-F31A-44DC-B5EF-E19157C9C179}"/>
    <cellStyle name="HEADING, MINOR 3 4 9 2" xfId="8707" xr:uid="{EF5F50BD-F5AB-4E4F-AD6E-31DB322C97D2}"/>
    <cellStyle name="HEADING, MINOR 3 4 9 2 2" xfId="24070" xr:uid="{F135C487-EB6D-4DF9-B2F4-C54165880B6E}"/>
    <cellStyle name="HEADING, MINOR 3 4 9 2 2 2" xfId="33942" xr:uid="{CCCD2F9D-7681-4E4C-8DE2-8C37C12A1F62}"/>
    <cellStyle name="HEADING, MINOR 3 4 9 2 3" xfId="17098" xr:uid="{72BE6548-BB17-4C1E-9AD2-1FDE2BFD15A6}"/>
    <cellStyle name="HEADING, MINOR 3 4 9 3" xfId="24069" xr:uid="{94F91DE0-02E7-4667-8E0D-C73A1D763B67}"/>
    <cellStyle name="HEADING, MINOR 3 4 9 3 2" xfId="33941" xr:uid="{AF961C89-6075-4516-9DC3-BDF712FC2133}"/>
    <cellStyle name="HEADING, MINOR 3 4 9 4" xfId="17097" xr:uid="{3C57F34F-A4B4-4883-81CF-CF05DF25F46F}"/>
    <cellStyle name="HEADING, MINOR 3 5" xfId="8708" xr:uid="{182B9EAA-FE9B-4B7C-8825-302236B9955F}"/>
    <cellStyle name="HEADING, MINOR 3 5 2" xfId="8709" xr:uid="{254EE055-68E3-4998-B315-F30B4A5CE7B3}"/>
    <cellStyle name="HEADING, MINOR 3 5 2 2" xfId="24072" xr:uid="{804E29FF-38BA-4C73-B7F3-1C8A58B49A12}"/>
    <cellStyle name="HEADING, MINOR 3 5 2 2 2" xfId="33944" xr:uid="{C434CCCF-A9B0-49B0-9148-8D3657E1EFFF}"/>
    <cellStyle name="HEADING, MINOR 3 5 2 3" xfId="17100" xr:uid="{F2B0EA2F-2278-4794-951A-3D7E211295E9}"/>
    <cellStyle name="HEADING, MINOR 3 5 3" xfId="24071" xr:uid="{212F5D64-A606-4DD0-B0BE-48EAA0169D0E}"/>
    <cellStyle name="HEADING, MINOR 3 5 3 2" xfId="33943" xr:uid="{9E326AF0-10E7-40A4-97E7-1AF62DE9C244}"/>
    <cellStyle name="HEADING, MINOR 3 5 4" xfId="17099" xr:uid="{5AF88F02-FC77-4C01-9978-6C941D7B04FB}"/>
    <cellStyle name="HEADING, MINOR 3 6" xfId="8710" xr:uid="{2966CFBA-C884-4C11-98AC-6DCA4150784E}"/>
    <cellStyle name="HEADING, MINOR 3 6 2" xfId="8711" xr:uid="{147187C2-CDA9-4CB9-8DA6-A2690469084E}"/>
    <cellStyle name="HEADING, MINOR 3 6 2 2" xfId="24074" xr:uid="{9E0D9EA8-BAA4-4A78-B364-8A09EC629592}"/>
    <cellStyle name="HEADING, MINOR 3 6 2 2 2" xfId="33946" xr:uid="{C6AE06BB-6AD7-4E99-9F3E-05F1D5B7F9F6}"/>
    <cellStyle name="HEADING, MINOR 3 6 2 3" xfId="17102" xr:uid="{D0D59F94-F4AD-4C61-B986-33205D0869BF}"/>
    <cellStyle name="HEADING, MINOR 3 6 3" xfId="24073" xr:uid="{AB243E7B-A633-4622-992E-94977315CE5A}"/>
    <cellStyle name="HEADING, MINOR 3 6 3 2" xfId="33945" xr:uid="{412C8B73-09F0-4838-8317-9A61D57126BE}"/>
    <cellStyle name="HEADING, MINOR 3 6 4" xfId="17101" xr:uid="{462834E8-0914-4438-AD0B-282A40D36E9B}"/>
    <cellStyle name="HEADING, MINOR 3 7" xfId="8712" xr:uid="{27188F1F-5885-4372-8EF5-75C881B5EEE7}"/>
    <cellStyle name="HEADING, MINOR 3 7 2" xfId="8713" xr:uid="{D0A46B8E-C289-42A1-B40C-3C7C711565F3}"/>
    <cellStyle name="HEADING, MINOR 3 7 2 2" xfId="24076" xr:uid="{F558C860-15C1-40F4-A9C5-3B7357A28988}"/>
    <cellStyle name="HEADING, MINOR 3 7 2 2 2" xfId="33948" xr:uid="{AB5BDEE8-6FF5-43C7-BEAD-BF4DE94AA0B6}"/>
    <cellStyle name="HEADING, MINOR 3 7 2 3" xfId="17104" xr:uid="{F164BFC2-522F-4C31-8933-DA51960C797C}"/>
    <cellStyle name="HEADING, MINOR 3 7 3" xfId="24075" xr:uid="{0B78B33F-ED08-4871-914E-DF97AE8BCC63}"/>
    <cellStyle name="HEADING, MINOR 3 7 3 2" xfId="33947" xr:uid="{2FAA621F-4CB7-4AE2-A14C-946A1A1B0E30}"/>
    <cellStyle name="HEADING, MINOR 3 7 4" xfId="17103" xr:uid="{ADC4360A-B3E0-4D63-947D-D6123B1DAA12}"/>
    <cellStyle name="HEADING, MINOR 3 8" xfId="8714" xr:uid="{360689E6-F0C1-4DAB-8BCD-978D90850016}"/>
    <cellStyle name="HEADING, MINOR 3 8 2" xfId="8715" xr:uid="{AE2683AA-8BB1-415B-8CD0-3D38D19B4907}"/>
    <cellStyle name="HEADING, MINOR 3 8 2 2" xfId="24078" xr:uid="{2DED966F-8AB2-4D2B-BFAA-2EDBE5ADB244}"/>
    <cellStyle name="HEADING, MINOR 3 8 2 2 2" xfId="33950" xr:uid="{6AF6ADAD-431E-4868-8C0E-14021C0310F4}"/>
    <cellStyle name="HEADING, MINOR 3 8 2 3" xfId="17106" xr:uid="{720DFAF3-AC1B-4252-B39F-6F2DF536E148}"/>
    <cellStyle name="HEADING, MINOR 3 8 3" xfId="24077" xr:uid="{B85A40D4-FE5F-4A96-BAA7-91FDAC606B19}"/>
    <cellStyle name="HEADING, MINOR 3 8 3 2" xfId="33949" xr:uid="{6AAF7D70-F371-4CA7-95FE-3D6F17B91EFD}"/>
    <cellStyle name="HEADING, MINOR 3 8 4" xfId="17105" xr:uid="{1B01FF76-5DF3-4D46-B7C7-48A704FCF3B6}"/>
    <cellStyle name="HEADING, MINOR 3 9" xfId="8716" xr:uid="{A0DB9ACE-C8C8-4E62-94A4-EB3DB12BD19B}"/>
    <cellStyle name="HEADING, MINOR 3 9 2" xfId="8717" xr:uid="{4E02D3EE-F73A-4C51-AA42-5ABAA844E81D}"/>
    <cellStyle name="HEADING, MINOR 3 9 2 2" xfId="24080" xr:uid="{838D7281-8A73-464E-A9DA-D70E754B4BF5}"/>
    <cellStyle name="HEADING, MINOR 3 9 2 2 2" xfId="33952" xr:uid="{FD9D5F5E-78F7-46A1-B3FE-E4B5CAAD12F7}"/>
    <cellStyle name="HEADING, MINOR 3 9 2 3" xfId="17108" xr:uid="{A3DD1C6F-1CD9-4929-84C5-9C3A6650B3E8}"/>
    <cellStyle name="HEADING, MINOR 3 9 3" xfId="24079" xr:uid="{120F0FD3-BEDF-457C-9943-C7CE0C7BF0C4}"/>
    <cellStyle name="HEADING, MINOR 3 9 3 2" xfId="33951" xr:uid="{AE9EC1D9-670A-4042-BAEB-FC707697B80D}"/>
    <cellStyle name="HEADING, MINOR 3 9 4" xfId="17107" xr:uid="{E94254A6-EDC8-4E82-B6A1-B2EA51EBD4B4}"/>
    <cellStyle name="HEADING, MINOR 4" xfId="8718" xr:uid="{A21EB7E7-4413-4BFC-B351-9BB5CDE5136D}"/>
    <cellStyle name="HEADING, MINOR 4 10" xfId="8719" xr:uid="{ED495EF9-1316-4420-A8F7-CBBF11BE24A7}"/>
    <cellStyle name="HEADING, MINOR 4 10 2" xfId="24082" xr:uid="{14BA068C-FFCB-4CD3-B39B-256723C2A2B7}"/>
    <cellStyle name="HEADING, MINOR 4 10 2 2" xfId="33954" xr:uid="{510769F3-5580-4E64-8F9D-2A6FBBF9242F}"/>
    <cellStyle name="HEADING, MINOR 4 10 3" xfId="17110" xr:uid="{FF55F848-2B03-4BB1-BEE8-2FD3F25D582B}"/>
    <cellStyle name="HEADING, MINOR 4 11" xfId="24081" xr:uid="{3CD1D566-527E-4B9A-93D7-CFC37F6F6620}"/>
    <cellStyle name="HEADING, MINOR 4 11 2" xfId="33953" xr:uid="{77F0CD46-DE4A-4CB2-B6D8-863B8AE026F9}"/>
    <cellStyle name="HEADING, MINOR 4 12" xfId="17109" xr:uid="{359F61BD-8D45-4662-925F-4BB3BCAEE9BB}"/>
    <cellStyle name="HEADING, MINOR 4 2" xfId="8720" xr:uid="{016136F3-29AC-43CA-AEDB-D1AFE8358080}"/>
    <cellStyle name="HEADING, MINOR 4 2 10" xfId="8721" xr:uid="{AF846095-6154-4AE1-8175-353EF3B18C6D}"/>
    <cellStyle name="HEADING, MINOR 4 2 10 2" xfId="8722" xr:uid="{900A687F-5912-413F-BAFB-A6678A894F0F}"/>
    <cellStyle name="HEADING, MINOR 4 2 10 2 2" xfId="24085" xr:uid="{6F33951E-C049-4528-B94A-4E2DC84CD84B}"/>
    <cellStyle name="HEADING, MINOR 4 2 10 2 2 2" xfId="33957" xr:uid="{A0AECFAD-0EE6-4D31-B679-F385D83B63FE}"/>
    <cellStyle name="HEADING, MINOR 4 2 10 2 3" xfId="17113" xr:uid="{15E52145-47C2-4933-9008-018E116CB322}"/>
    <cellStyle name="HEADING, MINOR 4 2 10 3" xfId="24084" xr:uid="{22AF9F5B-E06C-4192-A661-A3EDCF1E8E8A}"/>
    <cellStyle name="HEADING, MINOR 4 2 10 3 2" xfId="33956" xr:uid="{E2AFFC97-44A9-4E43-9444-B0EF31403B6B}"/>
    <cellStyle name="HEADING, MINOR 4 2 10 4" xfId="17112" xr:uid="{C26D7A21-BF79-4F9F-8477-4EBC6F1EAFB2}"/>
    <cellStyle name="HEADING, MINOR 4 2 11" xfId="8723" xr:uid="{818C77EC-14C6-4811-93B9-CE4E61B6C547}"/>
    <cellStyle name="HEADING, MINOR 4 2 11 2" xfId="8724" xr:uid="{13577FB9-1680-4F89-BAE6-E1ED7E415271}"/>
    <cellStyle name="HEADING, MINOR 4 2 11 2 2" xfId="24087" xr:uid="{E30EF365-A44E-4EB0-9A81-287FDA676F74}"/>
    <cellStyle name="HEADING, MINOR 4 2 11 2 2 2" xfId="33959" xr:uid="{35CC7187-4574-4A44-9484-E867FE957A23}"/>
    <cellStyle name="HEADING, MINOR 4 2 11 2 3" xfId="17115" xr:uid="{6652CDB1-13C7-4AFB-AC6D-EA36906C1D38}"/>
    <cellStyle name="HEADING, MINOR 4 2 11 3" xfId="24086" xr:uid="{C9EC5D7D-53B4-4DB4-8241-3779AE3281EB}"/>
    <cellStyle name="HEADING, MINOR 4 2 11 3 2" xfId="33958" xr:uid="{E587A732-4B9D-4566-9AC1-090E0D2BBC6E}"/>
    <cellStyle name="HEADING, MINOR 4 2 11 4" xfId="17114" xr:uid="{4C3FB9FF-A773-495B-AA7F-D8D182453874}"/>
    <cellStyle name="HEADING, MINOR 4 2 12" xfId="8725" xr:uid="{9C2D0070-8F59-4B94-AF93-3A623DE1E008}"/>
    <cellStyle name="HEADING, MINOR 4 2 12 2" xfId="24088" xr:uid="{858530F2-B046-4168-9792-8EF574FA8C33}"/>
    <cellStyle name="HEADING, MINOR 4 2 12 2 2" xfId="33960" xr:uid="{B2163EDD-EE64-429F-8A2A-77565309A153}"/>
    <cellStyle name="HEADING, MINOR 4 2 12 3" xfId="17116" xr:uid="{CF051AC0-F24F-443E-ADC6-8738007BCC2C}"/>
    <cellStyle name="HEADING, MINOR 4 2 13" xfId="24083" xr:uid="{D4D9272E-0B0E-4EC3-BD5D-63EBEE7190C9}"/>
    <cellStyle name="HEADING, MINOR 4 2 13 2" xfId="33955" xr:uid="{BE73956F-49E2-49FE-BB76-175EAEDCCB1E}"/>
    <cellStyle name="HEADING, MINOR 4 2 14" xfId="17111" xr:uid="{E96CF5CF-05BD-4DA6-9CE7-C3D5F04BD192}"/>
    <cellStyle name="HEADING, MINOR 4 2 2" xfId="8726" xr:uid="{3B8DBB61-5394-4024-97B4-DF0AA5FEDFBF}"/>
    <cellStyle name="HEADING, MINOR 4 2 2 2" xfId="8727" xr:uid="{42B4677C-95D8-4603-8FBE-B5CD7E7968BC}"/>
    <cellStyle name="HEADING, MINOR 4 2 2 2 2" xfId="24090" xr:uid="{190CDD73-1488-402B-BCC5-FE096964139D}"/>
    <cellStyle name="HEADING, MINOR 4 2 2 2 2 2" xfId="33962" xr:uid="{AADC400A-A405-4DC0-91EE-56053E323365}"/>
    <cellStyle name="HEADING, MINOR 4 2 2 2 3" xfId="17118" xr:uid="{690B2881-F95B-466E-9CED-3B08A99CB955}"/>
    <cellStyle name="HEADING, MINOR 4 2 2 3" xfId="24089" xr:uid="{7070B624-6DE1-4978-A62F-CA9492B8D5B2}"/>
    <cellStyle name="HEADING, MINOR 4 2 2 3 2" xfId="33961" xr:uid="{EE40AC8B-2E67-4826-A28E-95B13667E338}"/>
    <cellStyle name="HEADING, MINOR 4 2 2 4" xfId="17117" xr:uid="{8F9F33E2-8E40-4B40-81D3-F848579DD23F}"/>
    <cellStyle name="HEADING, MINOR 4 2 3" xfId="8728" xr:uid="{7C42BAB8-1B43-4317-A377-AF08C846C454}"/>
    <cellStyle name="HEADING, MINOR 4 2 3 2" xfId="8729" xr:uid="{91AAFC05-848E-4A71-95A0-646D50CD312E}"/>
    <cellStyle name="HEADING, MINOR 4 2 3 2 2" xfId="24092" xr:uid="{E65F9647-0C7F-412C-9CAC-9AB401A5AC36}"/>
    <cellStyle name="HEADING, MINOR 4 2 3 2 2 2" xfId="33964" xr:uid="{6CE106F8-A744-4237-AC39-A2E10E6A7C58}"/>
    <cellStyle name="HEADING, MINOR 4 2 3 2 3" xfId="17120" xr:uid="{54A6E37A-DF77-4472-9FF2-FC454D67110F}"/>
    <cellStyle name="HEADING, MINOR 4 2 3 3" xfId="24091" xr:uid="{452EA8D8-3B8C-4B9E-8DFE-51C41EBE37FA}"/>
    <cellStyle name="HEADING, MINOR 4 2 3 3 2" xfId="33963" xr:uid="{0DE2FC55-D893-4999-A3D9-9E3A8B5E3F1D}"/>
    <cellStyle name="HEADING, MINOR 4 2 3 4" xfId="17119" xr:uid="{FF7093A3-C9A5-4B00-932E-2F0422DFCDBE}"/>
    <cellStyle name="HEADING, MINOR 4 2 4" xfId="8730" xr:uid="{97751E09-028D-4172-802D-9BA215176F75}"/>
    <cellStyle name="HEADING, MINOR 4 2 4 2" xfId="8731" xr:uid="{96A28620-FBEB-4483-9D61-0758602C5A11}"/>
    <cellStyle name="HEADING, MINOR 4 2 4 2 2" xfId="24094" xr:uid="{73042763-CB24-4185-BFE9-DFA549A6BA83}"/>
    <cellStyle name="HEADING, MINOR 4 2 4 2 2 2" xfId="33966" xr:uid="{29E1120B-2733-4CB6-B668-F43099C02A15}"/>
    <cellStyle name="HEADING, MINOR 4 2 4 2 3" xfId="17122" xr:uid="{FABB860C-7AF0-4C1B-BED1-EE8CA5591F43}"/>
    <cellStyle name="HEADING, MINOR 4 2 4 3" xfId="24093" xr:uid="{B6D286D3-7EEC-4A6D-99D9-66D6EB810A5F}"/>
    <cellStyle name="HEADING, MINOR 4 2 4 3 2" xfId="33965" xr:uid="{D6A2BD40-41D9-446C-984C-5860E09BC07E}"/>
    <cellStyle name="HEADING, MINOR 4 2 4 4" xfId="17121" xr:uid="{C9CA0132-6E73-4C97-85BB-79F3FD7AD443}"/>
    <cellStyle name="HEADING, MINOR 4 2 5" xfId="8732" xr:uid="{91DE2026-E3A2-41C7-82A8-7724FC709860}"/>
    <cellStyle name="HEADING, MINOR 4 2 5 2" xfId="8733" xr:uid="{F3DA9F32-2DFB-4737-A7EF-CDEA4FE88785}"/>
    <cellStyle name="HEADING, MINOR 4 2 5 2 2" xfId="24096" xr:uid="{89EBD83A-9716-4DC3-99A0-242B662EDDA7}"/>
    <cellStyle name="HEADING, MINOR 4 2 5 2 2 2" xfId="33968" xr:uid="{4BF04DA2-B568-4514-996D-09A55AE596D6}"/>
    <cellStyle name="HEADING, MINOR 4 2 5 2 3" xfId="17124" xr:uid="{A1F59714-F730-4BD1-BDE5-A2874B6FFF90}"/>
    <cellStyle name="HEADING, MINOR 4 2 5 3" xfId="24095" xr:uid="{F5392930-E77E-4938-BB0C-16F9F931076E}"/>
    <cellStyle name="HEADING, MINOR 4 2 5 3 2" xfId="33967" xr:uid="{1B72C358-85A1-4C80-BC3A-DF3459B82C42}"/>
    <cellStyle name="HEADING, MINOR 4 2 5 4" xfId="17123" xr:uid="{BF6E7D50-A43D-4146-A729-06B10CB9DD5E}"/>
    <cellStyle name="HEADING, MINOR 4 2 6" xfId="8734" xr:uid="{9B147B50-C364-4E43-9C38-F1C47E8A26A0}"/>
    <cellStyle name="HEADING, MINOR 4 2 6 2" xfId="8735" xr:uid="{BB0C43A9-EE34-4D0B-851E-A46DB276B7C5}"/>
    <cellStyle name="HEADING, MINOR 4 2 6 2 2" xfId="24098" xr:uid="{5932E165-986D-4364-9A4B-72D531370C63}"/>
    <cellStyle name="HEADING, MINOR 4 2 6 2 2 2" xfId="33970" xr:uid="{6F9160D9-7CD9-439C-8ED7-672A8F0559AE}"/>
    <cellStyle name="HEADING, MINOR 4 2 6 2 3" xfId="17126" xr:uid="{6B3086FB-24DC-4C74-88E7-9EFFB50B3216}"/>
    <cellStyle name="HEADING, MINOR 4 2 6 3" xfId="24097" xr:uid="{F032CA32-21F9-40BE-9E00-AC9FA5051335}"/>
    <cellStyle name="HEADING, MINOR 4 2 6 3 2" xfId="33969" xr:uid="{C69AD4F6-43A9-446C-982D-C4CCE8E23FB3}"/>
    <cellStyle name="HEADING, MINOR 4 2 6 4" xfId="17125" xr:uid="{3B7E2D85-ADFB-4243-A965-C6C86F56241A}"/>
    <cellStyle name="HEADING, MINOR 4 2 7" xfId="8736" xr:uid="{C2D64585-DEA6-4176-95DE-B9B6F2B6672B}"/>
    <cellStyle name="HEADING, MINOR 4 2 7 2" xfId="8737" xr:uid="{40E733DE-6E58-4CBD-A31F-DA2778FDA75A}"/>
    <cellStyle name="HEADING, MINOR 4 2 7 2 2" xfId="24100" xr:uid="{5657850C-9CEE-44A1-A106-AA34E2C54862}"/>
    <cellStyle name="HEADING, MINOR 4 2 7 2 2 2" xfId="33972" xr:uid="{00115A32-1D97-44B3-B762-A21F7CA4418A}"/>
    <cellStyle name="HEADING, MINOR 4 2 7 2 3" xfId="17128" xr:uid="{1E503288-6EAA-4FF2-8215-C12B0A9D8AC7}"/>
    <cellStyle name="HEADING, MINOR 4 2 7 3" xfId="24099" xr:uid="{B7A4B15A-55B5-45FC-A4CB-E9393B9EE8D0}"/>
    <cellStyle name="HEADING, MINOR 4 2 7 3 2" xfId="33971" xr:uid="{63462166-ACF9-48A1-B936-C053A7136700}"/>
    <cellStyle name="HEADING, MINOR 4 2 7 4" xfId="17127" xr:uid="{AE418DD6-EB30-4428-A750-80F05D2770CD}"/>
    <cellStyle name="HEADING, MINOR 4 2 8" xfId="8738" xr:uid="{E3FC550C-E04D-4441-852D-457A41D125DE}"/>
    <cellStyle name="HEADING, MINOR 4 2 8 2" xfId="8739" xr:uid="{1D20A6BF-4652-4621-8A7E-8F753256F91B}"/>
    <cellStyle name="HEADING, MINOR 4 2 8 2 2" xfId="24102" xr:uid="{A1DD40FB-D924-43EE-BC90-91A982CFDFAA}"/>
    <cellStyle name="HEADING, MINOR 4 2 8 2 2 2" xfId="33974" xr:uid="{BE71792C-8830-4C5A-A88D-75BB6F50EE8A}"/>
    <cellStyle name="HEADING, MINOR 4 2 8 2 3" xfId="17130" xr:uid="{48DF57AC-2CDA-4B67-9637-3CEEF5693011}"/>
    <cellStyle name="HEADING, MINOR 4 2 8 3" xfId="24101" xr:uid="{2A12C56F-07D4-4672-90C6-E108D7854C9D}"/>
    <cellStyle name="HEADING, MINOR 4 2 8 3 2" xfId="33973" xr:uid="{E16A2DB7-E665-4935-BFB6-D6A4997F0453}"/>
    <cellStyle name="HEADING, MINOR 4 2 8 4" xfId="17129" xr:uid="{D38E7AFB-B0E5-48E3-ADB7-D87976E88341}"/>
    <cellStyle name="HEADING, MINOR 4 2 9" xfId="8740" xr:uid="{C4E772C1-6A86-4676-A8D7-96B746B82058}"/>
    <cellStyle name="HEADING, MINOR 4 2 9 2" xfId="8741" xr:uid="{AB28BAB9-E3A3-41D5-8A45-7881C0E95417}"/>
    <cellStyle name="HEADING, MINOR 4 2 9 2 2" xfId="24104" xr:uid="{659913CF-9348-491B-971C-562C916F9EDB}"/>
    <cellStyle name="HEADING, MINOR 4 2 9 2 2 2" xfId="33976" xr:uid="{1C4ED7B4-2243-4A1D-952C-91E9480281F4}"/>
    <cellStyle name="HEADING, MINOR 4 2 9 2 3" xfId="17132" xr:uid="{4E6DE2FB-FFA0-4D95-8922-F4086335B4B4}"/>
    <cellStyle name="HEADING, MINOR 4 2 9 3" xfId="24103" xr:uid="{5E5D33B3-0030-4A52-BC89-BAE36999BFB1}"/>
    <cellStyle name="HEADING, MINOR 4 2 9 3 2" xfId="33975" xr:uid="{4528A93B-615D-44A7-A5DF-6054AEE105B8}"/>
    <cellStyle name="HEADING, MINOR 4 2 9 4" xfId="17131" xr:uid="{3DEA49EC-AE6C-475E-9098-662682D9C229}"/>
    <cellStyle name="HEADING, MINOR 4 3" xfId="8742" xr:uid="{DACAACFE-E317-4DBE-B4CF-294A71694BCF}"/>
    <cellStyle name="HEADING, MINOR 4 3 10" xfId="17133" xr:uid="{2BEE61E7-21CA-46B0-9AF6-ECD32E03F318}"/>
    <cellStyle name="HEADING, MINOR 4 3 2" xfId="8743" xr:uid="{1B751FF1-92B0-4309-B8F5-B6ADC63D2D67}"/>
    <cellStyle name="HEADING, MINOR 4 3 2 10" xfId="8744" xr:uid="{2997CDB0-B05D-4EE2-A121-C6E6F9D3C71A}"/>
    <cellStyle name="HEADING, MINOR 4 3 2 10 2" xfId="8745" xr:uid="{4A8F955E-05EE-498F-85B0-5F968D13491E}"/>
    <cellStyle name="HEADING, MINOR 4 3 2 10 2 2" xfId="24108" xr:uid="{4EF43853-333B-4C70-90FE-E2DE4D58A2AA}"/>
    <cellStyle name="HEADING, MINOR 4 3 2 10 2 2 2" xfId="33980" xr:uid="{AC26A2A9-5CE2-4A48-9547-0638E3CDD36F}"/>
    <cellStyle name="HEADING, MINOR 4 3 2 10 2 3" xfId="17136" xr:uid="{A24A54D8-D977-4D8A-951C-2AA6FFD87DA6}"/>
    <cellStyle name="HEADING, MINOR 4 3 2 10 3" xfId="24107" xr:uid="{C910F6D5-147B-4560-9BE1-BD1E4D4E3408}"/>
    <cellStyle name="HEADING, MINOR 4 3 2 10 3 2" xfId="33979" xr:uid="{30F21893-63A1-416C-94C7-A62AEC744D9F}"/>
    <cellStyle name="HEADING, MINOR 4 3 2 10 4" xfId="17135" xr:uid="{D5F03167-793B-4AF8-8D7A-03B3B38FB1BB}"/>
    <cellStyle name="HEADING, MINOR 4 3 2 11" xfId="8746" xr:uid="{E09C17F7-FE49-4112-970D-F25D508A0032}"/>
    <cellStyle name="HEADING, MINOR 4 3 2 11 2" xfId="8747" xr:uid="{8F88635D-1487-4647-960F-C800139915DB}"/>
    <cellStyle name="HEADING, MINOR 4 3 2 11 2 2" xfId="24110" xr:uid="{332D6259-5052-4D42-96F5-69AC56257FA7}"/>
    <cellStyle name="HEADING, MINOR 4 3 2 11 2 2 2" xfId="33982" xr:uid="{77D2D56B-73E2-4A84-94EF-07ABD30823F1}"/>
    <cellStyle name="HEADING, MINOR 4 3 2 11 2 3" xfId="17138" xr:uid="{18B575F0-6985-4B46-91EC-DCDBA6A92BC9}"/>
    <cellStyle name="HEADING, MINOR 4 3 2 11 3" xfId="24109" xr:uid="{E230D1FB-C7F0-47D3-81CB-9588CD21E841}"/>
    <cellStyle name="HEADING, MINOR 4 3 2 11 3 2" xfId="33981" xr:uid="{55B00519-2599-4D99-B38D-2EF7E42A0F85}"/>
    <cellStyle name="HEADING, MINOR 4 3 2 11 4" xfId="17137" xr:uid="{AAEB16C3-87AF-4A12-8345-1644DB2C48A9}"/>
    <cellStyle name="HEADING, MINOR 4 3 2 12" xfId="8748" xr:uid="{1D96D4D4-8A5A-418A-B05F-0E09B792EEE6}"/>
    <cellStyle name="HEADING, MINOR 4 3 2 12 2" xfId="24111" xr:uid="{DAE4A205-0F22-4C0E-BC5A-60B326ECF15D}"/>
    <cellStyle name="HEADING, MINOR 4 3 2 12 2 2" xfId="33983" xr:uid="{E52FD28C-CEA1-4103-8318-02B2DBE117DC}"/>
    <cellStyle name="HEADING, MINOR 4 3 2 12 3" xfId="17139" xr:uid="{6FEB3F42-7ADA-4373-909E-927BE73FB46D}"/>
    <cellStyle name="HEADING, MINOR 4 3 2 13" xfId="24106" xr:uid="{76FC505E-5362-4629-AAB4-BB5CCC842977}"/>
    <cellStyle name="HEADING, MINOR 4 3 2 13 2" xfId="33978" xr:uid="{DD2F516E-1CC4-47E1-858D-A0D1C476DE2C}"/>
    <cellStyle name="HEADING, MINOR 4 3 2 14" xfId="17134" xr:uid="{EF9CF400-C747-45E1-82F3-AC2E0CB49F9B}"/>
    <cellStyle name="HEADING, MINOR 4 3 2 2" xfId="8749" xr:uid="{E55157C8-A8E8-4482-8B60-0CD89AA48BCF}"/>
    <cellStyle name="HEADING, MINOR 4 3 2 2 2" xfId="8750" xr:uid="{6803E5FF-829A-412F-92D8-0433E47012C7}"/>
    <cellStyle name="HEADING, MINOR 4 3 2 2 2 2" xfId="24113" xr:uid="{954B8ACE-BD1E-4FD3-9E9B-D365F239603B}"/>
    <cellStyle name="HEADING, MINOR 4 3 2 2 2 2 2" xfId="33985" xr:uid="{04EE8E9F-69D1-4A71-B083-34810230BA43}"/>
    <cellStyle name="HEADING, MINOR 4 3 2 2 2 3" xfId="17141" xr:uid="{4F9CEE26-DB18-4E31-AEDD-1921B60935B2}"/>
    <cellStyle name="HEADING, MINOR 4 3 2 2 3" xfId="24112" xr:uid="{64ACB2E3-B5A9-4AB9-A621-850BA8118F7B}"/>
    <cellStyle name="HEADING, MINOR 4 3 2 2 3 2" xfId="33984" xr:uid="{C273F461-CA1E-4285-A8FD-7D2E826B0CC5}"/>
    <cellStyle name="HEADING, MINOR 4 3 2 2 4" xfId="17140" xr:uid="{6C5C9EB9-FE0E-4D23-A168-55E6C4949548}"/>
    <cellStyle name="HEADING, MINOR 4 3 2 3" xfId="8751" xr:uid="{0B27B5D4-F818-42DF-95BD-208788B8CE9F}"/>
    <cellStyle name="HEADING, MINOR 4 3 2 3 2" xfId="8752" xr:uid="{5064D455-E84B-49F1-A22B-5FFCF020C30E}"/>
    <cellStyle name="HEADING, MINOR 4 3 2 3 2 2" xfId="24115" xr:uid="{BE4ABD2D-F5D7-495B-B4B6-D2902B74B8E9}"/>
    <cellStyle name="HEADING, MINOR 4 3 2 3 2 2 2" xfId="33987" xr:uid="{3C54A7AD-AF17-4CA2-AFFA-0E6F6BB79248}"/>
    <cellStyle name="HEADING, MINOR 4 3 2 3 2 3" xfId="17143" xr:uid="{65704902-7818-4DD3-8F40-18BBA3A43D74}"/>
    <cellStyle name="HEADING, MINOR 4 3 2 3 3" xfId="24114" xr:uid="{769BB7D9-FEEF-449F-A987-B273519AE0F9}"/>
    <cellStyle name="HEADING, MINOR 4 3 2 3 3 2" xfId="33986" xr:uid="{8A019885-13A6-4CB9-B4A5-0461788D1378}"/>
    <cellStyle name="HEADING, MINOR 4 3 2 3 4" xfId="17142" xr:uid="{5815DDED-254B-477E-9CF7-FB96D2FD44E7}"/>
    <cellStyle name="HEADING, MINOR 4 3 2 4" xfId="8753" xr:uid="{DB074BBB-C1BB-4375-A6B5-1E0EE322C889}"/>
    <cellStyle name="HEADING, MINOR 4 3 2 4 2" xfId="8754" xr:uid="{B3EB0CC3-0ED4-4CC6-B063-620F4E8CCE86}"/>
    <cellStyle name="HEADING, MINOR 4 3 2 4 2 2" xfId="24117" xr:uid="{339913A0-16CE-47DE-853A-DCC614785288}"/>
    <cellStyle name="HEADING, MINOR 4 3 2 4 2 2 2" xfId="33989" xr:uid="{F8040555-EE76-446C-AFE3-BF9CC815FFC4}"/>
    <cellStyle name="HEADING, MINOR 4 3 2 4 2 3" xfId="17145" xr:uid="{1AE9E69D-952E-4C11-9FAF-7F896803CDE7}"/>
    <cellStyle name="HEADING, MINOR 4 3 2 4 3" xfId="24116" xr:uid="{CBFD90A5-39C5-45B4-9993-0AC15329E49F}"/>
    <cellStyle name="HEADING, MINOR 4 3 2 4 3 2" xfId="33988" xr:uid="{A1D1B46B-04E6-4BF0-9204-7E33692A1979}"/>
    <cellStyle name="HEADING, MINOR 4 3 2 4 4" xfId="17144" xr:uid="{5C5EF8D5-5120-4A33-9DB0-36E9135B756E}"/>
    <cellStyle name="HEADING, MINOR 4 3 2 5" xfId="8755" xr:uid="{0063F580-9127-49BC-BA56-F3907C20FF08}"/>
    <cellStyle name="HEADING, MINOR 4 3 2 5 2" xfId="8756" xr:uid="{AAE4D164-D596-42C6-AA94-34239E0CBD04}"/>
    <cellStyle name="HEADING, MINOR 4 3 2 5 2 2" xfId="24119" xr:uid="{BD9B852E-3550-405F-A90C-82FCDB9BEE01}"/>
    <cellStyle name="HEADING, MINOR 4 3 2 5 2 2 2" xfId="33991" xr:uid="{3EC34535-722D-4B32-B52C-CF2C04D4C5D4}"/>
    <cellStyle name="HEADING, MINOR 4 3 2 5 2 3" xfId="17147" xr:uid="{BC1D0C86-397B-4FA0-9E61-52A4C7C54896}"/>
    <cellStyle name="HEADING, MINOR 4 3 2 5 3" xfId="24118" xr:uid="{2964A254-6A70-487A-9C16-E2BBF3496B75}"/>
    <cellStyle name="HEADING, MINOR 4 3 2 5 3 2" xfId="33990" xr:uid="{9759349C-5712-4D4D-ACDE-F944391BD4C4}"/>
    <cellStyle name="HEADING, MINOR 4 3 2 5 4" xfId="17146" xr:uid="{DCB4CE56-3946-429B-AA68-DBCAB4FF88C7}"/>
    <cellStyle name="HEADING, MINOR 4 3 2 6" xfId="8757" xr:uid="{F15CCDBC-B273-4E16-A5B4-E3C366489B2D}"/>
    <cellStyle name="HEADING, MINOR 4 3 2 6 2" xfId="8758" xr:uid="{024EC947-10ED-4701-87FC-B7C7886C4249}"/>
    <cellStyle name="HEADING, MINOR 4 3 2 6 2 2" xfId="24121" xr:uid="{F97DB707-FC27-4EE7-AB5E-21F5792B3164}"/>
    <cellStyle name="HEADING, MINOR 4 3 2 6 2 2 2" xfId="33993" xr:uid="{77930084-E15A-49D0-BDBC-C584B9EB5ED3}"/>
    <cellStyle name="HEADING, MINOR 4 3 2 6 2 3" xfId="17149" xr:uid="{96FBDB8D-DE52-4AA4-8E09-97C1D2D62EF1}"/>
    <cellStyle name="HEADING, MINOR 4 3 2 6 3" xfId="24120" xr:uid="{EE3A037E-E801-4584-B4B9-2590E8E1B190}"/>
    <cellStyle name="HEADING, MINOR 4 3 2 6 3 2" xfId="33992" xr:uid="{9A382096-CE19-45FD-840A-5953179BEFDA}"/>
    <cellStyle name="HEADING, MINOR 4 3 2 6 4" xfId="17148" xr:uid="{D46915A5-3920-42A1-B812-CB060946A145}"/>
    <cellStyle name="HEADING, MINOR 4 3 2 7" xfId="8759" xr:uid="{EA8FCBC6-5D4F-42CA-BF00-08AD4BD084FE}"/>
    <cellStyle name="HEADING, MINOR 4 3 2 7 2" xfId="8760" xr:uid="{8DA561C7-8933-412C-977B-678BAF3188A1}"/>
    <cellStyle name="HEADING, MINOR 4 3 2 7 2 2" xfId="24123" xr:uid="{C5D8205B-9A69-4DDB-92DB-02989D5B8DC2}"/>
    <cellStyle name="HEADING, MINOR 4 3 2 7 2 2 2" xfId="33995" xr:uid="{0F3C6AE2-CCA5-4365-BF16-B00069C74A7A}"/>
    <cellStyle name="HEADING, MINOR 4 3 2 7 2 3" xfId="17151" xr:uid="{DAD4152D-2E38-4988-9C66-DC28C3A79ABD}"/>
    <cellStyle name="HEADING, MINOR 4 3 2 7 3" xfId="24122" xr:uid="{62C986B4-93F2-46B6-BADE-1FFC1A4B24F1}"/>
    <cellStyle name="HEADING, MINOR 4 3 2 7 3 2" xfId="33994" xr:uid="{B2E1E324-C07F-4723-8F4D-AE59714DE967}"/>
    <cellStyle name="HEADING, MINOR 4 3 2 7 4" xfId="17150" xr:uid="{E9661E2B-5B71-4C03-8CFA-4B7AB85ADEDC}"/>
    <cellStyle name="HEADING, MINOR 4 3 2 8" xfId="8761" xr:uid="{B7D8DA0C-0D2B-4A56-BA2D-6A06F26E86DF}"/>
    <cellStyle name="HEADING, MINOR 4 3 2 8 2" xfId="8762" xr:uid="{34CED041-1701-4B72-8D3D-7021BB6340C1}"/>
    <cellStyle name="HEADING, MINOR 4 3 2 8 2 2" xfId="24125" xr:uid="{77CE59CB-0AE9-489F-998E-D91560BB99CF}"/>
    <cellStyle name="HEADING, MINOR 4 3 2 8 2 2 2" xfId="33997" xr:uid="{04AAD21E-762C-4CFC-B00B-0C2D4A5CEE98}"/>
    <cellStyle name="HEADING, MINOR 4 3 2 8 2 3" xfId="17153" xr:uid="{48D77F53-680B-4E0E-AC7A-CA47479B96B1}"/>
    <cellStyle name="HEADING, MINOR 4 3 2 8 3" xfId="24124" xr:uid="{7E251A1B-B878-4B77-9C64-AB391016F963}"/>
    <cellStyle name="HEADING, MINOR 4 3 2 8 3 2" xfId="33996" xr:uid="{2BB94B6B-622E-47F1-9F34-04639CD0F8AA}"/>
    <cellStyle name="HEADING, MINOR 4 3 2 8 4" xfId="17152" xr:uid="{0F4822E5-83D1-4FC7-A57A-95F74947E33C}"/>
    <cellStyle name="HEADING, MINOR 4 3 2 9" xfId="8763" xr:uid="{8526FE2D-0462-465E-937C-BC5C7026D2C2}"/>
    <cellStyle name="HEADING, MINOR 4 3 2 9 2" xfId="8764" xr:uid="{467A359A-4A09-4547-BAEB-726567734DAE}"/>
    <cellStyle name="HEADING, MINOR 4 3 2 9 2 2" xfId="24127" xr:uid="{6D52B61F-4C28-48E0-8D54-08E391E1B344}"/>
    <cellStyle name="HEADING, MINOR 4 3 2 9 2 2 2" xfId="33999" xr:uid="{3ED974BB-5457-43E5-AB04-D13D2F4609B6}"/>
    <cellStyle name="HEADING, MINOR 4 3 2 9 2 3" xfId="17155" xr:uid="{BA93A7F6-A395-47BF-955B-305A10236EDE}"/>
    <cellStyle name="HEADING, MINOR 4 3 2 9 3" xfId="24126" xr:uid="{98A8DEDB-2304-41EA-B034-0802FEDC2C1D}"/>
    <cellStyle name="HEADING, MINOR 4 3 2 9 3 2" xfId="33998" xr:uid="{40B3A4F7-04C3-4D24-BFC4-B9388324B03E}"/>
    <cellStyle name="HEADING, MINOR 4 3 2 9 4" xfId="17154" xr:uid="{DC252FB6-8D85-438A-99BF-61340D3A2955}"/>
    <cellStyle name="HEADING, MINOR 4 3 3" xfId="8765" xr:uid="{327E293F-FC42-441C-A79E-3DAF7428D800}"/>
    <cellStyle name="HEADING, MINOR 4 3 3 2" xfId="8766" xr:uid="{D5A0B262-4B09-42F4-919A-2B793DC91311}"/>
    <cellStyle name="HEADING, MINOR 4 3 3 2 2" xfId="24129" xr:uid="{2B7B9E97-1A1D-4635-9804-8204011647DB}"/>
    <cellStyle name="HEADING, MINOR 4 3 3 2 2 2" xfId="34001" xr:uid="{1676A087-1861-49FC-88FB-762F560D9F8A}"/>
    <cellStyle name="HEADING, MINOR 4 3 3 2 3" xfId="17157" xr:uid="{1686384A-A1A9-48D3-8089-E7D96E84D9D4}"/>
    <cellStyle name="HEADING, MINOR 4 3 3 3" xfId="24128" xr:uid="{805082A2-1B32-45BF-8236-D82F245968F8}"/>
    <cellStyle name="HEADING, MINOR 4 3 3 3 2" xfId="34000" xr:uid="{4BC3BCBC-AC17-425B-B38E-61E837A45032}"/>
    <cellStyle name="HEADING, MINOR 4 3 3 4" xfId="17156" xr:uid="{DF4D0B4C-6FB6-4E96-971E-061B374A4698}"/>
    <cellStyle name="HEADING, MINOR 4 3 4" xfId="8767" xr:uid="{5B7DB085-D157-4983-8A94-18A657527FEB}"/>
    <cellStyle name="HEADING, MINOR 4 3 4 2" xfId="8768" xr:uid="{7AAE54D7-464D-4C7D-B212-9FB3471F232F}"/>
    <cellStyle name="HEADING, MINOR 4 3 4 2 2" xfId="24131" xr:uid="{156C90D1-3781-4BC1-86FA-7BB048EC35D9}"/>
    <cellStyle name="HEADING, MINOR 4 3 4 2 2 2" xfId="34003" xr:uid="{F3031F65-7945-46C1-8B1E-102091BF3D79}"/>
    <cellStyle name="HEADING, MINOR 4 3 4 2 3" xfId="17159" xr:uid="{E1984E96-D8A0-4EFD-9F3B-D4E0A5B28015}"/>
    <cellStyle name="HEADING, MINOR 4 3 4 3" xfId="24130" xr:uid="{10661582-504B-4113-ACEA-5F694D484CD9}"/>
    <cellStyle name="HEADING, MINOR 4 3 4 3 2" xfId="34002" xr:uid="{1F026A0A-D3D6-4C00-83BB-5F1996E0494F}"/>
    <cellStyle name="HEADING, MINOR 4 3 4 4" xfId="17158" xr:uid="{33755703-5B36-4305-A715-2803EED8EEC1}"/>
    <cellStyle name="HEADING, MINOR 4 3 5" xfId="8769" xr:uid="{C4C43F5A-7F08-45E7-BAAC-F1AD8B5C7268}"/>
    <cellStyle name="HEADING, MINOR 4 3 5 2" xfId="8770" xr:uid="{B59D8575-EEB6-4D82-8D16-AB442447B3B7}"/>
    <cellStyle name="HEADING, MINOR 4 3 5 2 2" xfId="24133" xr:uid="{B06789F9-833E-4D7A-AED1-276AA345ED43}"/>
    <cellStyle name="HEADING, MINOR 4 3 5 2 2 2" xfId="34005" xr:uid="{395C107D-5D3E-4CA6-9E68-2E879C895321}"/>
    <cellStyle name="HEADING, MINOR 4 3 5 2 3" xfId="17161" xr:uid="{48F6E8BF-6EBF-4218-B4F1-ED97C3ED0E91}"/>
    <cellStyle name="HEADING, MINOR 4 3 5 3" xfId="24132" xr:uid="{80AA8252-E01A-4FC0-81E8-6BFA356602DD}"/>
    <cellStyle name="HEADING, MINOR 4 3 5 3 2" xfId="34004" xr:uid="{44A5162D-7448-43E7-BE6C-2B3ACEA69A71}"/>
    <cellStyle name="HEADING, MINOR 4 3 5 4" xfId="17160" xr:uid="{AAB630E4-5B15-4DE5-BFB7-78809ACB23A7}"/>
    <cellStyle name="HEADING, MINOR 4 3 6" xfId="8771" xr:uid="{8125D5C1-D21F-4765-929F-5F9B5517B95D}"/>
    <cellStyle name="HEADING, MINOR 4 3 6 2" xfId="8772" xr:uid="{3BB1A644-EDA9-4252-9B75-233F5EF666DA}"/>
    <cellStyle name="HEADING, MINOR 4 3 6 2 2" xfId="24135" xr:uid="{399AD0B2-5F2B-41CE-A9AF-2EE5DDEE19C9}"/>
    <cellStyle name="HEADING, MINOR 4 3 6 2 2 2" xfId="34007" xr:uid="{AEE297CE-EA4A-4E0E-96FE-B8C626F27860}"/>
    <cellStyle name="HEADING, MINOR 4 3 6 2 3" xfId="17163" xr:uid="{9724D637-BBE8-416D-88A7-C88C4952B99F}"/>
    <cellStyle name="HEADING, MINOR 4 3 6 3" xfId="24134" xr:uid="{3E9E6B63-B1DA-4E4F-A33C-B26EBACFCAB6}"/>
    <cellStyle name="HEADING, MINOR 4 3 6 3 2" xfId="34006" xr:uid="{E300B0B0-32D2-496A-A107-D794CDF36E65}"/>
    <cellStyle name="HEADING, MINOR 4 3 6 4" xfId="17162" xr:uid="{414BC342-0CFF-42CE-A36F-D72A2A442BBD}"/>
    <cellStyle name="HEADING, MINOR 4 3 7" xfId="8773" xr:uid="{848D12D3-0AE8-45C1-B9B6-7786C2D9C59E}"/>
    <cellStyle name="HEADING, MINOR 4 3 7 2" xfId="8774" xr:uid="{D7326981-367C-4E8D-B49E-4413CA4CDD14}"/>
    <cellStyle name="HEADING, MINOR 4 3 7 2 2" xfId="24137" xr:uid="{DF921FC8-5940-493B-A7C9-F0ABF04FB1EC}"/>
    <cellStyle name="HEADING, MINOR 4 3 7 2 2 2" xfId="34009" xr:uid="{BC40302A-8C29-40D5-B0C0-7CADD9A96C3B}"/>
    <cellStyle name="HEADING, MINOR 4 3 7 2 3" xfId="17165" xr:uid="{8BC2E036-05D5-4682-B7C8-A22BE8C93A52}"/>
    <cellStyle name="HEADING, MINOR 4 3 7 3" xfId="24136" xr:uid="{50E4159B-56CB-422F-81CA-1DA8630E2762}"/>
    <cellStyle name="HEADING, MINOR 4 3 7 3 2" xfId="34008" xr:uid="{DE9D1E94-3DE5-4E51-A2BF-A3118156735E}"/>
    <cellStyle name="HEADING, MINOR 4 3 7 4" xfId="17164" xr:uid="{B34E7B69-0D4A-47C3-B8F4-E9E5B1CC8501}"/>
    <cellStyle name="HEADING, MINOR 4 3 8" xfId="8775" xr:uid="{D2346611-7A6F-44BF-B24C-E5A534030771}"/>
    <cellStyle name="HEADING, MINOR 4 3 8 2" xfId="24138" xr:uid="{2B1C8BAD-764C-400C-BCE7-B28366B0E889}"/>
    <cellStyle name="HEADING, MINOR 4 3 8 2 2" xfId="34010" xr:uid="{910A8F54-ED68-4449-AF2B-8CA922EF1267}"/>
    <cellStyle name="HEADING, MINOR 4 3 8 3" xfId="17166" xr:uid="{46217AC6-D16D-480E-861C-C6EEBB3AA813}"/>
    <cellStyle name="HEADING, MINOR 4 3 9" xfId="24105" xr:uid="{7154AFE5-C9D6-4285-9D02-8CB206D7418F}"/>
    <cellStyle name="HEADING, MINOR 4 3 9 2" xfId="33977" xr:uid="{D62275F1-1872-4592-A47B-C2ACD237A274}"/>
    <cellStyle name="HEADING, MINOR 4 4" xfId="8776" xr:uid="{62418D14-A14C-4B58-BF9B-74F2FCF13E22}"/>
    <cellStyle name="HEADING, MINOR 4 4 10" xfId="8777" xr:uid="{AFD4C92E-059C-40FB-A22B-5396AE9917F9}"/>
    <cellStyle name="HEADING, MINOR 4 4 10 2" xfId="8778" xr:uid="{AD3E360D-BB06-4CF2-BB06-53D276CCFC2B}"/>
    <cellStyle name="HEADING, MINOR 4 4 10 2 2" xfId="24141" xr:uid="{1E085710-D398-4AA2-824B-5F007D94CF5A}"/>
    <cellStyle name="HEADING, MINOR 4 4 10 2 2 2" xfId="34013" xr:uid="{1C5BEAA4-A45D-467A-B834-46C1280DC346}"/>
    <cellStyle name="HEADING, MINOR 4 4 10 2 3" xfId="17169" xr:uid="{FCD3DF62-2CA6-45FE-B46C-B7D95168BD8F}"/>
    <cellStyle name="HEADING, MINOR 4 4 10 3" xfId="24140" xr:uid="{71B8CF65-9040-4DBF-92B5-72F182EAA4DB}"/>
    <cellStyle name="HEADING, MINOR 4 4 10 3 2" xfId="34012" xr:uid="{B72313A2-FCAB-4EF7-9639-9B202ED6AB6F}"/>
    <cellStyle name="HEADING, MINOR 4 4 10 4" xfId="17168" xr:uid="{E89D60D9-D6C6-4DD0-A1B0-3B0E6B07E873}"/>
    <cellStyle name="HEADING, MINOR 4 4 11" xfId="8779" xr:uid="{C4D0D966-E028-4EC5-9EB1-2E51DCA9C685}"/>
    <cellStyle name="HEADING, MINOR 4 4 11 2" xfId="8780" xr:uid="{626BEA75-76DA-410E-9F61-8ACDB3049A37}"/>
    <cellStyle name="HEADING, MINOR 4 4 11 2 2" xfId="24143" xr:uid="{447DB5D0-CC8F-42F1-BAC4-B58F389D50D0}"/>
    <cellStyle name="HEADING, MINOR 4 4 11 2 2 2" xfId="34015" xr:uid="{1463F1A8-7DAD-4EC4-8F24-790A2B591167}"/>
    <cellStyle name="HEADING, MINOR 4 4 11 2 3" xfId="17171" xr:uid="{B2F36C1A-EC5B-4CDD-8636-B2219AA8B927}"/>
    <cellStyle name="HEADING, MINOR 4 4 11 3" xfId="24142" xr:uid="{CB05D65F-577F-486A-BA4B-08B7C073D0C0}"/>
    <cellStyle name="HEADING, MINOR 4 4 11 3 2" xfId="34014" xr:uid="{5AD582EE-19D4-4067-AF26-2BF1DAB6189C}"/>
    <cellStyle name="HEADING, MINOR 4 4 11 4" xfId="17170" xr:uid="{D9F48911-20E2-434B-BD05-DCEAA19DE5C2}"/>
    <cellStyle name="HEADING, MINOR 4 4 12" xfId="8781" xr:uid="{0B88A627-7BC6-4096-A5F4-1666BC1D40AC}"/>
    <cellStyle name="HEADING, MINOR 4 4 12 2" xfId="24144" xr:uid="{0E37EAEE-1E9B-47C3-8005-DFCAA21C3295}"/>
    <cellStyle name="HEADING, MINOR 4 4 12 2 2" xfId="34016" xr:uid="{2DB0EBEB-24E6-4036-8308-9F5083CBF795}"/>
    <cellStyle name="HEADING, MINOR 4 4 12 3" xfId="17172" xr:uid="{04A25370-E260-476D-B5FB-B3ED4B64A1C8}"/>
    <cellStyle name="HEADING, MINOR 4 4 13" xfId="24139" xr:uid="{C46E4654-87DD-416B-8B07-B6C7AD006FB8}"/>
    <cellStyle name="HEADING, MINOR 4 4 13 2" xfId="34011" xr:uid="{60AB784B-3330-4DC1-91EE-08B54F96E944}"/>
    <cellStyle name="HEADING, MINOR 4 4 14" xfId="17167" xr:uid="{7F48A972-F9FC-42F2-9535-A77CF81193D5}"/>
    <cellStyle name="HEADING, MINOR 4 4 2" xfId="8782" xr:uid="{0D23A8FD-A139-475A-A4D2-CD35A6B9D2E5}"/>
    <cellStyle name="HEADING, MINOR 4 4 2 2" xfId="8783" xr:uid="{D95C369C-CF45-4FE4-9BC6-B126A32738CD}"/>
    <cellStyle name="HEADING, MINOR 4 4 2 2 2" xfId="24146" xr:uid="{1F104FC9-A96E-46C9-99EC-0452B1CC2567}"/>
    <cellStyle name="HEADING, MINOR 4 4 2 2 2 2" xfId="34018" xr:uid="{196D723B-29F6-40FB-83B6-5E74A036B34C}"/>
    <cellStyle name="HEADING, MINOR 4 4 2 2 3" xfId="17174" xr:uid="{739EBC66-CC02-4196-B53E-EF5EAB3B5EB5}"/>
    <cellStyle name="HEADING, MINOR 4 4 2 3" xfId="24145" xr:uid="{5CA2B447-3DF3-44AD-9A23-53B8EA0113B0}"/>
    <cellStyle name="HEADING, MINOR 4 4 2 3 2" xfId="34017" xr:uid="{52AA0A19-FCAD-4AFC-8C21-9CE64251A69A}"/>
    <cellStyle name="HEADING, MINOR 4 4 2 4" xfId="17173" xr:uid="{B0B6933B-ECE4-4650-A39C-63E09ADBECBA}"/>
    <cellStyle name="HEADING, MINOR 4 4 3" xfId="8784" xr:uid="{18EE56AA-D7EB-4043-8205-08BD054B7154}"/>
    <cellStyle name="HEADING, MINOR 4 4 3 2" xfId="8785" xr:uid="{BFFD8245-3BCA-4DE8-AC74-BFD7C950AE7F}"/>
    <cellStyle name="HEADING, MINOR 4 4 3 2 2" xfId="24148" xr:uid="{C4CDE4A1-CA6A-47A4-B5C0-161E63E46D6D}"/>
    <cellStyle name="HEADING, MINOR 4 4 3 2 2 2" xfId="34020" xr:uid="{D629AACC-75EE-4C6F-92F7-AC55A41AAE7D}"/>
    <cellStyle name="HEADING, MINOR 4 4 3 2 3" xfId="17176" xr:uid="{64A83BC5-628C-414D-844D-240D3004605D}"/>
    <cellStyle name="HEADING, MINOR 4 4 3 3" xfId="24147" xr:uid="{51C50650-C32A-4138-BC50-9B2797F14E40}"/>
    <cellStyle name="HEADING, MINOR 4 4 3 3 2" xfId="34019" xr:uid="{80DD1E43-8057-4B0E-8441-10F628621528}"/>
    <cellStyle name="HEADING, MINOR 4 4 3 4" xfId="17175" xr:uid="{C9706509-AC15-4603-9568-D45D753B6A8C}"/>
    <cellStyle name="HEADING, MINOR 4 4 4" xfId="8786" xr:uid="{FC9ED88C-B9FB-4433-9502-BCC23DFFFADB}"/>
    <cellStyle name="HEADING, MINOR 4 4 4 2" xfId="8787" xr:uid="{551CA9A6-6CCD-4615-A179-020AC4329898}"/>
    <cellStyle name="HEADING, MINOR 4 4 4 2 2" xfId="24150" xr:uid="{37B47061-248D-471B-9651-0D0905FCB80D}"/>
    <cellStyle name="HEADING, MINOR 4 4 4 2 2 2" xfId="34022" xr:uid="{F8F51F51-27A6-4016-8E67-2FC1071E3FF3}"/>
    <cellStyle name="HEADING, MINOR 4 4 4 2 3" xfId="17178" xr:uid="{5A847F69-7C48-4695-BF9B-1C2F1B48767D}"/>
    <cellStyle name="HEADING, MINOR 4 4 4 3" xfId="24149" xr:uid="{79BF748A-B1A6-4CE9-AC91-36FCC2A1AC86}"/>
    <cellStyle name="HEADING, MINOR 4 4 4 3 2" xfId="34021" xr:uid="{A971F159-EF71-4C03-89D1-BB967B4C35EB}"/>
    <cellStyle name="HEADING, MINOR 4 4 4 4" xfId="17177" xr:uid="{5D84A694-44AB-4C82-921F-9B25DF042E93}"/>
    <cellStyle name="HEADING, MINOR 4 4 5" xfId="8788" xr:uid="{E6897F82-D711-4CC3-8D44-B2DEC29B8B49}"/>
    <cellStyle name="HEADING, MINOR 4 4 5 2" xfId="8789" xr:uid="{BE4DCE10-3566-424B-908A-5DE890E6B722}"/>
    <cellStyle name="HEADING, MINOR 4 4 5 2 2" xfId="24152" xr:uid="{8AABE6A0-9AB4-469E-BA6E-BC8E113CC041}"/>
    <cellStyle name="HEADING, MINOR 4 4 5 2 2 2" xfId="34024" xr:uid="{8DBF1D6B-4A4B-4C2F-B618-7AD5F712CB2E}"/>
    <cellStyle name="HEADING, MINOR 4 4 5 2 3" xfId="17180" xr:uid="{9098D145-B368-449F-928B-E9A2413E79E5}"/>
    <cellStyle name="HEADING, MINOR 4 4 5 3" xfId="24151" xr:uid="{7AD63212-26CF-4AAB-AEEB-CFA2C2EDB6C7}"/>
    <cellStyle name="HEADING, MINOR 4 4 5 3 2" xfId="34023" xr:uid="{EB8C2F07-B98F-4971-8A06-7B17BA966A37}"/>
    <cellStyle name="HEADING, MINOR 4 4 5 4" xfId="17179" xr:uid="{A0B69D73-B655-4973-8617-61DFEC7F90F8}"/>
    <cellStyle name="HEADING, MINOR 4 4 6" xfId="8790" xr:uid="{B5E1E521-9A25-46CB-81A3-B71E8716910F}"/>
    <cellStyle name="HEADING, MINOR 4 4 6 2" xfId="8791" xr:uid="{A231213B-DEA2-46A7-952E-92E56BAC2F98}"/>
    <cellStyle name="HEADING, MINOR 4 4 6 2 2" xfId="24154" xr:uid="{EE57CE33-975E-4D27-AEE6-BB52B8B40CC0}"/>
    <cellStyle name="HEADING, MINOR 4 4 6 2 2 2" xfId="34026" xr:uid="{B190C73A-F60C-4B82-B70B-FDEDCD8B227A}"/>
    <cellStyle name="HEADING, MINOR 4 4 6 2 3" xfId="17182" xr:uid="{48F8C2C5-B4D9-4AB2-9E46-B3371D5B00F7}"/>
    <cellStyle name="HEADING, MINOR 4 4 6 3" xfId="24153" xr:uid="{8B03BAFC-EFDE-4CB9-B1AF-15E6D7665CAD}"/>
    <cellStyle name="HEADING, MINOR 4 4 6 3 2" xfId="34025" xr:uid="{DA90BA10-8CC7-4309-82A0-5FCC7CF7F411}"/>
    <cellStyle name="HEADING, MINOR 4 4 6 4" xfId="17181" xr:uid="{47935504-CFAA-4DB2-B885-23D13DE25D1C}"/>
    <cellStyle name="HEADING, MINOR 4 4 7" xfId="8792" xr:uid="{854B789E-1C95-40E8-9A1D-DE8B371E1CCB}"/>
    <cellStyle name="HEADING, MINOR 4 4 7 2" xfId="8793" xr:uid="{BF4F681A-8996-4F61-82AE-60EA5AAF1B4A}"/>
    <cellStyle name="HEADING, MINOR 4 4 7 2 2" xfId="24156" xr:uid="{1009038F-2AC8-4700-A69A-44B11E20F92E}"/>
    <cellStyle name="HEADING, MINOR 4 4 7 2 2 2" xfId="34028" xr:uid="{87EB03EC-070A-4F17-9377-4DE917ECD250}"/>
    <cellStyle name="HEADING, MINOR 4 4 7 2 3" xfId="17184" xr:uid="{264F9EBE-75DF-4528-B63C-4552C7189E62}"/>
    <cellStyle name="HEADING, MINOR 4 4 7 3" xfId="24155" xr:uid="{D870AE4B-500B-4AC8-B112-4C5A30C4B99C}"/>
    <cellStyle name="HEADING, MINOR 4 4 7 3 2" xfId="34027" xr:uid="{9CE55CDC-F687-4910-BF5D-B4A04DCAE4D1}"/>
    <cellStyle name="HEADING, MINOR 4 4 7 4" xfId="17183" xr:uid="{18ADFE72-7B1E-415A-9DFC-2D47C8CD8FFE}"/>
    <cellStyle name="HEADING, MINOR 4 4 8" xfId="8794" xr:uid="{8587E3DF-CE25-489F-8B50-98EB4241C0B1}"/>
    <cellStyle name="HEADING, MINOR 4 4 8 2" xfId="8795" xr:uid="{A66B018A-CE7F-43F0-9828-AFC369EF1A1B}"/>
    <cellStyle name="HEADING, MINOR 4 4 8 2 2" xfId="24158" xr:uid="{0DE2B9E5-C850-4E46-A583-A8E181E63DEA}"/>
    <cellStyle name="HEADING, MINOR 4 4 8 2 2 2" xfId="34030" xr:uid="{D3F06E98-84A7-440A-B9DC-8741F5F4CEB0}"/>
    <cellStyle name="HEADING, MINOR 4 4 8 2 3" xfId="17186" xr:uid="{DB8DF871-873C-4C6B-BB9F-1272C800FF87}"/>
    <cellStyle name="HEADING, MINOR 4 4 8 3" xfId="24157" xr:uid="{F5C8824F-91D6-4042-8B6C-456DB8B5B79D}"/>
    <cellStyle name="HEADING, MINOR 4 4 8 3 2" xfId="34029" xr:uid="{6C5E38B5-4EDA-4CE6-89D4-FED46DEC4BEB}"/>
    <cellStyle name="HEADING, MINOR 4 4 8 4" xfId="17185" xr:uid="{CF4C6921-B5DE-4EEB-860B-0C25CA6B211B}"/>
    <cellStyle name="HEADING, MINOR 4 4 9" xfId="8796" xr:uid="{B4AFA21F-165B-45CD-9EBC-4F47BC018BB0}"/>
    <cellStyle name="HEADING, MINOR 4 4 9 2" xfId="8797" xr:uid="{E9F6E8EA-444C-4FBE-8639-766C042EC052}"/>
    <cellStyle name="HEADING, MINOR 4 4 9 2 2" xfId="24160" xr:uid="{70718100-A9DD-4204-A49B-7F35BF436A01}"/>
    <cellStyle name="HEADING, MINOR 4 4 9 2 2 2" xfId="34032" xr:uid="{E596243E-A814-43B8-9047-88EC7DCE2FB3}"/>
    <cellStyle name="HEADING, MINOR 4 4 9 2 3" xfId="17188" xr:uid="{BF23FA26-1F04-4582-BF6B-C048A0AFDC43}"/>
    <cellStyle name="HEADING, MINOR 4 4 9 3" xfId="24159" xr:uid="{43B6C86B-16A9-43EE-88DE-FDDE0B6C8F33}"/>
    <cellStyle name="HEADING, MINOR 4 4 9 3 2" xfId="34031" xr:uid="{6AC156EC-5697-45C4-8920-8F50DA4311A6}"/>
    <cellStyle name="HEADING, MINOR 4 4 9 4" xfId="17187" xr:uid="{252806A2-BFAD-45D9-AAB9-87FA357CFA8C}"/>
    <cellStyle name="HEADING, MINOR 4 5" xfId="8798" xr:uid="{91746A08-8312-432A-82F9-DECA9A0E56E6}"/>
    <cellStyle name="HEADING, MINOR 4 5 2" xfId="8799" xr:uid="{7EB4494D-248E-4F0F-B253-7C2D2C0DD162}"/>
    <cellStyle name="HEADING, MINOR 4 5 2 2" xfId="24162" xr:uid="{178BC320-D033-4306-B598-FC4537290C72}"/>
    <cellStyle name="HEADING, MINOR 4 5 2 2 2" xfId="34034" xr:uid="{430F5AFD-2E68-4DEF-A729-09BABDF436E9}"/>
    <cellStyle name="HEADING, MINOR 4 5 2 3" xfId="17190" xr:uid="{0AD3F00B-E4AE-40F7-80C2-D9578F530A97}"/>
    <cellStyle name="HEADING, MINOR 4 5 3" xfId="24161" xr:uid="{5ECDDCAC-C2EA-4DD7-BFB5-5CBC93148596}"/>
    <cellStyle name="HEADING, MINOR 4 5 3 2" xfId="34033" xr:uid="{B081B3B7-7154-42C8-A2E0-06D3252E62EE}"/>
    <cellStyle name="HEADING, MINOR 4 5 4" xfId="17189" xr:uid="{4339D841-5AFD-485B-86CB-BA1A108FC8EA}"/>
    <cellStyle name="HEADING, MINOR 4 6" xfId="8800" xr:uid="{8BC2F339-AEC7-4758-9419-B0E302EA6702}"/>
    <cellStyle name="HEADING, MINOR 4 6 2" xfId="8801" xr:uid="{EE9B0AC1-1CC0-42C3-A6EF-F770ABBC7146}"/>
    <cellStyle name="HEADING, MINOR 4 6 2 2" xfId="24164" xr:uid="{0CD57FFD-EAB9-4E1B-807A-C184CD05B683}"/>
    <cellStyle name="HEADING, MINOR 4 6 2 2 2" xfId="34036" xr:uid="{2D2A2185-9FD6-4CB2-A8B2-9C295C744E89}"/>
    <cellStyle name="HEADING, MINOR 4 6 2 3" xfId="17192" xr:uid="{6E9408DF-782E-41E4-9929-9038FC57233E}"/>
    <cellStyle name="HEADING, MINOR 4 6 3" xfId="24163" xr:uid="{781F1341-66C2-4B5C-96C4-AA82390327ED}"/>
    <cellStyle name="HEADING, MINOR 4 6 3 2" xfId="34035" xr:uid="{BE1DD99F-71BF-43CF-9D04-B0E03D46DB10}"/>
    <cellStyle name="HEADING, MINOR 4 6 4" xfId="17191" xr:uid="{2541BDC1-2F73-4200-A091-7ED7881EBE8A}"/>
    <cellStyle name="HEADING, MINOR 4 7" xfId="8802" xr:uid="{A25F8F18-A9F8-4C03-BD74-5E455928753D}"/>
    <cellStyle name="HEADING, MINOR 4 7 2" xfId="8803" xr:uid="{B1BAC202-EF2D-45AF-971E-CF324A366DFF}"/>
    <cellStyle name="HEADING, MINOR 4 7 2 2" xfId="24166" xr:uid="{5DDE4353-578E-4F93-AB56-E66A0E0EE969}"/>
    <cellStyle name="HEADING, MINOR 4 7 2 2 2" xfId="34038" xr:uid="{91AD15FB-DDD2-483D-AECB-5CAC0CBC25D1}"/>
    <cellStyle name="HEADING, MINOR 4 7 2 3" xfId="17194" xr:uid="{65327AC8-1828-4AC3-A14E-FB4BAB6E4B52}"/>
    <cellStyle name="HEADING, MINOR 4 7 3" xfId="24165" xr:uid="{10C9C604-AE45-4311-91DD-FA12E92DAD72}"/>
    <cellStyle name="HEADING, MINOR 4 7 3 2" xfId="34037" xr:uid="{FBB2DB72-B44E-4BE9-856F-FD6C4B3CBA42}"/>
    <cellStyle name="HEADING, MINOR 4 7 4" xfId="17193" xr:uid="{7FDC3669-BE8F-40EA-8E71-AC48348C0550}"/>
    <cellStyle name="HEADING, MINOR 4 8" xfId="8804" xr:uid="{A853D1F1-68B4-48D4-8523-9BA1AE41077C}"/>
    <cellStyle name="HEADING, MINOR 4 8 2" xfId="8805" xr:uid="{853561D1-A72D-4B34-81CD-9E6A6339174D}"/>
    <cellStyle name="HEADING, MINOR 4 8 2 2" xfId="24168" xr:uid="{A3ED6E1C-F956-4F47-B312-6EE4006724DE}"/>
    <cellStyle name="HEADING, MINOR 4 8 2 2 2" xfId="34040" xr:uid="{D48C7CE1-E0DB-4954-B285-7742EF2C3541}"/>
    <cellStyle name="HEADING, MINOR 4 8 2 3" xfId="17196" xr:uid="{83A76AA1-0E22-467A-99A7-E362E96D8770}"/>
    <cellStyle name="HEADING, MINOR 4 8 3" xfId="24167" xr:uid="{F2746117-E4F6-43F3-A5B6-436D0701004B}"/>
    <cellStyle name="HEADING, MINOR 4 8 3 2" xfId="34039" xr:uid="{A6C3055E-7EE2-4FA0-B3C9-DF2D102E41C8}"/>
    <cellStyle name="HEADING, MINOR 4 8 4" xfId="17195" xr:uid="{A9231116-CE2B-49B5-B5F3-8120E0B19694}"/>
    <cellStyle name="HEADING, MINOR 4 9" xfId="8806" xr:uid="{68634960-4548-498B-A606-4673EEC383DA}"/>
    <cellStyle name="HEADING, MINOR 4 9 2" xfId="8807" xr:uid="{719447B3-A108-4318-829C-601736091C79}"/>
    <cellStyle name="HEADING, MINOR 4 9 2 2" xfId="24170" xr:uid="{2B94603F-546D-433F-B787-403E39ABBAA0}"/>
    <cellStyle name="HEADING, MINOR 4 9 2 2 2" xfId="34042" xr:uid="{7B883370-6D69-4F19-B2AF-E7C65D53289D}"/>
    <cellStyle name="HEADING, MINOR 4 9 2 3" xfId="17198" xr:uid="{62284BB7-A8F9-4742-B82F-F7977D413C92}"/>
    <cellStyle name="HEADING, MINOR 4 9 3" xfId="24169" xr:uid="{C9CA2DEC-3F6A-45A8-AEC1-908DC7894AF8}"/>
    <cellStyle name="HEADING, MINOR 4 9 3 2" xfId="34041" xr:uid="{56EB14BC-80BA-4129-9F70-8C5A952C4D4A}"/>
    <cellStyle name="HEADING, MINOR 4 9 4" xfId="17197" xr:uid="{CECD552C-5C9E-4C08-AFB0-001FB8430C22}"/>
    <cellStyle name="HEADING, MINOR 5" xfId="8808" xr:uid="{AB58CA8F-6FF4-4CCE-A18B-1255F19582A9}"/>
    <cellStyle name="HEADING, MINOR 5 10" xfId="8809" xr:uid="{84399F3E-CB05-430F-BBEE-CA3834DA5F48}"/>
    <cellStyle name="HEADING, MINOR 5 10 2" xfId="24172" xr:uid="{0DF47051-2AE0-4D1A-BF23-BBB4D6D6B9CE}"/>
    <cellStyle name="HEADING, MINOR 5 10 2 2" xfId="34044" xr:uid="{AB90909E-DCCC-427E-9077-A22EDCA5648E}"/>
    <cellStyle name="HEADING, MINOR 5 10 3" xfId="17200" xr:uid="{9BB53BA2-7D35-4E74-B4F6-F6E0BDFA934F}"/>
    <cellStyle name="HEADING, MINOR 5 11" xfId="24171" xr:uid="{BF02F295-F597-47CC-BB77-2F115883C972}"/>
    <cellStyle name="HEADING, MINOR 5 11 2" xfId="34043" xr:uid="{EF378C38-92C1-4A48-9DD2-0C8940C601D0}"/>
    <cellStyle name="HEADING, MINOR 5 12" xfId="17199" xr:uid="{A0B7905C-50F1-4791-9E6A-46E3165B6265}"/>
    <cellStyle name="HEADING, MINOR 5 2" xfId="8810" xr:uid="{ABA9952F-36E1-4AFD-AA54-ABA7D7BBB57C}"/>
    <cellStyle name="HEADING, MINOR 5 2 10" xfId="8811" xr:uid="{328FA22D-9245-4EEA-8ACD-90183BDA1655}"/>
    <cellStyle name="HEADING, MINOR 5 2 10 2" xfId="8812" xr:uid="{DDA4D315-E634-4FD7-9684-B12B938F4378}"/>
    <cellStyle name="HEADING, MINOR 5 2 10 2 2" xfId="24175" xr:uid="{EE9F8A53-AA47-42C7-906D-AC2E9BA0E6A7}"/>
    <cellStyle name="HEADING, MINOR 5 2 10 2 2 2" xfId="34047" xr:uid="{E956BE3F-B3A6-411C-9DCF-36B380CE3D9F}"/>
    <cellStyle name="HEADING, MINOR 5 2 10 2 3" xfId="17203" xr:uid="{B84B1EC8-94D5-4CA1-9D50-CC1EB8833567}"/>
    <cellStyle name="HEADING, MINOR 5 2 10 3" xfId="24174" xr:uid="{36B6577A-14E6-4434-B836-85C40265F12C}"/>
    <cellStyle name="HEADING, MINOR 5 2 10 3 2" xfId="34046" xr:uid="{CA2E006E-5579-4F13-80DF-796D427977C4}"/>
    <cellStyle name="HEADING, MINOR 5 2 10 4" xfId="17202" xr:uid="{1BA69D7B-F4DD-45B0-8D66-F854A8D995D9}"/>
    <cellStyle name="HEADING, MINOR 5 2 11" xfId="8813" xr:uid="{B4BD919D-D321-4860-B4CE-222FB2DA32D5}"/>
    <cellStyle name="HEADING, MINOR 5 2 11 2" xfId="8814" xr:uid="{9F743D7C-7A2B-4D11-9007-CE0635164D5A}"/>
    <cellStyle name="HEADING, MINOR 5 2 11 2 2" xfId="24177" xr:uid="{00271129-96D7-44C2-8B6A-1276817AFA86}"/>
    <cellStyle name="HEADING, MINOR 5 2 11 2 2 2" xfId="34049" xr:uid="{1094274B-3319-4E4B-ADFB-33C07C761C53}"/>
    <cellStyle name="HEADING, MINOR 5 2 11 2 3" xfId="17205" xr:uid="{222B31D8-3A60-49C8-8154-F077F4B2684A}"/>
    <cellStyle name="HEADING, MINOR 5 2 11 3" xfId="24176" xr:uid="{8EA73E1B-9E5E-402F-8E71-E6DCEB30F144}"/>
    <cellStyle name="HEADING, MINOR 5 2 11 3 2" xfId="34048" xr:uid="{4E9AF702-968C-45D7-8D56-59D9CB06E298}"/>
    <cellStyle name="HEADING, MINOR 5 2 11 4" xfId="17204" xr:uid="{A7014207-77D8-472F-B935-1AAD58566481}"/>
    <cellStyle name="HEADING, MINOR 5 2 12" xfId="8815" xr:uid="{6C4E3737-D67C-4D24-81C4-D4C6C72AE47C}"/>
    <cellStyle name="HEADING, MINOR 5 2 12 2" xfId="24178" xr:uid="{6A0B9F43-0C31-409C-A7E3-F44B30B6434B}"/>
    <cellStyle name="HEADING, MINOR 5 2 12 2 2" xfId="34050" xr:uid="{51C5C06B-8210-4AA2-ABB0-37F28A78FB1C}"/>
    <cellStyle name="HEADING, MINOR 5 2 12 3" xfId="17206" xr:uid="{300559EC-079C-495F-8C37-2153E8C1623B}"/>
    <cellStyle name="HEADING, MINOR 5 2 13" xfId="24173" xr:uid="{4C5A4653-5A60-4226-B347-D502C4A65853}"/>
    <cellStyle name="HEADING, MINOR 5 2 13 2" xfId="34045" xr:uid="{4784CEDE-36A1-4292-892D-9CAC1C033660}"/>
    <cellStyle name="HEADING, MINOR 5 2 14" xfId="17201" xr:uid="{4D1BFCAC-3815-4B9F-BF09-13FFA474DAB9}"/>
    <cellStyle name="HEADING, MINOR 5 2 2" xfId="8816" xr:uid="{B9F8D5D0-399E-4428-B65E-4933F7066992}"/>
    <cellStyle name="HEADING, MINOR 5 2 2 2" xfId="8817" xr:uid="{2ADF8F3D-4C56-4377-88AB-F1EBC65977B8}"/>
    <cellStyle name="HEADING, MINOR 5 2 2 2 2" xfId="24180" xr:uid="{E6E64F79-8664-4175-A446-74E4CFC8C3F8}"/>
    <cellStyle name="HEADING, MINOR 5 2 2 2 2 2" xfId="34052" xr:uid="{49B2B076-9FB3-4F6C-B977-CD13AC10E4CE}"/>
    <cellStyle name="HEADING, MINOR 5 2 2 2 3" xfId="17208" xr:uid="{A846EFD5-EFD2-48AD-8DEB-6219FD88DE07}"/>
    <cellStyle name="HEADING, MINOR 5 2 2 3" xfId="24179" xr:uid="{A81C365E-2DF5-43AA-94FA-702E9AEF5A94}"/>
    <cellStyle name="HEADING, MINOR 5 2 2 3 2" xfId="34051" xr:uid="{7709DB9F-D12D-4D88-9125-7B9369A46635}"/>
    <cellStyle name="HEADING, MINOR 5 2 2 4" xfId="17207" xr:uid="{E2523126-FD24-459F-9FE7-DE031D95154E}"/>
    <cellStyle name="HEADING, MINOR 5 2 3" xfId="8818" xr:uid="{B4BCC911-3570-4784-8F1A-F2DE87E7E148}"/>
    <cellStyle name="HEADING, MINOR 5 2 3 2" xfId="8819" xr:uid="{96D150C9-CD1E-4E26-9CC7-B72965B8DFF3}"/>
    <cellStyle name="HEADING, MINOR 5 2 3 2 2" xfId="24182" xr:uid="{FDDB2252-E214-4F75-8EFC-9D06B29A1CF8}"/>
    <cellStyle name="HEADING, MINOR 5 2 3 2 2 2" xfId="34054" xr:uid="{6CB14616-EF70-4A5F-B2D9-996B609BB11F}"/>
    <cellStyle name="HEADING, MINOR 5 2 3 2 3" xfId="17210" xr:uid="{DADEAF38-1070-4B00-A342-0F9814697912}"/>
    <cellStyle name="HEADING, MINOR 5 2 3 3" xfId="24181" xr:uid="{B7AAC74B-FF27-43C4-92D7-CB051A451774}"/>
    <cellStyle name="HEADING, MINOR 5 2 3 3 2" xfId="34053" xr:uid="{60EBBBC2-279F-4E4B-8E35-B413BB187221}"/>
    <cellStyle name="HEADING, MINOR 5 2 3 4" xfId="17209" xr:uid="{0B8C476B-49EE-43A4-A0F1-3B12EA6DC2F9}"/>
    <cellStyle name="HEADING, MINOR 5 2 4" xfId="8820" xr:uid="{89FB1E94-F9B3-4C1C-961F-3B6DB0C3FADA}"/>
    <cellStyle name="HEADING, MINOR 5 2 4 2" xfId="8821" xr:uid="{1D9F7621-26F6-40C7-9589-2FF5351CD4A0}"/>
    <cellStyle name="HEADING, MINOR 5 2 4 2 2" xfId="24184" xr:uid="{82341340-FB39-4D36-B4DF-7F290D0F54D7}"/>
    <cellStyle name="HEADING, MINOR 5 2 4 2 2 2" xfId="34056" xr:uid="{D2BD204A-AA23-4B30-A196-8741AB9B2063}"/>
    <cellStyle name="HEADING, MINOR 5 2 4 2 3" xfId="17212" xr:uid="{D1CC09B9-C023-4883-80A6-73A55FE782DE}"/>
    <cellStyle name="HEADING, MINOR 5 2 4 3" xfId="24183" xr:uid="{1004A880-15A1-46D7-9A99-632735BB1F81}"/>
    <cellStyle name="HEADING, MINOR 5 2 4 3 2" xfId="34055" xr:uid="{56914A4B-0371-4596-B253-C4C28F11FAFA}"/>
    <cellStyle name="HEADING, MINOR 5 2 4 4" xfId="17211" xr:uid="{9C6AACDB-E869-40A1-AD88-985D26E8EE1A}"/>
    <cellStyle name="HEADING, MINOR 5 2 5" xfId="8822" xr:uid="{452917CB-921F-4EE6-8BE5-6F7510475E57}"/>
    <cellStyle name="HEADING, MINOR 5 2 5 2" xfId="8823" xr:uid="{4E4B3AE4-ADDB-4883-BB63-A0B1FF855404}"/>
    <cellStyle name="HEADING, MINOR 5 2 5 2 2" xfId="24186" xr:uid="{667C6A52-FC45-4A1E-AC7A-24A6A7D7F297}"/>
    <cellStyle name="HEADING, MINOR 5 2 5 2 2 2" xfId="34058" xr:uid="{A5588094-AAFC-494D-8F4F-BB5C0DD6DEF3}"/>
    <cellStyle name="HEADING, MINOR 5 2 5 2 3" xfId="17214" xr:uid="{CE6E7912-B4AF-42C6-A1C8-3AA7D95839FF}"/>
    <cellStyle name="HEADING, MINOR 5 2 5 3" xfId="24185" xr:uid="{9E693866-ABC4-4817-B73A-F46F7D0E93EE}"/>
    <cellStyle name="HEADING, MINOR 5 2 5 3 2" xfId="34057" xr:uid="{8BC0A25E-D31B-49BC-8398-13FDBD96120B}"/>
    <cellStyle name="HEADING, MINOR 5 2 5 4" xfId="17213" xr:uid="{5C56B97E-4923-421B-858F-B84A36BD5751}"/>
    <cellStyle name="HEADING, MINOR 5 2 6" xfId="8824" xr:uid="{EF516B9B-8FD4-47E9-995B-0DC4F8CB09D6}"/>
    <cellStyle name="HEADING, MINOR 5 2 6 2" xfId="8825" xr:uid="{135BD213-C385-468A-A25C-10E48EC59C53}"/>
    <cellStyle name="HEADING, MINOR 5 2 6 2 2" xfId="24188" xr:uid="{82E3C43C-4EEF-4AA5-A84B-6C9EE2582506}"/>
    <cellStyle name="HEADING, MINOR 5 2 6 2 2 2" xfId="34060" xr:uid="{47A57090-8F33-4A13-AD3D-DBB5DEC69520}"/>
    <cellStyle name="HEADING, MINOR 5 2 6 2 3" xfId="17216" xr:uid="{A3996F7C-70EB-4D0E-AC5D-0D451CB6A919}"/>
    <cellStyle name="HEADING, MINOR 5 2 6 3" xfId="24187" xr:uid="{9FD25F6A-9EA3-42C0-9EE7-7D940080A089}"/>
    <cellStyle name="HEADING, MINOR 5 2 6 3 2" xfId="34059" xr:uid="{2E07FED5-B0EB-427D-9A2E-8B8BDB3AB8CF}"/>
    <cellStyle name="HEADING, MINOR 5 2 6 4" xfId="17215" xr:uid="{CC2ECFAD-3D85-46F3-B62E-CA6E0AF15651}"/>
    <cellStyle name="HEADING, MINOR 5 2 7" xfId="8826" xr:uid="{CADD4E9B-A907-487E-9439-8CFBA524016F}"/>
    <cellStyle name="HEADING, MINOR 5 2 7 2" xfId="8827" xr:uid="{86526CDE-F95E-4185-9CD7-C69C169FF976}"/>
    <cellStyle name="HEADING, MINOR 5 2 7 2 2" xfId="24190" xr:uid="{D889CDAA-9E9A-4CBE-8885-AED807731C3B}"/>
    <cellStyle name="HEADING, MINOR 5 2 7 2 2 2" xfId="34062" xr:uid="{4363C877-2619-4C91-9867-DFD20DBE00B8}"/>
    <cellStyle name="HEADING, MINOR 5 2 7 2 3" xfId="17218" xr:uid="{01C4F01D-FC4C-43C2-A41F-FE1E46FCA503}"/>
    <cellStyle name="HEADING, MINOR 5 2 7 3" xfId="24189" xr:uid="{3D2CF400-D4A1-4CD7-AFFD-8EC061952E85}"/>
    <cellStyle name="HEADING, MINOR 5 2 7 3 2" xfId="34061" xr:uid="{88EF3749-34B2-48B5-BF0B-ECA94FCB731B}"/>
    <cellStyle name="HEADING, MINOR 5 2 7 4" xfId="17217" xr:uid="{2112F5FF-5651-415D-B6DA-985FA7FD47C5}"/>
    <cellStyle name="HEADING, MINOR 5 2 8" xfId="8828" xr:uid="{453D0A5F-224A-4E81-87C2-0B3C8D5F892D}"/>
    <cellStyle name="HEADING, MINOR 5 2 8 2" xfId="8829" xr:uid="{C38B0FBB-82DA-4358-B805-4CAED33B0CFE}"/>
    <cellStyle name="HEADING, MINOR 5 2 8 2 2" xfId="24192" xr:uid="{61CCA0F6-2E8B-4DAE-A18E-0E8C37283F6C}"/>
    <cellStyle name="HEADING, MINOR 5 2 8 2 2 2" xfId="34064" xr:uid="{5A29BD3C-7080-4C38-AFE4-EF1A2492C9C8}"/>
    <cellStyle name="HEADING, MINOR 5 2 8 2 3" xfId="17220" xr:uid="{68374393-8BD2-4FCA-BBA1-E0AD86BF5797}"/>
    <cellStyle name="HEADING, MINOR 5 2 8 3" xfId="24191" xr:uid="{7DAFE5EF-1FEC-4EC8-949B-364159A1577F}"/>
    <cellStyle name="HEADING, MINOR 5 2 8 3 2" xfId="34063" xr:uid="{876BD045-09CB-4B4E-A2C4-56887FED8D07}"/>
    <cellStyle name="HEADING, MINOR 5 2 8 4" xfId="17219" xr:uid="{E3CEAC08-5B41-4A2D-8AB2-B993EF69A4DB}"/>
    <cellStyle name="HEADING, MINOR 5 2 9" xfId="8830" xr:uid="{FFE79255-326E-4CD6-B822-6A4C5ED85A68}"/>
    <cellStyle name="HEADING, MINOR 5 2 9 2" xfId="8831" xr:uid="{EC5185A0-B997-4350-A470-F91775498DAB}"/>
    <cellStyle name="HEADING, MINOR 5 2 9 2 2" xfId="24194" xr:uid="{976260DD-2ECA-4566-B659-D1ED5B1F70B0}"/>
    <cellStyle name="HEADING, MINOR 5 2 9 2 2 2" xfId="34066" xr:uid="{7268786C-38F9-4305-9A72-1B892FF33F1B}"/>
    <cellStyle name="HEADING, MINOR 5 2 9 2 3" xfId="17222" xr:uid="{4D857E29-7356-4C05-8592-EE025C58D7C1}"/>
    <cellStyle name="HEADING, MINOR 5 2 9 3" xfId="24193" xr:uid="{0AC55D2A-1C55-44EF-84D6-0542ED9BD969}"/>
    <cellStyle name="HEADING, MINOR 5 2 9 3 2" xfId="34065" xr:uid="{54583CB0-8536-4EBB-9924-3834115A32B6}"/>
    <cellStyle name="HEADING, MINOR 5 2 9 4" xfId="17221" xr:uid="{84809E3B-50BA-48A6-BDD9-6952CF71A7A6}"/>
    <cellStyle name="HEADING, MINOR 5 3" xfId="8832" xr:uid="{148CDDC0-90B8-4DD1-990F-412CB0E2DF72}"/>
    <cellStyle name="HEADING, MINOR 5 3 10" xfId="17223" xr:uid="{8B475B75-4FDB-4A9A-A69C-19B6620C6233}"/>
    <cellStyle name="HEADING, MINOR 5 3 2" xfId="8833" xr:uid="{C7E9D866-38FB-4A60-AD4E-279960F69812}"/>
    <cellStyle name="HEADING, MINOR 5 3 2 10" xfId="8834" xr:uid="{651D009A-F996-4156-B70D-D877A5710F26}"/>
    <cellStyle name="HEADING, MINOR 5 3 2 10 2" xfId="8835" xr:uid="{7630B9CB-9990-47F8-8CE0-65FE50C81AB6}"/>
    <cellStyle name="HEADING, MINOR 5 3 2 10 2 2" xfId="24198" xr:uid="{F5A3EF9E-7588-402A-90CE-E361452CF1D3}"/>
    <cellStyle name="HEADING, MINOR 5 3 2 10 2 2 2" xfId="34070" xr:uid="{C0FECC2B-DAE8-4BE2-9BAC-2FBE281B036F}"/>
    <cellStyle name="HEADING, MINOR 5 3 2 10 2 3" xfId="17226" xr:uid="{37BFC1E9-5AD6-4CB9-AA93-730AED3854DB}"/>
    <cellStyle name="HEADING, MINOR 5 3 2 10 3" xfId="24197" xr:uid="{67DE4A9E-11DD-46D4-8A24-52709CB79B30}"/>
    <cellStyle name="HEADING, MINOR 5 3 2 10 3 2" xfId="34069" xr:uid="{D0B5E0CE-AB6D-43AF-A771-869B088EAE99}"/>
    <cellStyle name="HEADING, MINOR 5 3 2 10 4" xfId="17225" xr:uid="{369E3941-0095-431F-958A-9D1CF2F8125B}"/>
    <cellStyle name="HEADING, MINOR 5 3 2 11" xfId="8836" xr:uid="{E8AF5897-FCF6-4AFD-82A0-9B4B54C11945}"/>
    <cellStyle name="HEADING, MINOR 5 3 2 11 2" xfId="8837" xr:uid="{DB12A597-877C-45E6-B64A-38F0C2032E9A}"/>
    <cellStyle name="HEADING, MINOR 5 3 2 11 2 2" xfId="24200" xr:uid="{81838A6B-06C3-4B2C-94C5-FB93C025E718}"/>
    <cellStyle name="HEADING, MINOR 5 3 2 11 2 2 2" xfId="34072" xr:uid="{552CD927-D71F-4D3F-88D6-D4858F58E8EA}"/>
    <cellStyle name="HEADING, MINOR 5 3 2 11 2 3" xfId="17228" xr:uid="{B2EBF410-8987-4AFF-9A2A-132DB6A4B04A}"/>
    <cellStyle name="HEADING, MINOR 5 3 2 11 3" xfId="24199" xr:uid="{DB20CD39-86C7-405B-B61B-2D94349D0DD3}"/>
    <cellStyle name="HEADING, MINOR 5 3 2 11 3 2" xfId="34071" xr:uid="{95574621-3BA0-4B4E-8BC8-FDE3CFBFEDBF}"/>
    <cellStyle name="HEADING, MINOR 5 3 2 11 4" xfId="17227" xr:uid="{4D1552CE-664B-4C61-BD1C-CBDD385ACA0B}"/>
    <cellStyle name="HEADING, MINOR 5 3 2 12" xfId="8838" xr:uid="{0C33044C-1C65-4994-8495-4408635FDF71}"/>
    <cellStyle name="HEADING, MINOR 5 3 2 12 2" xfId="24201" xr:uid="{06BEC3C1-0164-41AE-8BA4-9C3C92B4EFBC}"/>
    <cellStyle name="HEADING, MINOR 5 3 2 12 2 2" xfId="34073" xr:uid="{0592D7D1-7BBE-4182-8ADC-04AAA59EBF4C}"/>
    <cellStyle name="HEADING, MINOR 5 3 2 12 3" xfId="17229" xr:uid="{E3A7F98F-D8B1-4031-AC74-CDB1DA5BF8E3}"/>
    <cellStyle name="HEADING, MINOR 5 3 2 13" xfId="24196" xr:uid="{DF230F7D-5472-4F73-817F-953DE5BEE40B}"/>
    <cellStyle name="HEADING, MINOR 5 3 2 13 2" xfId="34068" xr:uid="{3B4254A6-9394-47BF-9431-BC8E0B42BD0F}"/>
    <cellStyle name="HEADING, MINOR 5 3 2 14" xfId="17224" xr:uid="{6708993E-462C-47B8-8A99-AC42039F0B6B}"/>
    <cellStyle name="HEADING, MINOR 5 3 2 2" xfId="8839" xr:uid="{03A0DE43-1028-403F-A15B-0A01DB8AD9B8}"/>
    <cellStyle name="HEADING, MINOR 5 3 2 2 2" xfId="8840" xr:uid="{C28AAA11-CC01-49A5-BA78-C24AC66BFB8B}"/>
    <cellStyle name="HEADING, MINOR 5 3 2 2 2 2" xfId="24203" xr:uid="{40540B29-404B-4908-A69C-46CE413B7BC1}"/>
    <cellStyle name="HEADING, MINOR 5 3 2 2 2 2 2" xfId="34075" xr:uid="{0F89A6B4-CE62-40AB-B050-A6F7253A6B1B}"/>
    <cellStyle name="HEADING, MINOR 5 3 2 2 2 3" xfId="17231" xr:uid="{7170D853-482C-44D0-84DC-1971203627EF}"/>
    <cellStyle name="HEADING, MINOR 5 3 2 2 3" xfId="24202" xr:uid="{3773287D-BAE3-4F17-981D-A5978B7D6CB1}"/>
    <cellStyle name="HEADING, MINOR 5 3 2 2 3 2" xfId="34074" xr:uid="{ABFC8FB3-7A29-470E-84DF-63F9474403DC}"/>
    <cellStyle name="HEADING, MINOR 5 3 2 2 4" xfId="17230" xr:uid="{70D4060A-131A-478F-B206-13FE0658A6E6}"/>
    <cellStyle name="HEADING, MINOR 5 3 2 3" xfId="8841" xr:uid="{E795CDFD-2B0C-4482-B3BD-42208D373CFF}"/>
    <cellStyle name="HEADING, MINOR 5 3 2 3 2" xfId="8842" xr:uid="{468B17E6-E3BB-4296-B6D8-F6FA81846433}"/>
    <cellStyle name="HEADING, MINOR 5 3 2 3 2 2" xfId="24205" xr:uid="{D7EF17AF-62F0-4B76-BBC6-8C42BEFA8415}"/>
    <cellStyle name="HEADING, MINOR 5 3 2 3 2 2 2" xfId="34077" xr:uid="{197DFB16-C86B-4692-A71B-56424C020A2D}"/>
    <cellStyle name="HEADING, MINOR 5 3 2 3 2 3" xfId="17233" xr:uid="{123E85E9-596C-4745-9AC7-98279B62DEB5}"/>
    <cellStyle name="HEADING, MINOR 5 3 2 3 3" xfId="24204" xr:uid="{683FEABF-F4B8-4362-A5CA-2951B83185F5}"/>
    <cellStyle name="HEADING, MINOR 5 3 2 3 3 2" xfId="34076" xr:uid="{29B397F5-B045-471D-AF1C-E94EF311B461}"/>
    <cellStyle name="HEADING, MINOR 5 3 2 3 4" xfId="17232" xr:uid="{6CC95246-D37B-47C1-8535-062E82B837A0}"/>
    <cellStyle name="HEADING, MINOR 5 3 2 4" xfId="8843" xr:uid="{3FBED3BA-BBB5-4536-AE96-58522AAC40B8}"/>
    <cellStyle name="HEADING, MINOR 5 3 2 4 2" xfId="8844" xr:uid="{AE6771B5-5CBF-4D67-9F2D-CCC181D7AE80}"/>
    <cellStyle name="HEADING, MINOR 5 3 2 4 2 2" xfId="24207" xr:uid="{7CF276C4-3807-4CEB-A703-F3D7BFFD6EA7}"/>
    <cellStyle name="HEADING, MINOR 5 3 2 4 2 2 2" xfId="34079" xr:uid="{E0E2FE99-1C07-4EEA-AC6D-6503D5D7602B}"/>
    <cellStyle name="HEADING, MINOR 5 3 2 4 2 3" xfId="17235" xr:uid="{FA78A47B-9D56-4BB1-A8B5-149E5DDF8A91}"/>
    <cellStyle name="HEADING, MINOR 5 3 2 4 3" xfId="24206" xr:uid="{E7E8D378-ED63-47A7-9DBE-B26BA3F1DCB1}"/>
    <cellStyle name="HEADING, MINOR 5 3 2 4 3 2" xfId="34078" xr:uid="{3B981CE9-ACE2-48F0-B389-5987D684DADF}"/>
    <cellStyle name="HEADING, MINOR 5 3 2 4 4" xfId="17234" xr:uid="{F28610C9-4395-45E6-8E1F-8DA785E6E70D}"/>
    <cellStyle name="HEADING, MINOR 5 3 2 5" xfId="8845" xr:uid="{7B020C47-5DBA-46F1-98F6-AE61EF18EA8A}"/>
    <cellStyle name="HEADING, MINOR 5 3 2 5 2" xfId="8846" xr:uid="{46CD32F3-EF29-43A1-9970-F84867DFA15A}"/>
    <cellStyle name="HEADING, MINOR 5 3 2 5 2 2" xfId="24209" xr:uid="{E96A658E-A554-4C47-A058-641052620538}"/>
    <cellStyle name="HEADING, MINOR 5 3 2 5 2 2 2" xfId="34081" xr:uid="{1E51478F-070E-4733-9FD6-C4719C5BBDA2}"/>
    <cellStyle name="HEADING, MINOR 5 3 2 5 2 3" xfId="17237" xr:uid="{FB14CEB1-E515-44A0-A4D1-0AD23366F019}"/>
    <cellStyle name="HEADING, MINOR 5 3 2 5 3" xfId="24208" xr:uid="{8FF21824-28CF-451A-8FEC-B210FA8EC72B}"/>
    <cellStyle name="HEADING, MINOR 5 3 2 5 3 2" xfId="34080" xr:uid="{876AA048-B99C-4510-A1B3-4FC910E3BC70}"/>
    <cellStyle name="HEADING, MINOR 5 3 2 5 4" xfId="17236" xr:uid="{AE129427-359C-45D8-8770-28CEDC5E5B98}"/>
    <cellStyle name="HEADING, MINOR 5 3 2 6" xfId="8847" xr:uid="{CFC4F0DC-8836-412A-A54E-10D8E6833670}"/>
    <cellStyle name="HEADING, MINOR 5 3 2 6 2" xfId="8848" xr:uid="{DC75E25A-7F69-4D2B-AFE6-F7BB6BABD36B}"/>
    <cellStyle name="HEADING, MINOR 5 3 2 6 2 2" xfId="24211" xr:uid="{B733FBFE-963B-4259-8D8A-0758FF20A269}"/>
    <cellStyle name="HEADING, MINOR 5 3 2 6 2 2 2" xfId="34083" xr:uid="{16F720B4-BFB6-49CB-856E-A9EEDAA37040}"/>
    <cellStyle name="HEADING, MINOR 5 3 2 6 2 3" xfId="17239" xr:uid="{C2A8ABA8-CD04-45C2-B135-9D90D8E8B0AC}"/>
    <cellStyle name="HEADING, MINOR 5 3 2 6 3" xfId="24210" xr:uid="{92B71366-6DCF-45E7-A693-36D247685650}"/>
    <cellStyle name="HEADING, MINOR 5 3 2 6 3 2" xfId="34082" xr:uid="{81AC0258-6F61-41F8-948B-0520B6793A1D}"/>
    <cellStyle name="HEADING, MINOR 5 3 2 6 4" xfId="17238" xr:uid="{F85A6D23-AC95-49E6-88ED-BC3015D42E24}"/>
    <cellStyle name="HEADING, MINOR 5 3 2 7" xfId="8849" xr:uid="{FF5E035A-78CD-4756-87F8-9C3346E57258}"/>
    <cellStyle name="HEADING, MINOR 5 3 2 7 2" xfId="8850" xr:uid="{E1FC13EC-15E5-4331-B90F-593871370AD3}"/>
    <cellStyle name="HEADING, MINOR 5 3 2 7 2 2" xfId="24213" xr:uid="{BA2D8987-75C4-4BA2-9E5C-9CCFED5CC760}"/>
    <cellStyle name="HEADING, MINOR 5 3 2 7 2 2 2" xfId="34085" xr:uid="{F356898A-3F31-4FA7-96DC-B2878EC68778}"/>
    <cellStyle name="HEADING, MINOR 5 3 2 7 2 3" xfId="17241" xr:uid="{1A584465-54F6-483F-8320-D76BFB7E3A4F}"/>
    <cellStyle name="HEADING, MINOR 5 3 2 7 3" xfId="24212" xr:uid="{BB6093F3-DAFA-489C-9345-E737BED5DE9E}"/>
    <cellStyle name="HEADING, MINOR 5 3 2 7 3 2" xfId="34084" xr:uid="{1E3268ED-A684-4B92-BED2-82E0FAAFA88D}"/>
    <cellStyle name="HEADING, MINOR 5 3 2 7 4" xfId="17240" xr:uid="{FB95B905-BA41-44EE-A133-53BDF9FDDB23}"/>
    <cellStyle name="HEADING, MINOR 5 3 2 8" xfId="8851" xr:uid="{068573CA-5ABF-4BD0-AC53-968AA40E47E0}"/>
    <cellStyle name="HEADING, MINOR 5 3 2 8 2" xfId="8852" xr:uid="{14279C19-47C9-4904-AF52-9863B98175E4}"/>
    <cellStyle name="HEADING, MINOR 5 3 2 8 2 2" xfId="24215" xr:uid="{D7E1E8B2-589A-4FB2-AB03-8AAD534FDA5A}"/>
    <cellStyle name="HEADING, MINOR 5 3 2 8 2 2 2" xfId="34087" xr:uid="{4C19F75A-05A7-49A5-95AD-5CF3725E79BE}"/>
    <cellStyle name="HEADING, MINOR 5 3 2 8 2 3" xfId="17243" xr:uid="{7A582EF2-61EF-4DC2-9DE0-852B8E26142C}"/>
    <cellStyle name="HEADING, MINOR 5 3 2 8 3" xfId="24214" xr:uid="{2F7A26E7-81A8-4547-843C-DF81EA25E0E5}"/>
    <cellStyle name="HEADING, MINOR 5 3 2 8 3 2" xfId="34086" xr:uid="{E747C3FB-7989-4556-8A18-520759A01667}"/>
    <cellStyle name="HEADING, MINOR 5 3 2 8 4" xfId="17242" xr:uid="{949734B3-03A5-4845-A3A4-5D7E21588D82}"/>
    <cellStyle name="HEADING, MINOR 5 3 2 9" xfId="8853" xr:uid="{B97A3DC5-59E0-48F8-86FD-EBEFE78B9D5E}"/>
    <cellStyle name="HEADING, MINOR 5 3 2 9 2" xfId="8854" xr:uid="{E919644B-B26B-4290-A6BF-5496E3C879D6}"/>
    <cellStyle name="HEADING, MINOR 5 3 2 9 2 2" xfId="24217" xr:uid="{9CC8988B-2447-4FDA-8BBD-570BA8484A21}"/>
    <cellStyle name="HEADING, MINOR 5 3 2 9 2 2 2" xfId="34089" xr:uid="{BF94F251-E53E-4011-B603-9AD9E71E3658}"/>
    <cellStyle name="HEADING, MINOR 5 3 2 9 2 3" xfId="17245" xr:uid="{300C61A2-3206-44E5-ABDF-AB0A8C94B441}"/>
    <cellStyle name="HEADING, MINOR 5 3 2 9 3" xfId="24216" xr:uid="{B2F9670E-69B2-4FD7-B913-B748574EE7C2}"/>
    <cellStyle name="HEADING, MINOR 5 3 2 9 3 2" xfId="34088" xr:uid="{886157D8-D2A8-44CD-933E-C3FF13E3CB92}"/>
    <cellStyle name="HEADING, MINOR 5 3 2 9 4" xfId="17244" xr:uid="{49A83834-6561-4CCC-84DF-4CBB654A433B}"/>
    <cellStyle name="HEADING, MINOR 5 3 3" xfId="8855" xr:uid="{7D003385-2490-42B6-8417-BA726920CA4A}"/>
    <cellStyle name="HEADING, MINOR 5 3 3 2" xfId="8856" xr:uid="{1451A2AD-D61A-4B4F-B16A-D286B32F29A3}"/>
    <cellStyle name="HEADING, MINOR 5 3 3 2 2" xfId="24219" xr:uid="{D7198BEC-4A4C-4BE6-864B-23CBB31DB4DD}"/>
    <cellStyle name="HEADING, MINOR 5 3 3 2 2 2" xfId="34091" xr:uid="{FEFC0CF2-CC3B-4404-8F83-A3B0B3C035F1}"/>
    <cellStyle name="HEADING, MINOR 5 3 3 2 3" xfId="17247" xr:uid="{76F50E81-34E5-44DF-877A-238089173236}"/>
    <cellStyle name="HEADING, MINOR 5 3 3 3" xfId="24218" xr:uid="{7A847F7B-B426-46E1-BB7D-1D870A537080}"/>
    <cellStyle name="HEADING, MINOR 5 3 3 3 2" xfId="34090" xr:uid="{C389B567-336B-4E2F-9B07-4AC16718256A}"/>
    <cellStyle name="HEADING, MINOR 5 3 3 4" xfId="17246" xr:uid="{CE3008F3-99E9-46AF-8B94-7E3B8641BD00}"/>
    <cellStyle name="HEADING, MINOR 5 3 4" xfId="8857" xr:uid="{50AB915A-BE45-424A-A8E0-5733657B3440}"/>
    <cellStyle name="HEADING, MINOR 5 3 4 2" xfId="8858" xr:uid="{FD15F15D-EE7A-4A89-A5EA-E0FCB2968357}"/>
    <cellStyle name="HEADING, MINOR 5 3 4 2 2" xfId="24221" xr:uid="{71403102-9B4D-4117-9570-AFC24889CE8C}"/>
    <cellStyle name="HEADING, MINOR 5 3 4 2 2 2" xfId="34093" xr:uid="{8B286F8F-49DF-49FF-A91C-0028369943C3}"/>
    <cellStyle name="HEADING, MINOR 5 3 4 2 3" xfId="17249" xr:uid="{3BD228BC-3B89-4C52-A08C-D50A240F85C0}"/>
    <cellStyle name="HEADING, MINOR 5 3 4 3" xfId="24220" xr:uid="{A0BAFB40-4070-4677-A66A-48FC7171D73B}"/>
    <cellStyle name="HEADING, MINOR 5 3 4 3 2" xfId="34092" xr:uid="{241DE45F-3CFD-4AE5-9AE3-2117728B3740}"/>
    <cellStyle name="HEADING, MINOR 5 3 4 4" xfId="17248" xr:uid="{6C9DD695-CBD3-474C-ACE8-9194F28124CD}"/>
    <cellStyle name="HEADING, MINOR 5 3 5" xfId="8859" xr:uid="{ABE60529-06EC-4E77-8DE5-AB599C0DBE44}"/>
    <cellStyle name="HEADING, MINOR 5 3 5 2" xfId="8860" xr:uid="{23972F8B-B3B2-4832-A20A-4C7011DE62EA}"/>
    <cellStyle name="HEADING, MINOR 5 3 5 2 2" xfId="24223" xr:uid="{02AE532E-6276-474C-96CD-9F511FE9C8B0}"/>
    <cellStyle name="HEADING, MINOR 5 3 5 2 2 2" xfId="34095" xr:uid="{2E5F2501-C7B9-4801-A5D0-7191B18F3015}"/>
    <cellStyle name="HEADING, MINOR 5 3 5 2 3" xfId="17251" xr:uid="{1F14E17A-0F3A-4D68-BD09-57A8893A2C3A}"/>
    <cellStyle name="HEADING, MINOR 5 3 5 3" xfId="24222" xr:uid="{57E17558-A6A4-4B2F-B493-4E6F713DBFEC}"/>
    <cellStyle name="HEADING, MINOR 5 3 5 3 2" xfId="34094" xr:uid="{CA174D59-6406-4C04-8339-38129E83179C}"/>
    <cellStyle name="HEADING, MINOR 5 3 5 4" xfId="17250" xr:uid="{9C75B87A-2E30-4FF7-94CD-9429F849ECF3}"/>
    <cellStyle name="HEADING, MINOR 5 3 6" xfId="8861" xr:uid="{CCE9255D-2E75-4640-97D5-4D4E8E32B20B}"/>
    <cellStyle name="HEADING, MINOR 5 3 6 2" xfId="8862" xr:uid="{094168A9-2AF2-4D8F-B5CE-34193A14DC08}"/>
    <cellStyle name="HEADING, MINOR 5 3 6 2 2" xfId="24225" xr:uid="{1E2578B1-029D-49EE-8BF7-38F9E9E1715C}"/>
    <cellStyle name="HEADING, MINOR 5 3 6 2 2 2" xfId="34097" xr:uid="{0494F2D8-D98D-4567-A16D-E1FA66A8FA63}"/>
    <cellStyle name="HEADING, MINOR 5 3 6 2 3" xfId="17253" xr:uid="{872E0577-F515-4D10-9A85-634F3B8EBB03}"/>
    <cellStyle name="HEADING, MINOR 5 3 6 3" xfId="24224" xr:uid="{04533726-E47F-418C-BF31-22545E0180D8}"/>
    <cellStyle name="HEADING, MINOR 5 3 6 3 2" xfId="34096" xr:uid="{E9972470-A91B-4DF9-B555-3AE09D9C9D11}"/>
    <cellStyle name="HEADING, MINOR 5 3 6 4" xfId="17252" xr:uid="{1B6EB279-4203-4A3C-BB76-4FB52D90C7A9}"/>
    <cellStyle name="HEADING, MINOR 5 3 7" xfId="8863" xr:uid="{1936078B-E3A8-4D47-A0A1-8E44F01C4343}"/>
    <cellStyle name="HEADING, MINOR 5 3 7 2" xfId="8864" xr:uid="{20B870B6-3CF7-415F-ACDD-9AD6280259A9}"/>
    <cellStyle name="HEADING, MINOR 5 3 7 2 2" xfId="24227" xr:uid="{93073F6E-F128-45E2-9E53-1D3E7C04E260}"/>
    <cellStyle name="HEADING, MINOR 5 3 7 2 2 2" xfId="34099" xr:uid="{FC647D5F-D24B-4171-9F14-F6B592ACCBA9}"/>
    <cellStyle name="HEADING, MINOR 5 3 7 2 3" xfId="17255" xr:uid="{18F92671-705B-48F1-91D9-6A9510406474}"/>
    <cellStyle name="HEADING, MINOR 5 3 7 3" xfId="24226" xr:uid="{4CB9AA58-6427-4225-9F21-7795B398F63C}"/>
    <cellStyle name="HEADING, MINOR 5 3 7 3 2" xfId="34098" xr:uid="{2AD0DEDA-6835-4621-BB43-8DCE6FA0EF6B}"/>
    <cellStyle name="HEADING, MINOR 5 3 7 4" xfId="17254" xr:uid="{BE54A780-45AB-4FCF-BDB1-8FC60741F400}"/>
    <cellStyle name="HEADING, MINOR 5 3 8" xfId="8865" xr:uid="{4C89EB6A-3A1E-460A-B246-49B9CF5C547D}"/>
    <cellStyle name="HEADING, MINOR 5 3 8 2" xfId="24228" xr:uid="{29DFD623-4C07-4F78-BF5E-F74BD78CA3DA}"/>
    <cellStyle name="HEADING, MINOR 5 3 8 2 2" xfId="34100" xr:uid="{A0E21D53-F31E-48AA-AEDC-85DE66E6D2D0}"/>
    <cellStyle name="HEADING, MINOR 5 3 8 3" xfId="17256" xr:uid="{2CCD6AF4-A0A1-4F38-9AAF-D6F58538157E}"/>
    <cellStyle name="HEADING, MINOR 5 3 9" xfId="24195" xr:uid="{C54004C5-08A4-4DFB-B2EE-0800579D3D02}"/>
    <cellStyle name="HEADING, MINOR 5 3 9 2" xfId="34067" xr:uid="{001AF9CE-E939-4296-B33E-3F970A8C42F4}"/>
    <cellStyle name="HEADING, MINOR 5 4" xfId="8866" xr:uid="{612CCB35-A216-40CC-80CB-E80F657B3BED}"/>
    <cellStyle name="HEADING, MINOR 5 4 10" xfId="8867" xr:uid="{0BDAD728-1A7E-4E0A-BC4F-E654DF41A562}"/>
    <cellStyle name="HEADING, MINOR 5 4 10 2" xfId="8868" xr:uid="{D055A170-EB55-4041-8A17-79FF5FB0BEAE}"/>
    <cellStyle name="HEADING, MINOR 5 4 10 2 2" xfId="24231" xr:uid="{C8B49107-AB59-45E3-A9B9-942EF6BBA77D}"/>
    <cellStyle name="HEADING, MINOR 5 4 10 2 2 2" xfId="34103" xr:uid="{3F49CD3C-B2D0-4BE9-A545-266047B25B7E}"/>
    <cellStyle name="HEADING, MINOR 5 4 10 2 3" xfId="17259" xr:uid="{E47517C2-74C5-4D77-A7D5-E708EBC6BEEE}"/>
    <cellStyle name="HEADING, MINOR 5 4 10 3" xfId="24230" xr:uid="{01CF55FA-1F47-4995-8790-F643365547A9}"/>
    <cellStyle name="HEADING, MINOR 5 4 10 3 2" xfId="34102" xr:uid="{83DDE94E-5D13-42FF-A039-80D8024304C1}"/>
    <cellStyle name="HEADING, MINOR 5 4 10 4" xfId="17258" xr:uid="{51F26F65-5934-41E5-B902-2204BB6EC513}"/>
    <cellStyle name="HEADING, MINOR 5 4 11" xfId="8869" xr:uid="{ACCC7906-0DAA-46C0-8890-36E2E911F7BA}"/>
    <cellStyle name="HEADING, MINOR 5 4 11 2" xfId="8870" xr:uid="{C18F7D51-20E1-44A0-A9E9-A87BC7921849}"/>
    <cellStyle name="HEADING, MINOR 5 4 11 2 2" xfId="24233" xr:uid="{7A299E13-2094-46B4-955A-5A487A9908E5}"/>
    <cellStyle name="HEADING, MINOR 5 4 11 2 2 2" xfId="34105" xr:uid="{2F805CE8-E465-4772-A103-228BBA34BEDB}"/>
    <cellStyle name="HEADING, MINOR 5 4 11 2 3" xfId="17261" xr:uid="{657908A6-BD68-4458-A408-2D1DCD38BCB8}"/>
    <cellStyle name="HEADING, MINOR 5 4 11 3" xfId="24232" xr:uid="{41F475CF-F18F-43F6-84F2-631F0CCB85BE}"/>
    <cellStyle name="HEADING, MINOR 5 4 11 3 2" xfId="34104" xr:uid="{CEC782CE-E0F4-42A8-8EFE-74C9F2A4E47D}"/>
    <cellStyle name="HEADING, MINOR 5 4 11 4" xfId="17260" xr:uid="{4CC0ADBA-CFDC-43EF-B0E5-A9515F089F76}"/>
    <cellStyle name="HEADING, MINOR 5 4 12" xfId="8871" xr:uid="{E5CD5112-BACB-4443-9DD1-39BC47B3646B}"/>
    <cellStyle name="HEADING, MINOR 5 4 12 2" xfId="24234" xr:uid="{6A79B553-F119-46EA-B617-BE55458864BD}"/>
    <cellStyle name="HEADING, MINOR 5 4 12 2 2" xfId="34106" xr:uid="{55A69778-A36D-437C-BD20-49985E8E4EA3}"/>
    <cellStyle name="HEADING, MINOR 5 4 12 3" xfId="17262" xr:uid="{F2020111-0F4D-4593-85A9-446DF41671E7}"/>
    <cellStyle name="HEADING, MINOR 5 4 13" xfId="24229" xr:uid="{EC22C942-5378-46C8-A5F3-FC67261F8E80}"/>
    <cellStyle name="HEADING, MINOR 5 4 13 2" xfId="34101" xr:uid="{762D5044-8FAE-48F4-BC24-FE32F64789BE}"/>
    <cellStyle name="HEADING, MINOR 5 4 14" xfId="17257" xr:uid="{204DC179-57F4-4F97-90FB-F38C023087FF}"/>
    <cellStyle name="HEADING, MINOR 5 4 2" xfId="8872" xr:uid="{53D55C35-9360-4D91-B552-FFB56D32F36C}"/>
    <cellStyle name="HEADING, MINOR 5 4 2 2" xfId="8873" xr:uid="{6C374AE4-178E-49E4-9AA4-9FFB65548775}"/>
    <cellStyle name="HEADING, MINOR 5 4 2 2 2" xfId="24236" xr:uid="{2803821E-60DA-4222-BED1-2D1ACAE3441C}"/>
    <cellStyle name="HEADING, MINOR 5 4 2 2 2 2" xfId="34108" xr:uid="{134BDABF-3834-489F-A456-492F0DEB9D77}"/>
    <cellStyle name="HEADING, MINOR 5 4 2 2 3" xfId="17264" xr:uid="{4A4A4B58-AC1D-4FF1-B310-EEC22773058C}"/>
    <cellStyle name="HEADING, MINOR 5 4 2 3" xfId="24235" xr:uid="{24CF3AC0-CEB0-4548-B6D7-5B50A9F41431}"/>
    <cellStyle name="HEADING, MINOR 5 4 2 3 2" xfId="34107" xr:uid="{33639220-0F1E-4666-BFAA-77DD9C46B846}"/>
    <cellStyle name="HEADING, MINOR 5 4 2 4" xfId="17263" xr:uid="{F80D80A5-F744-4908-8789-DEFE191EC1A1}"/>
    <cellStyle name="HEADING, MINOR 5 4 3" xfId="8874" xr:uid="{525BD679-5D35-4B09-854C-B5B289E9ACF4}"/>
    <cellStyle name="HEADING, MINOR 5 4 3 2" xfId="8875" xr:uid="{851CA356-693A-45EF-ABAE-B52AF7F0A44E}"/>
    <cellStyle name="HEADING, MINOR 5 4 3 2 2" xfId="24238" xr:uid="{8CE932CF-E98D-4B9F-B1DD-2E2572AE600B}"/>
    <cellStyle name="HEADING, MINOR 5 4 3 2 2 2" xfId="34110" xr:uid="{FCDDEEBD-A263-470C-B83F-151AD85E9952}"/>
    <cellStyle name="HEADING, MINOR 5 4 3 2 3" xfId="17266" xr:uid="{05FD69A6-DD04-4965-BCE2-B9B50C731937}"/>
    <cellStyle name="HEADING, MINOR 5 4 3 3" xfId="24237" xr:uid="{55E7E06B-8D46-4C2A-972D-FF49CBC82636}"/>
    <cellStyle name="HEADING, MINOR 5 4 3 3 2" xfId="34109" xr:uid="{9A852944-4FA1-42F8-BBC6-D10BA311686D}"/>
    <cellStyle name="HEADING, MINOR 5 4 3 4" xfId="17265" xr:uid="{8A4EEFC8-7037-46CD-8208-8E2C82AF7E0A}"/>
    <cellStyle name="HEADING, MINOR 5 4 4" xfId="8876" xr:uid="{FF0A73D5-D62F-483F-946B-24C33E6E35BA}"/>
    <cellStyle name="HEADING, MINOR 5 4 4 2" xfId="8877" xr:uid="{4DD485D6-1455-486C-B11D-C3CDEB97E04C}"/>
    <cellStyle name="HEADING, MINOR 5 4 4 2 2" xfId="24240" xr:uid="{31999648-7D61-4926-A484-5012336F3178}"/>
    <cellStyle name="HEADING, MINOR 5 4 4 2 2 2" xfId="34112" xr:uid="{2CB8B91F-05B7-4326-AB8E-2C39D5282756}"/>
    <cellStyle name="HEADING, MINOR 5 4 4 2 3" xfId="17268" xr:uid="{42727A5D-455B-4DB5-9339-616A0DA733E5}"/>
    <cellStyle name="HEADING, MINOR 5 4 4 3" xfId="24239" xr:uid="{178FA66B-390E-4DD2-A1A2-C88B84FBD25F}"/>
    <cellStyle name="HEADING, MINOR 5 4 4 3 2" xfId="34111" xr:uid="{462DB1A9-FC82-4E87-9FF5-CE384AE8D493}"/>
    <cellStyle name="HEADING, MINOR 5 4 4 4" xfId="17267" xr:uid="{ED6970D4-4577-45C8-9937-AB48FADD0B6A}"/>
    <cellStyle name="HEADING, MINOR 5 4 5" xfId="8878" xr:uid="{F6067992-1E84-45C4-9059-574C7D1B877D}"/>
    <cellStyle name="HEADING, MINOR 5 4 5 2" xfId="8879" xr:uid="{35D6817A-7F30-4428-A2D4-81C4F2A18C3F}"/>
    <cellStyle name="HEADING, MINOR 5 4 5 2 2" xfId="24242" xr:uid="{19BC2BD1-D24F-4CA1-AB8C-664D38924699}"/>
    <cellStyle name="HEADING, MINOR 5 4 5 2 2 2" xfId="34114" xr:uid="{1B29A202-D710-42C8-BAE4-CA0DC23C332B}"/>
    <cellStyle name="HEADING, MINOR 5 4 5 2 3" xfId="17270" xr:uid="{61F6C5A0-77EA-457D-92D9-213451C07F7F}"/>
    <cellStyle name="HEADING, MINOR 5 4 5 3" xfId="24241" xr:uid="{05AAC50C-83DD-4F32-9169-12866F2CBB60}"/>
    <cellStyle name="HEADING, MINOR 5 4 5 3 2" xfId="34113" xr:uid="{9B55E1F6-1967-4C54-BEB3-6CDF87601350}"/>
    <cellStyle name="HEADING, MINOR 5 4 5 4" xfId="17269" xr:uid="{C023E4F0-729C-44A7-9B39-42B271D8E10E}"/>
    <cellStyle name="HEADING, MINOR 5 4 6" xfId="8880" xr:uid="{7E6F5405-25C2-4CDF-B062-ED0C93F711F2}"/>
    <cellStyle name="HEADING, MINOR 5 4 6 2" xfId="8881" xr:uid="{32967B2F-6B0C-4D67-97BE-7AC9A1FFE8AA}"/>
    <cellStyle name="HEADING, MINOR 5 4 6 2 2" xfId="24244" xr:uid="{86587531-33DC-4B37-BCEC-7DE9CD642B91}"/>
    <cellStyle name="HEADING, MINOR 5 4 6 2 2 2" xfId="34116" xr:uid="{0E6C120B-AEEC-4215-9FDF-F1445C124140}"/>
    <cellStyle name="HEADING, MINOR 5 4 6 2 3" xfId="17272" xr:uid="{6637B068-C677-46F5-B4BB-F0AD6B3B643D}"/>
    <cellStyle name="HEADING, MINOR 5 4 6 3" xfId="24243" xr:uid="{6F71E6D8-51A3-40AA-B5CE-2394BA530D4F}"/>
    <cellStyle name="HEADING, MINOR 5 4 6 3 2" xfId="34115" xr:uid="{2A23F8C4-504C-4860-8C23-4D82DB98282C}"/>
    <cellStyle name="HEADING, MINOR 5 4 6 4" xfId="17271" xr:uid="{78D92A72-F1E5-4724-B38A-636B232DCCDD}"/>
    <cellStyle name="HEADING, MINOR 5 4 7" xfId="8882" xr:uid="{B1FB9131-773F-4E31-A9CF-130A7B0B9D30}"/>
    <cellStyle name="HEADING, MINOR 5 4 7 2" xfId="8883" xr:uid="{AF656527-2156-4781-A85D-7A3C7DC1A42E}"/>
    <cellStyle name="HEADING, MINOR 5 4 7 2 2" xfId="24246" xr:uid="{FDBD3BA6-2784-4027-BD24-D0B39CA8ED0A}"/>
    <cellStyle name="HEADING, MINOR 5 4 7 2 2 2" xfId="34118" xr:uid="{D76C3FAD-5C15-4620-9BD3-2E7AA589C735}"/>
    <cellStyle name="HEADING, MINOR 5 4 7 2 3" xfId="17274" xr:uid="{4B6D242B-4B53-43FD-9FB9-0F18F8959147}"/>
    <cellStyle name="HEADING, MINOR 5 4 7 3" xfId="24245" xr:uid="{0EADF149-C738-4A8C-B2BA-770787B82C52}"/>
    <cellStyle name="HEADING, MINOR 5 4 7 3 2" xfId="34117" xr:uid="{C66E1D09-B1F9-44CF-9830-8EE7C4484059}"/>
    <cellStyle name="HEADING, MINOR 5 4 7 4" xfId="17273" xr:uid="{334D47BC-DA1D-4756-8EBC-19D1CA59B9BB}"/>
    <cellStyle name="HEADING, MINOR 5 4 8" xfId="8884" xr:uid="{72E991A1-6DC3-46C4-9A58-A8FFF7164D6D}"/>
    <cellStyle name="HEADING, MINOR 5 4 8 2" xfId="8885" xr:uid="{9DD07308-026D-4E43-B307-D9A2B8D584A0}"/>
    <cellStyle name="HEADING, MINOR 5 4 8 2 2" xfId="24248" xr:uid="{06E2B018-C1FA-4542-86C5-272FCC5E8CA6}"/>
    <cellStyle name="HEADING, MINOR 5 4 8 2 2 2" xfId="34120" xr:uid="{77FC075B-C8F6-4B8E-B127-AB34D53F0817}"/>
    <cellStyle name="HEADING, MINOR 5 4 8 2 3" xfId="17276" xr:uid="{7EBD19FB-9E1E-4947-BBF4-6B33CF95D260}"/>
    <cellStyle name="HEADING, MINOR 5 4 8 3" xfId="24247" xr:uid="{F5AC5825-2876-4467-8CD6-B99D03919D29}"/>
    <cellStyle name="HEADING, MINOR 5 4 8 3 2" xfId="34119" xr:uid="{6EC410C4-6AE9-40BA-BDE7-819558FC930E}"/>
    <cellStyle name="HEADING, MINOR 5 4 8 4" xfId="17275" xr:uid="{FCC98212-C01D-4E25-A4D5-1454E468912F}"/>
    <cellStyle name="HEADING, MINOR 5 4 9" xfId="8886" xr:uid="{29CD80F2-C58C-4E0E-8D11-FDF94A39128E}"/>
    <cellStyle name="HEADING, MINOR 5 4 9 2" xfId="8887" xr:uid="{4A27F576-5134-40E1-A1EE-411E919554FA}"/>
    <cellStyle name="HEADING, MINOR 5 4 9 2 2" xfId="24250" xr:uid="{5B65123E-1E8B-4B67-A95B-29C722106DBF}"/>
    <cellStyle name="HEADING, MINOR 5 4 9 2 2 2" xfId="34122" xr:uid="{38D3CB25-A8A1-4F98-BE77-1359EA362CAC}"/>
    <cellStyle name="HEADING, MINOR 5 4 9 2 3" xfId="17278" xr:uid="{E3C7D796-967A-4A55-BA0D-24167B602F67}"/>
    <cellStyle name="HEADING, MINOR 5 4 9 3" xfId="24249" xr:uid="{46C4119A-54D3-4A8E-862E-8E175EEB88C4}"/>
    <cellStyle name="HEADING, MINOR 5 4 9 3 2" xfId="34121" xr:uid="{202361FE-6331-4130-886E-CACCA77BC498}"/>
    <cellStyle name="HEADING, MINOR 5 4 9 4" xfId="17277" xr:uid="{66A9EB7E-1BD0-4671-8248-B656C6761E09}"/>
    <cellStyle name="HEADING, MINOR 5 5" xfId="8888" xr:uid="{08A89E43-91B1-40E3-85CE-AF915A057FE0}"/>
    <cellStyle name="HEADING, MINOR 5 5 2" xfId="8889" xr:uid="{9F3B45C6-B166-492B-BE73-0087EE7824AE}"/>
    <cellStyle name="HEADING, MINOR 5 5 2 2" xfId="24252" xr:uid="{9498E68A-5424-490A-B4DD-943CFCD04660}"/>
    <cellStyle name="HEADING, MINOR 5 5 2 2 2" xfId="34124" xr:uid="{D61EA335-8D8D-4670-97C0-9E8407DDC31C}"/>
    <cellStyle name="HEADING, MINOR 5 5 2 3" xfId="17280" xr:uid="{E0E5339D-FFF5-4AB2-86FE-0B9D4B6AF76E}"/>
    <cellStyle name="HEADING, MINOR 5 5 3" xfId="24251" xr:uid="{E34B1828-C828-4A4C-9424-9F0960D65B7D}"/>
    <cellStyle name="HEADING, MINOR 5 5 3 2" xfId="34123" xr:uid="{7C24CD99-8561-4485-9320-17BEF28D6D78}"/>
    <cellStyle name="HEADING, MINOR 5 5 4" xfId="17279" xr:uid="{B3382B1A-F1E2-4127-B974-5FF04BC67DE1}"/>
    <cellStyle name="HEADING, MINOR 5 6" xfId="8890" xr:uid="{A1644ED3-2EAD-4508-8C95-15174653C1E4}"/>
    <cellStyle name="HEADING, MINOR 5 6 2" xfId="8891" xr:uid="{29C0471D-362B-4CB0-9FC1-96160D517387}"/>
    <cellStyle name="HEADING, MINOR 5 6 2 2" xfId="24254" xr:uid="{73B9CE2A-D2BE-46DF-B727-088EA48746B2}"/>
    <cellStyle name="HEADING, MINOR 5 6 2 2 2" xfId="34126" xr:uid="{1EB05822-5164-454E-B139-48F168C7E6B6}"/>
    <cellStyle name="HEADING, MINOR 5 6 2 3" xfId="17282" xr:uid="{F464FA17-EF49-4C34-AE37-4FDE9EEC92CB}"/>
    <cellStyle name="HEADING, MINOR 5 6 3" xfId="24253" xr:uid="{E4EA6360-4554-4FD6-89AD-6D64476248B7}"/>
    <cellStyle name="HEADING, MINOR 5 6 3 2" xfId="34125" xr:uid="{509AAAFF-3FEB-46DF-BCCA-0DF09ED54E1D}"/>
    <cellStyle name="HEADING, MINOR 5 6 4" xfId="17281" xr:uid="{9E576CA3-25AD-4FBA-9F6E-1BC1D6331399}"/>
    <cellStyle name="HEADING, MINOR 5 7" xfId="8892" xr:uid="{14A9C461-0D2B-44C3-8EFC-714B46CC8B1B}"/>
    <cellStyle name="HEADING, MINOR 5 7 2" xfId="8893" xr:uid="{3063F7A9-D342-4FA2-8023-DA5E9C965E88}"/>
    <cellStyle name="HEADING, MINOR 5 7 2 2" xfId="24256" xr:uid="{A5B931F2-CBD6-4CCF-AC3C-4846FA495F68}"/>
    <cellStyle name="HEADING, MINOR 5 7 2 2 2" xfId="34128" xr:uid="{E535E19E-ADCD-4720-898E-A6C9AF04A439}"/>
    <cellStyle name="HEADING, MINOR 5 7 2 3" xfId="17284" xr:uid="{510F0979-3C49-4676-B9EC-33FA16E9BFAB}"/>
    <cellStyle name="HEADING, MINOR 5 7 3" xfId="24255" xr:uid="{69AA6B4B-F516-403E-B496-FF533B89D2E6}"/>
    <cellStyle name="HEADING, MINOR 5 7 3 2" xfId="34127" xr:uid="{67A36684-6D49-4504-A4C5-1E50C7EE91CC}"/>
    <cellStyle name="HEADING, MINOR 5 7 4" xfId="17283" xr:uid="{FD16B1AF-0029-47AB-BA2B-72B61F9D17D0}"/>
    <cellStyle name="HEADING, MINOR 5 8" xfId="8894" xr:uid="{6476C5B0-6E43-4E91-B390-89451D0B8988}"/>
    <cellStyle name="HEADING, MINOR 5 8 2" xfId="8895" xr:uid="{91E17291-4BCF-440D-BA1C-AA3DA83C3A5B}"/>
    <cellStyle name="HEADING, MINOR 5 8 2 2" xfId="24258" xr:uid="{A7028449-E9B5-4839-88F0-0B95E0EA63BA}"/>
    <cellStyle name="HEADING, MINOR 5 8 2 2 2" xfId="34130" xr:uid="{1E5C1345-1078-4BB9-8E04-D70B8BE0963C}"/>
    <cellStyle name="HEADING, MINOR 5 8 2 3" xfId="17286" xr:uid="{D7EB2B2C-00CA-4553-8572-CCFC047700D4}"/>
    <cellStyle name="HEADING, MINOR 5 8 3" xfId="24257" xr:uid="{266DB3AD-CECB-4EDE-8806-C3ECBDAF5986}"/>
    <cellStyle name="HEADING, MINOR 5 8 3 2" xfId="34129" xr:uid="{97E889AF-F78D-4AF1-86DC-70EF5F31554F}"/>
    <cellStyle name="HEADING, MINOR 5 8 4" xfId="17285" xr:uid="{1FE558D4-C3BF-4844-ABDF-9294165F160B}"/>
    <cellStyle name="HEADING, MINOR 5 9" xfId="8896" xr:uid="{CF4FBB6C-9EBE-4380-831A-BBF99F1E1507}"/>
    <cellStyle name="HEADING, MINOR 5 9 2" xfId="8897" xr:uid="{F05C57FC-2DF3-4A16-9E5F-4FB9AC55904D}"/>
    <cellStyle name="HEADING, MINOR 5 9 2 2" xfId="24260" xr:uid="{4C7C176B-63C1-444E-B5EF-6C456A04C79C}"/>
    <cellStyle name="HEADING, MINOR 5 9 2 2 2" xfId="34132" xr:uid="{3AB55AC9-BEBD-4E08-BC6A-4D261A265E17}"/>
    <cellStyle name="HEADING, MINOR 5 9 2 3" xfId="17288" xr:uid="{7E16DA17-F86E-4421-A65B-B90DF56E514C}"/>
    <cellStyle name="HEADING, MINOR 5 9 3" xfId="24259" xr:uid="{81228E0C-8D3D-4489-B006-525C9F15B0F9}"/>
    <cellStyle name="HEADING, MINOR 5 9 3 2" xfId="34131" xr:uid="{0BF6AC3A-28AA-4779-850D-E97F20969E4B}"/>
    <cellStyle name="HEADING, MINOR 5 9 4" xfId="17287" xr:uid="{CFC2E174-793F-40BC-9EFF-C5014BCB4D5B}"/>
    <cellStyle name="HEADING, MINOR 6" xfId="8898" xr:uid="{C48B36B7-2E58-4C28-B970-520EBED27A8B}"/>
    <cellStyle name="HEADING, MINOR 6 10" xfId="8899" xr:uid="{91116C58-FEEE-42D5-8F38-EC065A4FC8B3}"/>
    <cellStyle name="HEADING, MINOR 6 10 2" xfId="8900" xr:uid="{9D6B252D-B20E-442F-8E9F-7856283B3F99}"/>
    <cellStyle name="HEADING, MINOR 6 10 2 2" xfId="24263" xr:uid="{76A16473-D9F5-4C0C-9860-DA97B219475C}"/>
    <cellStyle name="HEADING, MINOR 6 10 2 2 2" xfId="34135" xr:uid="{CDA6208E-E137-4F06-9185-1858782A6EB7}"/>
    <cellStyle name="HEADING, MINOR 6 10 2 3" xfId="17291" xr:uid="{53EBFB09-4816-467F-913C-82607099740F}"/>
    <cellStyle name="HEADING, MINOR 6 10 3" xfId="24262" xr:uid="{D6A5416C-6033-42E0-BAFB-0B3A070230B2}"/>
    <cellStyle name="HEADING, MINOR 6 10 3 2" xfId="34134" xr:uid="{8DF28138-B98E-46D5-8D02-269851EEDBC5}"/>
    <cellStyle name="HEADING, MINOR 6 10 4" xfId="17290" xr:uid="{3F990EAE-F93F-4E06-B9B0-60FB62E58D3E}"/>
    <cellStyle name="HEADING, MINOR 6 11" xfId="8901" xr:uid="{AE13641F-0025-4B73-AB4E-E99C582C993D}"/>
    <cellStyle name="HEADING, MINOR 6 11 2" xfId="8902" xr:uid="{F4B443F9-6647-45BB-B2D5-A4A24B75EC11}"/>
    <cellStyle name="HEADING, MINOR 6 11 2 2" xfId="24265" xr:uid="{506484C9-AAA1-48A5-87F7-7CC6680F82A5}"/>
    <cellStyle name="HEADING, MINOR 6 11 2 2 2" xfId="34137" xr:uid="{FAB7DA93-8232-4DCC-8157-6FC7A369A6DD}"/>
    <cellStyle name="HEADING, MINOR 6 11 2 3" xfId="17293" xr:uid="{FD63FBFE-E0E1-4B10-A88A-8F79DA8B9F5D}"/>
    <cellStyle name="HEADING, MINOR 6 11 3" xfId="24264" xr:uid="{AC5BF59D-F722-4F14-AB24-AB86350C73DF}"/>
    <cellStyle name="HEADING, MINOR 6 11 3 2" xfId="34136" xr:uid="{55AE8EAE-04C4-4E09-AE56-F1CF118764D2}"/>
    <cellStyle name="HEADING, MINOR 6 11 4" xfId="17292" xr:uid="{D6EAFC2E-A536-4A1F-B3A4-BD9DE4931679}"/>
    <cellStyle name="HEADING, MINOR 6 12" xfId="8903" xr:uid="{662956A0-9B07-4A94-A65C-EBF587256729}"/>
    <cellStyle name="HEADING, MINOR 6 12 2" xfId="8904" xr:uid="{99B5E3D5-8EAA-4EB2-B6FE-8E95B5FFBA33}"/>
    <cellStyle name="HEADING, MINOR 6 12 2 2" xfId="24267" xr:uid="{0374DB83-436F-4E67-B5A6-D1F71898E6D7}"/>
    <cellStyle name="HEADING, MINOR 6 12 2 2 2" xfId="34139" xr:uid="{F0DB2089-24BB-4482-9853-EBD9CB696CB7}"/>
    <cellStyle name="HEADING, MINOR 6 12 2 3" xfId="17295" xr:uid="{FC17EC5D-D330-4654-835B-2CE63A130482}"/>
    <cellStyle name="HEADING, MINOR 6 12 3" xfId="24266" xr:uid="{F3619E96-F11A-4594-9144-7F56D1F50F28}"/>
    <cellStyle name="HEADING, MINOR 6 12 3 2" xfId="34138" xr:uid="{E691517C-80F3-456C-9985-E714DEBBBFE3}"/>
    <cellStyle name="HEADING, MINOR 6 12 4" xfId="17294" xr:uid="{6048CF5E-394D-47FC-9C47-7F3BB5130B0D}"/>
    <cellStyle name="HEADING, MINOR 6 13" xfId="8905" xr:uid="{56B9A08C-53B3-4314-B880-30012C6C9625}"/>
    <cellStyle name="HEADING, MINOR 6 13 2" xfId="8906" xr:uid="{5203B3D5-3B76-4CFC-9885-B561F8AC4BA0}"/>
    <cellStyle name="HEADING, MINOR 6 13 2 2" xfId="24269" xr:uid="{760B91AC-568E-4E4F-AB42-A32452ACB793}"/>
    <cellStyle name="HEADING, MINOR 6 13 2 2 2" xfId="34141" xr:uid="{CEB4F8A9-C754-4DE8-85E1-02173699369B}"/>
    <cellStyle name="HEADING, MINOR 6 13 2 3" xfId="17297" xr:uid="{5C2D419E-CB05-45F3-AA42-3B08EAB008EF}"/>
    <cellStyle name="HEADING, MINOR 6 13 3" xfId="24268" xr:uid="{129CF63F-6804-4A47-82FD-B667E0E62D1B}"/>
    <cellStyle name="HEADING, MINOR 6 13 3 2" xfId="34140" xr:uid="{E7BC72E0-E104-44FC-81E3-424EE2CB88E1}"/>
    <cellStyle name="HEADING, MINOR 6 13 4" xfId="17296" xr:uid="{1CE37FE2-7437-4E5C-A808-9623EF49340B}"/>
    <cellStyle name="HEADING, MINOR 6 14" xfId="8907" xr:uid="{378FC11C-D16C-4FB3-9DFC-F83247AC7CDB}"/>
    <cellStyle name="HEADING, MINOR 6 14 2" xfId="8908" xr:uid="{F0D888F5-A04E-41AE-B49A-96A757EEB08C}"/>
    <cellStyle name="HEADING, MINOR 6 14 2 2" xfId="24271" xr:uid="{65FAE502-7EB8-4878-87DA-27DE20CC75F6}"/>
    <cellStyle name="HEADING, MINOR 6 14 2 2 2" xfId="34143" xr:uid="{46134BC1-1AF9-4C8F-BEAB-FC53C89644F9}"/>
    <cellStyle name="HEADING, MINOR 6 14 2 3" xfId="17299" xr:uid="{2347FA54-C47E-46E6-B46E-E2D8CA937852}"/>
    <cellStyle name="HEADING, MINOR 6 14 3" xfId="24270" xr:uid="{5A4AF9D9-DD97-4FCA-A1F4-B691F34AEFFB}"/>
    <cellStyle name="HEADING, MINOR 6 14 3 2" xfId="34142" xr:uid="{5F0FA5A5-B455-43ED-80CF-B10F909DA69B}"/>
    <cellStyle name="HEADING, MINOR 6 14 4" xfId="17298" xr:uid="{C3602180-048D-4AE2-8CC7-7386E04D691A}"/>
    <cellStyle name="HEADING, MINOR 6 15" xfId="8909" xr:uid="{3324DADB-8E34-40F6-B03F-B7A758098864}"/>
    <cellStyle name="HEADING, MINOR 6 15 2" xfId="8910" xr:uid="{606DA042-27AB-4AB8-8D2E-249585F000B5}"/>
    <cellStyle name="HEADING, MINOR 6 15 2 2" xfId="24273" xr:uid="{B23F88AA-2BDD-457F-B32A-840FD0D3998F}"/>
    <cellStyle name="HEADING, MINOR 6 15 2 2 2" xfId="34145" xr:uid="{8A09345F-1754-43CA-8F8D-083E42B18D71}"/>
    <cellStyle name="HEADING, MINOR 6 15 2 3" xfId="17301" xr:uid="{D9EF542A-8AAE-4146-974F-E3962752FB0D}"/>
    <cellStyle name="HEADING, MINOR 6 15 3" xfId="24272" xr:uid="{312FE94F-6048-432C-8EA1-BBF20E963797}"/>
    <cellStyle name="HEADING, MINOR 6 15 3 2" xfId="34144" xr:uid="{D4ECA730-3A75-4625-A39D-9AAA316F2FAD}"/>
    <cellStyle name="HEADING, MINOR 6 15 4" xfId="17300" xr:uid="{C1330467-135E-4658-9FAD-3DBB38FDB594}"/>
    <cellStyle name="HEADING, MINOR 6 16" xfId="8911" xr:uid="{27245179-4494-4BD6-AD65-4950074A116C}"/>
    <cellStyle name="HEADING, MINOR 6 16 2" xfId="8912" xr:uid="{4BEA68B6-544A-438A-97A6-8509D75FE36D}"/>
    <cellStyle name="HEADING, MINOR 6 16 2 2" xfId="24275" xr:uid="{5E449583-DEFE-4B87-A86E-E170C51088ED}"/>
    <cellStyle name="HEADING, MINOR 6 16 2 2 2" xfId="34147" xr:uid="{BB70D966-24AF-4B16-8269-8199CE36EB59}"/>
    <cellStyle name="HEADING, MINOR 6 16 2 3" xfId="17303" xr:uid="{8DA399C3-89A7-419A-A896-2D9CF0730946}"/>
    <cellStyle name="HEADING, MINOR 6 16 3" xfId="24274" xr:uid="{A3AB4B82-7791-4258-B17F-B82FD5668ED7}"/>
    <cellStyle name="HEADING, MINOR 6 16 3 2" xfId="34146" xr:uid="{60EA2FE4-204B-4F21-B4E9-3CD950206643}"/>
    <cellStyle name="HEADING, MINOR 6 16 4" xfId="17302" xr:uid="{D17E6BE2-55C6-4A44-BF43-C04B7E112E0F}"/>
    <cellStyle name="HEADING, MINOR 6 17" xfId="8913" xr:uid="{9A1E0D6E-3F6E-48BD-B6D3-331AD96F7C18}"/>
    <cellStyle name="HEADING, MINOR 6 17 2" xfId="8914" xr:uid="{182827D1-F377-4357-A00C-A2A6587B179D}"/>
    <cellStyle name="HEADING, MINOR 6 17 2 2" xfId="24277" xr:uid="{C1DFFFA5-B084-4D88-81B6-D393BCCED704}"/>
    <cellStyle name="HEADING, MINOR 6 17 2 2 2" xfId="34149" xr:uid="{14C63E75-59FF-490E-B691-D4A4FBE47522}"/>
    <cellStyle name="HEADING, MINOR 6 17 2 3" xfId="17305" xr:uid="{4359AF00-F123-4651-B6F2-0E1149F70D3A}"/>
    <cellStyle name="HEADING, MINOR 6 17 3" xfId="24276" xr:uid="{C6E2169B-B91A-449B-9ADB-8084C2EE1B7F}"/>
    <cellStyle name="HEADING, MINOR 6 17 3 2" xfId="34148" xr:uid="{8EE9F689-A14F-4800-A8B1-58A9498DCFC2}"/>
    <cellStyle name="HEADING, MINOR 6 17 4" xfId="17304" xr:uid="{3B6371D1-3AEF-4B19-9994-FB49FEA7F866}"/>
    <cellStyle name="HEADING, MINOR 6 18" xfId="8915" xr:uid="{982773C6-97A1-42EF-8FDA-7A8FBD6E57E8}"/>
    <cellStyle name="HEADING, MINOR 6 18 2" xfId="24278" xr:uid="{A5B806E6-77F3-4C55-9E00-FD3EB8C448E5}"/>
    <cellStyle name="HEADING, MINOR 6 18 2 2" xfId="34150" xr:uid="{B9B6E8EF-1B9D-4303-A08B-66F64BCBE29C}"/>
    <cellStyle name="HEADING, MINOR 6 18 3" xfId="17306" xr:uid="{2E7E3E6C-B0F0-425A-8FA3-DF255F436C23}"/>
    <cellStyle name="HEADING, MINOR 6 19" xfId="24261" xr:uid="{DB59A25B-33C9-4928-AD62-A2617BCF7211}"/>
    <cellStyle name="HEADING, MINOR 6 19 2" xfId="34133" xr:uid="{8D3496EE-FAD7-4767-B3BC-D1E9722000DC}"/>
    <cellStyle name="HEADING, MINOR 6 2" xfId="8916" xr:uid="{56476AAA-C0CC-4C5D-A76D-63623021DF11}"/>
    <cellStyle name="HEADING, MINOR 6 2 10" xfId="8917" xr:uid="{C83FC9AC-CA4F-4039-8FD9-526C9CE58ABB}"/>
    <cellStyle name="HEADING, MINOR 6 2 10 2" xfId="8918" xr:uid="{9B694BE4-B2D4-436B-B50C-D3D404886832}"/>
    <cellStyle name="HEADING, MINOR 6 2 10 2 2" xfId="24281" xr:uid="{84F62631-DC81-4E0B-B3B9-5FA661537CB2}"/>
    <cellStyle name="HEADING, MINOR 6 2 10 2 2 2" xfId="34153" xr:uid="{DD95E30B-C930-4FD7-8D78-F9754325BDE7}"/>
    <cellStyle name="HEADING, MINOR 6 2 10 2 3" xfId="17309" xr:uid="{6743F751-2424-493B-9BB4-DD97E5CEAC7B}"/>
    <cellStyle name="HEADING, MINOR 6 2 10 3" xfId="24280" xr:uid="{0679E3E1-AC0D-4B3D-927E-B943FA2A382C}"/>
    <cellStyle name="HEADING, MINOR 6 2 10 3 2" xfId="34152" xr:uid="{C2843A09-C577-4A2A-BFCC-8C0AA6CE2F59}"/>
    <cellStyle name="HEADING, MINOR 6 2 10 4" xfId="17308" xr:uid="{8837EF56-D2D2-4A77-B7A3-2339F27CE0E4}"/>
    <cellStyle name="HEADING, MINOR 6 2 11" xfId="8919" xr:uid="{99326963-890F-4AA6-8488-C02F369DF6DB}"/>
    <cellStyle name="HEADING, MINOR 6 2 11 2" xfId="8920" xr:uid="{98CE8BC8-29DA-4AB5-9DB8-B2D85CD8EA48}"/>
    <cellStyle name="HEADING, MINOR 6 2 11 2 2" xfId="24283" xr:uid="{09D82914-7A9F-4570-A81A-F6FB5397CBFA}"/>
    <cellStyle name="HEADING, MINOR 6 2 11 2 2 2" xfId="34155" xr:uid="{AF73EBA9-C7FE-4BDB-95FF-909E1D54CAC3}"/>
    <cellStyle name="HEADING, MINOR 6 2 11 2 3" xfId="17311" xr:uid="{125C7243-366E-4D2D-90A5-70B99DDD6A9E}"/>
    <cellStyle name="HEADING, MINOR 6 2 11 3" xfId="24282" xr:uid="{4F37C1F3-7AAF-411E-AAD1-A81BDD2BE826}"/>
    <cellStyle name="HEADING, MINOR 6 2 11 3 2" xfId="34154" xr:uid="{2B9246BE-DCD9-4E56-B2A3-E25EE190A71A}"/>
    <cellStyle name="HEADING, MINOR 6 2 11 4" xfId="17310" xr:uid="{3948B3C1-F109-47CA-B45E-3BAC47B0F204}"/>
    <cellStyle name="HEADING, MINOR 6 2 12" xfId="8921" xr:uid="{11A78199-DF47-4110-A54D-B022FB22DA4C}"/>
    <cellStyle name="HEADING, MINOR 6 2 12 2" xfId="24284" xr:uid="{F85BEB6E-76EF-4579-926D-01A2554C89DC}"/>
    <cellStyle name="HEADING, MINOR 6 2 12 2 2" xfId="34156" xr:uid="{2FAE6206-432E-45AD-A03E-099EED58C2BE}"/>
    <cellStyle name="HEADING, MINOR 6 2 12 3" xfId="17312" xr:uid="{275D9AC7-ABF2-4FD2-A087-9161EDE29958}"/>
    <cellStyle name="HEADING, MINOR 6 2 13" xfId="24279" xr:uid="{07BD326E-FBC8-44C3-87EC-8FF39EE57A16}"/>
    <cellStyle name="HEADING, MINOR 6 2 13 2" xfId="34151" xr:uid="{6964586F-1708-4E05-B9A5-5F29C4C7A266}"/>
    <cellStyle name="HEADING, MINOR 6 2 14" xfId="17307" xr:uid="{2BFEED86-0090-42A2-82DC-835C2484E415}"/>
    <cellStyle name="HEADING, MINOR 6 2 2" xfId="8922" xr:uid="{5EFE3AAB-F2A3-496D-832B-C9A968CD22C0}"/>
    <cellStyle name="HEADING, MINOR 6 2 2 2" xfId="8923" xr:uid="{F7B2479C-D365-4781-B803-5BD90D3FEC39}"/>
    <cellStyle name="HEADING, MINOR 6 2 2 2 2" xfId="24286" xr:uid="{D0E261E8-3544-47C3-BC94-BFE6EC54E294}"/>
    <cellStyle name="HEADING, MINOR 6 2 2 2 2 2" xfId="34158" xr:uid="{83D3DEE2-9A86-4A6B-B06A-6DE16B930EE9}"/>
    <cellStyle name="HEADING, MINOR 6 2 2 2 3" xfId="17314" xr:uid="{70EB9255-C00D-457D-B901-5E68C31444D7}"/>
    <cellStyle name="HEADING, MINOR 6 2 2 3" xfId="24285" xr:uid="{0C0E6CD3-A551-4DC4-A3CA-400861508DB6}"/>
    <cellStyle name="HEADING, MINOR 6 2 2 3 2" xfId="34157" xr:uid="{F1E0795A-BCAA-482E-851C-8236D4A043E3}"/>
    <cellStyle name="HEADING, MINOR 6 2 2 4" xfId="17313" xr:uid="{262D2CDD-9E0A-45F0-B870-B6E7D7E374E6}"/>
    <cellStyle name="HEADING, MINOR 6 2 3" xfId="8924" xr:uid="{AA405C2A-1E96-46D8-9FD4-0FCC605DE7F0}"/>
    <cellStyle name="HEADING, MINOR 6 2 3 2" xfId="8925" xr:uid="{416A153D-EA53-4192-8D93-B6650552E5DB}"/>
    <cellStyle name="HEADING, MINOR 6 2 3 2 2" xfId="24288" xr:uid="{44E71BFD-AAAB-48B5-B6F3-4F44B4F3A030}"/>
    <cellStyle name="HEADING, MINOR 6 2 3 2 2 2" xfId="34160" xr:uid="{8044DD39-E6C5-485D-B9F4-9EE251F74074}"/>
    <cellStyle name="HEADING, MINOR 6 2 3 2 3" xfId="17316" xr:uid="{A5D72513-686A-43B1-8D0A-CA82FAB8652F}"/>
    <cellStyle name="HEADING, MINOR 6 2 3 3" xfId="24287" xr:uid="{E4FDD329-47E0-4CA8-A04B-5F3A147DE331}"/>
    <cellStyle name="HEADING, MINOR 6 2 3 3 2" xfId="34159" xr:uid="{DD0DC8EC-781F-4D52-BE9A-5C3A747C2713}"/>
    <cellStyle name="HEADING, MINOR 6 2 3 4" xfId="17315" xr:uid="{F37BDC44-ED5F-4E12-B0DE-3B0FDA585D0F}"/>
    <cellStyle name="HEADING, MINOR 6 2 4" xfId="8926" xr:uid="{803FDA8F-5E53-47CC-AA7B-F89F5E178415}"/>
    <cellStyle name="HEADING, MINOR 6 2 4 2" xfId="8927" xr:uid="{1B9C401B-54D4-4CA5-8E91-2DE677308F5E}"/>
    <cellStyle name="HEADING, MINOR 6 2 4 2 2" xfId="24290" xr:uid="{2F2D1EC7-5837-419D-895B-A101D72901CB}"/>
    <cellStyle name="HEADING, MINOR 6 2 4 2 2 2" xfId="34162" xr:uid="{9D3AB030-811D-4FCE-A256-C84C3D777AEF}"/>
    <cellStyle name="HEADING, MINOR 6 2 4 2 3" xfId="17318" xr:uid="{9ED05C2A-BD4C-4D0C-A7CE-43A6A36F3F0F}"/>
    <cellStyle name="HEADING, MINOR 6 2 4 3" xfId="24289" xr:uid="{03549048-70E2-476D-B720-15D28C6E44D7}"/>
    <cellStyle name="HEADING, MINOR 6 2 4 3 2" xfId="34161" xr:uid="{431350EA-4A75-46E7-9837-C6FFBBC603C1}"/>
    <cellStyle name="HEADING, MINOR 6 2 4 4" xfId="17317" xr:uid="{22052A11-716A-4521-8F4E-5F470A12294C}"/>
    <cellStyle name="HEADING, MINOR 6 2 5" xfId="8928" xr:uid="{4426C20E-87C6-4022-A431-E08A92EDF43B}"/>
    <cellStyle name="HEADING, MINOR 6 2 5 2" xfId="8929" xr:uid="{834B4CBC-0C9A-47A2-AEDD-B4129572D99E}"/>
    <cellStyle name="HEADING, MINOR 6 2 5 2 2" xfId="24292" xr:uid="{B196E606-6800-46DC-B00A-7693C2106083}"/>
    <cellStyle name="HEADING, MINOR 6 2 5 2 2 2" xfId="34164" xr:uid="{4C230AA5-3F43-4B8D-BB3F-101443A199D7}"/>
    <cellStyle name="HEADING, MINOR 6 2 5 2 3" xfId="17320" xr:uid="{8A6E1825-A914-4411-B600-1363CDAF909C}"/>
    <cellStyle name="HEADING, MINOR 6 2 5 3" xfId="24291" xr:uid="{03D92703-8667-4BAF-A937-6EEE2AB236FC}"/>
    <cellStyle name="HEADING, MINOR 6 2 5 3 2" xfId="34163" xr:uid="{8FDF5B43-09DA-4045-A801-D676312B8B7D}"/>
    <cellStyle name="HEADING, MINOR 6 2 5 4" xfId="17319" xr:uid="{89C25FB4-D55F-47DC-AD22-1513036AA7F0}"/>
    <cellStyle name="HEADING, MINOR 6 2 6" xfId="8930" xr:uid="{17E9A545-B988-482B-A768-29CD1ED16068}"/>
    <cellStyle name="HEADING, MINOR 6 2 6 2" xfId="8931" xr:uid="{C2C2A914-58D2-40C2-8CFA-A15AD424DF1D}"/>
    <cellStyle name="HEADING, MINOR 6 2 6 2 2" xfId="24294" xr:uid="{4BDB1048-F7C6-41DB-A2B8-D1702B5E44CB}"/>
    <cellStyle name="HEADING, MINOR 6 2 6 2 2 2" xfId="34166" xr:uid="{8240201B-3D3E-4123-8D8C-383878B9886C}"/>
    <cellStyle name="HEADING, MINOR 6 2 6 2 3" xfId="17322" xr:uid="{B30B14BB-33B5-432E-BB48-EE3B89F0C06E}"/>
    <cellStyle name="HEADING, MINOR 6 2 6 3" xfId="24293" xr:uid="{738DA0BF-1FAE-4380-8703-B3FEDA174A0E}"/>
    <cellStyle name="HEADING, MINOR 6 2 6 3 2" xfId="34165" xr:uid="{A57ED98B-5298-44C7-A2EF-1246CD6FFFEF}"/>
    <cellStyle name="HEADING, MINOR 6 2 6 4" xfId="17321" xr:uid="{BEC5ABB6-039B-475F-B4C7-4B1A868DE3D0}"/>
    <cellStyle name="HEADING, MINOR 6 2 7" xfId="8932" xr:uid="{FE9BBD6D-58A4-4074-BD64-7C417F32B4FB}"/>
    <cellStyle name="HEADING, MINOR 6 2 7 2" xfId="8933" xr:uid="{D0B7CDA4-EB51-47BA-B541-6B9249703371}"/>
    <cellStyle name="HEADING, MINOR 6 2 7 2 2" xfId="24296" xr:uid="{2294A917-A3DA-4B23-A050-98C3385A0134}"/>
    <cellStyle name="HEADING, MINOR 6 2 7 2 2 2" xfId="34168" xr:uid="{2AC2D99D-B2FA-4004-BC4B-B77DD15908BE}"/>
    <cellStyle name="HEADING, MINOR 6 2 7 2 3" xfId="17324" xr:uid="{2DF20F50-67ED-4D95-BE66-84FEC47044E4}"/>
    <cellStyle name="HEADING, MINOR 6 2 7 3" xfId="24295" xr:uid="{4A77846F-86DB-43BD-B8ED-D5C5A8BCBE0E}"/>
    <cellStyle name="HEADING, MINOR 6 2 7 3 2" xfId="34167" xr:uid="{DD04377A-BB2A-4321-AFB3-4639895A8A5C}"/>
    <cellStyle name="HEADING, MINOR 6 2 7 4" xfId="17323" xr:uid="{4D0ED83A-5C0E-4FB7-817D-9AE847A10D06}"/>
    <cellStyle name="HEADING, MINOR 6 2 8" xfId="8934" xr:uid="{3958AEE6-D8CD-4F72-A522-B89C1A7EB919}"/>
    <cellStyle name="HEADING, MINOR 6 2 8 2" xfId="8935" xr:uid="{1EE1D111-B831-470E-88DA-A56807EC4AED}"/>
    <cellStyle name="HEADING, MINOR 6 2 8 2 2" xfId="24298" xr:uid="{EE30E287-B175-4017-84E7-0F22A4FCF5BF}"/>
    <cellStyle name="HEADING, MINOR 6 2 8 2 2 2" xfId="34170" xr:uid="{CECE8034-1A92-4512-8AB8-7E5296B4EB16}"/>
    <cellStyle name="HEADING, MINOR 6 2 8 2 3" xfId="17326" xr:uid="{37C9B8BB-E364-4964-AE77-35536ECD7C85}"/>
    <cellStyle name="HEADING, MINOR 6 2 8 3" xfId="24297" xr:uid="{3AAAEE48-7E0A-4334-B814-DF839AC5EC93}"/>
    <cellStyle name="HEADING, MINOR 6 2 8 3 2" xfId="34169" xr:uid="{AF3D7C2B-8188-418D-9C0B-54E591E39B73}"/>
    <cellStyle name="HEADING, MINOR 6 2 8 4" xfId="17325" xr:uid="{605BD922-9EFF-4BC7-B542-266CBBAE1EF6}"/>
    <cellStyle name="HEADING, MINOR 6 2 9" xfId="8936" xr:uid="{46897D4C-CBC8-44C9-A36F-3D6F615D1295}"/>
    <cellStyle name="HEADING, MINOR 6 2 9 2" xfId="8937" xr:uid="{116FA197-094B-4097-A01A-537D09F3E1FA}"/>
    <cellStyle name="HEADING, MINOR 6 2 9 2 2" xfId="24300" xr:uid="{2DF98F02-7C7F-41C6-A0D3-1908BC920225}"/>
    <cellStyle name="HEADING, MINOR 6 2 9 2 2 2" xfId="34172" xr:uid="{EDB38E60-4FD8-4203-8205-F641363FADA6}"/>
    <cellStyle name="HEADING, MINOR 6 2 9 2 3" xfId="17328" xr:uid="{AB43F8BE-F56F-4116-80C7-60F43F9A86E0}"/>
    <cellStyle name="HEADING, MINOR 6 2 9 3" xfId="24299" xr:uid="{731447C4-FE97-4E32-BAE0-3E58CEA7ACFB}"/>
    <cellStyle name="HEADING, MINOR 6 2 9 3 2" xfId="34171" xr:uid="{7D7597E0-5C4C-414C-BE70-30A0A467350E}"/>
    <cellStyle name="HEADING, MINOR 6 2 9 4" xfId="17327" xr:uid="{E7176D4D-3730-4CBE-B083-6D01D36AE80E}"/>
    <cellStyle name="HEADING, MINOR 6 20" xfId="17289" xr:uid="{DEF2699A-2E84-40B0-A099-E6D9D5BF7643}"/>
    <cellStyle name="HEADING, MINOR 6 3" xfId="8938" xr:uid="{BC001279-F205-4781-9C46-8ADE02770C73}"/>
    <cellStyle name="HEADING, MINOR 6 3 2" xfId="8939" xr:uid="{DEC6EEBF-073D-488F-9CB2-FAE3D1457E8A}"/>
    <cellStyle name="HEADING, MINOR 6 3 2 2" xfId="24302" xr:uid="{B89F12E7-288C-4590-AD08-B26301381612}"/>
    <cellStyle name="HEADING, MINOR 6 3 2 2 2" xfId="34174" xr:uid="{C5A6CF9F-FB33-47EB-A455-A8B3B7E5E764}"/>
    <cellStyle name="HEADING, MINOR 6 3 2 3" xfId="17330" xr:uid="{44B42C8F-6A30-46C9-9C4C-61D3FD889E54}"/>
    <cellStyle name="HEADING, MINOR 6 3 3" xfId="24301" xr:uid="{246879AD-D9E7-4720-9298-5468D8C27EB3}"/>
    <cellStyle name="HEADING, MINOR 6 3 3 2" xfId="34173" xr:uid="{86EC8F40-3F24-44FB-A6BB-B67B24C8BE52}"/>
    <cellStyle name="HEADING, MINOR 6 3 4" xfId="17329" xr:uid="{1840CE1F-F4BE-46B5-8CA0-980E6C8633C3}"/>
    <cellStyle name="HEADING, MINOR 6 4" xfId="8940" xr:uid="{33480447-7864-4E98-9724-5CFCA6907A8B}"/>
    <cellStyle name="HEADING, MINOR 6 4 2" xfId="8941" xr:uid="{B6ED0C2E-73F2-42E4-AFAD-19347D981372}"/>
    <cellStyle name="HEADING, MINOR 6 4 2 2" xfId="24304" xr:uid="{801FB1BB-3A5A-4C4E-AA72-E863E96E004E}"/>
    <cellStyle name="HEADING, MINOR 6 4 2 2 2" xfId="34176" xr:uid="{E825361D-0DA4-463F-AF81-1D498413DE98}"/>
    <cellStyle name="HEADING, MINOR 6 4 2 3" xfId="17332" xr:uid="{F2F03A4C-AA2F-49FB-BC26-1AA66FEC2C45}"/>
    <cellStyle name="HEADING, MINOR 6 4 3" xfId="24303" xr:uid="{D2879552-DF10-496B-86AC-C5443A36058A}"/>
    <cellStyle name="HEADING, MINOR 6 4 3 2" xfId="34175" xr:uid="{2C89EDF8-DCED-4F80-BA18-A8D5163B83A6}"/>
    <cellStyle name="HEADING, MINOR 6 4 4" xfId="17331" xr:uid="{6076BF20-DCD7-4F42-97D8-06273C0740FD}"/>
    <cellStyle name="HEADING, MINOR 6 5" xfId="8942" xr:uid="{62A9EAB4-6850-4547-AF6B-760344117489}"/>
    <cellStyle name="HEADING, MINOR 6 5 2" xfId="8943" xr:uid="{AC9EDC44-69CC-489D-9100-C62940712AF9}"/>
    <cellStyle name="HEADING, MINOR 6 5 2 2" xfId="24306" xr:uid="{FA72AE53-0082-433D-9EC9-783B59E69A2E}"/>
    <cellStyle name="HEADING, MINOR 6 5 2 2 2" xfId="34178" xr:uid="{647016FC-2E05-4428-BF29-2958B6EE5F80}"/>
    <cellStyle name="HEADING, MINOR 6 5 2 3" xfId="17334" xr:uid="{C64B4522-094F-4700-BB88-E96BBEB30497}"/>
    <cellStyle name="HEADING, MINOR 6 5 3" xfId="24305" xr:uid="{4791AC90-E04A-4C45-BFE3-FE6D305B5C2A}"/>
    <cellStyle name="HEADING, MINOR 6 5 3 2" xfId="34177" xr:uid="{2961126D-0E53-42CD-ADE5-78BFE2689C79}"/>
    <cellStyle name="HEADING, MINOR 6 5 4" xfId="17333" xr:uid="{DF1B15A9-D202-4909-A491-0C29FC7BF254}"/>
    <cellStyle name="HEADING, MINOR 6 6" xfId="8944" xr:uid="{21C8B883-C91D-4CC5-9617-E71E4886668E}"/>
    <cellStyle name="HEADING, MINOR 6 6 2" xfId="8945" xr:uid="{E0766697-1113-4137-A6E8-FBED504A937D}"/>
    <cellStyle name="HEADING, MINOR 6 6 2 2" xfId="24308" xr:uid="{563D78B5-2075-4152-9686-F6BEA4003F40}"/>
    <cellStyle name="HEADING, MINOR 6 6 2 2 2" xfId="34180" xr:uid="{33443C00-ADC4-442B-8ADD-55D745ABE6F8}"/>
    <cellStyle name="HEADING, MINOR 6 6 2 3" xfId="17336" xr:uid="{11BEA79C-CEEE-48E9-AAB5-3EB7771A9E20}"/>
    <cellStyle name="HEADING, MINOR 6 6 3" xfId="24307" xr:uid="{D66F3193-1295-48F3-9D53-C9E4B4950EDD}"/>
    <cellStyle name="HEADING, MINOR 6 6 3 2" xfId="34179" xr:uid="{50B10546-5215-4463-8F6F-2A61A01F27F8}"/>
    <cellStyle name="HEADING, MINOR 6 6 4" xfId="17335" xr:uid="{CDC0264E-9BEA-43C2-8719-4FC2DD1E48A6}"/>
    <cellStyle name="HEADING, MINOR 6 7" xfId="8946" xr:uid="{C716B618-682F-4C1D-841D-F155A1797F89}"/>
    <cellStyle name="HEADING, MINOR 6 7 2" xfId="8947" xr:uid="{41BE9F96-F452-445B-B849-4E47E1C9A541}"/>
    <cellStyle name="HEADING, MINOR 6 7 2 2" xfId="24310" xr:uid="{25673939-A2AA-4E0A-B18B-8C47FB9FA67B}"/>
    <cellStyle name="HEADING, MINOR 6 7 2 2 2" xfId="34182" xr:uid="{FF52BE91-2CDC-4D8B-9A36-E725465C027E}"/>
    <cellStyle name="HEADING, MINOR 6 7 2 3" xfId="17338" xr:uid="{64A7D1C8-52BB-4630-BD90-DFC7B13D5AF4}"/>
    <cellStyle name="HEADING, MINOR 6 7 3" xfId="24309" xr:uid="{92F19677-D908-400E-8588-EBABEAC39220}"/>
    <cellStyle name="HEADING, MINOR 6 7 3 2" xfId="34181" xr:uid="{817584A8-BE33-4671-8423-C5C0766E8815}"/>
    <cellStyle name="HEADING, MINOR 6 7 4" xfId="17337" xr:uid="{9BCD4405-90E6-444B-BD95-CBAC923FF9AB}"/>
    <cellStyle name="HEADING, MINOR 6 8" xfId="8948" xr:uid="{20EA7B9E-F4AB-4D54-9512-DE1A420EE9EA}"/>
    <cellStyle name="HEADING, MINOR 6 8 2" xfId="8949" xr:uid="{E0EAE26F-E2AD-4E4C-B888-8CA9C0ADF4BB}"/>
    <cellStyle name="HEADING, MINOR 6 8 2 2" xfId="24312" xr:uid="{E676CAD2-AE52-4B69-890F-52AB70D9D2CB}"/>
    <cellStyle name="HEADING, MINOR 6 8 2 2 2" xfId="34184" xr:uid="{2135EA48-EC3D-43BA-8731-B475D01C7D84}"/>
    <cellStyle name="HEADING, MINOR 6 8 2 3" xfId="17340" xr:uid="{72E3781B-6FFD-4CD1-818A-D881571BB32A}"/>
    <cellStyle name="HEADING, MINOR 6 8 3" xfId="24311" xr:uid="{380F08C6-8B6D-4742-8903-59246FC77AA6}"/>
    <cellStyle name="HEADING, MINOR 6 8 3 2" xfId="34183" xr:uid="{B4A6F7C7-259A-4914-A9C8-2EE9EE7CA48B}"/>
    <cellStyle name="HEADING, MINOR 6 8 4" xfId="17339" xr:uid="{752D5BD7-32EF-479B-AEB3-9963FC82F0ED}"/>
    <cellStyle name="HEADING, MINOR 6 9" xfId="8950" xr:uid="{B0521A4E-55DC-404C-8BCA-1E41AEF40F2A}"/>
    <cellStyle name="HEADING, MINOR 6 9 2" xfId="8951" xr:uid="{4BE64BD1-88F2-45E0-8C02-50F111E6D3E0}"/>
    <cellStyle name="HEADING, MINOR 6 9 2 2" xfId="24314" xr:uid="{02318F2A-F977-46C8-8AFB-3A24C34B120E}"/>
    <cellStyle name="HEADING, MINOR 6 9 2 2 2" xfId="34186" xr:uid="{AABBB78B-1AE4-4DED-80DD-992CF3269B1B}"/>
    <cellStyle name="HEADING, MINOR 6 9 2 3" xfId="17342" xr:uid="{9DB1ADCF-2C75-4A82-97DE-0B440B2DA7F6}"/>
    <cellStyle name="HEADING, MINOR 6 9 3" xfId="24313" xr:uid="{2D57A519-0AD1-4662-B956-E2CFAA65333A}"/>
    <cellStyle name="HEADING, MINOR 6 9 3 2" xfId="34185" xr:uid="{22B83088-B81A-44A6-9A06-CFEB5E99DA42}"/>
    <cellStyle name="HEADING, MINOR 6 9 4" xfId="17341" xr:uid="{B3FB4BBD-6B3A-48A0-8734-69A624688A46}"/>
    <cellStyle name="HEADING, MINOR 7" xfId="8952" xr:uid="{E088909A-309C-4265-BDE1-2597DA03A1CA}"/>
    <cellStyle name="HEADING, MINOR 7 10" xfId="8953" xr:uid="{CD2E52C1-4C0B-4753-B25A-7F3CF7704A11}"/>
    <cellStyle name="HEADING, MINOR 7 10 2" xfId="8954" xr:uid="{4751A1F7-D6F7-4CB9-B20B-D131E6A84D0A}"/>
    <cellStyle name="HEADING, MINOR 7 10 2 2" xfId="24317" xr:uid="{2E647BBC-8C41-4061-B10D-7D1BDF272372}"/>
    <cellStyle name="HEADING, MINOR 7 10 2 2 2" xfId="34189" xr:uid="{3B05F3EB-F4A2-4B97-985D-4FEB1F43A5E9}"/>
    <cellStyle name="HEADING, MINOR 7 10 2 3" xfId="17345" xr:uid="{CDEFADE3-D417-4AED-812E-1E472E234EBD}"/>
    <cellStyle name="HEADING, MINOR 7 10 3" xfId="24316" xr:uid="{BE50B5CF-4790-4CA4-B254-8BA3C0F17A8A}"/>
    <cellStyle name="HEADING, MINOR 7 10 3 2" xfId="34188" xr:uid="{1A5E1AAC-2C2C-47E7-A20A-9E64DF5468F1}"/>
    <cellStyle name="HEADING, MINOR 7 10 4" xfId="17344" xr:uid="{DAAA8B88-B68B-46BE-81F9-08347B89B512}"/>
    <cellStyle name="HEADING, MINOR 7 11" xfId="8955" xr:uid="{517073F9-8291-4777-BC9E-7F0B777C1496}"/>
    <cellStyle name="HEADING, MINOR 7 11 2" xfId="8956" xr:uid="{79196C6B-CB51-43E5-BB65-6F29A213FA08}"/>
    <cellStyle name="HEADING, MINOR 7 11 2 2" xfId="24319" xr:uid="{7008E390-53B7-4D23-B291-53943999741F}"/>
    <cellStyle name="HEADING, MINOR 7 11 2 2 2" xfId="34191" xr:uid="{39184E3A-350A-4ADF-8072-AE90AD706A0F}"/>
    <cellStyle name="HEADING, MINOR 7 11 2 3" xfId="17347" xr:uid="{80BF17CA-BFCC-4258-BD52-FA369125DE33}"/>
    <cellStyle name="HEADING, MINOR 7 11 3" xfId="24318" xr:uid="{EB935113-2B55-4CD4-AC28-12ECAECFDDE1}"/>
    <cellStyle name="HEADING, MINOR 7 11 3 2" xfId="34190" xr:uid="{897F1DED-E1AC-424F-9E4A-FD107E43956B}"/>
    <cellStyle name="HEADING, MINOR 7 11 4" xfId="17346" xr:uid="{E7B4331B-72AC-4A4F-8CD6-75FD2BE4A195}"/>
    <cellStyle name="HEADING, MINOR 7 12" xfId="8957" xr:uid="{E5880069-E0EF-4B13-93FE-9CB2C7386BC0}"/>
    <cellStyle name="HEADING, MINOR 7 12 2" xfId="8958" xr:uid="{3B549AE7-2A69-40B7-A082-AA9D0F7AB4BA}"/>
    <cellStyle name="HEADING, MINOR 7 12 2 2" xfId="24321" xr:uid="{B18D7C38-A1F6-436B-9AE8-242625BE4B2B}"/>
    <cellStyle name="HEADING, MINOR 7 12 2 2 2" xfId="34193" xr:uid="{1E1C3647-C357-4246-8EA7-112B7F0E8F89}"/>
    <cellStyle name="HEADING, MINOR 7 12 2 3" xfId="17349" xr:uid="{8EAE201E-68B4-4484-A5F5-41CD81372D7D}"/>
    <cellStyle name="HEADING, MINOR 7 12 3" xfId="24320" xr:uid="{E2ED7D8E-E063-426B-9D7C-5E62A1F135FF}"/>
    <cellStyle name="HEADING, MINOR 7 12 3 2" xfId="34192" xr:uid="{B3DD2624-E053-4393-BC1E-1B3462A12051}"/>
    <cellStyle name="HEADING, MINOR 7 12 4" xfId="17348" xr:uid="{1AD98232-988C-4AC3-ADAA-37D7E24FF91D}"/>
    <cellStyle name="HEADING, MINOR 7 13" xfId="8959" xr:uid="{666F6133-5804-4240-9509-335C5D8ADE8E}"/>
    <cellStyle name="HEADING, MINOR 7 13 2" xfId="8960" xr:uid="{10DDFDD8-9CD9-4222-A761-CE327626CCFC}"/>
    <cellStyle name="HEADING, MINOR 7 13 2 2" xfId="24323" xr:uid="{7EC1F52D-87EF-4B03-9B06-FDA7D38F052F}"/>
    <cellStyle name="HEADING, MINOR 7 13 2 2 2" xfId="34195" xr:uid="{394C4033-1740-4BAC-8719-31B86A47A63A}"/>
    <cellStyle name="HEADING, MINOR 7 13 2 3" xfId="17351" xr:uid="{FBFDD2F6-035E-45E0-BD23-FEBF22B3C937}"/>
    <cellStyle name="HEADING, MINOR 7 13 3" xfId="24322" xr:uid="{6DA225C2-71D2-4C20-B246-6A087D061D7C}"/>
    <cellStyle name="HEADING, MINOR 7 13 3 2" xfId="34194" xr:uid="{A9A726A0-F6A7-4464-9789-683AC8231695}"/>
    <cellStyle name="HEADING, MINOR 7 13 4" xfId="17350" xr:uid="{617A780C-2C35-4128-8D94-86C08CD63FA6}"/>
    <cellStyle name="HEADING, MINOR 7 14" xfId="8961" xr:uid="{CFA2589F-AB62-4070-A012-198EC393EFCE}"/>
    <cellStyle name="HEADING, MINOR 7 14 2" xfId="8962" xr:uid="{CD2FCA51-EF49-4A6A-A0D6-7F95EA4F64BC}"/>
    <cellStyle name="HEADING, MINOR 7 14 2 2" xfId="24325" xr:uid="{D5979F1D-B3BD-420A-AC7F-847090BCA5AD}"/>
    <cellStyle name="HEADING, MINOR 7 14 2 2 2" xfId="34197" xr:uid="{7D85D6C9-86F8-487E-AB5B-65A6012C4EE5}"/>
    <cellStyle name="HEADING, MINOR 7 14 2 3" xfId="17353" xr:uid="{3EB91FC8-3CD2-43DC-91AB-A5F7135BDD84}"/>
    <cellStyle name="HEADING, MINOR 7 14 3" xfId="24324" xr:uid="{4B3E5F2D-6908-473A-B077-8ABDE4EA2F24}"/>
    <cellStyle name="HEADING, MINOR 7 14 3 2" xfId="34196" xr:uid="{6C112884-B98A-463D-801E-CDFF3BA3341B}"/>
    <cellStyle name="HEADING, MINOR 7 14 4" xfId="17352" xr:uid="{EF509582-16BB-4795-B926-56EA967F7479}"/>
    <cellStyle name="HEADING, MINOR 7 15" xfId="8963" xr:uid="{526E1CA6-D30B-481D-B460-CD8ECA512DB1}"/>
    <cellStyle name="HEADING, MINOR 7 15 2" xfId="8964" xr:uid="{EDED3419-840C-4009-87FF-4C19077BD44D}"/>
    <cellStyle name="HEADING, MINOR 7 15 2 2" xfId="24327" xr:uid="{D0EB11F4-C0B5-4A4A-B80B-6DE7A615405B}"/>
    <cellStyle name="HEADING, MINOR 7 15 2 2 2" xfId="34199" xr:uid="{1B8CB540-156B-4B38-8C94-E5E17098D3E7}"/>
    <cellStyle name="HEADING, MINOR 7 15 2 3" xfId="17355" xr:uid="{890A824A-2B2E-413C-B7A9-5EC851FAA5C3}"/>
    <cellStyle name="HEADING, MINOR 7 15 3" xfId="24326" xr:uid="{9A224287-DE93-414E-8630-427D29DA08BC}"/>
    <cellStyle name="HEADING, MINOR 7 15 3 2" xfId="34198" xr:uid="{20C4D4AF-7308-4B28-AB7F-ECCD11A05405}"/>
    <cellStyle name="HEADING, MINOR 7 15 4" xfId="17354" xr:uid="{6878376E-CC4A-4017-B51D-704CF723C287}"/>
    <cellStyle name="HEADING, MINOR 7 16" xfId="8965" xr:uid="{C7A0BF9A-5D6C-4B1F-BC89-D9B2B946E6D9}"/>
    <cellStyle name="HEADING, MINOR 7 16 2" xfId="8966" xr:uid="{BBC33926-DA54-4439-88D1-953983DA54C4}"/>
    <cellStyle name="HEADING, MINOR 7 16 2 2" xfId="24329" xr:uid="{DDECE427-913B-428F-AC98-BD5CAEF1800A}"/>
    <cellStyle name="HEADING, MINOR 7 16 2 2 2" xfId="34201" xr:uid="{9C96B647-87AB-455C-999A-F9294F6CDF86}"/>
    <cellStyle name="HEADING, MINOR 7 16 2 3" xfId="17357" xr:uid="{238C9396-3EA5-49D3-9EE3-00396F039F19}"/>
    <cellStyle name="HEADING, MINOR 7 16 3" xfId="24328" xr:uid="{1FA8E885-62A8-49D6-A8D8-60C6D1964C05}"/>
    <cellStyle name="HEADING, MINOR 7 16 3 2" xfId="34200" xr:uid="{FF5B6CF3-E8D8-4AFE-8FA1-9EDED3809A44}"/>
    <cellStyle name="HEADING, MINOR 7 16 4" xfId="17356" xr:uid="{A0BCBCD7-EEEE-4D23-A3FF-556778CE0AA8}"/>
    <cellStyle name="HEADING, MINOR 7 17" xfId="8967" xr:uid="{91501177-CB77-49E1-B699-BF10FBA5436F}"/>
    <cellStyle name="HEADING, MINOR 7 17 2" xfId="8968" xr:uid="{6716790C-4680-4766-B7B4-70D311B6C638}"/>
    <cellStyle name="HEADING, MINOR 7 17 2 2" xfId="24331" xr:uid="{31F69488-0AB7-49D3-9435-AE83CCFF196E}"/>
    <cellStyle name="HEADING, MINOR 7 17 2 2 2" xfId="34203" xr:uid="{17728C11-C464-4580-A29D-25802D725ED6}"/>
    <cellStyle name="HEADING, MINOR 7 17 2 3" xfId="17359" xr:uid="{A6FDD844-C6CE-4D5F-A8CB-35566701936A}"/>
    <cellStyle name="HEADING, MINOR 7 17 3" xfId="24330" xr:uid="{0ED9F943-8666-48DD-A825-A82CA8094412}"/>
    <cellStyle name="HEADING, MINOR 7 17 3 2" xfId="34202" xr:uid="{AF1A59D4-7446-4BE4-992D-1C437EE87E27}"/>
    <cellStyle name="HEADING, MINOR 7 17 4" xfId="17358" xr:uid="{DEE206C9-5AB2-4ECB-8B11-507E44CBEDE7}"/>
    <cellStyle name="HEADING, MINOR 7 18" xfId="8969" xr:uid="{C9BB4352-434F-49CB-9D03-F7D0BFECB08C}"/>
    <cellStyle name="HEADING, MINOR 7 18 2" xfId="24332" xr:uid="{19EC9357-3EFE-4DD5-8A62-4E312A697609}"/>
    <cellStyle name="HEADING, MINOR 7 18 2 2" xfId="34204" xr:uid="{3704D7AD-968E-4BA6-B71D-8B2B8D3B34A1}"/>
    <cellStyle name="HEADING, MINOR 7 18 3" xfId="17360" xr:uid="{71A14E62-E1CD-44F9-9EC2-5DFE65A89D53}"/>
    <cellStyle name="HEADING, MINOR 7 19" xfId="24315" xr:uid="{6F7BA1C0-AA44-4696-9D69-2AC39A930307}"/>
    <cellStyle name="HEADING, MINOR 7 19 2" xfId="34187" xr:uid="{644096DF-8526-4875-B0DA-584BABF4DFA3}"/>
    <cellStyle name="HEADING, MINOR 7 2" xfId="8970" xr:uid="{3AFA37C6-E23F-460D-B44C-490D02C9326E}"/>
    <cellStyle name="HEADING, MINOR 7 2 10" xfId="8971" xr:uid="{2EC79F02-9FD5-4C30-A82E-0FD711AEC28E}"/>
    <cellStyle name="HEADING, MINOR 7 2 10 2" xfId="8972" xr:uid="{0248C233-CABB-47EC-982E-F59FC4E4939D}"/>
    <cellStyle name="HEADING, MINOR 7 2 10 2 2" xfId="24335" xr:uid="{556E37B2-7A7A-409E-8A92-0B0B1125C16E}"/>
    <cellStyle name="HEADING, MINOR 7 2 10 2 2 2" xfId="34207" xr:uid="{276774BF-17E4-4833-B0F2-D709547D0CA5}"/>
    <cellStyle name="HEADING, MINOR 7 2 10 2 3" xfId="17363" xr:uid="{111BDF8B-8F6F-417D-8F42-2CD8ED332CB6}"/>
    <cellStyle name="HEADING, MINOR 7 2 10 3" xfId="24334" xr:uid="{B7BD41BD-5D9C-4E76-BEAD-1405930E4DFD}"/>
    <cellStyle name="HEADING, MINOR 7 2 10 3 2" xfId="34206" xr:uid="{24CA01B0-F3A3-47FD-B89E-94E53071A851}"/>
    <cellStyle name="HEADING, MINOR 7 2 10 4" xfId="17362" xr:uid="{EEE684DC-6449-4AB5-A4AD-ACAC262402C4}"/>
    <cellStyle name="HEADING, MINOR 7 2 11" xfId="8973" xr:uid="{8A4D7CE7-3C13-4337-A1DA-63B54D51B05D}"/>
    <cellStyle name="HEADING, MINOR 7 2 11 2" xfId="8974" xr:uid="{23421D33-2EBF-4670-8BC5-6EC56B450466}"/>
    <cellStyle name="HEADING, MINOR 7 2 11 2 2" xfId="24337" xr:uid="{698B7F4E-04A0-49DF-8B63-F188285E5D82}"/>
    <cellStyle name="HEADING, MINOR 7 2 11 2 2 2" xfId="34209" xr:uid="{3E6CC3AD-FFCE-4C7A-8EC7-82A7A42B3CF1}"/>
    <cellStyle name="HEADING, MINOR 7 2 11 2 3" xfId="17365" xr:uid="{A4FC92F2-6C49-4FE6-8ED1-AEEF95284628}"/>
    <cellStyle name="HEADING, MINOR 7 2 11 3" xfId="24336" xr:uid="{81BC658F-CF80-4221-9659-DD8C28103FBA}"/>
    <cellStyle name="HEADING, MINOR 7 2 11 3 2" xfId="34208" xr:uid="{238A100A-742E-45DA-96F2-507AAA2C3583}"/>
    <cellStyle name="HEADING, MINOR 7 2 11 4" xfId="17364" xr:uid="{3215BC90-6CC8-4B23-80EF-B23E4964AE7D}"/>
    <cellStyle name="HEADING, MINOR 7 2 12" xfId="8975" xr:uid="{66B1F28F-0E88-4ADD-A465-C4F7613869EA}"/>
    <cellStyle name="HEADING, MINOR 7 2 12 2" xfId="24338" xr:uid="{8FB6B120-BC24-4884-AAD0-B93831786989}"/>
    <cellStyle name="HEADING, MINOR 7 2 12 2 2" xfId="34210" xr:uid="{F484E7DA-0F31-47C6-A6A9-DAD9E6FA030E}"/>
    <cellStyle name="HEADING, MINOR 7 2 12 3" xfId="17366" xr:uid="{A8407776-07B8-4F9C-8AF9-5802311C0A9B}"/>
    <cellStyle name="HEADING, MINOR 7 2 13" xfId="24333" xr:uid="{B36CFD7B-B7D7-4473-AF0F-905F35C0386D}"/>
    <cellStyle name="HEADING, MINOR 7 2 13 2" xfId="34205" xr:uid="{8EEE393B-D128-4E04-B12A-71B3C4CA02BD}"/>
    <cellStyle name="HEADING, MINOR 7 2 14" xfId="17361" xr:uid="{40D93EE4-1E65-4844-A864-9FE6E0093F0E}"/>
    <cellStyle name="HEADING, MINOR 7 2 2" xfId="8976" xr:uid="{0DC98CB9-CB3A-493A-ACA3-C835D54E0823}"/>
    <cellStyle name="HEADING, MINOR 7 2 2 2" xfId="8977" xr:uid="{61AC7BBC-F861-4950-856B-AE8642C5A940}"/>
    <cellStyle name="HEADING, MINOR 7 2 2 2 2" xfId="24340" xr:uid="{D4A258C8-FD84-4CF8-B12E-1E8A2567EBEA}"/>
    <cellStyle name="HEADING, MINOR 7 2 2 2 2 2" xfId="34212" xr:uid="{552BA00B-C479-4172-AA8F-FD6D530CE5AD}"/>
    <cellStyle name="HEADING, MINOR 7 2 2 2 3" xfId="17368" xr:uid="{F3DFFCA7-AE62-4CFE-A30E-0397A2F56327}"/>
    <cellStyle name="HEADING, MINOR 7 2 2 3" xfId="24339" xr:uid="{495E9212-E70A-4C48-B560-22AAA464D25E}"/>
    <cellStyle name="HEADING, MINOR 7 2 2 3 2" xfId="34211" xr:uid="{5F989DAB-0EE0-40EB-B6DE-3B107005C7A8}"/>
    <cellStyle name="HEADING, MINOR 7 2 2 4" xfId="17367" xr:uid="{55E20F55-9508-41F7-82F4-679E60C13F44}"/>
    <cellStyle name="HEADING, MINOR 7 2 3" xfId="8978" xr:uid="{CD398366-3781-437A-B6D6-277E9757FC11}"/>
    <cellStyle name="HEADING, MINOR 7 2 3 2" xfId="8979" xr:uid="{8DEC2DA0-73BE-4BE3-AD04-734C40C0ECC4}"/>
    <cellStyle name="HEADING, MINOR 7 2 3 2 2" xfId="24342" xr:uid="{0143FB3D-B739-40A1-A72C-632E29D35C45}"/>
    <cellStyle name="HEADING, MINOR 7 2 3 2 2 2" xfId="34214" xr:uid="{4A2B0440-500A-4B3F-A31C-334FDC5D99EA}"/>
    <cellStyle name="HEADING, MINOR 7 2 3 2 3" xfId="17370" xr:uid="{B9885723-6357-4111-8F59-8B68BEF2FA5D}"/>
    <cellStyle name="HEADING, MINOR 7 2 3 3" xfId="24341" xr:uid="{800F7AF7-A52B-4B10-9715-545ACADC2782}"/>
    <cellStyle name="HEADING, MINOR 7 2 3 3 2" xfId="34213" xr:uid="{F1AA69EF-30EB-4CF7-8DE4-FBCE9E7B85F7}"/>
    <cellStyle name="HEADING, MINOR 7 2 3 4" xfId="17369" xr:uid="{9CE11B29-0145-4EE4-9DB7-D46072F71E9F}"/>
    <cellStyle name="HEADING, MINOR 7 2 4" xfId="8980" xr:uid="{14170876-586B-4DF5-8E56-071E9DAEACDC}"/>
    <cellStyle name="HEADING, MINOR 7 2 4 2" xfId="8981" xr:uid="{0E0A1BB7-52D1-41EA-B0DD-0EA395044161}"/>
    <cellStyle name="HEADING, MINOR 7 2 4 2 2" xfId="24344" xr:uid="{927B73D8-BD6B-492D-B445-CCE5AA6D38DD}"/>
    <cellStyle name="HEADING, MINOR 7 2 4 2 2 2" xfId="34216" xr:uid="{2BE721D6-5703-4BDE-8669-A80349B6992A}"/>
    <cellStyle name="HEADING, MINOR 7 2 4 2 3" xfId="17372" xr:uid="{48F57DB3-E07F-4A1C-9E85-EE70AA47CAA5}"/>
    <cellStyle name="HEADING, MINOR 7 2 4 3" xfId="24343" xr:uid="{3E05DFB7-B0D3-404C-92A2-E53D36CFD9B3}"/>
    <cellStyle name="HEADING, MINOR 7 2 4 3 2" xfId="34215" xr:uid="{859E7F16-CC9B-4EE8-9B6B-944176C25290}"/>
    <cellStyle name="HEADING, MINOR 7 2 4 4" xfId="17371" xr:uid="{08CD96F3-B1EE-4854-AAAA-95FF26B73C60}"/>
    <cellStyle name="HEADING, MINOR 7 2 5" xfId="8982" xr:uid="{77612B62-96D3-4F77-AA2C-8FFE37B3919F}"/>
    <cellStyle name="HEADING, MINOR 7 2 5 2" xfId="8983" xr:uid="{5549F904-A813-4266-A626-966F3C576D05}"/>
    <cellStyle name="HEADING, MINOR 7 2 5 2 2" xfId="24346" xr:uid="{F5C43E61-B1E7-4F63-90BF-F425555D104F}"/>
    <cellStyle name="HEADING, MINOR 7 2 5 2 2 2" xfId="34218" xr:uid="{C98DB12B-C4A5-4899-812F-588FF4EE9CCE}"/>
    <cellStyle name="HEADING, MINOR 7 2 5 2 3" xfId="17374" xr:uid="{1E58AF6E-D74F-42B4-8CC8-C13F66795671}"/>
    <cellStyle name="HEADING, MINOR 7 2 5 3" xfId="24345" xr:uid="{C4CAAD75-D02E-4D09-A397-CB9CF17E2E12}"/>
    <cellStyle name="HEADING, MINOR 7 2 5 3 2" xfId="34217" xr:uid="{DEFADBE3-9EA5-4D1E-9F85-3C4D5B34D930}"/>
    <cellStyle name="HEADING, MINOR 7 2 5 4" xfId="17373" xr:uid="{E83EB33D-C612-442C-A409-7CE864AB879C}"/>
    <cellStyle name="HEADING, MINOR 7 2 6" xfId="8984" xr:uid="{6809A4D7-EEEE-4E0C-B0ED-1EE21389109B}"/>
    <cellStyle name="HEADING, MINOR 7 2 6 2" xfId="8985" xr:uid="{371B51D2-E4A4-42E7-8877-22D30A1B5AC5}"/>
    <cellStyle name="HEADING, MINOR 7 2 6 2 2" xfId="24348" xr:uid="{6AAE32E8-C1F5-4E1D-A327-21EEA813BF32}"/>
    <cellStyle name="HEADING, MINOR 7 2 6 2 2 2" xfId="34220" xr:uid="{2D334A70-2E22-486B-8852-BFA3E5A735D1}"/>
    <cellStyle name="HEADING, MINOR 7 2 6 2 3" xfId="17376" xr:uid="{2DF74EED-18E1-429E-851C-70B70B91DF66}"/>
    <cellStyle name="HEADING, MINOR 7 2 6 3" xfId="24347" xr:uid="{28BBB06E-B8BF-4FBE-BA84-B25C9F004A5E}"/>
    <cellStyle name="HEADING, MINOR 7 2 6 3 2" xfId="34219" xr:uid="{39796FEC-D194-4A6C-BAEC-F36E88064216}"/>
    <cellStyle name="HEADING, MINOR 7 2 6 4" xfId="17375" xr:uid="{8BA0642C-A031-4C0B-A182-748673A434EA}"/>
    <cellStyle name="HEADING, MINOR 7 2 7" xfId="8986" xr:uid="{AE6A3A19-F4F0-4309-862A-37B25C308A39}"/>
    <cellStyle name="HEADING, MINOR 7 2 7 2" xfId="8987" xr:uid="{C43B87F2-CD70-4793-92D2-DFC057EA9833}"/>
    <cellStyle name="HEADING, MINOR 7 2 7 2 2" xfId="24350" xr:uid="{7FB956E5-73CA-4BC7-86AB-D5EEED091895}"/>
    <cellStyle name="HEADING, MINOR 7 2 7 2 2 2" xfId="34222" xr:uid="{694B4E69-7E76-4DBB-A91A-59DFD1FFC070}"/>
    <cellStyle name="HEADING, MINOR 7 2 7 2 3" xfId="17378" xr:uid="{1D5F5E71-E08F-4F57-998D-3DD5B462109C}"/>
    <cellStyle name="HEADING, MINOR 7 2 7 3" xfId="24349" xr:uid="{606A648F-94BF-4332-A928-6A2A7097A94F}"/>
    <cellStyle name="HEADING, MINOR 7 2 7 3 2" xfId="34221" xr:uid="{E7C8020C-8B9E-4153-954B-BAEBF9989177}"/>
    <cellStyle name="HEADING, MINOR 7 2 7 4" xfId="17377" xr:uid="{E2BE98B2-B92E-4D8A-99F9-5483BF04FA81}"/>
    <cellStyle name="HEADING, MINOR 7 2 8" xfId="8988" xr:uid="{7698B547-BB35-4999-A76B-38621CBCCC54}"/>
    <cellStyle name="HEADING, MINOR 7 2 8 2" xfId="8989" xr:uid="{178F98EE-AC76-45EB-A1BE-8436B9D77A77}"/>
    <cellStyle name="HEADING, MINOR 7 2 8 2 2" xfId="24352" xr:uid="{0C8DAB50-3343-4476-B0BA-EA0C74FD1DA1}"/>
    <cellStyle name="HEADING, MINOR 7 2 8 2 2 2" xfId="34224" xr:uid="{04A10FE7-FD9C-46F2-894C-D979DD828B12}"/>
    <cellStyle name="HEADING, MINOR 7 2 8 2 3" xfId="17380" xr:uid="{2BC889A7-4918-45A9-AF2B-6477550BB356}"/>
    <cellStyle name="HEADING, MINOR 7 2 8 3" xfId="24351" xr:uid="{04096B3E-4324-4881-A2D9-A6460C642818}"/>
    <cellStyle name="HEADING, MINOR 7 2 8 3 2" xfId="34223" xr:uid="{AFEF4A19-F5A9-4C97-8477-09F003E6F02C}"/>
    <cellStyle name="HEADING, MINOR 7 2 8 4" xfId="17379" xr:uid="{00622B2C-1929-4800-B147-84905FA1F017}"/>
    <cellStyle name="HEADING, MINOR 7 2 9" xfId="8990" xr:uid="{D5372702-0F46-47C6-A5F0-DEA8519152D3}"/>
    <cellStyle name="HEADING, MINOR 7 2 9 2" xfId="8991" xr:uid="{E971DCA0-0B6F-4DC4-AD42-1232755055D7}"/>
    <cellStyle name="HEADING, MINOR 7 2 9 2 2" xfId="24354" xr:uid="{5DA8126A-4259-4C55-84B9-E56AA25E76AB}"/>
    <cellStyle name="HEADING, MINOR 7 2 9 2 2 2" xfId="34226" xr:uid="{6E06553E-AA34-43D9-BBBA-5D0ED5921347}"/>
    <cellStyle name="HEADING, MINOR 7 2 9 2 3" xfId="17382" xr:uid="{C9BCD8A5-396B-4B4D-BF9B-F93E0FA2D226}"/>
    <cellStyle name="HEADING, MINOR 7 2 9 3" xfId="24353" xr:uid="{821A5D24-E621-432B-8391-58805FE63BDD}"/>
    <cellStyle name="HEADING, MINOR 7 2 9 3 2" xfId="34225" xr:uid="{87AEE4FD-C110-42BF-A215-B39074608C41}"/>
    <cellStyle name="HEADING, MINOR 7 2 9 4" xfId="17381" xr:uid="{7C4B0DDF-4E96-4020-84AD-D98E7CF8A8E1}"/>
    <cellStyle name="HEADING, MINOR 7 20" xfId="17343" xr:uid="{F9714AB4-E11E-47D8-AE60-259DBBC8CC75}"/>
    <cellStyle name="HEADING, MINOR 7 3" xfId="8992" xr:uid="{0B4E2809-A84A-46BB-82E8-08903CD5D025}"/>
    <cellStyle name="HEADING, MINOR 7 3 2" xfId="8993" xr:uid="{4AE204C8-34BA-4F22-BCCA-03EF46D64145}"/>
    <cellStyle name="HEADING, MINOR 7 3 2 2" xfId="24356" xr:uid="{DFFE4E5C-C150-46A0-BFAE-CC9ED3D61600}"/>
    <cellStyle name="HEADING, MINOR 7 3 2 2 2" xfId="34228" xr:uid="{B2C564D8-6189-43CC-B281-B70526DA07B7}"/>
    <cellStyle name="HEADING, MINOR 7 3 2 3" xfId="17384" xr:uid="{6A683D9D-B4E4-45CD-95A0-ABF85EC46410}"/>
    <cellStyle name="HEADING, MINOR 7 3 3" xfId="24355" xr:uid="{85221D10-A21C-4327-8B52-7E3DEC391574}"/>
    <cellStyle name="HEADING, MINOR 7 3 3 2" xfId="34227" xr:uid="{96B13818-04DD-49AE-B6DE-D64168D806EF}"/>
    <cellStyle name="HEADING, MINOR 7 3 4" xfId="17383" xr:uid="{25ABF94A-2D36-4350-9C48-42098C62C8CE}"/>
    <cellStyle name="HEADING, MINOR 7 4" xfId="8994" xr:uid="{B7317AB5-9D9E-455A-89BC-6773127174BF}"/>
    <cellStyle name="HEADING, MINOR 7 4 2" xfId="8995" xr:uid="{5D7DA3A8-E1D4-4684-81F5-812570FC98AF}"/>
    <cellStyle name="HEADING, MINOR 7 4 2 2" xfId="24358" xr:uid="{E285178D-5D45-48E5-8248-5BA857F34760}"/>
    <cellStyle name="HEADING, MINOR 7 4 2 2 2" xfId="34230" xr:uid="{8B2DA459-682F-4CC3-BC83-76EC4E0C754F}"/>
    <cellStyle name="HEADING, MINOR 7 4 2 3" xfId="17386" xr:uid="{8CA37E39-F7B7-42C6-B7E8-C7383D8351CD}"/>
    <cellStyle name="HEADING, MINOR 7 4 3" xfId="24357" xr:uid="{8EDDC38D-7524-4CE8-BB1D-0EFC5E21A6F2}"/>
    <cellStyle name="HEADING, MINOR 7 4 3 2" xfId="34229" xr:uid="{F356D6A0-08F2-4D9F-A1CE-6A22EA6F552E}"/>
    <cellStyle name="HEADING, MINOR 7 4 4" xfId="17385" xr:uid="{71C0C633-2A44-4329-9C73-DE6FD51415D7}"/>
    <cellStyle name="HEADING, MINOR 7 5" xfId="8996" xr:uid="{3636AF15-C600-49E1-9259-D32EFE9274D6}"/>
    <cellStyle name="HEADING, MINOR 7 5 2" xfId="8997" xr:uid="{D8CF9107-6225-4FF4-A106-B9EA1BD6C8DA}"/>
    <cellStyle name="HEADING, MINOR 7 5 2 2" xfId="24360" xr:uid="{0CA655DF-261D-48BF-9F6D-055FA63BC484}"/>
    <cellStyle name="HEADING, MINOR 7 5 2 2 2" xfId="34232" xr:uid="{0390B1AB-CFEE-45C6-BC45-1D28D03EAA31}"/>
    <cellStyle name="HEADING, MINOR 7 5 2 3" xfId="17388" xr:uid="{2515069B-EF12-4F12-9D6A-D08DAB4BB302}"/>
    <cellStyle name="HEADING, MINOR 7 5 3" xfId="24359" xr:uid="{6A55EE14-30FA-4046-8209-19B3D84B2619}"/>
    <cellStyle name="HEADING, MINOR 7 5 3 2" xfId="34231" xr:uid="{05D7CBA4-C68C-4371-9F96-A50FDBF7336B}"/>
    <cellStyle name="HEADING, MINOR 7 5 4" xfId="17387" xr:uid="{29AE502B-4E32-45B4-BC73-6FC2AC613F34}"/>
    <cellStyle name="HEADING, MINOR 7 6" xfId="8998" xr:uid="{51318C23-4E88-45AB-91B6-F2D07A4496E7}"/>
    <cellStyle name="HEADING, MINOR 7 6 2" xfId="8999" xr:uid="{95A9DD70-43D3-4E95-886F-D68F47C01FF1}"/>
    <cellStyle name="HEADING, MINOR 7 6 2 2" xfId="24362" xr:uid="{1E3772C2-D05D-4BD4-B493-9AE388857FAA}"/>
    <cellStyle name="HEADING, MINOR 7 6 2 2 2" xfId="34234" xr:uid="{ED996964-9094-49F3-935C-EA57904CD503}"/>
    <cellStyle name="HEADING, MINOR 7 6 2 3" xfId="17390" xr:uid="{6FF0D335-67AE-4610-9F46-720E673AAFAB}"/>
    <cellStyle name="HEADING, MINOR 7 6 3" xfId="24361" xr:uid="{6DF7654F-D0AE-4AE6-A1D9-3A43D26DA91A}"/>
    <cellStyle name="HEADING, MINOR 7 6 3 2" xfId="34233" xr:uid="{B1251A68-CCB7-4010-8178-DF4AE9E22864}"/>
    <cellStyle name="HEADING, MINOR 7 6 4" xfId="17389" xr:uid="{764422A8-0AE4-4288-83B6-66DE54AC3BC1}"/>
    <cellStyle name="HEADING, MINOR 7 7" xfId="9000" xr:uid="{185566FC-1490-416D-AA03-F26AD33FEE00}"/>
    <cellStyle name="HEADING, MINOR 7 7 2" xfId="9001" xr:uid="{7FAF7D7A-C159-4495-B9CA-B06BD2471771}"/>
    <cellStyle name="HEADING, MINOR 7 7 2 2" xfId="24364" xr:uid="{A85A559B-7706-43D4-96EE-E600BFF48D3B}"/>
    <cellStyle name="HEADING, MINOR 7 7 2 2 2" xfId="34236" xr:uid="{4E11754E-835B-4887-A282-408A622A5254}"/>
    <cellStyle name="HEADING, MINOR 7 7 2 3" xfId="17392" xr:uid="{9902E976-BA71-414E-95CB-B3B5E6DCD624}"/>
    <cellStyle name="HEADING, MINOR 7 7 3" xfId="24363" xr:uid="{491EBA84-C349-47A2-9666-ECC95EB9D0DA}"/>
    <cellStyle name="HEADING, MINOR 7 7 3 2" xfId="34235" xr:uid="{FB3F8F32-4FA6-4567-8A79-21FD5752A053}"/>
    <cellStyle name="HEADING, MINOR 7 7 4" xfId="17391" xr:uid="{AAB12D13-280A-4494-960E-9B3BAB003130}"/>
    <cellStyle name="HEADING, MINOR 7 8" xfId="9002" xr:uid="{1B3225EA-5DFD-47D4-BEE9-D77AFF8CAC46}"/>
    <cellStyle name="HEADING, MINOR 7 8 2" xfId="9003" xr:uid="{E3F7B661-3D48-4396-9E59-E7775DF886E6}"/>
    <cellStyle name="HEADING, MINOR 7 8 2 2" xfId="24366" xr:uid="{CEFB5232-6C1F-453D-A365-9592E6982500}"/>
    <cellStyle name="HEADING, MINOR 7 8 2 2 2" xfId="34238" xr:uid="{7522C266-4296-41E5-BCC0-4F55FA502554}"/>
    <cellStyle name="HEADING, MINOR 7 8 2 3" xfId="17394" xr:uid="{9A8FD44B-4D07-4D33-8339-FD58D51D01F4}"/>
    <cellStyle name="HEADING, MINOR 7 8 3" xfId="24365" xr:uid="{538FFC65-4EA2-420E-AE2C-75D0A50DABE1}"/>
    <cellStyle name="HEADING, MINOR 7 8 3 2" xfId="34237" xr:uid="{4FE81A23-8D58-4FBA-9932-8DBB6803B08C}"/>
    <cellStyle name="HEADING, MINOR 7 8 4" xfId="17393" xr:uid="{0747797B-CB94-4809-90D3-7DBA68AF65C4}"/>
    <cellStyle name="HEADING, MINOR 7 9" xfId="9004" xr:uid="{68C77157-C7E1-43B2-91A4-417025DB5FA1}"/>
    <cellStyle name="HEADING, MINOR 7 9 2" xfId="9005" xr:uid="{8D306051-7CE9-461D-B25D-0AA77A513E0E}"/>
    <cellStyle name="HEADING, MINOR 7 9 2 2" xfId="24368" xr:uid="{836DC60B-5C61-4676-8EFD-168783DB99C5}"/>
    <cellStyle name="HEADING, MINOR 7 9 2 2 2" xfId="34240" xr:uid="{A9BBACC4-3109-46F6-A72F-F26918E2BED8}"/>
    <cellStyle name="HEADING, MINOR 7 9 2 3" xfId="17396" xr:uid="{D6D60C38-9239-46C4-B142-E279984E0542}"/>
    <cellStyle name="HEADING, MINOR 7 9 3" xfId="24367" xr:uid="{1C1EDE7E-760A-4985-944E-C1989C056646}"/>
    <cellStyle name="HEADING, MINOR 7 9 3 2" xfId="34239" xr:uid="{2DB4D732-27BE-49A0-9C76-E44A5A2F58B8}"/>
    <cellStyle name="HEADING, MINOR 7 9 4" xfId="17395" xr:uid="{EB4399C3-57FE-4551-B6F4-4978DB9F17E6}"/>
    <cellStyle name="HEADING, MINOR 8" xfId="9006" xr:uid="{DB413BDC-D1CC-4466-8375-A382FBB8EAD0}"/>
    <cellStyle name="HEADING, MINOR 8 10" xfId="9007" xr:uid="{0DF5E5CB-B937-4B39-9931-A3B5BDE90430}"/>
    <cellStyle name="HEADING, MINOR 8 10 2" xfId="9008" xr:uid="{FC91C5C0-ADD7-4AE4-88D1-F5109D3A6223}"/>
    <cellStyle name="HEADING, MINOR 8 10 2 2" xfId="24371" xr:uid="{8C996594-9D8A-40EA-A8F9-9F0511643310}"/>
    <cellStyle name="HEADING, MINOR 8 10 2 2 2" xfId="34243" xr:uid="{E33A0293-C85A-42E3-ADE8-69C68857EEF5}"/>
    <cellStyle name="HEADING, MINOR 8 10 2 3" xfId="17399" xr:uid="{220F3F6B-F692-4DFB-8118-E8375B0B474B}"/>
    <cellStyle name="HEADING, MINOR 8 10 3" xfId="24370" xr:uid="{D61B94AF-29FA-4396-8422-D2FC7E4475A7}"/>
    <cellStyle name="HEADING, MINOR 8 10 3 2" xfId="34242" xr:uid="{C0836132-77B5-4848-BF43-757AA1F7FFAE}"/>
    <cellStyle name="HEADING, MINOR 8 10 4" xfId="17398" xr:uid="{30A93376-159E-475A-BF4A-C0742D6FD992}"/>
    <cellStyle name="HEADING, MINOR 8 11" xfId="9009" xr:uid="{7574EDE8-5C94-4EDE-835F-8EA68CEB210D}"/>
    <cellStyle name="HEADING, MINOR 8 11 2" xfId="9010" xr:uid="{2164A853-1DB0-49D4-B10F-85F822B406BF}"/>
    <cellStyle name="HEADING, MINOR 8 11 2 2" xfId="24373" xr:uid="{EBF759B7-6147-44DF-B3E0-FF783E656F5D}"/>
    <cellStyle name="HEADING, MINOR 8 11 2 2 2" xfId="34245" xr:uid="{AAC0FC4D-FD89-4440-944A-40FC5D8ACAE3}"/>
    <cellStyle name="HEADING, MINOR 8 11 2 3" xfId="17401" xr:uid="{02BC1862-0C2B-4002-914C-3FBF91663B30}"/>
    <cellStyle name="HEADING, MINOR 8 11 3" xfId="24372" xr:uid="{02CF2543-07CD-4E56-88BF-B80C21B96F0F}"/>
    <cellStyle name="HEADING, MINOR 8 11 3 2" xfId="34244" xr:uid="{F72E8DF8-84F7-4835-A045-5C869180213F}"/>
    <cellStyle name="HEADING, MINOR 8 11 4" xfId="17400" xr:uid="{0ADD2B79-DF7A-401B-8016-7424805C9781}"/>
    <cellStyle name="HEADING, MINOR 8 12" xfId="9011" xr:uid="{89BB0130-41A6-4F74-BB3E-846D2CB31612}"/>
    <cellStyle name="HEADING, MINOR 8 12 2" xfId="9012" xr:uid="{174D3FC9-E061-484D-AA6A-B977087B07D0}"/>
    <cellStyle name="HEADING, MINOR 8 12 2 2" xfId="24375" xr:uid="{90C51FAF-2D5E-4008-953D-F3E33F919470}"/>
    <cellStyle name="HEADING, MINOR 8 12 2 2 2" xfId="34247" xr:uid="{6A7E9251-228E-48A4-8744-BA3E83FDA038}"/>
    <cellStyle name="HEADING, MINOR 8 12 2 3" xfId="17403" xr:uid="{A7A58B7E-F053-4A2D-9AAA-D4BACCB852AA}"/>
    <cellStyle name="HEADING, MINOR 8 12 3" xfId="24374" xr:uid="{3BFDDD16-AF5E-45BF-AE1E-553F307792EB}"/>
    <cellStyle name="HEADING, MINOR 8 12 3 2" xfId="34246" xr:uid="{505D69B0-4B85-455F-BB57-0A8CECF6E931}"/>
    <cellStyle name="HEADING, MINOR 8 12 4" xfId="17402" xr:uid="{525E5A74-0C89-4014-B704-801AD698ECE8}"/>
    <cellStyle name="HEADING, MINOR 8 13" xfId="9013" xr:uid="{756B2DC7-BA25-4DF1-91C7-389DA0507068}"/>
    <cellStyle name="HEADING, MINOR 8 13 2" xfId="24376" xr:uid="{083C6C8C-3476-45AE-82A4-59AEF5B3F601}"/>
    <cellStyle name="HEADING, MINOR 8 13 2 2" xfId="34248" xr:uid="{ECEBD6CF-903C-47AF-97E7-112F395ABBF0}"/>
    <cellStyle name="HEADING, MINOR 8 13 3" xfId="17404" xr:uid="{64AF7188-ABF1-4225-831C-EDDA9250E6B2}"/>
    <cellStyle name="HEADING, MINOR 8 14" xfId="24369" xr:uid="{D387F485-83AB-4473-A1AC-E2210B583E19}"/>
    <cellStyle name="HEADING, MINOR 8 14 2" xfId="34241" xr:uid="{BEA94F6A-CCE0-4D5A-8182-89B1C6B294ED}"/>
    <cellStyle name="HEADING, MINOR 8 15" xfId="17397" xr:uid="{4459D0C7-4ED6-4CED-8739-954C74891371}"/>
    <cellStyle name="HEADING, MINOR 8 2" xfId="9014" xr:uid="{4DAED060-F11B-4285-9D17-C1878A010CE5}"/>
    <cellStyle name="HEADING, MINOR 8 2 10" xfId="9015" xr:uid="{C0B59E86-651C-4264-862E-8D585EAE4213}"/>
    <cellStyle name="HEADING, MINOR 8 2 10 2" xfId="9016" xr:uid="{700DC306-F5FA-4219-9D1D-F12AFEF57E51}"/>
    <cellStyle name="HEADING, MINOR 8 2 10 2 2" xfId="24379" xr:uid="{F1672422-0177-416F-8601-EB6F239A2304}"/>
    <cellStyle name="HEADING, MINOR 8 2 10 2 2 2" xfId="34251" xr:uid="{7AAE0D26-B0A0-4AFB-AD35-4587AB0917FE}"/>
    <cellStyle name="HEADING, MINOR 8 2 10 2 3" xfId="17407" xr:uid="{F18DC8A7-4D33-4216-80AD-264909D193B5}"/>
    <cellStyle name="HEADING, MINOR 8 2 10 3" xfId="24378" xr:uid="{13F38612-4457-4C4C-BA59-FE8C8A9A5EFF}"/>
    <cellStyle name="HEADING, MINOR 8 2 10 3 2" xfId="34250" xr:uid="{D32F58AA-1B59-40D3-B8E6-D72BB7E98156}"/>
    <cellStyle name="HEADING, MINOR 8 2 10 4" xfId="17406" xr:uid="{AEFAA097-8748-42B5-9891-9FE4066AF0CF}"/>
    <cellStyle name="HEADING, MINOR 8 2 11" xfId="9017" xr:uid="{7BE13D52-300C-4FF1-AFB6-247A70ADC514}"/>
    <cellStyle name="HEADING, MINOR 8 2 11 2" xfId="9018" xr:uid="{91DC37D8-E800-4E42-916D-A7555B88689B}"/>
    <cellStyle name="HEADING, MINOR 8 2 11 2 2" xfId="24381" xr:uid="{72B08811-D13B-4C2F-8323-1175DECB3B39}"/>
    <cellStyle name="HEADING, MINOR 8 2 11 2 2 2" xfId="34253" xr:uid="{C82004ED-BC2E-4A37-AD4E-C56B2D0BB607}"/>
    <cellStyle name="HEADING, MINOR 8 2 11 2 3" xfId="17409" xr:uid="{E3B29EBF-08FD-4182-8231-55BCC228B96B}"/>
    <cellStyle name="HEADING, MINOR 8 2 11 3" xfId="24380" xr:uid="{CEA12515-4E25-426B-8623-BE9F9D0B071D}"/>
    <cellStyle name="HEADING, MINOR 8 2 11 3 2" xfId="34252" xr:uid="{D9923038-766E-4041-A41D-E6C588EEE034}"/>
    <cellStyle name="HEADING, MINOR 8 2 11 4" xfId="17408" xr:uid="{BFE4D76C-A851-4EA7-976C-C13DA4EC210D}"/>
    <cellStyle name="HEADING, MINOR 8 2 12" xfId="9019" xr:uid="{DC3DB2D2-9A1D-41DE-BBE9-9CCEBBE7FC7D}"/>
    <cellStyle name="HEADING, MINOR 8 2 12 2" xfId="9020" xr:uid="{942E15B3-1863-4C29-9BE1-CF210925FC01}"/>
    <cellStyle name="HEADING, MINOR 8 2 12 2 2" xfId="24383" xr:uid="{66E0B272-0A7C-4401-BB75-7BF2F0C2195F}"/>
    <cellStyle name="HEADING, MINOR 8 2 12 2 2 2" xfId="34255" xr:uid="{D35C90C8-6DF8-4F28-B14B-7261F2A52A7E}"/>
    <cellStyle name="HEADING, MINOR 8 2 12 2 3" xfId="17411" xr:uid="{A7FFD65E-5A62-4BAA-AE9D-9B5DC9FC4BBC}"/>
    <cellStyle name="HEADING, MINOR 8 2 12 3" xfId="24382" xr:uid="{8CB2FE04-D4EB-4E59-91F4-B4165057B97E}"/>
    <cellStyle name="HEADING, MINOR 8 2 12 3 2" xfId="34254" xr:uid="{A05A0EFD-03CD-4961-B7C5-156B27450C46}"/>
    <cellStyle name="HEADING, MINOR 8 2 12 4" xfId="17410" xr:uid="{59852E1D-6866-4D75-A881-0B1A2BB6DF26}"/>
    <cellStyle name="HEADING, MINOR 8 2 13" xfId="9021" xr:uid="{6EDE577B-D321-4D2E-A9AA-7B49B24BDD16}"/>
    <cellStyle name="HEADING, MINOR 8 2 13 2" xfId="9022" xr:uid="{17627C7D-4C7D-4116-BEA6-AC7CDBF0D359}"/>
    <cellStyle name="HEADING, MINOR 8 2 13 2 2" xfId="24385" xr:uid="{83983EE8-99FE-480C-B485-0F941ABAB176}"/>
    <cellStyle name="HEADING, MINOR 8 2 13 2 2 2" xfId="34257" xr:uid="{3EAFA669-395F-4B3F-B58E-0747A1F62FB7}"/>
    <cellStyle name="HEADING, MINOR 8 2 13 2 3" xfId="17413" xr:uid="{619DF692-949E-43CC-AF4E-825B2F1B264D}"/>
    <cellStyle name="HEADING, MINOR 8 2 13 3" xfId="24384" xr:uid="{5E28C667-A75D-4E36-8FCD-FFAB2A1376BC}"/>
    <cellStyle name="HEADING, MINOR 8 2 13 3 2" xfId="34256" xr:uid="{FB45BEC4-B76B-44F6-9877-A2F288230358}"/>
    <cellStyle name="HEADING, MINOR 8 2 13 4" xfId="17412" xr:uid="{5B11F922-5BA9-4133-8726-3CE6775CD016}"/>
    <cellStyle name="HEADING, MINOR 8 2 14" xfId="9023" xr:uid="{473C5D6C-707E-4E70-9487-C4D780EEE888}"/>
    <cellStyle name="HEADING, MINOR 8 2 14 2" xfId="9024" xr:uid="{FE8DEBE3-6D38-4BA8-BF0C-B23526B2540A}"/>
    <cellStyle name="HEADING, MINOR 8 2 14 2 2" xfId="24387" xr:uid="{F50EC1BD-4B9C-4377-BA15-3FDBA0FECF40}"/>
    <cellStyle name="HEADING, MINOR 8 2 14 2 2 2" xfId="34259" xr:uid="{EBFF8AE3-D6E1-46BC-AF92-23E693658135}"/>
    <cellStyle name="HEADING, MINOR 8 2 14 2 3" xfId="17415" xr:uid="{E191434D-A1AB-4DAE-A220-5BBA79BF6786}"/>
    <cellStyle name="HEADING, MINOR 8 2 14 3" xfId="24386" xr:uid="{B8259994-D546-47BD-B978-C185B471E4B8}"/>
    <cellStyle name="HEADING, MINOR 8 2 14 3 2" xfId="34258" xr:uid="{A800FE04-3E9B-4F6E-92A6-23744CEF60E7}"/>
    <cellStyle name="HEADING, MINOR 8 2 14 4" xfId="17414" xr:uid="{D9A18A26-81C5-4695-840E-6E6CA9C70DAD}"/>
    <cellStyle name="HEADING, MINOR 8 2 15" xfId="9025" xr:uid="{B0D941FD-01A0-40DA-AE49-CB884A7D9776}"/>
    <cellStyle name="HEADING, MINOR 8 2 15 2" xfId="9026" xr:uid="{7D1CAD83-ABFC-4FE9-B463-A47AAC2EB96B}"/>
    <cellStyle name="HEADING, MINOR 8 2 15 2 2" xfId="24389" xr:uid="{3A5A4C00-04FF-429A-BEBC-C56AFECC50BE}"/>
    <cellStyle name="HEADING, MINOR 8 2 15 2 2 2" xfId="34261" xr:uid="{134A8CDC-6AA0-47AA-81BD-FAED06503A36}"/>
    <cellStyle name="HEADING, MINOR 8 2 15 2 3" xfId="17417" xr:uid="{978733F4-7B51-408C-95BB-66834D7BB422}"/>
    <cellStyle name="HEADING, MINOR 8 2 15 3" xfId="24388" xr:uid="{57FB58D9-7C02-4EDE-B879-D8035A05A38A}"/>
    <cellStyle name="HEADING, MINOR 8 2 15 3 2" xfId="34260" xr:uid="{331E10E3-309D-4D6B-87BE-1D1E7E1052A7}"/>
    <cellStyle name="HEADING, MINOR 8 2 15 4" xfId="17416" xr:uid="{871E436C-76F1-4632-8C35-252796D508F0}"/>
    <cellStyle name="HEADING, MINOR 8 2 16" xfId="9027" xr:uid="{5F76AA35-D163-4775-9CD7-1509A3883D98}"/>
    <cellStyle name="HEADING, MINOR 8 2 16 2" xfId="9028" xr:uid="{7BE58788-FC6F-499E-9CEA-EBE1DBE93BD7}"/>
    <cellStyle name="HEADING, MINOR 8 2 16 2 2" xfId="24391" xr:uid="{08DB9A2A-C1A5-4C6D-B5DF-8850DA4E9ED0}"/>
    <cellStyle name="HEADING, MINOR 8 2 16 2 2 2" xfId="34263" xr:uid="{327DB6DB-5409-4C8C-8A19-A167108D8E62}"/>
    <cellStyle name="HEADING, MINOR 8 2 16 2 3" xfId="17419" xr:uid="{6991D924-DF0D-4396-AE3F-846B77ABE3B3}"/>
    <cellStyle name="HEADING, MINOR 8 2 16 3" xfId="24390" xr:uid="{BF6020B9-4874-4DA8-AD17-7657D70752A8}"/>
    <cellStyle name="HEADING, MINOR 8 2 16 3 2" xfId="34262" xr:uid="{6F0086F9-1D4D-4DAF-9CEB-F17A23619CDB}"/>
    <cellStyle name="HEADING, MINOR 8 2 16 4" xfId="17418" xr:uid="{17B1575C-478E-49C8-9503-0F26924D8C39}"/>
    <cellStyle name="HEADING, MINOR 8 2 17" xfId="9029" xr:uid="{B07CCC98-B6EE-448F-BF5B-ABFF700E7D80}"/>
    <cellStyle name="HEADING, MINOR 8 2 17 2" xfId="24392" xr:uid="{A3018920-BAFC-48F0-A9D6-41E11CB15A2F}"/>
    <cellStyle name="HEADING, MINOR 8 2 17 2 2" xfId="34264" xr:uid="{74951C44-CCAC-42B1-9395-BEFC84408E4B}"/>
    <cellStyle name="HEADING, MINOR 8 2 17 3" xfId="17420" xr:uid="{51FA25E6-1383-43EB-BDD7-2A1F87E3C1FD}"/>
    <cellStyle name="HEADING, MINOR 8 2 18" xfId="24377" xr:uid="{8FF38122-2EE9-4119-B113-0D4E6E629BB1}"/>
    <cellStyle name="HEADING, MINOR 8 2 18 2" xfId="34249" xr:uid="{B7498385-7408-426B-B90C-8E47E2766450}"/>
    <cellStyle name="HEADING, MINOR 8 2 19" xfId="17405" xr:uid="{17C45993-B76E-4D3B-9A0D-74015D992A32}"/>
    <cellStyle name="HEADING, MINOR 8 2 2" xfId="9030" xr:uid="{88687A76-7085-4411-8C4D-D3402389E025}"/>
    <cellStyle name="HEADING, MINOR 8 2 2 2" xfId="9031" xr:uid="{987B3C78-24EE-4A23-8947-B98553BC8243}"/>
    <cellStyle name="HEADING, MINOR 8 2 2 2 2" xfId="24394" xr:uid="{BB60C824-0446-4815-B7BB-0250028BA4C8}"/>
    <cellStyle name="HEADING, MINOR 8 2 2 2 2 2" xfId="34266" xr:uid="{9E9D3CB4-4270-4CFB-9853-05662203EBF1}"/>
    <cellStyle name="HEADING, MINOR 8 2 2 2 3" xfId="17422" xr:uid="{4DEE9D72-8EFC-4835-8BA4-FAE69A2220D5}"/>
    <cellStyle name="HEADING, MINOR 8 2 2 3" xfId="24393" xr:uid="{F0C39A22-0324-4C1C-AC3A-65E7B7C05DE0}"/>
    <cellStyle name="HEADING, MINOR 8 2 2 3 2" xfId="34265" xr:uid="{37C92B21-F3CA-4C56-9CFB-3FDF527EC9C7}"/>
    <cellStyle name="HEADING, MINOR 8 2 2 4" xfId="17421" xr:uid="{D463122E-23CD-45F3-9149-27F4092E4386}"/>
    <cellStyle name="HEADING, MINOR 8 2 3" xfId="9032" xr:uid="{EBA3DEC9-418F-440A-B4F1-8D2D065B9487}"/>
    <cellStyle name="HEADING, MINOR 8 2 3 2" xfId="9033" xr:uid="{764509F7-5D10-4971-8830-3376DA673AB1}"/>
    <cellStyle name="HEADING, MINOR 8 2 3 2 2" xfId="24396" xr:uid="{2352045B-0341-4754-B089-0096064D889F}"/>
    <cellStyle name="HEADING, MINOR 8 2 3 2 2 2" xfId="34268" xr:uid="{CF915517-C455-4F0D-BDB7-D25E6C1DD870}"/>
    <cellStyle name="HEADING, MINOR 8 2 3 2 3" xfId="17424" xr:uid="{5A61CAC3-F9D6-429E-8C53-B4E093FFB844}"/>
    <cellStyle name="HEADING, MINOR 8 2 3 3" xfId="24395" xr:uid="{0FB96E8F-F20B-4B2D-AA91-298C2CC83AFA}"/>
    <cellStyle name="HEADING, MINOR 8 2 3 3 2" xfId="34267" xr:uid="{1FE22F41-5705-458A-B505-AE00E557EAA2}"/>
    <cellStyle name="HEADING, MINOR 8 2 3 4" xfId="17423" xr:uid="{DF8CAD32-BAD9-420C-A224-4D2DFEE2D2BD}"/>
    <cellStyle name="HEADING, MINOR 8 2 4" xfId="9034" xr:uid="{8E372B38-2F55-4DDF-B52F-863A382D01CC}"/>
    <cellStyle name="HEADING, MINOR 8 2 4 2" xfId="9035" xr:uid="{ABA35B61-06C7-4A02-992C-C9196271989B}"/>
    <cellStyle name="HEADING, MINOR 8 2 4 2 2" xfId="24398" xr:uid="{EF7E85A2-296F-4C15-85BF-3E3532B1C6C6}"/>
    <cellStyle name="HEADING, MINOR 8 2 4 2 2 2" xfId="34270" xr:uid="{FF93BB0F-C262-41DF-864A-435D47F49397}"/>
    <cellStyle name="HEADING, MINOR 8 2 4 2 3" xfId="17426" xr:uid="{4A4338DA-7DFF-480C-A7CB-860D41606C53}"/>
    <cellStyle name="HEADING, MINOR 8 2 4 3" xfId="24397" xr:uid="{4B2DA7B5-E59C-4F1C-8B3B-CB7F43DCE8CF}"/>
    <cellStyle name="HEADING, MINOR 8 2 4 3 2" xfId="34269" xr:uid="{8FA22121-BABC-4E54-A459-CBC412C91C88}"/>
    <cellStyle name="HEADING, MINOR 8 2 4 4" xfId="17425" xr:uid="{98F7110E-46AB-4BA2-B1D8-BC6B22137EE6}"/>
    <cellStyle name="HEADING, MINOR 8 2 5" xfId="9036" xr:uid="{90A019DC-0E66-41F9-91F3-F8D2789D4C91}"/>
    <cellStyle name="HEADING, MINOR 8 2 5 2" xfId="9037" xr:uid="{C3BCC8E5-B5F4-4852-92E9-852ABD92B710}"/>
    <cellStyle name="HEADING, MINOR 8 2 5 2 2" xfId="24400" xr:uid="{EC72FA28-B16B-4A57-A9A6-CFCF203AFEA7}"/>
    <cellStyle name="HEADING, MINOR 8 2 5 2 2 2" xfId="34272" xr:uid="{35177266-8B4B-4EDD-A056-1F27437965F9}"/>
    <cellStyle name="HEADING, MINOR 8 2 5 2 3" xfId="17428" xr:uid="{5CCCC8A2-807B-43AA-A751-61D10B355984}"/>
    <cellStyle name="HEADING, MINOR 8 2 5 3" xfId="24399" xr:uid="{BF03508F-2C13-426E-A772-0CBEABC3576C}"/>
    <cellStyle name="HEADING, MINOR 8 2 5 3 2" xfId="34271" xr:uid="{114716BB-B477-4183-932B-26EF24D49A89}"/>
    <cellStyle name="HEADING, MINOR 8 2 5 4" xfId="17427" xr:uid="{0A2004E0-1DBB-4B78-8CAE-1EBB811D4023}"/>
    <cellStyle name="HEADING, MINOR 8 2 6" xfId="9038" xr:uid="{BE95F308-319B-48DA-96EB-BC844AB0556F}"/>
    <cellStyle name="HEADING, MINOR 8 2 6 2" xfId="9039" xr:uid="{8C6DEF74-CA91-4441-A6B5-0FE6C8DBA435}"/>
    <cellStyle name="HEADING, MINOR 8 2 6 2 2" xfId="24402" xr:uid="{817CDD0F-6948-40F3-9C9B-A5A26CB4CCD7}"/>
    <cellStyle name="HEADING, MINOR 8 2 6 2 2 2" xfId="34274" xr:uid="{95BB807C-EEE0-4213-A3A0-C87A925A6EBF}"/>
    <cellStyle name="HEADING, MINOR 8 2 6 2 3" xfId="17430" xr:uid="{C7843877-E6DE-485F-A9FA-33BD0514003D}"/>
    <cellStyle name="HEADING, MINOR 8 2 6 3" xfId="24401" xr:uid="{9C8C2D16-06F8-439C-BE02-DD6BB749FB92}"/>
    <cellStyle name="HEADING, MINOR 8 2 6 3 2" xfId="34273" xr:uid="{4A9D180C-35B2-4B1A-AEBD-DD1D04A3E28E}"/>
    <cellStyle name="HEADING, MINOR 8 2 6 4" xfId="17429" xr:uid="{696035CD-42DA-4509-BF36-55701E1165E7}"/>
    <cellStyle name="HEADING, MINOR 8 2 7" xfId="9040" xr:uid="{68D0A8F8-2047-48A8-83D1-773D9C468EB0}"/>
    <cellStyle name="HEADING, MINOR 8 2 7 2" xfId="9041" xr:uid="{0716801E-D90F-46B4-A0FD-CBA4BB10C448}"/>
    <cellStyle name="HEADING, MINOR 8 2 7 2 2" xfId="24404" xr:uid="{1BBB0853-C218-498F-9444-38805E1908C5}"/>
    <cellStyle name="HEADING, MINOR 8 2 7 2 2 2" xfId="34276" xr:uid="{18A470D1-4685-43D1-8D73-CACEA33DDB59}"/>
    <cellStyle name="HEADING, MINOR 8 2 7 2 3" xfId="17432" xr:uid="{18258056-13C9-46C8-98B8-08506237F999}"/>
    <cellStyle name="HEADING, MINOR 8 2 7 3" xfId="24403" xr:uid="{8411DBB6-E599-4CD1-8081-82B17A3D9130}"/>
    <cellStyle name="HEADING, MINOR 8 2 7 3 2" xfId="34275" xr:uid="{E25E2668-8277-4766-B403-DF90A992FBB4}"/>
    <cellStyle name="HEADING, MINOR 8 2 7 4" xfId="17431" xr:uid="{6E88C633-9323-4CFA-8E66-CC2AC17342A9}"/>
    <cellStyle name="HEADING, MINOR 8 2 8" xfId="9042" xr:uid="{6029E8DB-7869-433A-A80A-54C1FA3676B2}"/>
    <cellStyle name="HEADING, MINOR 8 2 8 2" xfId="9043" xr:uid="{F0467210-09A2-443F-A72A-6C92DD10A05B}"/>
    <cellStyle name="HEADING, MINOR 8 2 8 2 2" xfId="24406" xr:uid="{9F757AF0-3271-4F17-9907-CD64880AB693}"/>
    <cellStyle name="HEADING, MINOR 8 2 8 2 2 2" xfId="34278" xr:uid="{3D0B6369-3F82-40F7-95D0-D6C92F159CA1}"/>
    <cellStyle name="HEADING, MINOR 8 2 8 2 3" xfId="17434" xr:uid="{C1685262-CB99-4931-9CE1-DEB48BBAA095}"/>
    <cellStyle name="HEADING, MINOR 8 2 8 3" xfId="24405" xr:uid="{2B02B3C5-FFD0-49F3-A936-F1A43D969AB7}"/>
    <cellStyle name="HEADING, MINOR 8 2 8 3 2" xfId="34277" xr:uid="{7EF5E6E7-371C-4135-8D6C-586EF6B3DD62}"/>
    <cellStyle name="HEADING, MINOR 8 2 8 4" xfId="17433" xr:uid="{598D864E-04B1-4ED3-8291-77832996D389}"/>
    <cellStyle name="HEADING, MINOR 8 2 9" xfId="9044" xr:uid="{1DF6903D-F513-4992-9122-F96C01B7DA49}"/>
    <cellStyle name="HEADING, MINOR 8 2 9 2" xfId="9045" xr:uid="{CE6F5103-6347-4082-9307-0CCDCAAD6A02}"/>
    <cellStyle name="HEADING, MINOR 8 2 9 2 2" xfId="24408" xr:uid="{7BF13074-01A9-4F14-BC67-14624DD92E4F}"/>
    <cellStyle name="HEADING, MINOR 8 2 9 2 2 2" xfId="34280" xr:uid="{287E36CE-6A0F-4C42-A9D3-0D5EF330AA1E}"/>
    <cellStyle name="HEADING, MINOR 8 2 9 2 3" xfId="17436" xr:uid="{F0997773-9E24-449D-95B6-8460506384CB}"/>
    <cellStyle name="HEADING, MINOR 8 2 9 3" xfId="24407" xr:uid="{5CB216DD-6E51-484D-B6ED-B76BDB1B8E35}"/>
    <cellStyle name="HEADING, MINOR 8 2 9 3 2" xfId="34279" xr:uid="{3176569E-54F9-4031-B8FF-0BA136CC0A3F}"/>
    <cellStyle name="HEADING, MINOR 8 2 9 4" xfId="17435" xr:uid="{433C0863-CDCA-41E6-9CD0-C4AE6D67DB69}"/>
    <cellStyle name="HEADING, MINOR 8 3" xfId="9046" xr:uid="{E96B6EFC-E737-4AC0-B114-7BA65C1A8CEC}"/>
    <cellStyle name="HEADING, MINOR 8 3 2" xfId="9047" xr:uid="{27482D34-2855-4BD0-A1D7-E469DB86ED37}"/>
    <cellStyle name="HEADING, MINOR 8 3 2 2" xfId="24410" xr:uid="{DA41270F-D75C-4157-AF4B-30AD3ECFB962}"/>
    <cellStyle name="HEADING, MINOR 8 3 2 2 2" xfId="34282" xr:uid="{ED513CC6-0A41-4B43-A114-E6E30463D997}"/>
    <cellStyle name="HEADING, MINOR 8 3 2 3" xfId="17438" xr:uid="{78928E78-5D79-41B9-AD2B-C28610E113C4}"/>
    <cellStyle name="HEADING, MINOR 8 3 3" xfId="24409" xr:uid="{8322B44D-9A53-449E-BB6B-B1AE00EB373A}"/>
    <cellStyle name="HEADING, MINOR 8 3 3 2" xfId="34281" xr:uid="{ADC069A9-289F-4ADA-A01D-AF7B2F7191E9}"/>
    <cellStyle name="HEADING, MINOR 8 3 4" xfId="17437" xr:uid="{3D044D38-97A2-44E5-A17F-C329B4A6C3CD}"/>
    <cellStyle name="HEADING, MINOR 8 4" xfId="9048" xr:uid="{F29F563B-9A45-41F0-AD1D-103F94BAC77E}"/>
    <cellStyle name="HEADING, MINOR 8 4 2" xfId="9049" xr:uid="{3FDA006F-8055-49F8-B0EB-57275861B157}"/>
    <cellStyle name="HEADING, MINOR 8 4 2 2" xfId="24412" xr:uid="{1DFCF1B9-DF8E-4EE7-840B-3D7F3509852D}"/>
    <cellStyle name="HEADING, MINOR 8 4 2 2 2" xfId="34284" xr:uid="{036DF7A5-F51C-4BC9-9D0E-C98F62FC4761}"/>
    <cellStyle name="HEADING, MINOR 8 4 2 3" xfId="17440" xr:uid="{00BB2795-375E-4F6A-8033-B5858A0C95C0}"/>
    <cellStyle name="HEADING, MINOR 8 4 3" xfId="24411" xr:uid="{29BCCF14-5D8A-4700-82E0-0CEE028BEDBE}"/>
    <cellStyle name="HEADING, MINOR 8 4 3 2" xfId="34283" xr:uid="{DDCC0014-3707-4615-968C-BEA4B7559719}"/>
    <cellStyle name="HEADING, MINOR 8 4 4" xfId="17439" xr:uid="{F33C923A-06B1-40CD-8D60-A90D392E5462}"/>
    <cellStyle name="HEADING, MINOR 8 5" xfId="9050" xr:uid="{B5ED00C7-715F-4BAA-887F-F0FD5D388954}"/>
    <cellStyle name="HEADING, MINOR 8 5 2" xfId="9051" xr:uid="{4F5FBB8F-D475-45E0-99A7-59F2D12D254C}"/>
    <cellStyle name="HEADING, MINOR 8 5 2 2" xfId="24414" xr:uid="{5CEBFEE2-97DD-41C1-8865-0385D8E5B147}"/>
    <cellStyle name="HEADING, MINOR 8 5 2 2 2" xfId="34286" xr:uid="{D9277FD9-AF89-4B7C-B9D8-BDA5C5664851}"/>
    <cellStyle name="HEADING, MINOR 8 5 2 3" xfId="17442" xr:uid="{3F902136-F0AF-4C3E-A0E5-B60344FE2485}"/>
    <cellStyle name="HEADING, MINOR 8 5 3" xfId="24413" xr:uid="{A3BBB269-3B3A-4F2D-A8AE-7C5168D34772}"/>
    <cellStyle name="HEADING, MINOR 8 5 3 2" xfId="34285" xr:uid="{9D39DE20-A544-4525-99CA-78C2E050F133}"/>
    <cellStyle name="HEADING, MINOR 8 5 4" xfId="17441" xr:uid="{3B423557-244F-498C-B962-1F9CE7E8F70B}"/>
    <cellStyle name="HEADING, MINOR 8 6" xfId="9052" xr:uid="{303D4B32-1A81-4919-AA30-A05D96829BD6}"/>
    <cellStyle name="HEADING, MINOR 8 6 2" xfId="9053" xr:uid="{947D1F18-7946-49BD-9366-D1E38461B08B}"/>
    <cellStyle name="HEADING, MINOR 8 6 2 2" xfId="24416" xr:uid="{A82CE291-936C-43F0-BCB8-391A753A5109}"/>
    <cellStyle name="HEADING, MINOR 8 6 2 2 2" xfId="34288" xr:uid="{E64ACB53-89BA-44C5-B433-CDCF1AC49708}"/>
    <cellStyle name="HEADING, MINOR 8 6 2 3" xfId="17444" xr:uid="{090695FF-F752-4F3A-A3E9-EAA91BC15195}"/>
    <cellStyle name="HEADING, MINOR 8 6 3" xfId="24415" xr:uid="{09A86540-7CC8-444F-B545-0877967962F9}"/>
    <cellStyle name="HEADING, MINOR 8 6 3 2" xfId="34287" xr:uid="{05C47D0E-054A-4F6A-9795-570BE593F305}"/>
    <cellStyle name="HEADING, MINOR 8 6 4" xfId="17443" xr:uid="{06E42834-D466-4D1F-B10C-6A7FD552A243}"/>
    <cellStyle name="HEADING, MINOR 8 7" xfId="9054" xr:uid="{B2D7CC09-C665-4C68-9B88-05476064A055}"/>
    <cellStyle name="HEADING, MINOR 8 7 2" xfId="9055" xr:uid="{AD338578-59E4-4A4C-8259-DA2173E159ED}"/>
    <cellStyle name="HEADING, MINOR 8 7 2 2" xfId="24418" xr:uid="{094A4EF8-A626-482F-8A26-1E2EBE4D1337}"/>
    <cellStyle name="HEADING, MINOR 8 7 2 2 2" xfId="34290" xr:uid="{2196068D-5E9B-46B7-9D24-B89883C45686}"/>
    <cellStyle name="HEADING, MINOR 8 7 2 3" xfId="17446" xr:uid="{1268A15F-1D28-4F80-8105-759EF5B88892}"/>
    <cellStyle name="HEADING, MINOR 8 7 3" xfId="24417" xr:uid="{F9928926-357F-4970-B837-D303691589DE}"/>
    <cellStyle name="HEADING, MINOR 8 7 3 2" xfId="34289" xr:uid="{53CA9D7F-C390-470D-9E3B-A5EFD11986DF}"/>
    <cellStyle name="HEADING, MINOR 8 7 4" xfId="17445" xr:uid="{E8B93A8D-9A32-42BD-9DB0-0C64215530F1}"/>
    <cellStyle name="HEADING, MINOR 8 8" xfId="9056" xr:uid="{2C0DF80E-220F-4445-A525-7A0D073D9F7F}"/>
    <cellStyle name="HEADING, MINOR 8 8 2" xfId="9057" xr:uid="{BE3623D7-F55E-4BB7-8344-7FA4F691FF55}"/>
    <cellStyle name="HEADING, MINOR 8 8 2 2" xfId="24420" xr:uid="{1EF83373-136D-4D61-8B15-00EEBA4A7B03}"/>
    <cellStyle name="HEADING, MINOR 8 8 2 2 2" xfId="34292" xr:uid="{18880874-E659-4C63-8500-7C4A862D24D8}"/>
    <cellStyle name="HEADING, MINOR 8 8 2 3" xfId="17448" xr:uid="{100E9483-ED61-48D3-84B3-198F2A5DA24E}"/>
    <cellStyle name="HEADING, MINOR 8 8 3" xfId="24419" xr:uid="{82499088-8D54-4152-B731-6BF1D293CA2B}"/>
    <cellStyle name="HEADING, MINOR 8 8 3 2" xfId="34291" xr:uid="{67CD173F-535D-421D-B6E6-F162EE80930B}"/>
    <cellStyle name="HEADING, MINOR 8 8 4" xfId="17447" xr:uid="{ADD1F26C-EEDA-45B9-B475-53DC8D90A88E}"/>
    <cellStyle name="HEADING, MINOR 8 9" xfId="9058" xr:uid="{5E32F318-E56E-4A53-9EC5-4E246EFD41E6}"/>
    <cellStyle name="HEADING, MINOR 8 9 2" xfId="9059" xr:uid="{B9B7E381-1181-4010-B4C4-3A0F8CC38A1C}"/>
    <cellStyle name="HEADING, MINOR 8 9 2 2" xfId="24422" xr:uid="{F2BC1A30-1CAC-4726-8BB6-B61CF5B2D8A8}"/>
    <cellStyle name="HEADING, MINOR 8 9 2 2 2" xfId="34294" xr:uid="{51B81BE4-3723-4229-8095-D43891F72F5C}"/>
    <cellStyle name="HEADING, MINOR 8 9 2 3" xfId="17450" xr:uid="{D74A4BA5-2A45-4639-942A-D93C1C4C80E9}"/>
    <cellStyle name="HEADING, MINOR 8 9 3" xfId="24421" xr:uid="{632FEAA2-7094-47C6-B43C-DAFAB23BF1AE}"/>
    <cellStyle name="HEADING, MINOR 8 9 3 2" xfId="34293" xr:uid="{529A9B5B-D549-4EB1-AEB7-25CE384EB4F3}"/>
    <cellStyle name="HEADING, MINOR 8 9 4" xfId="17449" xr:uid="{59873731-9DCC-4B53-B40A-6C78FAAE4282}"/>
    <cellStyle name="HEADING, MINOR 9" xfId="9060" xr:uid="{84C83E7D-1982-4C2D-AF00-4C3AFC830DF6}"/>
    <cellStyle name="HEADING, MINOR 9 10" xfId="9061" xr:uid="{F2D5B787-7D6D-43D3-B3DB-84F6F2097D72}"/>
    <cellStyle name="HEADING, MINOR 9 10 2" xfId="9062" xr:uid="{5EA9BEBA-6709-4F41-A29B-11C68C6F187D}"/>
    <cellStyle name="HEADING, MINOR 9 10 2 2" xfId="24425" xr:uid="{7A80A035-CE5A-4B3D-85FC-60AB695F7B26}"/>
    <cellStyle name="HEADING, MINOR 9 10 2 2 2" xfId="34297" xr:uid="{5127DE4A-DE0C-42A4-8754-B44B19E2BC43}"/>
    <cellStyle name="HEADING, MINOR 9 10 2 3" xfId="17453" xr:uid="{7DBB47AC-B0D0-40B7-86B3-235DFA58E796}"/>
    <cellStyle name="HEADING, MINOR 9 10 3" xfId="24424" xr:uid="{DC2AA01E-686B-45C7-B49A-41ED8CD27BD8}"/>
    <cellStyle name="HEADING, MINOR 9 10 3 2" xfId="34296" xr:uid="{B066457B-48E9-4509-AFC4-2259A820898C}"/>
    <cellStyle name="HEADING, MINOR 9 10 4" xfId="17452" xr:uid="{016B825F-437B-45F9-B6ED-85DA0B83A495}"/>
    <cellStyle name="HEADING, MINOR 9 11" xfId="9063" xr:uid="{B2AF2902-F2F3-44F9-B220-560E93CF323A}"/>
    <cellStyle name="HEADING, MINOR 9 11 2" xfId="9064" xr:uid="{D664BEA7-6EAF-4CFD-A0ED-52310F74C603}"/>
    <cellStyle name="HEADING, MINOR 9 11 2 2" xfId="24427" xr:uid="{356DC746-6CFC-46D7-85FA-1C18331C0CE8}"/>
    <cellStyle name="HEADING, MINOR 9 11 2 2 2" xfId="34299" xr:uid="{42E30B96-6FF6-479F-A54F-85C0D633B437}"/>
    <cellStyle name="HEADING, MINOR 9 11 2 3" xfId="17455" xr:uid="{0D9F67B0-F191-4219-807B-44F798EC7FAE}"/>
    <cellStyle name="HEADING, MINOR 9 11 3" xfId="24426" xr:uid="{71246EA3-DD82-411B-8F49-8838B60E597D}"/>
    <cellStyle name="HEADING, MINOR 9 11 3 2" xfId="34298" xr:uid="{C6F88635-E3EE-40AB-BA67-C7A21F691357}"/>
    <cellStyle name="HEADING, MINOR 9 11 4" xfId="17454" xr:uid="{F67C91B7-02CB-430B-A6D0-438BC2FC86E5}"/>
    <cellStyle name="HEADING, MINOR 9 12" xfId="9065" xr:uid="{58F513FD-44F0-4397-A124-DDCE46C9C656}"/>
    <cellStyle name="HEADING, MINOR 9 12 2" xfId="24428" xr:uid="{981B84DB-5043-4C14-AC18-9CDAD605A0E2}"/>
    <cellStyle name="HEADING, MINOR 9 12 2 2" xfId="34300" xr:uid="{6C8A16CB-2ABD-440A-A8F0-7B12715D9A61}"/>
    <cellStyle name="HEADING, MINOR 9 12 3" xfId="17456" xr:uid="{28740887-D5CC-4651-ADB5-33ECF0F1EE7C}"/>
    <cellStyle name="HEADING, MINOR 9 13" xfId="24423" xr:uid="{B3C65830-EB2B-4A01-8DAA-2E045A7E7A7C}"/>
    <cellStyle name="HEADING, MINOR 9 13 2" xfId="34295" xr:uid="{621D3010-F2B1-49AE-8A64-28D434865DF7}"/>
    <cellStyle name="HEADING, MINOR 9 14" xfId="17451" xr:uid="{6F64014F-8004-415B-933D-87D00BE28B5D}"/>
    <cellStyle name="HEADING, MINOR 9 2" xfId="9066" xr:uid="{46E86741-837E-4AC4-BEC4-BC543A48E91A}"/>
    <cellStyle name="HEADING, MINOR 9 2 2" xfId="9067" xr:uid="{F70C98E0-66D0-478A-948C-D4FF0DC8DA94}"/>
    <cellStyle name="HEADING, MINOR 9 2 2 2" xfId="24430" xr:uid="{74816BAF-5AB9-4535-911A-B1665F50881E}"/>
    <cellStyle name="HEADING, MINOR 9 2 2 2 2" xfId="34302" xr:uid="{2464CE56-F887-43AC-89CA-016836F089C1}"/>
    <cellStyle name="HEADING, MINOR 9 2 2 3" xfId="17458" xr:uid="{00DDB8ED-D8DF-4DBB-A3AE-D114BCC7DF83}"/>
    <cellStyle name="HEADING, MINOR 9 2 3" xfId="24429" xr:uid="{C611B084-F7ED-4ABE-A65C-E014CAE5EFB4}"/>
    <cellStyle name="HEADING, MINOR 9 2 3 2" xfId="34301" xr:uid="{27A61C69-71A3-4519-B8B2-8DCBA278E1F2}"/>
    <cellStyle name="HEADING, MINOR 9 2 4" xfId="17457" xr:uid="{D960247A-490B-42CA-8B6C-C02560B4612C}"/>
    <cellStyle name="HEADING, MINOR 9 3" xfId="9068" xr:uid="{2A35E4CA-C687-4C95-9A4B-EDBB46858825}"/>
    <cellStyle name="HEADING, MINOR 9 3 2" xfId="9069" xr:uid="{1D957663-BA01-4054-AB84-CE7E65E610CD}"/>
    <cellStyle name="HEADING, MINOR 9 3 2 2" xfId="24432" xr:uid="{165F9F6E-5949-444E-9255-64D3F56ADDD5}"/>
    <cellStyle name="HEADING, MINOR 9 3 2 2 2" xfId="34304" xr:uid="{6C646AC5-8BC8-4561-87EC-81675822E04E}"/>
    <cellStyle name="HEADING, MINOR 9 3 2 3" xfId="17460" xr:uid="{0D307014-79EB-4A8C-B11A-EBCA4D9D0623}"/>
    <cellStyle name="HEADING, MINOR 9 3 3" xfId="24431" xr:uid="{4661DF78-6FB5-4C3B-B565-470BF6139C2E}"/>
    <cellStyle name="HEADING, MINOR 9 3 3 2" xfId="34303" xr:uid="{7B3D27BE-F316-4ADA-86D0-CFAADA4530D9}"/>
    <cellStyle name="HEADING, MINOR 9 3 4" xfId="17459" xr:uid="{471F8354-B1BA-486B-9A49-38DC0D4C8AC3}"/>
    <cellStyle name="HEADING, MINOR 9 4" xfId="9070" xr:uid="{2625A0FF-B810-40DA-80CB-CAC3ED4C25EC}"/>
    <cellStyle name="HEADING, MINOR 9 4 2" xfId="9071" xr:uid="{81FD640F-A6E0-4F23-A441-C46DB566E59B}"/>
    <cellStyle name="HEADING, MINOR 9 4 2 2" xfId="24434" xr:uid="{BECE8B5B-ADF5-4513-A7E1-4C6FD275B9D9}"/>
    <cellStyle name="HEADING, MINOR 9 4 2 2 2" xfId="34306" xr:uid="{BF27E44B-30BA-4AC4-BC08-18F57CDAA82D}"/>
    <cellStyle name="HEADING, MINOR 9 4 2 3" xfId="17462" xr:uid="{9DBD0310-934D-4E60-A1D0-581027EA340E}"/>
    <cellStyle name="HEADING, MINOR 9 4 3" xfId="24433" xr:uid="{323069EC-FB8F-4EE2-B37B-6E3FE5F5EB1B}"/>
    <cellStyle name="HEADING, MINOR 9 4 3 2" xfId="34305" xr:uid="{64E2E14B-9D73-4D61-9A35-B9EE7A1F67B5}"/>
    <cellStyle name="HEADING, MINOR 9 4 4" xfId="17461" xr:uid="{DE4A5474-92EB-4A82-91F8-51DED7EEA723}"/>
    <cellStyle name="HEADING, MINOR 9 5" xfId="9072" xr:uid="{50104042-21CA-4BD5-9736-1E54A1302B1A}"/>
    <cellStyle name="HEADING, MINOR 9 5 2" xfId="9073" xr:uid="{D96573E0-8E66-4419-87F4-03E9FA6E94DB}"/>
    <cellStyle name="HEADING, MINOR 9 5 2 2" xfId="24436" xr:uid="{3D7BB28E-8E68-4F82-8D57-0DA28C507716}"/>
    <cellStyle name="HEADING, MINOR 9 5 2 2 2" xfId="34308" xr:uid="{9A1A6D48-08A3-40DD-A8E5-9B7715DEFF6A}"/>
    <cellStyle name="HEADING, MINOR 9 5 2 3" xfId="17464" xr:uid="{396C97FF-2CAB-4EE6-99D8-E94CD06D9FA6}"/>
    <cellStyle name="HEADING, MINOR 9 5 3" xfId="24435" xr:uid="{2D827DEB-A54F-4520-82DA-220B1265DA65}"/>
    <cellStyle name="HEADING, MINOR 9 5 3 2" xfId="34307" xr:uid="{73AD6FC6-4645-42FD-ACDF-F9A6FA6E2F0F}"/>
    <cellStyle name="HEADING, MINOR 9 5 4" xfId="17463" xr:uid="{FCF2F37E-39E2-4DCB-8FDC-54E3DC00BAE4}"/>
    <cellStyle name="HEADING, MINOR 9 6" xfId="9074" xr:uid="{50688F3E-5A37-4A5C-99A5-87CDFCBE07B3}"/>
    <cellStyle name="HEADING, MINOR 9 6 2" xfId="9075" xr:uid="{7ED207D8-F6E8-45D5-B7FA-A0F0B73F9CC7}"/>
    <cellStyle name="HEADING, MINOR 9 6 2 2" xfId="24438" xr:uid="{D28EB6F8-77B5-47FD-89D1-C87083AF9FBA}"/>
    <cellStyle name="HEADING, MINOR 9 6 2 2 2" xfId="34310" xr:uid="{1EA97877-2139-4B0B-B724-BA8A7B58DC26}"/>
    <cellStyle name="HEADING, MINOR 9 6 2 3" xfId="17466" xr:uid="{E1B67AB2-C96B-4E2F-92AD-69CF3998F5AA}"/>
    <cellStyle name="HEADING, MINOR 9 6 3" xfId="24437" xr:uid="{E728025D-EA6B-4BE2-B0E3-42871D0499AE}"/>
    <cellStyle name="HEADING, MINOR 9 6 3 2" xfId="34309" xr:uid="{0976643D-C2EE-4CEB-B64B-1D65C03968C0}"/>
    <cellStyle name="HEADING, MINOR 9 6 4" xfId="17465" xr:uid="{3239B585-3E17-42CB-BED5-5A85D4B47692}"/>
    <cellStyle name="HEADING, MINOR 9 7" xfId="9076" xr:uid="{24F39DC9-AE55-469D-8C37-1EA3C246203D}"/>
    <cellStyle name="HEADING, MINOR 9 7 2" xfId="9077" xr:uid="{B1117289-E99E-4D44-8126-D02DF138D531}"/>
    <cellStyle name="HEADING, MINOR 9 7 2 2" xfId="24440" xr:uid="{F7EB74E7-DF54-484E-A01F-4B87E98EBB18}"/>
    <cellStyle name="HEADING, MINOR 9 7 2 2 2" xfId="34312" xr:uid="{7187A3EF-083E-4D0D-BBC5-63C5E500B3E5}"/>
    <cellStyle name="HEADING, MINOR 9 7 2 3" xfId="17468" xr:uid="{82725B99-01A8-45C2-84FB-504136724B97}"/>
    <cellStyle name="HEADING, MINOR 9 7 3" xfId="24439" xr:uid="{CD1E5E2D-D6FB-4CA8-AC5A-33A43ED7ECF4}"/>
    <cellStyle name="HEADING, MINOR 9 7 3 2" xfId="34311" xr:uid="{D61895A6-17EB-4383-9848-7438915D264D}"/>
    <cellStyle name="HEADING, MINOR 9 7 4" xfId="17467" xr:uid="{C860163B-A5AC-439B-9D4A-EA42DCB8B36F}"/>
    <cellStyle name="HEADING, MINOR 9 8" xfId="9078" xr:uid="{DC040DFE-CAAC-4BBA-BFA9-53477635BC2A}"/>
    <cellStyle name="HEADING, MINOR 9 8 2" xfId="9079" xr:uid="{2A232529-EF19-4E07-87D3-33F321349C11}"/>
    <cellStyle name="HEADING, MINOR 9 8 2 2" xfId="24442" xr:uid="{A4153F9E-DF33-4BE2-B853-C90B4765D104}"/>
    <cellStyle name="HEADING, MINOR 9 8 2 2 2" xfId="34314" xr:uid="{5AA22C27-C0E8-4FCC-92EF-FCF528CB076E}"/>
    <cellStyle name="HEADING, MINOR 9 8 2 3" xfId="17470" xr:uid="{0270BC0B-BCC8-4AA4-B0F9-EA56E0002525}"/>
    <cellStyle name="HEADING, MINOR 9 8 3" xfId="24441" xr:uid="{06ED517A-4D1D-49C1-8170-3BAEEE400639}"/>
    <cellStyle name="HEADING, MINOR 9 8 3 2" xfId="34313" xr:uid="{F86CC449-98E2-4185-AE15-FC43BE8D5257}"/>
    <cellStyle name="HEADING, MINOR 9 8 4" xfId="17469" xr:uid="{4D5F200A-A842-49E6-957D-91406FFC5B4C}"/>
    <cellStyle name="HEADING, MINOR 9 9" xfId="9080" xr:uid="{0D6E66F9-CCC2-4DE1-8BC6-0A711FEB9E4C}"/>
    <cellStyle name="HEADING, MINOR 9 9 2" xfId="9081" xr:uid="{8C5718DE-F7D1-4FA4-8941-D1B44398BE8F}"/>
    <cellStyle name="HEADING, MINOR 9 9 2 2" xfId="24444" xr:uid="{CB4546C1-093B-44B2-A3F8-EA91BD7D0EC5}"/>
    <cellStyle name="HEADING, MINOR 9 9 2 2 2" xfId="34316" xr:uid="{9A053A55-84EF-425A-84C2-887BDC49C09A}"/>
    <cellStyle name="HEADING, MINOR 9 9 2 3" xfId="17472" xr:uid="{D9A2808A-3F4A-4F89-9828-D73085BE8ECB}"/>
    <cellStyle name="HEADING, MINOR 9 9 3" xfId="24443" xr:uid="{8A8A8E78-7550-4C00-A822-66D25F3BF7A4}"/>
    <cellStyle name="HEADING, MINOR 9 9 3 2" xfId="34315" xr:uid="{BE3CF05B-F337-4439-AB90-64CC90FEFF91}"/>
    <cellStyle name="HEADING, MINOR 9 9 4" xfId="17471" xr:uid="{BFCAE58D-BDED-499F-BBE4-61102045FA8E}"/>
    <cellStyle name="HEADING, RIGHT" xfId="151" xr:uid="{00000000-0005-0000-0000-000096000000}"/>
    <cellStyle name="HEADING, RIGHT 2" xfId="9082" xr:uid="{9BFF9D9B-D311-4751-9D45-1B7C25595E13}"/>
    <cellStyle name="HEADING, RIGHT 2 2" xfId="9083" xr:uid="{3B512E69-AA3B-443F-BAC9-6D2A02BF4626}"/>
    <cellStyle name="HEADING, RIGHT 2 2 10" xfId="9084" xr:uid="{CDFBE4C0-F6E0-405E-A701-50F0EC5A3390}"/>
    <cellStyle name="HEADING, RIGHT 2 2 10 2" xfId="9085" xr:uid="{CDC17EA0-5DB6-48F1-B371-B05B9DF361C1}"/>
    <cellStyle name="HEADING, RIGHT 2 2 10 2 2" xfId="9086" xr:uid="{B88E872C-6207-4CA6-BE8D-F41932DE6463}"/>
    <cellStyle name="HEADING, RIGHT 2 2 10 3" xfId="9087" xr:uid="{52D40064-DB25-420E-BF7B-D8DF34846E47}"/>
    <cellStyle name="HEADING, RIGHT 2 2 11" xfId="9088" xr:uid="{245E0A7A-9A6F-40BA-A142-DA62679C7CCE}"/>
    <cellStyle name="HEADING, RIGHT 2 2 11 2" xfId="9089" xr:uid="{6382ABCB-C52C-4844-B3F9-89170B7878B3}"/>
    <cellStyle name="HEADING, RIGHT 2 2 11 2 2" xfId="9090" xr:uid="{E11D1F84-00D6-49AE-9981-8957C95F780C}"/>
    <cellStyle name="HEADING, RIGHT 2 2 11 3" xfId="9091" xr:uid="{3156E55E-CEC2-4C4F-AFF2-DFFA02799181}"/>
    <cellStyle name="HEADING, RIGHT 2 2 12" xfId="9092" xr:uid="{96DD979A-34CA-4382-8E67-13DA68D9DED5}"/>
    <cellStyle name="HEADING, RIGHT 2 2 12 2" xfId="9093" xr:uid="{BAB01589-5DEC-4B33-B642-C5CB1EB08A23}"/>
    <cellStyle name="HEADING, RIGHT 2 2 12 2 2" xfId="9094" xr:uid="{C7C79CDB-7FC8-4490-80F9-688F0BE0352D}"/>
    <cellStyle name="HEADING, RIGHT 2 2 12 3" xfId="9095" xr:uid="{D9364CA2-820C-4B3E-9C2C-6BAFF04CB401}"/>
    <cellStyle name="HEADING, RIGHT 2 2 13" xfId="9096" xr:uid="{41E22EEB-C5B4-4716-B6A5-979377D9BA08}"/>
    <cellStyle name="HEADING, RIGHT 2 2 13 2" xfId="9097" xr:uid="{0E0DE39B-22E9-4ADA-BA2D-6245C84DE676}"/>
    <cellStyle name="HEADING, RIGHT 2 2 13 2 2" xfId="9098" xr:uid="{49072B2E-1EED-4CC9-8184-281B3362D62D}"/>
    <cellStyle name="HEADING, RIGHT 2 2 13 3" xfId="9099" xr:uid="{27B84A28-4DF2-4552-ABC5-075FABD28416}"/>
    <cellStyle name="HEADING, RIGHT 2 2 14" xfId="9100" xr:uid="{1668DADE-34D9-4889-A279-D36CC1D594E6}"/>
    <cellStyle name="HEADING, RIGHT 2 2 14 2" xfId="9101" xr:uid="{05970FB3-4DA9-444E-8DD6-43E2E0D1D83B}"/>
    <cellStyle name="HEADING, RIGHT 2 2 14 2 2" xfId="9102" xr:uid="{0B6B064D-9F97-422E-8D5F-DBFD553BF298}"/>
    <cellStyle name="HEADING, RIGHT 2 2 14 3" xfId="9103" xr:uid="{D193CCFD-C50A-45C0-B755-51FC119CFEE9}"/>
    <cellStyle name="HEADING, RIGHT 2 2 15" xfId="9104" xr:uid="{642CB305-BF25-46B1-825D-2AB9C440E826}"/>
    <cellStyle name="HEADING, RIGHT 2 2 15 2" xfId="9105" xr:uid="{B5235CDF-1802-4131-B4C2-3A58D3ADAC0E}"/>
    <cellStyle name="HEADING, RIGHT 2 2 15 2 2" xfId="9106" xr:uid="{B67A7836-EBFB-490C-A5E9-3471A02FF8FE}"/>
    <cellStyle name="HEADING, RIGHT 2 2 15 3" xfId="9107" xr:uid="{7B09B89C-8DE8-40F9-8153-70B43E31FBF2}"/>
    <cellStyle name="HEADING, RIGHT 2 2 16" xfId="9108" xr:uid="{98C33EBB-7E41-47E8-8976-AB92267E0D1D}"/>
    <cellStyle name="HEADING, RIGHT 2 2 16 2" xfId="9109" xr:uid="{DEFFF30D-ADCD-47ED-820B-E4C89A7EC7AC}"/>
    <cellStyle name="HEADING, RIGHT 2 2 16 2 2" xfId="9110" xr:uid="{6D4E1248-32A8-4219-A3F5-3BDE68BB9AB1}"/>
    <cellStyle name="HEADING, RIGHT 2 2 16 3" xfId="9111" xr:uid="{B51CCDC3-19B4-4227-B14D-96E1F9C0BBD0}"/>
    <cellStyle name="HEADING, RIGHT 2 2 17" xfId="9112" xr:uid="{B307F065-F24A-4A19-82C4-AA883C3CEBC2}"/>
    <cellStyle name="HEADING, RIGHT 2 2 17 2" xfId="9113" xr:uid="{924056F0-352E-4FBE-9345-95C5152C6D50}"/>
    <cellStyle name="HEADING, RIGHT 2 2 17 2 2" xfId="9114" xr:uid="{1D625FC1-D98B-42C7-B129-DA1479CE773F}"/>
    <cellStyle name="HEADING, RIGHT 2 2 17 3" xfId="9115" xr:uid="{2209C780-A913-48D6-A52E-AB9082F632FD}"/>
    <cellStyle name="HEADING, RIGHT 2 2 18" xfId="9116" xr:uid="{62A11FE6-32FB-4DD5-972D-B0C398A201A1}"/>
    <cellStyle name="HEADING, RIGHT 2 2 18 2" xfId="9117" xr:uid="{D6337D45-5993-44B5-8FD0-17D40BB73595}"/>
    <cellStyle name="HEADING, RIGHT 2 2 18 2 2" xfId="9118" xr:uid="{C73643DA-0307-4667-9158-9F6E104222EF}"/>
    <cellStyle name="HEADING, RIGHT 2 2 18 3" xfId="9119" xr:uid="{69ECFAC4-DEBE-48E6-A1DD-981C188F43C9}"/>
    <cellStyle name="HEADING, RIGHT 2 2 19" xfId="9120" xr:uid="{9DDEC288-0B6D-4DBA-92BF-A6769B818A8F}"/>
    <cellStyle name="HEADING, RIGHT 2 2 19 2" xfId="9121" xr:uid="{382A5540-C5FF-4227-9726-EA541C8D1137}"/>
    <cellStyle name="HEADING, RIGHT 2 2 19 2 2" xfId="9122" xr:uid="{F258B101-6F54-42B2-8978-2B35EBDE0715}"/>
    <cellStyle name="HEADING, RIGHT 2 2 19 3" xfId="9123" xr:uid="{EAB91DE9-8DB0-433E-ACF3-E68E4DAE85F7}"/>
    <cellStyle name="HEADING, RIGHT 2 2 2" xfId="9124" xr:uid="{DA903CEE-D972-4FCA-8CFA-42605D70BF09}"/>
    <cellStyle name="HEADING, RIGHT 2 2 2 2" xfId="9125" xr:uid="{80719477-AB2A-4085-AD7E-E3C7ECE7C1AA}"/>
    <cellStyle name="HEADING, RIGHT 2 2 2 2 2" xfId="9126" xr:uid="{714BB5D6-D1CB-4A5D-AC9A-19FAB44CD914}"/>
    <cellStyle name="HEADING, RIGHT 2 2 2 3" xfId="9127" xr:uid="{1461F10F-EB4A-4A71-9700-8B3AA17C2113}"/>
    <cellStyle name="HEADING, RIGHT 2 2 20" xfId="9128" xr:uid="{F8BE1921-B626-4B44-9921-4CCFF5C71C63}"/>
    <cellStyle name="HEADING, RIGHT 2 2 20 2" xfId="9129" xr:uid="{416E6DBA-84FF-4CF6-AAA0-2042326418E0}"/>
    <cellStyle name="HEADING, RIGHT 2 2 20 2 2" xfId="9130" xr:uid="{63640080-EBF0-4644-B842-807B40C486D4}"/>
    <cellStyle name="HEADING, RIGHT 2 2 20 3" xfId="9131" xr:uid="{C5BEAD6C-281C-49E5-AC12-15EA4B32EDE3}"/>
    <cellStyle name="HEADING, RIGHT 2 2 21" xfId="9132" xr:uid="{5046212E-DCF0-4094-BB74-887E894AC450}"/>
    <cellStyle name="HEADING, RIGHT 2 2 21 2" xfId="9133" xr:uid="{9D2C8B6F-BBB6-4F5D-997B-531F5EA0918F}"/>
    <cellStyle name="HEADING, RIGHT 2 2 21 2 2" xfId="9134" xr:uid="{CBCB30EB-83FE-4B7C-B099-840EF6896827}"/>
    <cellStyle name="HEADING, RIGHT 2 2 21 3" xfId="9135" xr:uid="{DF4657BD-CC2E-4B0C-B806-3550A28FDD18}"/>
    <cellStyle name="HEADING, RIGHT 2 2 22" xfId="9136" xr:uid="{286BB65E-C9E1-48B0-A065-869673EA038B}"/>
    <cellStyle name="HEADING, RIGHT 2 2 22 2" xfId="9137" xr:uid="{59D4ACFD-26B1-482D-8E8B-2A830193DE9F}"/>
    <cellStyle name="HEADING, RIGHT 2 2 23" xfId="9138" xr:uid="{663FF6FE-FDD5-485B-8F5E-BF6A6C0BC665}"/>
    <cellStyle name="HEADING, RIGHT 2 2 3" xfId="9139" xr:uid="{7D816EB5-9F90-4239-A96B-D10F423D6577}"/>
    <cellStyle name="HEADING, RIGHT 2 2 3 2" xfId="9140" xr:uid="{189FF42A-1492-4E81-A940-6C48BB8E5DEE}"/>
    <cellStyle name="HEADING, RIGHT 2 2 3 2 2" xfId="9141" xr:uid="{744F3DED-7097-4972-9987-43AA30E3874D}"/>
    <cellStyle name="HEADING, RIGHT 2 2 3 3" xfId="9142" xr:uid="{0B72D036-F3D7-484C-8B08-49347F851539}"/>
    <cellStyle name="HEADING, RIGHT 2 2 4" xfId="9143" xr:uid="{87F73AC9-C656-452C-896D-445AB7E8214D}"/>
    <cellStyle name="HEADING, RIGHT 2 2 4 2" xfId="9144" xr:uid="{B015F784-B925-4182-86C5-780C02E0E684}"/>
    <cellStyle name="HEADING, RIGHT 2 2 4 2 2" xfId="9145" xr:uid="{91C0F41F-B16C-4223-8697-907C69725AF8}"/>
    <cellStyle name="HEADING, RIGHT 2 2 4 3" xfId="9146" xr:uid="{3863CC62-99E8-4348-8336-CEFB8C02FE1B}"/>
    <cellStyle name="HEADING, RIGHT 2 2 5" xfId="9147" xr:uid="{98381121-2E4D-443B-84DC-98B3D9533009}"/>
    <cellStyle name="HEADING, RIGHT 2 2 5 2" xfId="9148" xr:uid="{E971C098-7F74-44DD-8A9C-BDF73DD6FE52}"/>
    <cellStyle name="HEADING, RIGHT 2 2 5 2 2" xfId="9149" xr:uid="{6FE13A69-9206-4C37-9CE5-242D9E0A06C8}"/>
    <cellStyle name="HEADING, RIGHT 2 2 5 3" xfId="9150" xr:uid="{B63D29CE-5377-4C52-AE59-7A09514F8DDC}"/>
    <cellStyle name="HEADING, RIGHT 2 2 6" xfId="9151" xr:uid="{A2229DC7-877C-4272-B4C6-B67E20A8CCFA}"/>
    <cellStyle name="HEADING, RIGHT 2 2 6 2" xfId="9152" xr:uid="{E2884F52-26E4-4DC8-9431-C088341C6212}"/>
    <cellStyle name="HEADING, RIGHT 2 2 6 2 2" xfId="9153" xr:uid="{93015EF7-7D04-4E49-B965-5FA51EBE2B56}"/>
    <cellStyle name="HEADING, RIGHT 2 2 6 3" xfId="9154" xr:uid="{756A6C5A-B9DF-4A65-A15A-7B970F7DFF5D}"/>
    <cellStyle name="HEADING, RIGHT 2 2 7" xfId="9155" xr:uid="{13EBA87D-0795-4F97-BB55-F153E0AE358B}"/>
    <cellStyle name="HEADING, RIGHT 2 2 7 2" xfId="9156" xr:uid="{1D7C8E80-D3FF-472A-B36E-3615AABA1EAE}"/>
    <cellStyle name="HEADING, RIGHT 2 2 7 2 2" xfId="9157" xr:uid="{9ACA0DD1-A533-44E3-ADC6-D961613725AD}"/>
    <cellStyle name="HEADING, RIGHT 2 2 7 3" xfId="9158" xr:uid="{AD2FC1E3-E07D-4938-A70A-AD838CC3CC0F}"/>
    <cellStyle name="HEADING, RIGHT 2 2 8" xfId="9159" xr:uid="{BC77F11F-7765-461B-B982-CE3757EFF726}"/>
    <cellStyle name="HEADING, RIGHT 2 2 8 2" xfId="9160" xr:uid="{FACDF83E-66A0-4977-938D-A83F2E0241C7}"/>
    <cellStyle name="HEADING, RIGHT 2 2 8 2 2" xfId="9161" xr:uid="{6FB8340E-8AEF-474E-8F0F-E32877B588ED}"/>
    <cellStyle name="HEADING, RIGHT 2 2 8 3" xfId="9162" xr:uid="{3B454B3F-5235-4A55-9720-2234561BB04C}"/>
    <cellStyle name="HEADING, RIGHT 2 2 9" xfId="9163" xr:uid="{1CF5BD32-ED99-4394-A11B-84E306336F54}"/>
    <cellStyle name="HEADING, RIGHT 2 2 9 2" xfId="9164" xr:uid="{6FC7A70D-A16D-4023-8E99-2C7EF62DA8D5}"/>
    <cellStyle name="HEADING, RIGHT 2 2 9 2 2" xfId="9165" xr:uid="{E27E529E-B4E6-49E9-9F27-9F7B2CC12F06}"/>
    <cellStyle name="HEADING, RIGHT 2 2 9 3" xfId="9166" xr:uid="{9632AF48-22BC-4190-8464-A5FFC27DE96D}"/>
    <cellStyle name="HEADING, RIGHT 2 3" xfId="9167" xr:uid="{2F5108F0-B37F-40E4-BD11-55F9711A8BDF}"/>
    <cellStyle name="HEADING, RIGHT 2 3 10" xfId="9168" xr:uid="{DC41B5D0-86DC-4A18-815F-6ED65AFE6E8B}"/>
    <cellStyle name="HEADING, RIGHT 2 3 10 2" xfId="9169" xr:uid="{A09742F2-2F63-4C39-9CC4-22F20EE64338}"/>
    <cellStyle name="HEADING, RIGHT 2 3 10 2 2" xfId="9170" xr:uid="{3466EB50-4B6C-402D-827C-87963FED850C}"/>
    <cellStyle name="HEADING, RIGHT 2 3 10 3" xfId="9171" xr:uid="{F83F7262-2D82-49EC-B94D-E5AEF22708A1}"/>
    <cellStyle name="HEADING, RIGHT 2 3 11" xfId="9172" xr:uid="{CA441011-04F9-4F77-AC80-F0414B784726}"/>
    <cellStyle name="HEADING, RIGHT 2 3 11 2" xfId="9173" xr:uid="{B6BFE09C-823E-428A-B73C-B807C0EA3EAB}"/>
    <cellStyle name="HEADING, RIGHT 2 3 11 2 2" xfId="9174" xr:uid="{E8D310AB-3330-448A-B3D5-887B82AC3CCA}"/>
    <cellStyle name="HEADING, RIGHT 2 3 11 3" xfId="9175" xr:uid="{22719A8B-0E82-4E76-9AB0-B799CD9460D7}"/>
    <cellStyle name="HEADING, RIGHT 2 3 12" xfId="9176" xr:uid="{29B1F204-9825-4A68-AD2F-61292AA8D84D}"/>
    <cellStyle name="HEADING, RIGHT 2 3 12 2" xfId="9177" xr:uid="{7FDF880E-DAB5-4CBE-8897-B4A59848AADC}"/>
    <cellStyle name="HEADING, RIGHT 2 3 12 2 2" xfId="9178" xr:uid="{32E4DCB5-0875-4998-8FE2-A91AFFFF5D1F}"/>
    <cellStyle name="HEADING, RIGHT 2 3 12 3" xfId="9179" xr:uid="{0C619D4B-E30B-45DB-A6A4-B461A143C680}"/>
    <cellStyle name="HEADING, RIGHT 2 3 13" xfId="9180" xr:uid="{70BBBFDD-1FBA-46BC-9649-B23D625FC26D}"/>
    <cellStyle name="HEADING, RIGHT 2 3 13 2" xfId="9181" xr:uid="{B8638CFA-6F0A-401E-9650-2A842F06261D}"/>
    <cellStyle name="HEADING, RIGHT 2 3 13 2 2" xfId="9182" xr:uid="{54CC7D65-4673-43E6-A220-69A455E3BFF3}"/>
    <cellStyle name="HEADING, RIGHT 2 3 13 3" xfId="9183" xr:uid="{6085754C-04B1-4F3F-A0B2-7D1F74A47C9C}"/>
    <cellStyle name="HEADING, RIGHT 2 3 14" xfId="9184" xr:uid="{FB17969D-11D1-4003-A275-5E3AF1951A3D}"/>
    <cellStyle name="HEADING, RIGHT 2 3 14 2" xfId="9185" xr:uid="{E5F0190F-47C2-4AAD-B0DC-4D310DEBDA82}"/>
    <cellStyle name="HEADING, RIGHT 2 3 14 2 2" xfId="9186" xr:uid="{41B9935C-7B97-42C2-AA06-64338EB3C7D8}"/>
    <cellStyle name="HEADING, RIGHT 2 3 14 3" xfId="9187" xr:uid="{D6DFEAC9-50F2-4FBB-B41F-12365318F7B2}"/>
    <cellStyle name="HEADING, RIGHT 2 3 15" xfId="9188" xr:uid="{84EDDCEA-4E8D-4497-9165-9AE2E14B1746}"/>
    <cellStyle name="HEADING, RIGHT 2 3 15 2" xfId="9189" xr:uid="{2FD850E3-E2CE-415A-8C26-91B4E4469DE4}"/>
    <cellStyle name="HEADING, RIGHT 2 3 15 2 2" xfId="9190" xr:uid="{8B4975F9-D55C-4DA1-8D9D-9A690EE57D19}"/>
    <cellStyle name="HEADING, RIGHT 2 3 15 3" xfId="9191" xr:uid="{17F9580A-0245-427F-804B-40D29D632566}"/>
    <cellStyle name="HEADING, RIGHT 2 3 16" xfId="9192" xr:uid="{D897BE99-6E93-4C0B-AB8B-036312ED6896}"/>
    <cellStyle name="HEADING, RIGHT 2 3 16 2" xfId="9193" xr:uid="{D98C0252-3407-4375-BF39-3FE9EF2D5354}"/>
    <cellStyle name="HEADING, RIGHT 2 3 16 2 2" xfId="9194" xr:uid="{071DD473-0E19-4E5A-A0AD-B77A050FFACE}"/>
    <cellStyle name="HEADING, RIGHT 2 3 16 3" xfId="9195" xr:uid="{E7073116-B5B1-464A-B54A-E3AB70E6F204}"/>
    <cellStyle name="HEADING, RIGHT 2 3 17" xfId="9196" xr:uid="{7C3AB45A-D371-4E1D-8D3C-35A80CC90AD7}"/>
    <cellStyle name="HEADING, RIGHT 2 3 17 2" xfId="9197" xr:uid="{B9D3677E-E34C-4FCD-96E7-D60144920B8E}"/>
    <cellStyle name="HEADING, RIGHT 2 3 17 2 2" xfId="9198" xr:uid="{E91D24CC-71D2-4594-9C2D-95985DDCBD72}"/>
    <cellStyle name="HEADING, RIGHT 2 3 17 3" xfId="9199" xr:uid="{D9D5029B-D0CF-4FDC-AD69-D02C93D28E0E}"/>
    <cellStyle name="HEADING, RIGHT 2 3 18" xfId="9200" xr:uid="{94D31898-A636-4930-8B11-F45A498D417A}"/>
    <cellStyle name="HEADING, RIGHT 2 3 18 2" xfId="9201" xr:uid="{74F7C119-E964-4FE9-A9B6-EC336AE6E8E5}"/>
    <cellStyle name="HEADING, RIGHT 2 3 18 2 2" xfId="9202" xr:uid="{180C82C9-1006-401F-B498-72F6A18E7ECC}"/>
    <cellStyle name="HEADING, RIGHT 2 3 18 3" xfId="9203" xr:uid="{500B3556-09F6-4DE8-B78E-9A8048935A12}"/>
    <cellStyle name="HEADING, RIGHT 2 3 19" xfId="9204" xr:uid="{7FE864CD-6010-494F-AA37-E214054F7221}"/>
    <cellStyle name="HEADING, RIGHT 2 3 19 2" xfId="9205" xr:uid="{86DFB2A3-8228-4E7F-9D3D-D6E08BD2E804}"/>
    <cellStyle name="HEADING, RIGHT 2 3 19 2 2" xfId="9206" xr:uid="{4560EE4F-F8A6-418D-936F-EA0B4C7E4258}"/>
    <cellStyle name="HEADING, RIGHT 2 3 19 3" xfId="9207" xr:uid="{E0F37A9F-22C5-444A-8077-0D66C565B3A0}"/>
    <cellStyle name="HEADING, RIGHT 2 3 2" xfId="9208" xr:uid="{C5EA8F6B-A41A-4E7F-A54B-86CE47176B0B}"/>
    <cellStyle name="HEADING, RIGHT 2 3 2 2" xfId="9209" xr:uid="{B222AAFA-01AA-469B-9E52-446102AA2275}"/>
    <cellStyle name="HEADING, RIGHT 2 3 2 2 2" xfId="9210" xr:uid="{EC8C17E7-D79D-4E2D-9BEB-EED45FA73509}"/>
    <cellStyle name="HEADING, RIGHT 2 3 2 3" xfId="9211" xr:uid="{6EE96234-DE29-4735-AD75-323B1D9730BF}"/>
    <cellStyle name="HEADING, RIGHT 2 3 20" xfId="9212" xr:uid="{89301F79-D913-407D-BE95-A813319B0C72}"/>
    <cellStyle name="HEADING, RIGHT 2 3 20 2" xfId="9213" xr:uid="{7083EF57-D234-4011-BEB6-220F17202235}"/>
    <cellStyle name="HEADING, RIGHT 2 3 20 2 2" xfId="9214" xr:uid="{D29AFB6E-161B-4F0F-9307-BF48BD8FFC52}"/>
    <cellStyle name="HEADING, RIGHT 2 3 20 3" xfId="9215" xr:uid="{AE4DB118-3108-4C95-8693-A079F65F970D}"/>
    <cellStyle name="HEADING, RIGHT 2 3 21" xfId="9216" xr:uid="{144C00A4-2A9C-431C-8272-5B13D4E0E5A7}"/>
    <cellStyle name="HEADING, RIGHT 2 3 21 2" xfId="9217" xr:uid="{692A1508-872E-427B-8AC2-729DCF42891D}"/>
    <cellStyle name="HEADING, RIGHT 2 3 21 2 2" xfId="9218" xr:uid="{C8BDDC3A-1495-4047-87A5-17A2C1EECA24}"/>
    <cellStyle name="HEADING, RIGHT 2 3 21 3" xfId="9219" xr:uid="{E3B582E8-9164-4596-BA95-6E4C346B0AA0}"/>
    <cellStyle name="HEADING, RIGHT 2 3 22" xfId="9220" xr:uid="{256E0ED3-8954-4BFF-B1AB-6BB4C4650B0F}"/>
    <cellStyle name="HEADING, RIGHT 2 3 22 2" xfId="9221" xr:uid="{87A4B2B7-E634-4436-A114-C4C5FDEEF7D7}"/>
    <cellStyle name="HEADING, RIGHT 2 3 23" xfId="9222" xr:uid="{F8A09ECE-3845-4C00-9F13-739A78E71A91}"/>
    <cellStyle name="HEADING, RIGHT 2 3 3" xfId="9223" xr:uid="{112DCC66-907F-4F31-9131-1DCCEB8BDEE4}"/>
    <cellStyle name="HEADING, RIGHT 2 3 3 2" xfId="9224" xr:uid="{FA08C1EC-7A1A-4477-9F78-1C59484624D2}"/>
    <cellStyle name="HEADING, RIGHT 2 3 3 2 2" xfId="9225" xr:uid="{2A072BE1-C34D-4BC4-AAB4-B053A8AE6BE1}"/>
    <cellStyle name="HEADING, RIGHT 2 3 3 3" xfId="9226" xr:uid="{4C261703-3B45-40EE-888F-24B094DF8AF6}"/>
    <cellStyle name="HEADING, RIGHT 2 3 4" xfId="9227" xr:uid="{EA7F18D9-31C0-4E87-B4B1-E7D2AB3DA507}"/>
    <cellStyle name="HEADING, RIGHT 2 3 4 2" xfId="9228" xr:uid="{2C6D7817-4FF4-4A6B-B011-99EDF00BDD53}"/>
    <cellStyle name="HEADING, RIGHT 2 3 4 2 2" xfId="9229" xr:uid="{BFB6434B-02C1-42FD-8485-A0BB62F8618E}"/>
    <cellStyle name="HEADING, RIGHT 2 3 4 3" xfId="9230" xr:uid="{606B5174-2EE6-4A04-B0DA-E5BA7EA0F76A}"/>
    <cellStyle name="HEADING, RIGHT 2 3 5" xfId="9231" xr:uid="{F1B0A52C-5E34-47FA-B1DE-1BCF40B0E227}"/>
    <cellStyle name="HEADING, RIGHT 2 3 5 2" xfId="9232" xr:uid="{EDA0A7EC-14F0-41AF-9CEC-9656AC1AD9A7}"/>
    <cellStyle name="HEADING, RIGHT 2 3 5 2 2" xfId="9233" xr:uid="{CF863F00-1F9F-4D51-AA21-4DA06169B7B6}"/>
    <cellStyle name="HEADING, RIGHT 2 3 5 3" xfId="9234" xr:uid="{C9F49F7A-E197-419F-9773-709F626A6CA3}"/>
    <cellStyle name="HEADING, RIGHT 2 3 6" xfId="9235" xr:uid="{6B5D7FE1-748C-443B-86BF-A1679657C7DE}"/>
    <cellStyle name="HEADING, RIGHT 2 3 6 2" xfId="9236" xr:uid="{54AFE5CD-1014-4532-BCCD-2C2368B8E0D6}"/>
    <cellStyle name="HEADING, RIGHT 2 3 6 2 2" xfId="9237" xr:uid="{C1C166FB-CED0-47CF-80E4-572DA5C3C6A9}"/>
    <cellStyle name="HEADING, RIGHT 2 3 6 3" xfId="9238" xr:uid="{5B66CFE1-21E1-4700-B15C-CFCB13A0D2F9}"/>
    <cellStyle name="HEADING, RIGHT 2 3 7" xfId="9239" xr:uid="{E8ED30AC-51FE-4A91-B2EB-632CA2C1720E}"/>
    <cellStyle name="HEADING, RIGHT 2 3 7 2" xfId="9240" xr:uid="{C25126F5-12BC-4574-ADB9-F1D48103DB08}"/>
    <cellStyle name="HEADING, RIGHT 2 3 7 2 2" xfId="9241" xr:uid="{F50C19D3-2B0B-4B6D-8E0E-4E9EF39AAE44}"/>
    <cellStyle name="HEADING, RIGHT 2 3 7 3" xfId="9242" xr:uid="{D4C301FA-BD26-45E3-B104-844EABC0964A}"/>
    <cellStyle name="HEADING, RIGHT 2 3 8" xfId="9243" xr:uid="{586B154B-7C29-404A-AAE0-93100A3B372B}"/>
    <cellStyle name="HEADING, RIGHT 2 3 8 2" xfId="9244" xr:uid="{1C661551-B888-4E89-B0F8-528F55F503BE}"/>
    <cellStyle name="HEADING, RIGHT 2 3 8 2 2" xfId="9245" xr:uid="{C6EE6EB4-7B34-4287-9AF2-8AC0B081665D}"/>
    <cellStyle name="HEADING, RIGHT 2 3 8 3" xfId="9246" xr:uid="{446BEBC5-1A87-4A4A-8A76-F85AECAD4996}"/>
    <cellStyle name="HEADING, RIGHT 2 3 9" xfId="9247" xr:uid="{B83243A3-3D06-443C-84FA-5B7C8AB1E505}"/>
    <cellStyle name="HEADING, RIGHT 2 3 9 2" xfId="9248" xr:uid="{98371E50-04C4-4330-8118-720879A5ECBE}"/>
    <cellStyle name="HEADING, RIGHT 2 3 9 2 2" xfId="9249" xr:uid="{132E767D-614A-4189-B0A1-5ACB42C1B0A6}"/>
    <cellStyle name="HEADING, RIGHT 2 3 9 3" xfId="9250" xr:uid="{1B683E40-6849-4BB4-ADD8-15014A4F21B4}"/>
    <cellStyle name="HEADING, RIGHT 2 4" xfId="9251" xr:uid="{2254E1A0-5D9C-4DEE-8400-320FECC75593}"/>
    <cellStyle name="HEADING, RIGHT 2 4 2" xfId="9252" xr:uid="{319310DC-5777-437D-80C6-5B5265F04EB4}"/>
    <cellStyle name="HEADING, RIGHT 2 4 2 2" xfId="9253" xr:uid="{6A6229BE-1970-4941-9062-441D767272B1}"/>
    <cellStyle name="HEADING, RIGHT 2 4 3" xfId="9254" xr:uid="{D99D450D-53CF-49B0-97DE-8A8E3AED4ACB}"/>
    <cellStyle name="HEADING, RIGHT 2 5" xfId="9255" xr:uid="{EC7CFB69-437C-4EA0-AC47-453054A8BB29}"/>
    <cellStyle name="HEADING, RIGHT 2 5 2" xfId="9256" xr:uid="{5663CCB1-012F-4DCE-BD1A-F4D4C2B12D1E}"/>
    <cellStyle name="HEADING, RIGHT 2 6" xfId="9257" xr:uid="{30C96D52-7E43-4384-8107-B2AA0CBE2D93}"/>
    <cellStyle name="HEADING, RIGHT 3" xfId="9258" xr:uid="{E2AE0D83-9E71-440A-82BE-5259046BE94B}"/>
    <cellStyle name="HEADING, RIGHT 3 10" xfId="9259" xr:uid="{83F6844F-6219-4D57-AB63-B977BDF7975F}"/>
    <cellStyle name="HEADING, RIGHT 3 10 2" xfId="9260" xr:uid="{5B2B1620-D009-4966-BF9C-97CC827B0DBC}"/>
    <cellStyle name="HEADING, RIGHT 3 10 2 2" xfId="9261" xr:uid="{A5318C44-35B5-4224-8341-E102F4AEF577}"/>
    <cellStyle name="HEADING, RIGHT 3 10 3" xfId="9262" xr:uid="{D26BC174-D4B6-4A10-93E6-14D386899AEB}"/>
    <cellStyle name="HEADING, RIGHT 3 11" xfId="9263" xr:uid="{38DED894-5F44-4E7C-BBD6-CEB14F575CFB}"/>
    <cellStyle name="HEADING, RIGHT 3 11 2" xfId="9264" xr:uid="{D8E51963-039E-44D4-82E9-3EFECEF5A07F}"/>
    <cellStyle name="HEADING, RIGHT 3 11 2 2" xfId="9265" xr:uid="{68ACFD43-B771-4093-9164-154728C6A10B}"/>
    <cellStyle name="HEADING, RIGHT 3 11 3" xfId="9266" xr:uid="{E0486153-BA0D-41EF-90CC-DE774AE108CC}"/>
    <cellStyle name="HEADING, RIGHT 3 12" xfId="9267" xr:uid="{E5DBFB49-00BF-4C65-BAA9-2E4E85198497}"/>
    <cellStyle name="HEADING, RIGHT 3 12 2" xfId="9268" xr:uid="{5FBF9540-642A-45A0-B4DA-5FCA7DB64693}"/>
    <cellStyle name="HEADING, RIGHT 3 12 2 2" xfId="9269" xr:uid="{790FAFD9-B75F-40DB-A6DF-333FEE8253BF}"/>
    <cellStyle name="HEADING, RIGHT 3 12 3" xfId="9270" xr:uid="{656C2894-3BAC-4158-8924-DBC6B3295009}"/>
    <cellStyle name="HEADING, RIGHT 3 13" xfId="9271" xr:uid="{E71C2DEB-DBCB-45F0-82D1-02F2DE196B0D}"/>
    <cellStyle name="HEADING, RIGHT 3 13 2" xfId="9272" xr:uid="{B7945561-8831-4A55-9271-983B490045C4}"/>
    <cellStyle name="HEADING, RIGHT 3 13 2 2" xfId="9273" xr:uid="{787D8D40-B4DA-4C70-8EC9-58CCE4203DF0}"/>
    <cellStyle name="HEADING, RIGHT 3 13 3" xfId="9274" xr:uid="{5CEA2721-22D9-4244-B69F-86ED46061C33}"/>
    <cellStyle name="HEADING, RIGHT 3 14" xfId="9275" xr:uid="{C0D96618-41FE-44F8-968C-8DAD4DC0AAA0}"/>
    <cellStyle name="HEADING, RIGHT 3 14 2" xfId="9276" xr:uid="{E0F58B52-EAEE-439A-A59A-EC5A588D6126}"/>
    <cellStyle name="HEADING, RIGHT 3 14 2 2" xfId="9277" xr:uid="{693C7B53-614D-47E4-9AB0-CD178C1469DE}"/>
    <cellStyle name="HEADING, RIGHT 3 14 3" xfId="9278" xr:uid="{E6041037-7FBF-4A8E-BAC3-0A025AA58F60}"/>
    <cellStyle name="HEADING, RIGHT 3 15" xfId="9279" xr:uid="{A812467F-C1B3-4F65-BFD4-C9910753F0E5}"/>
    <cellStyle name="HEADING, RIGHT 3 15 2" xfId="9280" xr:uid="{AFB43C16-884D-4B1B-B64B-60943D841F49}"/>
    <cellStyle name="HEADING, RIGHT 3 15 2 2" xfId="9281" xr:uid="{081E5BE1-8EB8-4D6D-ACCA-696FDADC6CDF}"/>
    <cellStyle name="HEADING, RIGHT 3 15 3" xfId="9282" xr:uid="{A46A8DFC-4981-447E-916F-BC5F723C1F7D}"/>
    <cellStyle name="HEADING, RIGHT 3 16" xfId="9283" xr:uid="{35C9BB4C-67DC-4404-8EC6-C3DEFE60B627}"/>
    <cellStyle name="HEADING, RIGHT 3 16 2" xfId="9284" xr:uid="{6B5199BB-E9D0-4590-9A91-F71EBC96C6CA}"/>
    <cellStyle name="HEADING, RIGHT 3 16 2 2" xfId="9285" xr:uid="{2031493F-B6C6-4B88-A4C8-47D229F63323}"/>
    <cellStyle name="HEADING, RIGHT 3 16 3" xfId="9286" xr:uid="{8EE3C1C5-0915-40EB-93B7-01CE5F2B965B}"/>
    <cellStyle name="HEADING, RIGHT 3 17" xfId="9287" xr:uid="{6B1D76C0-EF9E-4F8D-84B9-B187D329AA5E}"/>
    <cellStyle name="HEADING, RIGHT 3 17 2" xfId="9288" xr:uid="{F3C3DDE2-02A7-4AC1-BE6A-C90DFAA1736B}"/>
    <cellStyle name="HEADING, RIGHT 3 17 2 2" xfId="9289" xr:uid="{70381298-BA19-492C-8250-29870C1A0522}"/>
    <cellStyle name="HEADING, RIGHT 3 17 3" xfId="9290" xr:uid="{F49B20D1-B22A-4A30-A035-447D4D0FEBB1}"/>
    <cellStyle name="HEADING, RIGHT 3 18" xfId="9291" xr:uid="{3BACECAB-762C-4BCB-8A35-084F40F77119}"/>
    <cellStyle name="HEADING, RIGHT 3 18 2" xfId="9292" xr:uid="{1A4D4CC9-3617-474E-AA6F-AFCFA1BC3490}"/>
    <cellStyle name="HEADING, RIGHT 3 18 2 2" xfId="9293" xr:uid="{E436D2F6-8E62-4E72-B8BF-28BFEE336420}"/>
    <cellStyle name="HEADING, RIGHT 3 18 3" xfId="9294" xr:uid="{48C3501F-06CA-47C8-9116-3444D102CA26}"/>
    <cellStyle name="HEADING, RIGHT 3 19" xfId="9295" xr:uid="{C24915CE-9E0B-4B44-B6F3-56D08C944F1E}"/>
    <cellStyle name="HEADING, RIGHT 3 19 2" xfId="9296" xr:uid="{F782FC5B-8A83-4D29-A963-FD5E569B570D}"/>
    <cellStyle name="HEADING, RIGHT 3 19 2 2" xfId="9297" xr:uid="{E3739DCD-62DB-427C-86C2-BE3498383665}"/>
    <cellStyle name="HEADING, RIGHT 3 19 3" xfId="9298" xr:uid="{87360A72-E26E-4AC7-ACA8-4768EC3A074F}"/>
    <cellStyle name="HEADING, RIGHT 3 2" xfId="9299" xr:uid="{2D0D51A1-94C2-4E1B-A835-3DC81FE5F388}"/>
    <cellStyle name="HEADING, RIGHT 3 2 2" xfId="9300" xr:uid="{D325FD84-30CA-45CD-A6DD-F4566FE6B0B9}"/>
    <cellStyle name="HEADING, RIGHT 3 2 2 2" xfId="9301" xr:uid="{AB0B8C0C-5450-4269-A14B-634D976133DB}"/>
    <cellStyle name="HEADING, RIGHT 3 2 3" xfId="9302" xr:uid="{4BEC33A1-A61B-4D67-9C83-11AA6EF651D7}"/>
    <cellStyle name="HEADING, RIGHT 3 20" xfId="9303" xr:uid="{851B2002-563D-4C5E-BF5C-25FB1C0940A5}"/>
    <cellStyle name="HEADING, RIGHT 3 20 2" xfId="9304" xr:uid="{A89E1F0E-7683-41A5-BAAF-54CA19887CDB}"/>
    <cellStyle name="HEADING, RIGHT 3 20 2 2" xfId="9305" xr:uid="{51880A81-DC20-4571-8202-45EB5C49041C}"/>
    <cellStyle name="HEADING, RIGHT 3 20 3" xfId="9306" xr:uid="{9F506E46-9641-48A1-950C-E67A7510EDBD}"/>
    <cellStyle name="HEADING, RIGHT 3 21" xfId="9307" xr:uid="{807E968A-3DE4-4FFE-9E13-42F068CDB46B}"/>
    <cellStyle name="HEADING, RIGHT 3 21 2" xfId="9308" xr:uid="{C4A6A400-464F-4C05-B51C-F30F275086AD}"/>
    <cellStyle name="HEADING, RIGHT 3 21 2 2" xfId="9309" xr:uid="{F6B58816-C1A7-4757-BE01-1D3AA115CAB4}"/>
    <cellStyle name="HEADING, RIGHT 3 21 3" xfId="9310" xr:uid="{3817EC91-CCD0-445D-8A56-95E7209692F8}"/>
    <cellStyle name="HEADING, RIGHT 3 22" xfId="9311" xr:uid="{A1BC5F24-CE3D-407A-842C-6A4A0C7B9022}"/>
    <cellStyle name="HEADING, RIGHT 3 22 2" xfId="9312" xr:uid="{45DE9B3C-A592-4278-B69A-606663AD9696}"/>
    <cellStyle name="HEADING, RIGHT 3 23" xfId="9313" xr:uid="{D244D453-87B9-4B7F-889C-3CE78E50088B}"/>
    <cellStyle name="HEADING, RIGHT 3 3" xfId="9314" xr:uid="{4290498F-37A2-4FE8-AF67-19CD66C53A0A}"/>
    <cellStyle name="HEADING, RIGHT 3 3 2" xfId="9315" xr:uid="{27D981C8-F341-4B80-A7B0-3FA76628662B}"/>
    <cellStyle name="HEADING, RIGHT 3 3 2 2" xfId="9316" xr:uid="{499812EC-00BE-4DF3-8BFB-EA3E26190063}"/>
    <cellStyle name="HEADING, RIGHT 3 3 3" xfId="9317" xr:uid="{2FA40557-763A-4B2B-9CB6-383DD44E8833}"/>
    <cellStyle name="HEADING, RIGHT 3 4" xfId="9318" xr:uid="{4674741E-9C66-444A-AEE8-D52AD7675CFB}"/>
    <cellStyle name="HEADING, RIGHT 3 4 2" xfId="9319" xr:uid="{45DD7171-FC0E-447E-A0DA-2FBBC56AA05E}"/>
    <cellStyle name="HEADING, RIGHT 3 4 2 2" xfId="9320" xr:uid="{5E349AF0-FDFC-42E7-BDC7-2544D07BDC7F}"/>
    <cellStyle name="HEADING, RIGHT 3 4 3" xfId="9321" xr:uid="{CC7A3067-F9C1-4952-BF54-6A5E46CB9228}"/>
    <cellStyle name="HEADING, RIGHT 3 5" xfId="9322" xr:uid="{698D5006-D684-457B-9F53-28D3FBE0141F}"/>
    <cellStyle name="HEADING, RIGHT 3 5 2" xfId="9323" xr:uid="{B19441B3-42F3-4C77-8B54-9EC72257D440}"/>
    <cellStyle name="HEADING, RIGHT 3 5 2 2" xfId="9324" xr:uid="{47B46F95-A3F2-4AEB-9617-15FFFC5B6A84}"/>
    <cellStyle name="HEADING, RIGHT 3 5 3" xfId="9325" xr:uid="{7E436CEC-94C9-442F-AA2B-9233ADF8EA5F}"/>
    <cellStyle name="HEADING, RIGHT 3 6" xfId="9326" xr:uid="{F0786FD5-264C-41EB-9B6D-C4884D2E5B8D}"/>
    <cellStyle name="HEADING, RIGHT 3 6 2" xfId="9327" xr:uid="{C129F2E0-A6D3-42A9-A9C1-91B2E7FCFCFB}"/>
    <cellStyle name="HEADING, RIGHT 3 6 2 2" xfId="9328" xr:uid="{1BFB0646-457D-49C0-89DA-5058B6F32036}"/>
    <cellStyle name="HEADING, RIGHT 3 6 3" xfId="9329" xr:uid="{1DDA9D54-D38B-474C-9C32-FEB1213C93E5}"/>
    <cellStyle name="HEADING, RIGHT 3 7" xfId="9330" xr:uid="{36619AEC-C277-43C7-A7F3-EBF7AEB227D5}"/>
    <cellStyle name="HEADING, RIGHT 3 7 2" xfId="9331" xr:uid="{D74557D0-020B-424A-8B38-1A18DFEBE14E}"/>
    <cellStyle name="HEADING, RIGHT 3 7 2 2" xfId="9332" xr:uid="{8E6E7107-8F74-4876-9698-971693A1FD10}"/>
    <cellStyle name="HEADING, RIGHT 3 7 3" xfId="9333" xr:uid="{475F878D-7DCD-4C0E-B27C-714079B7F127}"/>
    <cellStyle name="HEADING, RIGHT 3 8" xfId="9334" xr:uid="{D462BE15-CBC9-40E5-9427-1491B091A769}"/>
    <cellStyle name="HEADING, RIGHT 3 8 2" xfId="9335" xr:uid="{A16890D9-19EF-40AA-9953-99D0B4A62DE1}"/>
    <cellStyle name="HEADING, RIGHT 3 8 2 2" xfId="9336" xr:uid="{2CBC25C1-4BF6-4F03-B774-6ABCCCBDA9EF}"/>
    <cellStyle name="HEADING, RIGHT 3 8 3" xfId="9337" xr:uid="{20F91A5C-643C-4FF2-8F63-C5BC52B5F362}"/>
    <cellStyle name="HEADING, RIGHT 3 9" xfId="9338" xr:uid="{4419189F-12E7-4E08-9D7F-0A97CB3226B8}"/>
    <cellStyle name="HEADING, RIGHT 3 9 2" xfId="9339" xr:uid="{E1505243-EEC8-4409-A7A2-A20F58AB6CD5}"/>
    <cellStyle name="HEADING, RIGHT 3 9 2 2" xfId="9340" xr:uid="{DFB7CA9A-950B-4B2F-BBEF-69A13870C73F}"/>
    <cellStyle name="HEADING, RIGHT 3 9 3" xfId="9341" xr:uid="{456666E0-2D58-4564-97C5-7C88FD245A3F}"/>
    <cellStyle name="HEADING, RIGHT 4" xfId="9342" xr:uid="{18B0FA9B-33CB-409C-B319-699C86A62E4A}"/>
    <cellStyle name="HEADING, RIGHT 4 2" xfId="9343" xr:uid="{232DF7AF-DC46-47BD-ACB8-96277F0649D2}"/>
    <cellStyle name="HEADING, RIGHT 4 2 2" xfId="9344" xr:uid="{3C6C67A7-99AE-4F29-81F4-623857219180}"/>
    <cellStyle name="HEADING, RIGHT 4 3" xfId="9345" xr:uid="{FBD5ACE5-BD4B-4D61-9EAA-E6A05C12A1FD}"/>
    <cellStyle name="HEADING, RIGHT 5" xfId="9346" xr:uid="{912619C8-7A75-4B33-BCC8-47E757F12059}"/>
    <cellStyle name="HEADING, RIGHT 5 2" xfId="9347" xr:uid="{FCCA3988-F413-428A-89DF-A6B1CC647B83}"/>
    <cellStyle name="HEADING,MAJOR" xfId="152" xr:uid="{00000000-0005-0000-0000-000097000000}"/>
    <cellStyle name="HEADING,MAJOR 10" xfId="9348" xr:uid="{2ECAD459-2FE3-459B-9E3E-63B3482D8F7B}"/>
    <cellStyle name="HEADING,MAJOR 10 2" xfId="9349" xr:uid="{AD001E97-B91A-42C8-B761-7DEE4CC84596}"/>
    <cellStyle name="HEADING,MAJOR 10 2 2" xfId="24449" xr:uid="{9B6AF442-CC72-4864-8D1E-C7ED26DF0181}"/>
    <cellStyle name="HEADING,MAJOR 10 2 2 2" xfId="34319" xr:uid="{8EC61076-4CBB-48A9-ABB1-052802120B0B}"/>
    <cellStyle name="HEADING,MAJOR 10 2 3" xfId="17475" xr:uid="{6F1A66D5-D576-4529-B442-91217EB87DD5}"/>
    <cellStyle name="HEADING,MAJOR 10 3" xfId="24448" xr:uid="{7FAC1459-B7F0-4CAC-8E54-87756C83658F}"/>
    <cellStyle name="HEADING,MAJOR 10 3 2" xfId="34318" xr:uid="{7DE7AE2B-38EE-42B5-8B9E-A210B48BF690}"/>
    <cellStyle name="HEADING,MAJOR 10 4" xfId="17474" xr:uid="{379CAD01-CC71-4A93-8191-EB93D6EA1F3E}"/>
    <cellStyle name="HEADING,MAJOR 11" xfId="9350" xr:uid="{97A22395-0818-4DA9-AEE8-3ED0F20543D5}"/>
    <cellStyle name="HEADING,MAJOR 11 2" xfId="9351" xr:uid="{17ED2170-9568-4CBB-BCAF-5280E4A6A9ED}"/>
    <cellStyle name="HEADING,MAJOR 11 2 2" xfId="24451" xr:uid="{01F51A69-89A7-44DB-8027-F83A53F9510E}"/>
    <cellStyle name="HEADING,MAJOR 11 2 2 2" xfId="34321" xr:uid="{88A31FEE-1700-450C-85D0-4AF305136EA9}"/>
    <cellStyle name="HEADING,MAJOR 11 2 3" xfId="17477" xr:uid="{4C748F93-B127-4C71-93B4-2C4FFEB67E82}"/>
    <cellStyle name="HEADING,MAJOR 11 3" xfId="24450" xr:uid="{B17318D0-50F1-49EC-B160-66034EE8957D}"/>
    <cellStyle name="HEADING,MAJOR 11 3 2" xfId="34320" xr:uid="{79B9225B-8E54-4CB8-9F57-75957683ABA1}"/>
    <cellStyle name="HEADING,MAJOR 11 4" xfId="17476" xr:uid="{DA680F66-A64D-43DD-B94A-D07851C0E8EE}"/>
    <cellStyle name="HEADING,MAJOR 12" xfId="9352" xr:uid="{125823B4-F61C-4173-8CB4-DEFC4440A676}"/>
    <cellStyle name="HEADING,MAJOR 12 2" xfId="9353" xr:uid="{33DDBB40-A750-43A5-9C7F-9F779AC092D2}"/>
    <cellStyle name="HEADING,MAJOR 12 2 2" xfId="24453" xr:uid="{B76D6CBD-B8CE-4DFA-B17A-FFB483CA86B9}"/>
    <cellStyle name="HEADING,MAJOR 12 2 2 2" xfId="34323" xr:uid="{ED54DBBC-D28E-448C-A51A-94B55A1640C8}"/>
    <cellStyle name="HEADING,MAJOR 12 2 3" xfId="17479" xr:uid="{2644C30F-A981-4B3E-B12C-11C3F15C31A6}"/>
    <cellStyle name="HEADING,MAJOR 12 3" xfId="24452" xr:uid="{693F4625-2BDF-4887-A996-9E35E522D9CF}"/>
    <cellStyle name="HEADING,MAJOR 12 3 2" xfId="34322" xr:uid="{7775A515-6A86-40B3-94BB-AB7A0EF0E4C5}"/>
    <cellStyle name="HEADING,MAJOR 12 4" xfId="17478" xr:uid="{C766920D-8A8D-45BB-9BA9-D3E9964C7092}"/>
    <cellStyle name="HEADING,MAJOR 13" xfId="9354" xr:uid="{37C5F8D2-B476-4D0B-A42C-FEBC28F32B69}"/>
    <cellStyle name="HEADING,MAJOR 13 2" xfId="9355" xr:uid="{09AA4585-C5B9-4A67-BD89-E335B5976B37}"/>
    <cellStyle name="HEADING,MAJOR 13 2 2" xfId="24455" xr:uid="{ED37D532-E07B-418A-B4D5-034255C24CCD}"/>
    <cellStyle name="HEADING,MAJOR 13 2 2 2" xfId="34325" xr:uid="{9C18AE30-032C-4A45-8408-46DD9C9B2BAF}"/>
    <cellStyle name="HEADING,MAJOR 13 2 3" xfId="17481" xr:uid="{2077AA27-15D0-4E86-B1BC-37DD36849A7A}"/>
    <cellStyle name="HEADING,MAJOR 13 3" xfId="24454" xr:uid="{82682540-C6E7-4A35-9C4A-9DE9ECE4B963}"/>
    <cellStyle name="HEADING,MAJOR 13 3 2" xfId="34324" xr:uid="{168797E5-BB92-48A2-BB72-5406EF895B55}"/>
    <cellStyle name="HEADING,MAJOR 13 4" xfId="17480" xr:uid="{9121D9FC-37BB-4AD9-B585-FD49AA6EA59A}"/>
    <cellStyle name="HEADING,MAJOR 14" xfId="9356" xr:uid="{3D5B8E82-5239-4582-AB81-E67A2C77093F}"/>
    <cellStyle name="HEADING,MAJOR 14 2" xfId="24456" xr:uid="{B6F039A4-6A36-460A-88E3-7EEB02D39682}"/>
    <cellStyle name="HEADING,MAJOR 14 2 2" xfId="34326" xr:uid="{C15A0091-A499-43FA-BBA3-78A2A92DBDBC}"/>
    <cellStyle name="HEADING,MAJOR 14 3" xfId="17482" xr:uid="{D0B83CE0-0EDB-4761-B442-BD8C4D5F6839}"/>
    <cellStyle name="HEADING,MAJOR 15" xfId="24447" xr:uid="{550AF779-7F39-45F4-871D-8DAF51AB01CC}"/>
    <cellStyle name="HEADING,MAJOR 15 2" xfId="34317" xr:uid="{2E8C4CB9-A679-434D-B990-9D38A7154FC4}"/>
    <cellStyle name="HEADING,MAJOR 16" xfId="17473" xr:uid="{B84C1085-A8BA-4F94-B20A-DC61CC64278E}"/>
    <cellStyle name="HEADING,MAJOR 2" xfId="9357" xr:uid="{40DD61D0-79FE-4632-B3A2-CB04CE161E7D}"/>
    <cellStyle name="HEADING,MAJOR 2 10" xfId="24457" xr:uid="{2B179C69-1D4F-434C-92B7-77A4EAA23BD1}"/>
    <cellStyle name="HEADING,MAJOR 2 10 2" xfId="34327" xr:uid="{943AA895-58FA-4B5D-A396-C2A89716A73C}"/>
    <cellStyle name="HEADING,MAJOR 2 11" xfId="17483" xr:uid="{D41E24AB-F8EF-48CD-9340-2DBABD5049B5}"/>
    <cellStyle name="HEADING,MAJOR 2 2" xfId="9358" xr:uid="{D00F6B01-1236-4E2D-95FC-EB9898C15691}"/>
    <cellStyle name="HEADING,MAJOR 2 2 10" xfId="9359" xr:uid="{F0F8681A-060E-453B-BB14-BCB3517969CC}"/>
    <cellStyle name="HEADING,MAJOR 2 2 10 2" xfId="9360" xr:uid="{00714A7E-AB5C-422D-9F80-FCA9A6FD67E8}"/>
    <cellStyle name="HEADING,MAJOR 2 2 10 2 2" xfId="24460" xr:uid="{E687D298-3DD1-46DC-95BC-FE7A2185B2C2}"/>
    <cellStyle name="HEADING,MAJOR 2 2 10 2 2 2" xfId="34330" xr:uid="{D06644C7-7EB5-44A0-A31F-2EB3381150B2}"/>
    <cellStyle name="HEADING,MAJOR 2 2 10 2 3" xfId="17486" xr:uid="{8BAA5001-E700-4FDF-8202-CB77435BDFCE}"/>
    <cellStyle name="HEADING,MAJOR 2 2 10 3" xfId="24459" xr:uid="{D3C95964-1680-443B-94CD-06F323DEEF55}"/>
    <cellStyle name="HEADING,MAJOR 2 2 10 3 2" xfId="34329" xr:uid="{D4B4B9EE-C729-4983-AD75-29E34FA9E12F}"/>
    <cellStyle name="HEADING,MAJOR 2 2 10 4" xfId="17485" xr:uid="{9483181F-CB58-4095-8322-E5583064E6A7}"/>
    <cellStyle name="HEADING,MAJOR 2 2 11" xfId="9361" xr:uid="{C3AF62F9-5BCE-4F5F-BB97-2ED67805A497}"/>
    <cellStyle name="HEADING,MAJOR 2 2 11 2" xfId="9362" xr:uid="{61F5E6A8-A3E6-416C-85DC-6DA79C7D8D23}"/>
    <cellStyle name="HEADING,MAJOR 2 2 11 2 2" xfId="24462" xr:uid="{10A89F19-02C7-471D-94F3-491A01ADDA72}"/>
    <cellStyle name="HEADING,MAJOR 2 2 11 2 2 2" xfId="34332" xr:uid="{66CB4217-5D9C-4C25-8538-D1436D0ADE1A}"/>
    <cellStyle name="HEADING,MAJOR 2 2 11 2 3" xfId="17488" xr:uid="{E212858F-DD35-40D6-9F44-6ECC4D5ACF83}"/>
    <cellStyle name="HEADING,MAJOR 2 2 11 3" xfId="24461" xr:uid="{0771AE19-2F0F-412E-A802-455615AA2F64}"/>
    <cellStyle name="HEADING,MAJOR 2 2 11 3 2" xfId="34331" xr:uid="{64DCAEBA-C66D-4D31-B436-D3DA1295B3B9}"/>
    <cellStyle name="HEADING,MAJOR 2 2 11 4" xfId="17487" xr:uid="{880399DA-5FF8-4E71-8579-7A3AF45D5375}"/>
    <cellStyle name="HEADING,MAJOR 2 2 12" xfId="9363" xr:uid="{3C150E3A-3A5E-4188-A186-4B96ED1CAE23}"/>
    <cellStyle name="HEADING,MAJOR 2 2 12 2" xfId="9364" xr:uid="{A4EFFBB5-A840-4445-A211-601AA22EBEBB}"/>
    <cellStyle name="HEADING,MAJOR 2 2 12 2 2" xfId="24464" xr:uid="{3D87CBE4-D5AB-4AFE-9ED6-94C08ADA40B1}"/>
    <cellStyle name="HEADING,MAJOR 2 2 12 2 2 2" xfId="34334" xr:uid="{44B4B508-74CF-4C10-84E3-DAF99DE2C37B}"/>
    <cellStyle name="HEADING,MAJOR 2 2 12 2 3" xfId="17490" xr:uid="{94E2C3F2-E025-457B-B120-8549E37F461B}"/>
    <cellStyle name="HEADING,MAJOR 2 2 12 3" xfId="24463" xr:uid="{655EBC34-6D18-42A7-BF38-1538312CC38F}"/>
    <cellStyle name="HEADING,MAJOR 2 2 12 3 2" xfId="34333" xr:uid="{AFBC4330-BF0D-4837-80A5-07DE32E02D2A}"/>
    <cellStyle name="HEADING,MAJOR 2 2 12 4" xfId="17489" xr:uid="{32F2D87F-66FE-462B-A668-E412C9EF63F1}"/>
    <cellStyle name="HEADING,MAJOR 2 2 13" xfId="9365" xr:uid="{C5CDD09B-64BF-4AF9-85E7-B758EA35E137}"/>
    <cellStyle name="HEADING,MAJOR 2 2 13 2" xfId="9366" xr:uid="{A4086FC9-0920-482D-80DF-346A899B7368}"/>
    <cellStyle name="HEADING,MAJOR 2 2 13 2 2" xfId="24466" xr:uid="{E3C38054-4FC8-4246-B712-D243DD19A2C1}"/>
    <cellStyle name="HEADING,MAJOR 2 2 13 2 2 2" xfId="34336" xr:uid="{F44EE560-83AA-42D1-B045-0DFA7F2CB4AA}"/>
    <cellStyle name="HEADING,MAJOR 2 2 13 2 3" xfId="17492" xr:uid="{97CACFD2-6226-4124-ACD2-C5568FE7B837}"/>
    <cellStyle name="HEADING,MAJOR 2 2 13 3" xfId="24465" xr:uid="{33F97A99-5AB9-4B17-A43C-A61C785D64E1}"/>
    <cellStyle name="HEADING,MAJOR 2 2 13 3 2" xfId="34335" xr:uid="{7BA781E5-9742-40FB-902F-4B717DA5D700}"/>
    <cellStyle name="HEADING,MAJOR 2 2 13 4" xfId="17491" xr:uid="{6329A67E-00EF-4C13-8FAA-20883B80929C}"/>
    <cellStyle name="HEADING,MAJOR 2 2 14" xfId="9367" xr:uid="{C043C032-7D21-4B3C-A656-EA2E41AF26F3}"/>
    <cellStyle name="HEADING,MAJOR 2 2 14 2" xfId="9368" xr:uid="{FAE833E4-CED0-4799-AE67-038D8DA9E1DE}"/>
    <cellStyle name="HEADING,MAJOR 2 2 14 2 2" xfId="24468" xr:uid="{D213D555-C70A-406C-9AA9-F8D732A0DB8F}"/>
    <cellStyle name="HEADING,MAJOR 2 2 14 2 2 2" xfId="34338" xr:uid="{AD712563-7011-476A-B0F3-A6CE849D2F57}"/>
    <cellStyle name="HEADING,MAJOR 2 2 14 2 3" xfId="17494" xr:uid="{9EA19249-398D-49AF-AE16-4A3640E74F0A}"/>
    <cellStyle name="HEADING,MAJOR 2 2 14 3" xfId="24467" xr:uid="{E4AFAEAC-BBC9-4744-BCB3-835BD82B78AB}"/>
    <cellStyle name="HEADING,MAJOR 2 2 14 3 2" xfId="34337" xr:uid="{11EC9977-B53F-4E02-9B04-1B36389DD7E1}"/>
    <cellStyle name="HEADING,MAJOR 2 2 14 4" xfId="17493" xr:uid="{DE3BC4F2-4357-4E57-8E48-13715B7F3E2A}"/>
    <cellStyle name="HEADING,MAJOR 2 2 15" xfId="9369" xr:uid="{A239AAD1-8C37-47E6-BB81-41529BDEE57F}"/>
    <cellStyle name="HEADING,MAJOR 2 2 15 2" xfId="9370" xr:uid="{89B81297-EA78-4B78-873A-D7B96B6BCA4F}"/>
    <cellStyle name="HEADING,MAJOR 2 2 15 2 2" xfId="24470" xr:uid="{15DAAE7F-998D-4284-AB18-08F9E9020DD4}"/>
    <cellStyle name="HEADING,MAJOR 2 2 15 2 2 2" xfId="34340" xr:uid="{E8435A7D-F2F6-48AA-B19D-6F579F9BBC23}"/>
    <cellStyle name="HEADING,MAJOR 2 2 15 2 3" xfId="17496" xr:uid="{96AB225D-A61F-427D-BE67-57C0BA3CA572}"/>
    <cellStyle name="HEADING,MAJOR 2 2 15 3" xfId="24469" xr:uid="{D481425B-ADAB-43FF-9CD2-BBB86B2A0B2E}"/>
    <cellStyle name="HEADING,MAJOR 2 2 15 3 2" xfId="34339" xr:uid="{D7B4BB16-3035-42AF-8964-69AC25E9AC84}"/>
    <cellStyle name="HEADING,MAJOR 2 2 15 4" xfId="17495" xr:uid="{EB1B1A5E-2E7A-496A-B052-82EBBAC5B4F7}"/>
    <cellStyle name="HEADING,MAJOR 2 2 16" xfId="9371" xr:uid="{A44CD036-A011-4238-BD3D-D43D7AE73D8C}"/>
    <cellStyle name="HEADING,MAJOR 2 2 16 2" xfId="9372" xr:uid="{785B9DDC-E447-4741-991A-A523FB8E86EB}"/>
    <cellStyle name="HEADING,MAJOR 2 2 16 2 2" xfId="24472" xr:uid="{C03959C6-B046-4908-BEBE-B18985623916}"/>
    <cellStyle name="HEADING,MAJOR 2 2 16 2 2 2" xfId="34342" xr:uid="{E1554172-2C58-4DBA-8D69-F87BCB687706}"/>
    <cellStyle name="HEADING,MAJOR 2 2 16 2 3" xfId="17498" xr:uid="{455400F2-91B6-4706-8323-12F3F925AB86}"/>
    <cellStyle name="HEADING,MAJOR 2 2 16 3" xfId="24471" xr:uid="{8E754ED8-5308-4D13-A01D-22F2A29BA97C}"/>
    <cellStyle name="HEADING,MAJOR 2 2 16 3 2" xfId="34341" xr:uid="{AC1606C5-A065-4FC2-BB35-7777644E8ADD}"/>
    <cellStyle name="HEADING,MAJOR 2 2 16 4" xfId="17497" xr:uid="{58C8136E-2B6D-44F8-AD94-F598E59BE949}"/>
    <cellStyle name="HEADING,MAJOR 2 2 17" xfId="9373" xr:uid="{1B97C268-E7C2-4D3A-B595-2886D8617572}"/>
    <cellStyle name="HEADING,MAJOR 2 2 17 2" xfId="9374" xr:uid="{E84D5AB2-C0F3-4A37-9167-A3B46B5BA6AB}"/>
    <cellStyle name="HEADING,MAJOR 2 2 17 2 2" xfId="24474" xr:uid="{4BC94F87-0557-40E6-9B85-AD10EFBDD710}"/>
    <cellStyle name="HEADING,MAJOR 2 2 17 2 2 2" xfId="34344" xr:uid="{0E77CF2A-C9FC-470D-B84F-0DC7F27CFC63}"/>
    <cellStyle name="HEADING,MAJOR 2 2 17 2 3" xfId="17500" xr:uid="{C236D67F-E779-4825-A3DF-FFDF2FDB1589}"/>
    <cellStyle name="HEADING,MAJOR 2 2 17 3" xfId="24473" xr:uid="{85CC0938-F5EE-4B1D-8A45-0FA42C6E5FF8}"/>
    <cellStyle name="HEADING,MAJOR 2 2 17 3 2" xfId="34343" xr:uid="{5C21262A-21A9-4DB0-9BF8-E3B944E46A03}"/>
    <cellStyle name="HEADING,MAJOR 2 2 17 4" xfId="17499" xr:uid="{D4D2C15B-948E-44E2-832D-0AD3B837B73F}"/>
    <cellStyle name="HEADING,MAJOR 2 2 18" xfId="9375" xr:uid="{D5CD4CD8-DE2B-42BD-8749-0445F637B342}"/>
    <cellStyle name="HEADING,MAJOR 2 2 18 2" xfId="24475" xr:uid="{35FB6A52-CA8F-42D2-9781-2FC27186950E}"/>
    <cellStyle name="HEADING,MAJOR 2 2 18 2 2" xfId="34345" xr:uid="{0FDD6423-A8B4-4E8F-94F0-6E081EC19F1C}"/>
    <cellStyle name="HEADING,MAJOR 2 2 18 3" xfId="17501" xr:uid="{4A98C322-31C7-41E8-8150-177A108F013C}"/>
    <cellStyle name="HEADING,MAJOR 2 2 19" xfId="24458" xr:uid="{6E36C69E-9E39-469B-B32F-528224C2D0C7}"/>
    <cellStyle name="HEADING,MAJOR 2 2 19 2" xfId="34328" xr:uid="{14F135EA-D312-41A3-98FF-4D2015AD8F20}"/>
    <cellStyle name="HEADING,MAJOR 2 2 2" xfId="9376" xr:uid="{013C61E2-7D44-4F6E-B471-0FE181E3FBCF}"/>
    <cellStyle name="HEADING,MAJOR 2 2 2 10" xfId="9377" xr:uid="{5DA3E9C0-388A-4A00-9929-28EFBC647CF5}"/>
    <cellStyle name="HEADING,MAJOR 2 2 2 10 2" xfId="9378" xr:uid="{3E7982F3-A81D-493B-B5C3-0A6F38046A87}"/>
    <cellStyle name="HEADING,MAJOR 2 2 2 10 2 2" xfId="24478" xr:uid="{24BCBE1C-2E0D-4817-A59D-FBE116D9409C}"/>
    <cellStyle name="HEADING,MAJOR 2 2 2 10 2 2 2" xfId="34348" xr:uid="{C1943EFA-8EB4-4F11-AF8C-DF0E717379BC}"/>
    <cellStyle name="HEADING,MAJOR 2 2 2 10 2 3" xfId="17504" xr:uid="{89EF0218-3F18-4E38-8992-BD609AD9C4B4}"/>
    <cellStyle name="HEADING,MAJOR 2 2 2 10 3" xfId="24477" xr:uid="{228F7156-80A6-4196-9CE9-8A9BAE3D5D44}"/>
    <cellStyle name="HEADING,MAJOR 2 2 2 10 3 2" xfId="34347" xr:uid="{24FBC488-1E64-4E23-B567-D6F49A95A538}"/>
    <cellStyle name="HEADING,MAJOR 2 2 2 10 4" xfId="17503" xr:uid="{37D57020-D1A9-4219-954C-7EDD6FB69E9A}"/>
    <cellStyle name="HEADING,MAJOR 2 2 2 11" xfId="9379" xr:uid="{A58B2125-5A6A-4D9A-A00D-3884F3B0B087}"/>
    <cellStyle name="HEADING,MAJOR 2 2 2 11 2" xfId="9380" xr:uid="{E6511085-A3CB-4E04-9706-E98B26CD2D1E}"/>
    <cellStyle name="HEADING,MAJOR 2 2 2 11 2 2" xfId="24480" xr:uid="{08ACDB3B-5C3F-401E-8B15-26595580F9DD}"/>
    <cellStyle name="HEADING,MAJOR 2 2 2 11 2 2 2" xfId="34350" xr:uid="{CB76596C-2A2F-4C79-BD79-568E6B6F423F}"/>
    <cellStyle name="HEADING,MAJOR 2 2 2 11 2 3" xfId="17506" xr:uid="{87AFDBD7-9353-475C-B087-69B9DE2C3364}"/>
    <cellStyle name="HEADING,MAJOR 2 2 2 11 3" xfId="24479" xr:uid="{5752CF86-BF39-4C8E-AE84-31DF2DC8310C}"/>
    <cellStyle name="HEADING,MAJOR 2 2 2 11 3 2" xfId="34349" xr:uid="{6A211445-1129-4D79-9568-6C13EE893253}"/>
    <cellStyle name="HEADING,MAJOR 2 2 2 11 4" xfId="17505" xr:uid="{4172E355-A0B8-4499-BFDA-14C69E6E4F2F}"/>
    <cellStyle name="HEADING,MAJOR 2 2 2 12" xfId="9381" xr:uid="{FC51B27F-5458-42CC-B9CD-9078C03CA771}"/>
    <cellStyle name="HEADING,MAJOR 2 2 2 12 2" xfId="24481" xr:uid="{1E7C7005-4166-453A-808F-00A4C864BF40}"/>
    <cellStyle name="HEADING,MAJOR 2 2 2 12 2 2" xfId="34351" xr:uid="{082DA67D-A11A-4CAA-BC37-7E49C5E349B0}"/>
    <cellStyle name="HEADING,MAJOR 2 2 2 12 3" xfId="17507" xr:uid="{5604F123-5C78-4EDF-97D9-C360415DB054}"/>
    <cellStyle name="HEADING,MAJOR 2 2 2 13" xfId="24476" xr:uid="{9587906F-571D-4EE1-9CD6-A0DC9F100B0A}"/>
    <cellStyle name="HEADING,MAJOR 2 2 2 13 2" xfId="34346" xr:uid="{DE34883D-9EBE-4773-A5D7-7ED811D26551}"/>
    <cellStyle name="HEADING,MAJOR 2 2 2 14" xfId="17502" xr:uid="{8025B559-569D-4834-81F5-EC7646617F55}"/>
    <cellStyle name="HEADING,MAJOR 2 2 2 2" xfId="9382" xr:uid="{F16B012F-40D4-4A29-AA56-A130456E9394}"/>
    <cellStyle name="HEADING,MAJOR 2 2 2 2 2" xfId="9383" xr:uid="{0A1C4FC6-0573-49FE-8974-20F7FA3F8200}"/>
    <cellStyle name="HEADING,MAJOR 2 2 2 2 2 2" xfId="24483" xr:uid="{D262AE41-FCAB-4131-9381-DA281139217C}"/>
    <cellStyle name="HEADING,MAJOR 2 2 2 2 2 2 2" xfId="34353" xr:uid="{6863EF49-F8A1-4A59-A1B3-4E67DBA2D574}"/>
    <cellStyle name="HEADING,MAJOR 2 2 2 2 2 3" xfId="17509" xr:uid="{46CD1E94-6F4E-4712-A10F-9222647864AD}"/>
    <cellStyle name="HEADING,MAJOR 2 2 2 2 3" xfId="24482" xr:uid="{2E0AEDB8-B0F2-401A-97A1-1D4A680BE7D9}"/>
    <cellStyle name="HEADING,MAJOR 2 2 2 2 3 2" xfId="34352" xr:uid="{3908E584-7181-4BE2-957C-51C52AB6D29C}"/>
    <cellStyle name="HEADING,MAJOR 2 2 2 2 4" xfId="17508" xr:uid="{1B97B9A9-A8FA-4DFC-A2E6-645FBE1F3C02}"/>
    <cellStyle name="HEADING,MAJOR 2 2 2 3" xfId="9384" xr:uid="{8C937F12-68AC-49F3-BB30-6751331C62D9}"/>
    <cellStyle name="HEADING,MAJOR 2 2 2 3 2" xfId="9385" xr:uid="{4F883A28-66E5-450E-9272-26457630A332}"/>
    <cellStyle name="HEADING,MAJOR 2 2 2 3 2 2" xfId="24485" xr:uid="{7C30F8EE-B3FF-4122-89FC-045E57C0E464}"/>
    <cellStyle name="HEADING,MAJOR 2 2 2 3 2 2 2" xfId="34355" xr:uid="{6C097239-8488-4362-AA8B-AB4DC6EE911D}"/>
    <cellStyle name="HEADING,MAJOR 2 2 2 3 2 3" xfId="17511" xr:uid="{1A7CCD4F-4F1E-43BC-9A09-772DD1DBB03F}"/>
    <cellStyle name="HEADING,MAJOR 2 2 2 3 3" xfId="24484" xr:uid="{43631627-26EF-442C-8348-D130B58F782C}"/>
    <cellStyle name="HEADING,MAJOR 2 2 2 3 3 2" xfId="34354" xr:uid="{2AA055CE-9277-464B-84B3-F834AFCCD89B}"/>
    <cellStyle name="HEADING,MAJOR 2 2 2 3 4" xfId="17510" xr:uid="{A77F305C-4572-4635-A936-682F5C8DC616}"/>
    <cellStyle name="HEADING,MAJOR 2 2 2 4" xfId="9386" xr:uid="{1FEAEC69-6213-4433-91F0-1299A25ABE6A}"/>
    <cellStyle name="HEADING,MAJOR 2 2 2 4 2" xfId="9387" xr:uid="{6C671369-518A-49D4-AFA3-6FA07DE032CB}"/>
    <cellStyle name="HEADING,MAJOR 2 2 2 4 2 2" xfId="24487" xr:uid="{C3AE36D6-7724-4AB9-8DD2-E7ACE51C538D}"/>
    <cellStyle name="HEADING,MAJOR 2 2 2 4 2 2 2" xfId="34357" xr:uid="{66212FA7-E7C2-4FBB-BCBF-5EFF63EAF5EB}"/>
    <cellStyle name="HEADING,MAJOR 2 2 2 4 2 3" xfId="17513" xr:uid="{F5F622CA-83DC-4B3C-B412-165C1220254C}"/>
    <cellStyle name="HEADING,MAJOR 2 2 2 4 3" xfId="24486" xr:uid="{B1C9527D-7D5C-4C8E-8D2A-145AAD465C84}"/>
    <cellStyle name="HEADING,MAJOR 2 2 2 4 3 2" xfId="34356" xr:uid="{E99D1E58-70CD-4E50-8E6D-E7BFE84C8190}"/>
    <cellStyle name="HEADING,MAJOR 2 2 2 4 4" xfId="17512" xr:uid="{F0AD5272-5C0B-4C75-A7D0-75D2194A2B6C}"/>
    <cellStyle name="HEADING,MAJOR 2 2 2 5" xfId="9388" xr:uid="{B64A537F-D17B-404E-9E77-A7FF20D41417}"/>
    <cellStyle name="HEADING,MAJOR 2 2 2 5 2" xfId="9389" xr:uid="{4980620B-4933-4F37-82F8-6253D6D246CE}"/>
    <cellStyle name="HEADING,MAJOR 2 2 2 5 2 2" xfId="24489" xr:uid="{54A96252-0298-45B6-BA22-5B39996EB2C2}"/>
    <cellStyle name="HEADING,MAJOR 2 2 2 5 2 2 2" xfId="34359" xr:uid="{154A5C0D-D1A2-4280-8960-226B93E99D08}"/>
    <cellStyle name="HEADING,MAJOR 2 2 2 5 2 3" xfId="17515" xr:uid="{6F4F2CBF-4B90-42F7-BEB5-7873AB1AA636}"/>
    <cellStyle name="HEADING,MAJOR 2 2 2 5 3" xfId="24488" xr:uid="{6B840322-6952-4AC6-B273-84F049B7B921}"/>
    <cellStyle name="HEADING,MAJOR 2 2 2 5 3 2" xfId="34358" xr:uid="{F5FECCE3-EABD-4B9F-977A-192E7703C173}"/>
    <cellStyle name="HEADING,MAJOR 2 2 2 5 4" xfId="17514" xr:uid="{434705AA-C596-4E59-8885-EE4E8C7670B6}"/>
    <cellStyle name="HEADING,MAJOR 2 2 2 6" xfId="9390" xr:uid="{5C9EAD28-68C4-4DFC-933E-B763F1C59AE8}"/>
    <cellStyle name="HEADING,MAJOR 2 2 2 6 2" xfId="9391" xr:uid="{88FF6D41-4933-4B03-AD31-6842130E0F77}"/>
    <cellStyle name="HEADING,MAJOR 2 2 2 6 2 2" xfId="24491" xr:uid="{EDABD13B-2BBD-4691-8816-E1DD4601177D}"/>
    <cellStyle name="HEADING,MAJOR 2 2 2 6 2 2 2" xfId="34361" xr:uid="{5AA4DDBE-93B8-4A98-8DE6-DB4B625F3C94}"/>
    <cellStyle name="HEADING,MAJOR 2 2 2 6 2 3" xfId="17517" xr:uid="{97E6B9BC-9490-44D9-BA21-E7D116C4D7C7}"/>
    <cellStyle name="HEADING,MAJOR 2 2 2 6 3" xfId="24490" xr:uid="{797A726F-B0D9-47CE-B1F6-7042F9B66865}"/>
    <cellStyle name="HEADING,MAJOR 2 2 2 6 3 2" xfId="34360" xr:uid="{2C5CAE15-E33B-4D8B-9D82-25C4A956441B}"/>
    <cellStyle name="HEADING,MAJOR 2 2 2 6 4" xfId="17516" xr:uid="{18000AB6-8644-4761-98CF-D9DA5A0DC3FB}"/>
    <cellStyle name="HEADING,MAJOR 2 2 2 7" xfId="9392" xr:uid="{FEF7461B-4C5D-473D-8920-8A4C895233D6}"/>
    <cellStyle name="HEADING,MAJOR 2 2 2 7 2" xfId="9393" xr:uid="{5116BAEE-A725-44D5-A191-0E29D159F690}"/>
    <cellStyle name="HEADING,MAJOR 2 2 2 7 2 2" xfId="24493" xr:uid="{409890D7-9A78-42D7-BE16-FFC572110B8D}"/>
    <cellStyle name="HEADING,MAJOR 2 2 2 7 2 2 2" xfId="34363" xr:uid="{F5B30D5D-F495-4883-ABBA-ED9A9025EE13}"/>
    <cellStyle name="HEADING,MAJOR 2 2 2 7 2 3" xfId="17519" xr:uid="{BE6910B7-C689-4E86-B7EA-D6563845E282}"/>
    <cellStyle name="HEADING,MAJOR 2 2 2 7 3" xfId="24492" xr:uid="{337E8738-7046-4BE8-8BE8-728C7BD0ECBA}"/>
    <cellStyle name="HEADING,MAJOR 2 2 2 7 3 2" xfId="34362" xr:uid="{9B493DB0-C8B8-4BCE-B48B-82778636AFD3}"/>
    <cellStyle name="HEADING,MAJOR 2 2 2 7 4" xfId="17518" xr:uid="{74F6D48B-0CA9-4719-A3FF-D877C1208DA4}"/>
    <cellStyle name="HEADING,MAJOR 2 2 2 8" xfId="9394" xr:uid="{E966A026-5F6D-4100-96DA-9E9DC31C126F}"/>
    <cellStyle name="HEADING,MAJOR 2 2 2 8 2" xfId="9395" xr:uid="{55781195-557F-449F-A1BB-7CDC2BB4F3EC}"/>
    <cellStyle name="HEADING,MAJOR 2 2 2 8 2 2" xfId="24495" xr:uid="{57ADB186-8C11-4374-8EAE-D6AD36B60B29}"/>
    <cellStyle name="HEADING,MAJOR 2 2 2 8 2 2 2" xfId="34365" xr:uid="{983D77A3-F595-4B9A-9892-20DBC56F4A04}"/>
    <cellStyle name="HEADING,MAJOR 2 2 2 8 2 3" xfId="17521" xr:uid="{48160560-964E-4D55-9ECC-90A3CC7D4B4B}"/>
    <cellStyle name="HEADING,MAJOR 2 2 2 8 3" xfId="24494" xr:uid="{E90BCBF8-622A-4375-BE64-4A46E1DD299D}"/>
    <cellStyle name="HEADING,MAJOR 2 2 2 8 3 2" xfId="34364" xr:uid="{EF9AEEA6-39C1-4D99-8BD8-FE3180702549}"/>
    <cellStyle name="HEADING,MAJOR 2 2 2 8 4" xfId="17520" xr:uid="{2D9B274C-B53D-4371-9F4B-6A2FD9A9B3FC}"/>
    <cellStyle name="HEADING,MAJOR 2 2 2 9" xfId="9396" xr:uid="{12D2F361-EDAC-4C53-90EA-B3A6DF86483D}"/>
    <cellStyle name="HEADING,MAJOR 2 2 2 9 2" xfId="9397" xr:uid="{BD00D72F-98F0-4A79-8521-0CC93AFB84D5}"/>
    <cellStyle name="HEADING,MAJOR 2 2 2 9 2 2" xfId="24497" xr:uid="{280B553B-576B-4C63-A036-4707B2421759}"/>
    <cellStyle name="HEADING,MAJOR 2 2 2 9 2 2 2" xfId="34367" xr:uid="{7665D274-31B6-4A95-9528-C1AAA5743D7B}"/>
    <cellStyle name="HEADING,MAJOR 2 2 2 9 2 3" xfId="17523" xr:uid="{102F3AEA-0211-4861-81F1-2C1CC16FDD0E}"/>
    <cellStyle name="HEADING,MAJOR 2 2 2 9 3" xfId="24496" xr:uid="{E5D49644-3092-4F81-BFA2-40D0559BD409}"/>
    <cellStyle name="HEADING,MAJOR 2 2 2 9 3 2" xfId="34366" xr:uid="{89715CD4-7D5D-4CFF-8F88-DD8DE5BF0967}"/>
    <cellStyle name="HEADING,MAJOR 2 2 2 9 4" xfId="17522" xr:uid="{0368B9AA-35E2-4339-AD82-FE65C29FC062}"/>
    <cellStyle name="HEADING,MAJOR 2 2 20" xfId="17484" xr:uid="{58CA338F-7591-4525-936C-728AD29F8569}"/>
    <cellStyle name="HEADING,MAJOR 2 2 3" xfId="9398" xr:uid="{A1BF8E0E-7414-43AD-AD2F-90BD8ADCE060}"/>
    <cellStyle name="HEADING,MAJOR 2 2 3 2" xfId="9399" xr:uid="{0A252E9D-34C2-469E-94B0-0CDBD2C2BA5D}"/>
    <cellStyle name="HEADING,MAJOR 2 2 3 2 2" xfId="24499" xr:uid="{93823109-1988-49F2-ADB7-A291FC5973EC}"/>
    <cellStyle name="HEADING,MAJOR 2 2 3 2 2 2" xfId="34369" xr:uid="{92A7F876-D28A-4363-93C5-2CEAA01DAAF6}"/>
    <cellStyle name="HEADING,MAJOR 2 2 3 2 3" xfId="17525" xr:uid="{43BCE906-A708-4997-A855-8C29D715A1E2}"/>
    <cellStyle name="HEADING,MAJOR 2 2 3 3" xfId="24498" xr:uid="{2BFD743C-2198-4353-9067-29BABA80B70C}"/>
    <cellStyle name="HEADING,MAJOR 2 2 3 3 2" xfId="34368" xr:uid="{B87230E1-BB24-41C1-88C0-2799F3344C86}"/>
    <cellStyle name="HEADING,MAJOR 2 2 3 4" xfId="17524" xr:uid="{3917DD4C-2B37-4169-993E-2879CCB1F489}"/>
    <cellStyle name="HEADING,MAJOR 2 2 4" xfId="9400" xr:uid="{B23DC8BD-BD18-4C11-8057-C2C5C91E387E}"/>
    <cellStyle name="HEADING,MAJOR 2 2 4 2" xfId="9401" xr:uid="{B46510B6-511F-4A0B-BD9D-9687F79AEBEF}"/>
    <cellStyle name="HEADING,MAJOR 2 2 4 2 2" xfId="24501" xr:uid="{FB0A302A-28B3-4F1B-95DF-B799A3EE4347}"/>
    <cellStyle name="HEADING,MAJOR 2 2 4 2 2 2" xfId="34371" xr:uid="{8166E375-373A-489E-ABCF-69CC3A9AD266}"/>
    <cellStyle name="HEADING,MAJOR 2 2 4 2 3" xfId="17527" xr:uid="{AD14AF49-54B9-4762-8559-44CF1004B23E}"/>
    <cellStyle name="HEADING,MAJOR 2 2 4 3" xfId="24500" xr:uid="{46EF8EB8-6C52-40B3-B0CF-F90D3D285CCB}"/>
    <cellStyle name="HEADING,MAJOR 2 2 4 3 2" xfId="34370" xr:uid="{33AA7194-C79E-4157-B094-0C2EAFCA189F}"/>
    <cellStyle name="HEADING,MAJOR 2 2 4 4" xfId="17526" xr:uid="{CF76E293-2BCE-4BAF-9A37-390F5439A440}"/>
    <cellStyle name="HEADING,MAJOR 2 2 5" xfId="9402" xr:uid="{776BBF1E-E62C-4626-987B-DBD114C5E3CE}"/>
    <cellStyle name="HEADING,MAJOR 2 2 5 2" xfId="9403" xr:uid="{A4D6BE91-0F52-426A-95DA-82609CDDCAEE}"/>
    <cellStyle name="HEADING,MAJOR 2 2 5 2 2" xfId="24503" xr:uid="{D4CA8F21-560A-4B38-B46E-A7C5524FCD31}"/>
    <cellStyle name="HEADING,MAJOR 2 2 5 2 2 2" xfId="34373" xr:uid="{2C9D1640-F802-4035-99C5-BF344F8CC4D3}"/>
    <cellStyle name="HEADING,MAJOR 2 2 5 2 3" xfId="17529" xr:uid="{1F5FEB03-FFEE-42F3-9259-95B7E2BF45D7}"/>
    <cellStyle name="HEADING,MAJOR 2 2 5 3" xfId="24502" xr:uid="{870DD06B-8337-486B-A995-38D4BD8D3A8B}"/>
    <cellStyle name="HEADING,MAJOR 2 2 5 3 2" xfId="34372" xr:uid="{262DDACB-1150-4D47-A765-84F987561AE5}"/>
    <cellStyle name="HEADING,MAJOR 2 2 5 4" xfId="17528" xr:uid="{FDC1CB01-B035-4945-B11C-18CA8A9F063E}"/>
    <cellStyle name="HEADING,MAJOR 2 2 6" xfId="9404" xr:uid="{74EC41CB-96DF-4412-BB66-7573A394D3FE}"/>
    <cellStyle name="HEADING,MAJOR 2 2 6 2" xfId="9405" xr:uid="{B13D1511-C670-4F6A-A3BF-06B121D35A61}"/>
    <cellStyle name="HEADING,MAJOR 2 2 6 2 2" xfId="24505" xr:uid="{409EF77D-B607-443E-A3AE-670B1D91195B}"/>
    <cellStyle name="HEADING,MAJOR 2 2 6 2 2 2" xfId="34375" xr:uid="{7451DC09-2386-4E6E-BF8B-6B3F8DF92A61}"/>
    <cellStyle name="HEADING,MAJOR 2 2 6 2 3" xfId="17531" xr:uid="{0E64AE0D-690D-4662-8F05-2E8DA9EE42CD}"/>
    <cellStyle name="HEADING,MAJOR 2 2 6 3" xfId="24504" xr:uid="{98EA32A4-E337-4C6E-A795-5D02E15702A8}"/>
    <cellStyle name="HEADING,MAJOR 2 2 6 3 2" xfId="34374" xr:uid="{57455186-B5C9-4F90-8401-8C71A1843624}"/>
    <cellStyle name="HEADING,MAJOR 2 2 6 4" xfId="17530" xr:uid="{E1895D68-9AD9-458F-8B15-D683258DFA5A}"/>
    <cellStyle name="HEADING,MAJOR 2 2 7" xfId="9406" xr:uid="{0E7D2089-56BF-4567-9627-F63E63CD5C0C}"/>
    <cellStyle name="HEADING,MAJOR 2 2 7 2" xfId="9407" xr:uid="{853025D7-76B4-408D-8A73-03385C3FEAB4}"/>
    <cellStyle name="HEADING,MAJOR 2 2 7 2 2" xfId="24507" xr:uid="{A69E93B0-D807-4D2D-AB92-538BDE133D15}"/>
    <cellStyle name="HEADING,MAJOR 2 2 7 2 2 2" xfId="34377" xr:uid="{670351C0-9D79-4B3F-89F5-4F8A102E00D9}"/>
    <cellStyle name="HEADING,MAJOR 2 2 7 2 3" xfId="17533" xr:uid="{A4C05A42-243B-4356-B96C-77E63864777B}"/>
    <cellStyle name="HEADING,MAJOR 2 2 7 3" xfId="24506" xr:uid="{18D3ED7C-66AE-4C10-BB64-6677FA2D3173}"/>
    <cellStyle name="HEADING,MAJOR 2 2 7 3 2" xfId="34376" xr:uid="{B10B2867-D046-4EDA-8783-5768D9F52436}"/>
    <cellStyle name="HEADING,MAJOR 2 2 7 4" xfId="17532" xr:uid="{773CEB33-3FE1-466C-872E-F81789A29EA7}"/>
    <cellStyle name="HEADING,MAJOR 2 2 8" xfId="9408" xr:uid="{747B7D86-5FD7-40CE-A389-16DC1F526E14}"/>
    <cellStyle name="HEADING,MAJOR 2 2 8 2" xfId="9409" xr:uid="{DC8F0223-9A31-4F0E-82AD-D4E62F5A322A}"/>
    <cellStyle name="HEADING,MAJOR 2 2 8 2 2" xfId="24509" xr:uid="{1F428093-25B2-4C99-8762-315700C2C1F6}"/>
    <cellStyle name="HEADING,MAJOR 2 2 8 2 2 2" xfId="34379" xr:uid="{E869E7F5-293A-4223-8B19-87E77D3141B7}"/>
    <cellStyle name="HEADING,MAJOR 2 2 8 2 3" xfId="17535" xr:uid="{D812B647-5BE6-4203-93A4-98C4A85D5EFE}"/>
    <cellStyle name="HEADING,MAJOR 2 2 8 3" xfId="24508" xr:uid="{6D9C9920-D4B6-4173-A3B9-186B07D0BBE0}"/>
    <cellStyle name="HEADING,MAJOR 2 2 8 3 2" xfId="34378" xr:uid="{70985F58-8466-44DD-89A8-B08EC885263C}"/>
    <cellStyle name="HEADING,MAJOR 2 2 8 4" xfId="17534" xr:uid="{35547CE4-517F-49D4-89E9-5BC2F9B433BD}"/>
    <cellStyle name="HEADING,MAJOR 2 2 9" xfId="9410" xr:uid="{2FE3193A-E291-4C8F-9793-0F8A8C6B6E7C}"/>
    <cellStyle name="HEADING,MAJOR 2 2 9 2" xfId="9411" xr:uid="{9BC57E94-3582-42C8-8C05-6DB386CDEBCA}"/>
    <cellStyle name="HEADING,MAJOR 2 2 9 2 2" xfId="24511" xr:uid="{559AC689-2718-434D-B5DB-45D2C2266B29}"/>
    <cellStyle name="HEADING,MAJOR 2 2 9 2 2 2" xfId="34381" xr:uid="{B14F7838-71D4-476E-BA92-3D4BDE6E0E64}"/>
    <cellStyle name="HEADING,MAJOR 2 2 9 2 3" xfId="17537" xr:uid="{37FC74B0-E225-4ABF-8725-F333DCBCB327}"/>
    <cellStyle name="HEADING,MAJOR 2 2 9 3" xfId="24510" xr:uid="{957C2EE4-C3A4-498D-B955-B183109C0B10}"/>
    <cellStyle name="HEADING,MAJOR 2 2 9 3 2" xfId="34380" xr:uid="{98D2DAA3-D9BE-487F-B064-9E41D1518700}"/>
    <cellStyle name="HEADING,MAJOR 2 2 9 4" xfId="17536" xr:uid="{7DC92D75-49D1-4DF0-80AE-E74B6DC0B52B}"/>
    <cellStyle name="HEADING,MAJOR 2 3" xfId="9412" xr:uid="{6BB3A7A1-1C28-4F8F-90BB-65F5FBA1AAEF}"/>
    <cellStyle name="HEADING,MAJOR 2 3 10" xfId="9413" xr:uid="{F2B270D1-55E9-4A7E-93DF-E79907211ED9}"/>
    <cellStyle name="HEADING,MAJOR 2 3 10 2" xfId="9414" xr:uid="{ED10032F-14BE-4A32-B9B0-2DA3D0E64503}"/>
    <cellStyle name="HEADING,MAJOR 2 3 10 2 2" xfId="24514" xr:uid="{77616E15-074F-4A08-B177-D7C14FB800D4}"/>
    <cellStyle name="HEADING,MAJOR 2 3 10 2 2 2" xfId="34384" xr:uid="{A38C7321-B4F9-4F13-9F69-9F62A00249D2}"/>
    <cellStyle name="HEADING,MAJOR 2 3 10 2 3" xfId="17540" xr:uid="{9B151996-A3B7-4B07-A3B0-5A4F36ED622F}"/>
    <cellStyle name="HEADING,MAJOR 2 3 10 3" xfId="24513" xr:uid="{CFB8BDA3-167B-4BEA-B8B9-A9DC6E12616A}"/>
    <cellStyle name="HEADING,MAJOR 2 3 10 3 2" xfId="34383" xr:uid="{4FF9ACC6-A7EF-491E-BAFD-1660B29ADB1C}"/>
    <cellStyle name="HEADING,MAJOR 2 3 10 4" xfId="17539" xr:uid="{5512D1C1-B400-4412-B251-1E794F59BBAA}"/>
    <cellStyle name="HEADING,MAJOR 2 3 11" xfId="9415" xr:uid="{5AAF68BB-9473-4332-908F-3C8B87E753E5}"/>
    <cellStyle name="HEADING,MAJOR 2 3 11 2" xfId="9416" xr:uid="{8FF0E2CE-0686-4C4A-A2E6-99975477EB71}"/>
    <cellStyle name="HEADING,MAJOR 2 3 11 2 2" xfId="24516" xr:uid="{7F483F3D-EEA8-4F93-B627-FE28EC0D7CDD}"/>
    <cellStyle name="HEADING,MAJOR 2 3 11 2 2 2" xfId="34386" xr:uid="{A7F4E513-1257-47E9-93ED-9FD78EEB8A15}"/>
    <cellStyle name="HEADING,MAJOR 2 3 11 2 3" xfId="17542" xr:uid="{37BD073B-309E-46B4-829B-B707F3CE69CE}"/>
    <cellStyle name="HEADING,MAJOR 2 3 11 3" xfId="24515" xr:uid="{2DF7F78F-EC2C-4B56-BEC7-51C6922D56FB}"/>
    <cellStyle name="HEADING,MAJOR 2 3 11 3 2" xfId="34385" xr:uid="{1F7CFFD2-65E6-4D9E-B3D2-78D1346D922B}"/>
    <cellStyle name="HEADING,MAJOR 2 3 11 4" xfId="17541" xr:uid="{896B5393-196F-436A-BD7B-A04D77230BB2}"/>
    <cellStyle name="HEADING,MAJOR 2 3 12" xfId="9417" xr:uid="{D811B74D-A9A0-4EEA-8689-2F96B10C052D}"/>
    <cellStyle name="HEADING,MAJOR 2 3 12 2" xfId="9418" xr:uid="{06A80D45-1B33-4F4A-A229-9B79FC6F7F83}"/>
    <cellStyle name="HEADING,MAJOR 2 3 12 2 2" xfId="24518" xr:uid="{B299D967-667C-4319-8F64-2F92B5A7FA86}"/>
    <cellStyle name="HEADING,MAJOR 2 3 12 2 2 2" xfId="34388" xr:uid="{B79730F0-242F-4CB4-A44D-22E20EF811AF}"/>
    <cellStyle name="HEADING,MAJOR 2 3 12 2 3" xfId="17544" xr:uid="{10838674-3809-43A4-B842-82BC09BB4BFF}"/>
    <cellStyle name="HEADING,MAJOR 2 3 12 3" xfId="24517" xr:uid="{945EA774-3DE8-4276-AD7A-6B3F98F57B35}"/>
    <cellStyle name="HEADING,MAJOR 2 3 12 3 2" xfId="34387" xr:uid="{1CB282F6-A8AE-4D18-A31E-40A1D5451DA0}"/>
    <cellStyle name="HEADING,MAJOR 2 3 12 4" xfId="17543" xr:uid="{645A84EB-DBC3-492E-BC61-45437BB3D70D}"/>
    <cellStyle name="HEADING,MAJOR 2 3 13" xfId="9419" xr:uid="{FBD5A04E-B731-4118-BDC4-AD98A66AA598}"/>
    <cellStyle name="HEADING,MAJOR 2 3 13 2" xfId="9420" xr:uid="{E699FB6C-1035-4598-9DBA-522975920C1F}"/>
    <cellStyle name="HEADING,MAJOR 2 3 13 2 2" xfId="24520" xr:uid="{F09F83D7-EE58-4BFC-9C8E-41CF7E582735}"/>
    <cellStyle name="HEADING,MAJOR 2 3 13 2 2 2" xfId="34390" xr:uid="{B1ADF5EF-9A56-40C9-A9BB-A6D61B563551}"/>
    <cellStyle name="HEADING,MAJOR 2 3 13 2 3" xfId="17546" xr:uid="{6128A7F2-6C07-41FA-AEBE-73DABFA3A287}"/>
    <cellStyle name="HEADING,MAJOR 2 3 13 3" xfId="24519" xr:uid="{8A648D3D-A161-485A-9574-3FE755B050EC}"/>
    <cellStyle name="HEADING,MAJOR 2 3 13 3 2" xfId="34389" xr:uid="{864790D5-6053-47E9-8B7D-174CC3D2251E}"/>
    <cellStyle name="HEADING,MAJOR 2 3 13 4" xfId="17545" xr:uid="{BB501244-DD4F-4006-9DFA-DE5F7A5A9CD8}"/>
    <cellStyle name="HEADING,MAJOR 2 3 14" xfId="9421" xr:uid="{34206D68-97AA-43AD-814C-20D2323DE39C}"/>
    <cellStyle name="HEADING,MAJOR 2 3 14 2" xfId="9422" xr:uid="{AFE802BB-0331-4080-A4DA-DD6E97BCBF3D}"/>
    <cellStyle name="HEADING,MAJOR 2 3 14 2 2" xfId="24522" xr:uid="{5DC9C3BA-AD93-43B1-A183-B671643EFFF8}"/>
    <cellStyle name="HEADING,MAJOR 2 3 14 2 2 2" xfId="34392" xr:uid="{F4B800C7-6DAF-4596-BC61-117637E2DEBD}"/>
    <cellStyle name="HEADING,MAJOR 2 3 14 2 3" xfId="17548" xr:uid="{F4D76E0A-151B-434D-AB7F-AF9F5ABB8B43}"/>
    <cellStyle name="HEADING,MAJOR 2 3 14 3" xfId="24521" xr:uid="{F833D626-8FE3-4279-8BD5-73EED47D0CE6}"/>
    <cellStyle name="HEADING,MAJOR 2 3 14 3 2" xfId="34391" xr:uid="{5B819FCA-18C5-4B3A-BB95-0E44A0715FF0}"/>
    <cellStyle name="HEADING,MAJOR 2 3 14 4" xfId="17547" xr:uid="{79B07670-26A0-47F5-B1AA-537754E844D7}"/>
    <cellStyle name="HEADING,MAJOR 2 3 15" xfId="9423" xr:uid="{510190FD-8445-4F09-A06A-27CEC5E54195}"/>
    <cellStyle name="HEADING,MAJOR 2 3 15 2" xfId="9424" xr:uid="{A02EC0B7-652C-4A88-8F0A-C7681D21AA6A}"/>
    <cellStyle name="HEADING,MAJOR 2 3 15 2 2" xfId="24524" xr:uid="{A725A110-9B79-40E2-953B-6F6BAB88C363}"/>
    <cellStyle name="HEADING,MAJOR 2 3 15 2 2 2" xfId="34394" xr:uid="{F56AC488-BF19-4DDB-B240-CD59A1A7AC3D}"/>
    <cellStyle name="HEADING,MAJOR 2 3 15 2 3" xfId="17550" xr:uid="{C24ADC28-1DA1-4914-9592-904B27526293}"/>
    <cellStyle name="HEADING,MAJOR 2 3 15 3" xfId="24523" xr:uid="{F9F8DE38-0136-4F09-BF1A-03FC04EA0DD3}"/>
    <cellStyle name="HEADING,MAJOR 2 3 15 3 2" xfId="34393" xr:uid="{32418BDE-4211-476C-891F-FA1DB07850F1}"/>
    <cellStyle name="HEADING,MAJOR 2 3 15 4" xfId="17549" xr:uid="{7D280EC0-E5EB-4F8C-AB34-A6C422D58BFF}"/>
    <cellStyle name="HEADING,MAJOR 2 3 16" xfId="9425" xr:uid="{B82BFBF2-BA3A-4BF4-A669-894635BA76A2}"/>
    <cellStyle name="HEADING,MAJOR 2 3 16 2" xfId="9426" xr:uid="{407025FA-F44A-4D43-B0BB-A287D7118E09}"/>
    <cellStyle name="HEADING,MAJOR 2 3 16 2 2" xfId="24526" xr:uid="{93C2FF81-D446-4D1C-B6BF-286D4A5A9A9A}"/>
    <cellStyle name="HEADING,MAJOR 2 3 16 2 2 2" xfId="34396" xr:uid="{E3F1BBDA-F305-4D6D-A86B-C7BBE1963CDF}"/>
    <cellStyle name="HEADING,MAJOR 2 3 16 2 3" xfId="17552" xr:uid="{6AFBF0C1-E8F3-482F-806E-6261ADA9FD27}"/>
    <cellStyle name="HEADING,MAJOR 2 3 16 3" xfId="24525" xr:uid="{7E0B27E5-241E-4497-BC8B-69C2FDAF2D78}"/>
    <cellStyle name="HEADING,MAJOR 2 3 16 3 2" xfId="34395" xr:uid="{78974263-8C36-40D8-B532-4420D43682FE}"/>
    <cellStyle name="HEADING,MAJOR 2 3 16 4" xfId="17551" xr:uid="{E322F5DF-6CDD-4DDF-985B-5CAE2B83D8DC}"/>
    <cellStyle name="HEADING,MAJOR 2 3 17" xfId="9427" xr:uid="{761EC268-1973-4150-B4A5-3DE90DB77E61}"/>
    <cellStyle name="HEADING,MAJOR 2 3 17 2" xfId="24527" xr:uid="{474538CE-0C0D-47E8-9151-EECF40250A51}"/>
    <cellStyle name="HEADING,MAJOR 2 3 17 2 2" xfId="34397" xr:uid="{7BFB2F77-B805-40C3-A4E7-FDB949462BC2}"/>
    <cellStyle name="HEADING,MAJOR 2 3 17 3" xfId="17553" xr:uid="{097A7309-44E1-4E34-A89F-4FB726C9C819}"/>
    <cellStyle name="HEADING,MAJOR 2 3 18" xfId="24512" xr:uid="{01CEE91F-9711-4BCC-879C-62A37FD632B0}"/>
    <cellStyle name="HEADING,MAJOR 2 3 18 2" xfId="34382" xr:uid="{0AFE0948-7291-476C-AA24-77A6FAA2F635}"/>
    <cellStyle name="HEADING,MAJOR 2 3 19" xfId="17538" xr:uid="{92C44B1A-F668-4358-8AAE-26FAC28DBA61}"/>
    <cellStyle name="HEADING,MAJOR 2 3 2" xfId="9428" xr:uid="{E1089D97-B2A6-4010-9793-21F8B1150021}"/>
    <cellStyle name="HEADING,MAJOR 2 3 2 2" xfId="9429" xr:uid="{D36F93B1-DC68-4FA5-8DC2-E1BDEBE43568}"/>
    <cellStyle name="HEADING,MAJOR 2 3 2 2 2" xfId="24529" xr:uid="{B1E28F4C-DCF5-4915-9419-79397AB1310A}"/>
    <cellStyle name="HEADING,MAJOR 2 3 2 2 2 2" xfId="34399" xr:uid="{75BF7DA8-B4E9-40C8-9DBE-FC571D503C17}"/>
    <cellStyle name="HEADING,MAJOR 2 3 2 2 3" xfId="17555" xr:uid="{C08B55A1-47B9-42A1-B8A9-3E53FBC8FEC7}"/>
    <cellStyle name="HEADING,MAJOR 2 3 2 3" xfId="24528" xr:uid="{1007D002-8C03-4CC8-ADCA-3EA515A26E74}"/>
    <cellStyle name="HEADING,MAJOR 2 3 2 3 2" xfId="34398" xr:uid="{88D09E64-B7D9-47B2-AE99-8014CD5FFFB0}"/>
    <cellStyle name="HEADING,MAJOR 2 3 2 4" xfId="17554" xr:uid="{FAD50FE3-1724-4CC4-AC44-FB5D4505AAAF}"/>
    <cellStyle name="HEADING,MAJOR 2 3 3" xfId="9430" xr:uid="{F87D7BCD-1471-4ECC-A3EF-82367E49DFF3}"/>
    <cellStyle name="HEADING,MAJOR 2 3 3 2" xfId="9431" xr:uid="{6DA99E57-9125-4874-874B-716C214DACA6}"/>
    <cellStyle name="HEADING,MAJOR 2 3 3 2 2" xfId="24531" xr:uid="{56FD6F5D-C911-4783-ADD7-E17B59A1937A}"/>
    <cellStyle name="HEADING,MAJOR 2 3 3 2 2 2" xfId="34401" xr:uid="{EDABAFB7-ADE7-4DEA-AC3B-AC4E226F27BB}"/>
    <cellStyle name="HEADING,MAJOR 2 3 3 2 3" xfId="17557" xr:uid="{7DFDDF02-B214-44C7-8A69-327DDD94F146}"/>
    <cellStyle name="HEADING,MAJOR 2 3 3 3" xfId="24530" xr:uid="{D67949E7-2D09-4B72-82A8-84B5D780B54F}"/>
    <cellStyle name="HEADING,MAJOR 2 3 3 3 2" xfId="34400" xr:uid="{A48A2112-86FC-4469-BB7A-93C5BFF522A4}"/>
    <cellStyle name="HEADING,MAJOR 2 3 3 4" xfId="17556" xr:uid="{305A2EBF-9A36-4116-A15E-47769C366245}"/>
    <cellStyle name="HEADING,MAJOR 2 3 4" xfId="9432" xr:uid="{D8AEB548-D3C5-4C85-B4A4-D7B5AC79456C}"/>
    <cellStyle name="HEADING,MAJOR 2 3 4 2" xfId="9433" xr:uid="{DDCF1A42-018A-4DC0-B3FA-7354C3AEC408}"/>
    <cellStyle name="HEADING,MAJOR 2 3 4 2 2" xfId="24533" xr:uid="{10A39340-BCA5-4266-AE1D-8DB8CE253FA3}"/>
    <cellStyle name="HEADING,MAJOR 2 3 4 2 2 2" xfId="34403" xr:uid="{8BE1AE85-279C-47CF-8665-5C4E6DE89BD4}"/>
    <cellStyle name="HEADING,MAJOR 2 3 4 2 3" xfId="17559" xr:uid="{9B97ACF0-F804-45F2-9549-7D8ECC7ECBE4}"/>
    <cellStyle name="HEADING,MAJOR 2 3 4 3" xfId="24532" xr:uid="{51E72338-42E0-413D-B55E-52D426F944E2}"/>
    <cellStyle name="HEADING,MAJOR 2 3 4 3 2" xfId="34402" xr:uid="{44BB69F2-4849-45FF-8684-EE809A626215}"/>
    <cellStyle name="HEADING,MAJOR 2 3 4 4" xfId="17558" xr:uid="{250D69F6-7B55-439E-8BEA-74C93861966D}"/>
    <cellStyle name="HEADING,MAJOR 2 3 5" xfId="9434" xr:uid="{DA0F878C-47D9-4B6E-9E2F-F073261BACFD}"/>
    <cellStyle name="HEADING,MAJOR 2 3 5 2" xfId="9435" xr:uid="{A25CF4A4-4094-4ABA-80F4-279314B087BE}"/>
    <cellStyle name="HEADING,MAJOR 2 3 5 2 2" xfId="24535" xr:uid="{EE652CE4-C0A4-4A9B-A09B-258315295960}"/>
    <cellStyle name="HEADING,MAJOR 2 3 5 2 2 2" xfId="34405" xr:uid="{FDAB077F-AF5F-4DF4-8390-657B060B5064}"/>
    <cellStyle name="HEADING,MAJOR 2 3 5 2 3" xfId="17561" xr:uid="{5F900C2A-80EB-4232-BF17-9EC35918AB25}"/>
    <cellStyle name="HEADING,MAJOR 2 3 5 3" xfId="24534" xr:uid="{17A0083B-FCB4-4B6F-875C-066DBC5AC3C8}"/>
    <cellStyle name="HEADING,MAJOR 2 3 5 3 2" xfId="34404" xr:uid="{12C1CBF9-5C2F-4E96-8123-6E47DF4F2BAB}"/>
    <cellStyle name="HEADING,MAJOR 2 3 5 4" xfId="17560" xr:uid="{3395D001-A3A8-41AC-B86D-0569EFF6B9C0}"/>
    <cellStyle name="HEADING,MAJOR 2 3 6" xfId="9436" xr:uid="{53610C4B-E43F-4818-A8C6-CD232477E198}"/>
    <cellStyle name="HEADING,MAJOR 2 3 6 2" xfId="9437" xr:uid="{19E5BF71-C347-4E03-9C09-734C6EFE4F87}"/>
    <cellStyle name="HEADING,MAJOR 2 3 6 2 2" xfId="24537" xr:uid="{5BB0808A-3EE1-4FC5-98B6-49AEB2AF6D46}"/>
    <cellStyle name="HEADING,MAJOR 2 3 6 2 2 2" xfId="34407" xr:uid="{2E3CAF0B-21CC-4185-AFD1-84A62D9895A9}"/>
    <cellStyle name="HEADING,MAJOR 2 3 6 2 3" xfId="17563" xr:uid="{335B0556-0490-4DE5-BCAB-00DA50460604}"/>
    <cellStyle name="HEADING,MAJOR 2 3 6 3" xfId="24536" xr:uid="{195A09E7-A2EC-4202-A1E4-BC223455BC8D}"/>
    <cellStyle name="HEADING,MAJOR 2 3 6 3 2" xfId="34406" xr:uid="{726C3320-9570-45C6-93DD-2A8D670AC5FC}"/>
    <cellStyle name="HEADING,MAJOR 2 3 6 4" xfId="17562" xr:uid="{6D597053-67D5-4361-A57C-7EA9AFB7479E}"/>
    <cellStyle name="HEADING,MAJOR 2 3 7" xfId="9438" xr:uid="{A71BFA3D-195D-4CF3-9222-AD84394A9672}"/>
    <cellStyle name="HEADING,MAJOR 2 3 7 2" xfId="9439" xr:uid="{9C4B1013-DCD2-4569-876F-FFF4ACE0FA12}"/>
    <cellStyle name="HEADING,MAJOR 2 3 7 2 2" xfId="24539" xr:uid="{272D59B4-0090-4214-8CF9-CAF8EDCF0570}"/>
    <cellStyle name="HEADING,MAJOR 2 3 7 2 2 2" xfId="34409" xr:uid="{82EDBBF9-61C1-46DC-AC65-48283D9B40EC}"/>
    <cellStyle name="HEADING,MAJOR 2 3 7 2 3" xfId="17565" xr:uid="{C0DFD7ED-3A91-4A99-BDC9-FCC162C053BF}"/>
    <cellStyle name="HEADING,MAJOR 2 3 7 3" xfId="24538" xr:uid="{48F5CDA1-0C08-406A-8EC0-7EB60E338EE1}"/>
    <cellStyle name="HEADING,MAJOR 2 3 7 3 2" xfId="34408" xr:uid="{A9D42AB8-ACC9-4F02-8BC6-DC5271D45707}"/>
    <cellStyle name="HEADING,MAJOR 2 3 7 4" xfId="17564" xr:uid="{8AD6FA9E-59FC-4056-A8DA-33447E76A669}"/>
    <cellStyle name="HEADING,MAJOR 2 3 8" xfId="9440" xr:uid="{3382E11B-75EA-477B-8167-873FEBAC3BF3}"/>
    <cellStyle name="HEADING,MAJOR 2 3 8 2" xfId="9441" xr:uid="{D6F4E998-169E-440C-8D9C-E28B4EF75DBA}"/>
    <cellStyle name="HEADING,MAJOR 2 3 8 2 2" xfId="24541" xr:uid="{DA7A378E-46A8-47E1-B1F9-177F081EA2B5}"/>
    <cellStyle name="HEADING,MAJOR 2 3 8 2 2 2" xfId="34411" xr:uid="{3B1D7C6A-9A4D-4BBA-914E-C708A56F42CE}"/>
    <cellStyle name="HEADING,MAJOR 2 3 8 2 3" xfId="17567" xr:uid="{CBDC9206-E58B-42CA-A379-57515043F29B}"/>
    <cellStyle name="HEADING,MAJOR 2 3 8 3" xfId="24540" xr:uid="{28EFF742-BE8D-4B7C-8D23-0D97A68C62E8}"/>
    <cellStyle name="HEADING,MAJOR 2 3 8 3 2" xfId="34410" xr:uid="{1743856F-1E26-4B05-9C9D-5B2F7E2F27F2}"/>
    <cellStyle name="HEADING,MAJOR 2 3 8 4" xfId="17566" xr:uid="{75BA8995-4C83-48C0-A2FA-95044EF0E08A}"/>
    <cellStyle name="HEADING,MAJOR 2 3 9" xfId="9442" xr:uid="{7C570CB1-674D-4F5C-9CE8-22767C5DC127}"/>
    <cellStyle name="HEADING,MAJOR 2 3 9 2" xfId="9443" xr:uid="{F8A78DA0-F723-4337-8EF3-DBB03C3C7035}"/>
    <cellStyle name="HEADING,MAJOR 2 3 9 2 2" xfId="24543" xr:uid="{20E8CB02-EBC1-4717-8AB5-E17877EED035}"/>
    <cellStyle name="HEADING,MAJOR 2 3 9 2 2 2" xfId="34413" xr:uid="{CD36597C-CE4C-42AA-8EE2-482A03CE3EF3}"/>
    <cellStyle name="HEADING,MAJOR 2 3 9 2 3" xfId="17569" xr:uid="{C3116F77-950E-43B6-957E-4F390934F1CA}"/>
    <cellStyle name="HEADING,MAJOR 2 3 9 3" xfId="24542" xr:uid="{558FEEB1-1B9B-4F3B-BBF8-47EB8835C67E}"/>
    <cellStyle name="HEADING,MAJOR 2 3 9 3 2" xfId="34412" xr:uid="{ED05F9F4-117F-49DC-BD42-1279C5298B50}"/>
    <cellStyle name="HEADING,MAJOR 2 3 9 4" xfId="17568" xr:uid="{CFB22E4D-90F1-4267-AEC6-EEE97C9D8B1A}"/>
    <cellStyle name="HEADING,MAJOR 2 4" xfId="9444" xr:uid="{7AFE7484-B083-4D60-AC1C-00A0A5D9F462}"/>
    <cellStyle name="HEADING,MAJOR 2 4 2" xfId="9445" xr:uid="{AC04E99C-FD24-4DFD-9387-32F891D7B1F1}"/>
    <cellStyle name="HEADING,MAJOR 2 4 2 2" xfId="24545" xr:uid="{E2E38118-927B-484B-BF8B-B668296473C1}"/>
    <cellStyle name="HEADING,MAJOR 2 4 2 2 2" xfId="34415" xr:uid="{005269A0-5FCA-4567-B639-C5B024EB4A89}"/>
    <cellStyle name="HEADING,MAJOR 2 4 2 3" xfId="17571" xr:uid="{A3769C93-90C4-42D8-B786-66F047032046}"/>
    <cellStyle name="HEADING,MAJOR 2 4 3" xfId="24544" xr:uid="{06C62B8B-E0EF-444E-ADA5-E43F1C814EC8}"/>
    <cellStyle name="HEADING,MAJOR 2 4 3 2" xfId="34414" xr:uid="{2E6DE919-4AA3-4045-A069-07D5DCE75292}"/>
    <cellStyle name="HEADING,MAJOR 2 4 4" xfId="17570" xr:uid="{1747D746-340A-4447-B2D9-63936A837594}"/>
    <cellStyle name="HEADING,MAJOR 2 5" xfId="9446" xr:uid="{AB19A5AF-40CC-4474-870F-B5F051247961}"/>
    <cellStyle name="HEADING,MAJOR 2 5 2" xfId="9447" xr:uid="{805116CF-AB4D-443A-BE11-6926436F15CD}"/>
    <cellStyle name="HEADING,MAJOR 2 5 2 2" xfId="24547" xr:uid="{94ACCE77-4CD5-4BE2-A63E-6ABC366340CE}"/>
    <cellStyle name="HEADING,MAJOR 2 5 2 2 2" xfId="34417" xr:uid="{FB4B8BEC-3A58-4824-AC25-7E1AA4B18424}"/>
    <cellStyle name="HEADING,MAJOR 2 5 2 3" xfId="17573" xr:uid="{E0CED2DE-D5D5-4378-82A5-82C6E5F41078}"/>
    <cellStyle name="HEADING,MAJOR 2 5 3" xfId="24546" xr:uid="{79CD94E6-F26C-43F9-9FB0-07D6981A7C6D}"/>
    <cellStyle name="HEADING,MAJOR 2 5 3 2" xfId="34416" xr:uid="{62E91EA2-F1B4-4ACA-BC1D-B09D3769070C}"/>
    <cellStyle name="HEADING,MAJOR 2 5 4" xfId="17572" xr:uid="{1A0DCC89-E246-42FC-AF53-C1B87E65EFAD}"/>
    <cellStyle name="HEADING,MAJOR 2 6" xfId="9448" xr:uid="{2D933A41-D937-4377-ABCB-D554A95E6DE6}"/>
    <cellStyle name="HEADING,MAJOR 2 6 2" xfId="9449" xr:uid="{4F3BEF09-CCCB-45DB-9E10-80E39C00D2C5}"/>
    <cellStyle name="HEADING,MAJOR 2 6 2 2" xfId="24549" xr:uid="{7C567A70-0A54-4787-8323-A53DD47FA8F9}"/>
    <cellStyle name="HEADING,MAJOR 2 6 2 2 2" xfId="34419" xr:uid="{C0098471-70E0-4F76-81E6-AF3D1FC0E415}"/>
    <cellStyle name="HEADING,MAJOR 2 6 2 3" xfId="17575" xr:uid="{8B6E7E4C-2E6C-4F66-92D0-A51F55263DD5}"/>
    <cellStyle name="HEADING,MAJOR 2 6 3" xfId="24548" xr:uid="{4DAA8B98-1CC7-45E7-A41D-F75CF031AFBF}"/>
    <cellStyle name="HEADING,MAJOR 2 6 3 2" xfId="34418" xr:uid="{1E44146C-675B-4B43-939C-03FAEB04B2CB}"/>
    <cellStyle name="HEADING,MAJOR 2 6 4" xfId="17574" xr:uid="{F12118B8-B89F-4F7D-8914-42AF75667870}"/>
    <cellStyle name="HEADING,MAJOR 2 7" xfId="9450" xr:uid="{0375BB5D-D925-4215-B6A9-818013EB6221}"/>
    <cellStyle name="HEADING,MAJOR 2 7 2" xfId="9451" xr:uid="{9A26175C-22AC-448A-AF23-F33A9A4D9DCE}"/>
    <cellStyle name="HEADING,MAJOR 2 7 2 2" xfId="24551" xr:uid="{EC0932CA-F0E8-4689-8287-1C2D3F7B74CB}"/>
    <cellStyle name="HEADING,MAJOR 2 7 2 2 2" xfId="34421" xr:uid="{B9057BF6-DF10-4538-AC38-0EC65133C31D}"/>
    <cellStyle name="HEADING,MAJOR 2 7 2 3" xfId="17577" xr:uid="{887C762F-45E3-4B55-8D3C-F08BB4A96469}"/>
    <cellStyle name="HEADING,MAJOR 2 7 3" xfId="24550" xr:uid="{4D03719B-9C5F-48D6-BF72-BAFB693244F0}"/>
    <cellStyle name="HEADING,MAJOR 2 7 3 2" xfId="34420" xr:uid="{AE56819E-D427-40F1-83FC-B73742ABAB94}"/>
    <cellStyle name="HEADING,MAJOR 2 7 4" xfId="17576" xr:uid="{11D863C2-6228-4C11-81A5-E2F802936E0E}"/>
    <cellStyle name="HEADING,MAJOR 2 8" xfId="9452" xr:uid="{9EA667D5-71B8-4EAE-8908-3388E98849CE}"/>
    <cellStyle name="HEADING,MAJOR 2 8 2" xfId="9453" xr:uid="{0F8E71C9-F5D0-4DBA-99A1-2FADD00E41DF}"/>
    <cellStyle name="HEADING,MAJOR 2 8 2 2" xfId="24553" xr:uid="{591F5F75-BC55-490A-B40F-9BFD96372CB7}"/>
    <cellStyle name="HEADING,MAJOR 2 8 2 2 2" xfId="34423" xr:uid="{857BC91C-2346-46E6-8A11-8B298F1E7476}"/>
    <cellStyle name="HEADING,MAJOR 2 8 2 3" xfId="17579" xr:uid="{8BA5E809-10C3-47D1-8917-E25FCB085235}"/>
    <cellStyle name="HEADING,MAJOR 2 8 3" xfId="24552" xr:uid="{DF0D20A8-E6BC-4701-AC13-229F1498A858}"/>
    <cellStyle name="HEADING,MAJOR 2 8 3 2" xfId="34422" xr:uid="{58FAFDBF-09F1-48D1-AF42-269CBEC0B3F7}"/>
    <cellStyle name="HEADING,MAJOR 2 8 4" xfId="17578" xr:uid="{AD4888F5-09E5-4F95-B271-218E073A7806}"/>
    <cellStyle name="HEADING,MAJOR 2 9" xfId="9454" xr:uid="{12E9E9EC-21D6-461E-BA31-A147F51D2C82}"/>
    <cellStyle name="HEADING,MAJOR 2 9 2" xfId="24554" xr:uid="{97E43096-9F44-432E-B599-E2DDD931D1F5}"/>
    <cellStyle name="HEADING,MAJOR 2 9 2 2" xfId="34424" xr:uid="{E3A96C15-2540-434A-84F8-423F1BDA89E2}"/>
    <cellStyle name="HEADING,MAJOR 2 9 3" xfId="17580" xr:uid="{4C9CB232-08C3-4B68-ABA2-4F0D2FD9F15F}"/>
    <cellStyle name="HEADING,MAJOR 3" xfId="9455" xr:uid="{819AD1E7-6C23-43DB-B26D-FF14B757B1A8}"/>
    <cellStyle name="HEADING,MAJOR 3 10" xfId="9456" xr:uid="{BBB56C9F-41DE-4185-BBC4-C487D1B37F44}"/>
    <cellStyle name="HEADING,MAJOR 3 10 2" xfId="24556" xr:uid="{70487B2D-72DB-4781-940E-AC105EA14F6D}"/>
    <cellStyle name="HEADING,MAJOR 3 10 2 2" xfId="34426" xr:uid="{C6C3FCFA-66A9-48A2-AF77-F50AF1BDC02E}"/>
    <cellStyle name="HEADING,MAJOR 3 10 3" xfId="17582" xr:uid="{F55F5FBA-F4EB-4B5B-829A-900DF6062457}"/>
    <cellStyle name="HEADING,MAJOR 3 11" xfId="24555" xr:uid="{DFAD1D7E-EACA-444C-A0DA-F396D2EAE959}"/>
    <cellStyle name="HEADING,MAJOR 3 11 2" xfId="34425" xr:uid="{2DEA33D0-B2FD-411A-8276-4BA711B82E14}"/>
    <cellStyle name="HEADING,MAJOR 3 12" xfId="17581" xr:uid="{12E0D56D-675A-4A95-8E16-133BE2B8C33C}"/>
    <cellStyle name="HEADING,MAJOR 3 2" xfId="9457" xr:uid="{10EC8569-8C43-481A-A280-A46BBB1AA543}"/>
    <cellStyle name="HEADING,MAJOR 3 2 10" xfId="9458" xr:uid="{5514E2EA-8C1F-4F58-8D1D-42B90A28502E}"/>
    <cellStyle name="HEADING,MAJOR 3 2 10 2" xfId="9459" xr:uid="{731B5ACD-264C-4462-A6E7-EE367809D53F}"/>
    <cellStyle name="HEADING,MAJOR 3 2 10 2 2" xfId="24559" xr:uid="{13D72D3F-3E50-4160-8555-75AB76FAC0EE}"/>
    <cellStyle name="HEADING,MAJOR 3 2 10 2 2 2" xfId="34429" xr:uid="{2276140D-1462-49AF-81CC-AC1E857E07E3}"/>
    <cellStyle name="HEADING,MAJOR 3 2 10 2 3" xfId="17585" xr:uid="{AF87550E-9D0E-4427-9FC5-B0B6162F0E47}"/>
    <cellStyle name="HEADING,MAJOR 3 2 10 3" xfId="24558" xr:uid="{A8C7D0A1-7C1F-488C-9C55-93EFAEFB00B6}"/>
    <cellStyle name="HEADING,MAJOR 3 2 10 3 2" xfId="34428" xr:uid="{4A7F7353-283F-4941-A510-0B9F7815EBBA}"/>
    <cellStyle name="HEADING,MAJOR 3 2 10 4" xfId="17584" xr:uid="{51FFA23B-F6A7-410D-AAAA-FE8ADCFD5E1E}"/>
    <cellStyle name="HEADING,MAJOR 3 2 11" xfId="9460" xr:uid="{C18402B6-3010-49EA-BC6F-BDDDB2F71610}"/>
    <cellStyle name="HEADING,MAJOR 3 2 11 2" xfId="9461" xr:uid="{65D3EDB1-247F-4458-B157-5DA68305E78B}"/>
    <cellStyle name="HEADING,MAJOR 3 2 11 2 2" xfId="24561" xr:uid="{3236E44B-A8B4-4E38-8558-061D603ED103}"/>
    <cellStyle name="HEADING,MAJOR 3 2 11 2 2 2" xfId="34431" xr:uid="{FFE9FC9F-CF93-4504-A737-3C8CE344F839}"/>
    <cellStyle name="HEADING,MAJOR 3 2 11 2 3" xfId="17587" xr:uid="{427D6447-5660-443F-957F-42050C1D864A}"/>
    <cellStyle name="HEADING,MAJOR 3 2 11 3" xfId="24560" xr:uid="{3C0CC115-DCC7-4663-BE4A-9709F47E8569}"/>
    <cellStyle name="HEADING,MAJOR 3 2 11 3 2" xfId="34430" xr:uid="{BB70BE9F-6E7D-4320-B025-E6E58DB0F38A}"/>
    <cellStyle name="HEADING,MAJOR 3 2 11 4" xfId="17586" xr:uid="{37DC270B-58B5-42B0-A75F-2E9C031FC9F1}"/>
    <cellStyle name="HEADING,MAJOR 3 2 12" xfId="9462" xr:uid="{B847EC28-25D0-4DE7-9A80-6DEC7028A866}"/>
    <cellStyle name="HEADING,MAJOR 3 2 12 2" xfId="24562" xr:uid="{ACD53D66-A795-487F-B9DD-4689DA01343B}"/>
    <cellStyle name="HEADING,MAJOR 3 2 12 2 2" xfId="34432" xr:uid="{E85E52D1-54C4-42D9-9224-790AC78395DD}"/>
    <cellStyle name="HEADING,MAJOR 3 2 12 3" xfId="17588" xr:uid="{A61F7541-0C07-4628-B4D6-B5A9DB9D47D4}"/>
    <cellStyle name="HEADING,MAJOR 3 2 13" xfId="24557" xr:uid="{E0022BB2-B328-45E1-B655-1109EF08CBA1}"/>
    <cellStyle name="HEADING,MAJOR 3 2 13 2" xfId="34427" xr:uid="{485230A7-B00E-4ED9-9CA6-C2EF6C4D74D5}"/>
    <cellStyle name="HEADING,MAJOR 3 2 14" xfId="17583" xr:uid="{E1EECC51-08BC-4C1F-92FA-E23C2E435742}"/>
    <cellStyle name="HEADING,MAJOR 3 2 2" xfId="9463" xr:uid="{965120AF-CFAF-483D-B676-333EC4A474BB}"/>
    <cellStyle name="HEADING,MAJOR 3 2 2 2" xfId="9464" xr:uid="{7720DAF0-6849-4D18-8265-DEB2E3157219}"/>
    <cellStyle name="HEADING,MAJOR 3 2 2 2 2" xfId="24564" xr:uid="{3630E634-5CBF-4F4F-BE4C-25805DC6230C}"/>
    <cellStyle name="HEADING,MAJOR 3 2 2 2 2 2" xfId="34434" xr:uid="{7A30620E-D587-4ABE-B222-AA2C9F5462D1}"/>
    <cellStyle name="HEADING,MAJOR 3 2 2 2 3" xfId="17590" xr:uid="{C9800A04-1A16-4823-8B2E-422FDBF90A11}"/>
    <cellStyle name="HEADING,MAJOR 3 2 2 3" xfId="24563" xr:uid="{0C996CDD-1A3A-47F9-9D7E-0794D55BC1A8}"/>
    <cellStyle name="HEADING,MAJOR 3 2 2 3 2" xfId="34433" xr:uid="{67217F70-A165-4BFD-9DFB-4D102DDD9330}"/>
    <cellStyle name="HEADING,MAJOR 3 2 2 4" xfId="17589" xr:uid="{45F1C956-6BE1-4A98-A47F-E1E7212C99EF}"/>
    <cellStyle name="HEADING,MAJOR 3 2 3" xfId="9465" xr:uid="{D35777F7-30E9-43BA-9CC9-8FB9A982E818}"/>
    <cellStyle name="HEADING,MAJOR 3 2 3 2" xfId="9466" xr:uid="{12B0F8C9-7107-41F3-ACAA-33CE0DB593B4}"/>
    <cellStyle name="HEADING,MAJOR 3 2 3 2 2" xfId="24566" xr:uid="{76B36AF2-6577-42C3-B886-F5E88D2AAAE1}"/>
    <cellStyle name="HEADING,MAJOR 3 2 3 2 2 2" xfId="34436" xr:uid="{37DCB0FE-3F58-421C-A585-69AF0A247A72}"/>
    <cellStyle name="HEADING,MAJOR 3 2 3 2 3" xfId="17592" xr:uid="{0CF21547-7D61-4862-88D3-C2FEA71A916E}"/>
    <cellStyle name="HEADING,MAJOR 3 2 3 3" xfId="24565" xr:uid="{2A02EB6D-6CFD-4943-B7EB-F54B35AB0749}"/>
    <cellStyle name="HEADING,MAJOR 3 2 3 3 2" xfId="34435" xr:uid="{E70364F8-FF2D-4557-A92D-14B5F0FFCCBB}"/>
    <cellStyle name="HEADING,MAJOR 3 2 3 4" xfId="17591" xr:uid="{C705CA98-018F-48B8-A83A-854EAD4C2799}"/>
    <cellStyle name="HEADING,MAJOR 3 2 4" xfId="9467" xr:uid="{D7C28925-5F96-4B4A-A24B-AB88E397050D}"/>
    <cellStyle name="HEADING,MAJOR 3 2 4 2" xfId="9468" xr:uid="{6696A2B5-AC81-491B-8922-9CA4A7F425AA}"/>
    <cellStyle name="HEADING,MAJOR 3 2 4 2 2" xfId="24568" xr:uid="{E4753B31-083B-43B8-9AD7-95C58A84ABA3}"/>
    <cellStyle name="HEADING,MAJOR 3 2 4 2 2 2" xfId="34438" xr:uid="{B5CE990F-0DE8-4ED8-B2DC-F66889162EE0}"/>
    <cellStyle name="HEADING,MAJOR 3 2 4 2 3" xfId="17594" xr:uid="{DAF1E9D2-1158-4B0F-AAE5-7757D2FFE25F}"/>
    <cellStyle name="HEADING,MAJOR 3 2 4 3" xfId="24567" xr:uid="{25812054-2468-4BE3-9683-863037D31348}"/>
    <cellStyle name="HEADING,MAJOR 3 2 4 3 2" xfId="34437" xr:uid="{571CD43F-F87B-4859-98CE-1D1B4722C2F9}"/>
    <cellStyle name="HEADING,MAJOR 3 2 4 4" xfId="17593" xr:uid="{121A8EE8-58EE-4B86-AC3D-1CD2291B9819}"/>
    <cellStyle name="HEADING,MAJOR 3 2 5" xfId="9469" xr:uid="{FB88181A-E3F8-4141-94FD-3AEE47B831AF}"/>
    <cellStyle name="HEADING,MAJOR 3 2 5 2" xfId="9470" xr:uid="{3E429453-6300-4DC3-86CB-6E31FD044425}"/>
    <cellStyle name="HEADING,MAJOR 3 2 5 2 2" xfId="24570" xr:uid="{B377EB99-01C8-4F53-A799-B0C7CA03477A}"/>
    <cellStyle name="HEADING,MAJOR 3 2 5 2 2 2" xfId="34440" xr:uid="{4651A13F-4F05-48FD-9BEE-DD427C6B342B}"/>
    <cellStyle name="HEADING,MAJOR 3 2 5 2 3" xfId="17596" xr:uid="{C930FA25-DEF8-42E3-82EE-04D67FF0B88B}"/>
    <cellStyle name="HEADING,MAJOR 3 2 5 3" xfId="24569" xr:uid="{9F4A43DD-7DBC-46A0-B753-505031300256}"/>
    <cellStyle name="HEADING,MAJOR 3 2 5 3 2" xfId="34439" xr:uid="{B881013F-3ECB-414E-B684-989B11767A65}"/>
    <cellStyle name="HEADING,MAJOR 3 2 5 4" xfId="17595" xr:uid="{685ECFF0-065E-42F3-999C-388F614225AF}"/>
    <cellStyle name="HEADING,MAJOR 3 2 6" xfId="9471" xr:uid="{F94D7B31-9834-4D27-82D4-8BA25BE1769D}"/>
    <cellStyle name="HEADING,MAJOR 3 2 6 2" xfId="9472" xr:uid="{60C28087-0114-4045-A224-D83F329EDE40}"/>
    <cellStyle name="HEADING,MAJOR 3 2 6 2 2" xfId="24572" xr:uid="{741CEB1A-DADD-42D8-83E5-57E62050ADEA}"/>
    <cellStyle name="HEADING,MAJOR 3 2 6 2 2 2" xfId="34442" xr:uid="{86FC0052-1EE5-4079-A93C-BF98E80D4012}"/>
    <cellStyle name="HEADING,MAJOR 3 2 6 2 3" xfId="17598" xr:uid="{CBE25A39-CDE4-4474-9CC2-5863B1724C98}"/>
    <cellStyle name="HEADING,MAJOR 3 2 6 3" xfId="24571" xr:uid="{1972BA92-44B8-4E1E-B111-4AA383D4D927}"/>
    <cellStyle name="HEADING,MAJOR 3 2 6 3 2" xfId="34441" xr:uid="{FF951484-0219-4DDB-AD91-8F9D4E48AF99}"/>
    <cellStyle name="HEADING,MAJOR 3 2 6 4" xfId="17597" xr:uid="{22E1451E-7B1F-42A9-A07C-3FB09021E3F1}"/>
    <cellStyle name="HEADING,MAJOR 3 2 7" xfId="9473" xr:uid="{09685D51-1ADB-41FD-87F0-9C3C7DFCEDA3}"/>
    <cellStyle name="HEADING,MAJOR 3 2 7 2" xfId="9474" xr:uid="{0B8B1A2C-7156-4CC8-97B7-105DAFA37ACE}"/>
    <cellStyle name="HEADING,MAJOR 3 2 7 2 2" xfId="24574" xr:uid="{D0AEFD08-FDF6-4FFB-AED0-D9BC2876CC0F}"/>
    <cellStyle name="HEADING,MAJOR 3 2 7 2 2 2" xfId="34444" xr:uid="{8B195B8C-EFA8-4459-A18E-CF47190A1CB0}"/>
    <cellStyle name="HEADING,MAJOR 3 2 7 2 3" xfId="17600" xr:uid="{835656EB-F796-47BA-92B7-7665EC7DD4D0}"/>
    <cellStyle name="HEADING,MAJOR 3 2 7 3" xfId="24573" xr:uid="{F4C433D3-49CD-448E-B403-E9814098C464}"/>
    <cellStyle name="HEADING,MAJOR 3 2 7 3 2" xfId="34443" xr:uid="{36FB7D41-C202-48BF-8CEE-CF44FCB1F903}"/>
    <cellStyle name="HEADING,MAJOR 3 2 7 4" xfId="17599" xr:uid="{ED0CF4D6-59FD-47FA-A5D9-B62B7AD6A6C8}"/>
    <cellStyle name="HEADING,MAJOR 3 2 8" xfId="9475" xr:uid="{9EC00C57-3D69-45F4-87C8-D53355113736}"/>
    <cellStyle name="HEADING,MAJOR 3 2 8 2" xfId="9476" xr:uid="{2039737E-7244-45A8-BB77-A1267F034BAB}"/>
    <cellStyle name="HEADING,MAJOR 3 2 8 2 2" xfId="24576" xr:uid="{36F3363F-E108-459D-8B09-C736FBE0C5D7}"/>
    <cellStyle name="HEADING,MAJOR 3 2 8 2 2 2" xfId="34446" xr:uid="{28047F8D-0BA0-45F4-8E8E-B0BA51BF9493}"/>
    <cellStyle name="HEADING,MAJOR 3 2 8 2 3" xfId="17602" xr:uid="{C6134889-A050-43B4-B45E-55BE8992884F}"/>
    <cellStyle name="HEADING,MAJOR 3 2 8 3" xfId="24575" xr:uid="{4D62E6B1-4F47-4BFF-BAF8-B702E491181D}"/>
    <cellStyle name="HEADING,MAJOR 3 2 8 3 2" xfId="34445" xr:uid="{72367D5E-F549-4C3A-85BB-7E2D70F7A236}"/>
    <cellStyle name="HEADING,MAJOR 3 2 8 4" xfId="17601" xr:uid="{57D196D9-CE84-4E73-B890-8892288B9354}"/>
    <cellStyle name="HEADING,MAJOR 3 2 9" xfId="9477" xr:uid="{ED45467E-8FD4-4FD9-BB2E-41920F978AE5}"/>
    <cellStyle name="HEADING,MAJOR 3 2 9 2" xfId="9478" xr:uid="{89C2AFC0-812E-4A1E-AAC6-1B89CBCA25E2}"/>
    <cellStyle name="HEADING,MAJOR 3 2 9 2 2" xfId="24578" xr:uid="{399E3BA4-8A73-4AE0-841F-90502FC8C57D}"/>
    <cellStyle name="HEADING,MAJOR 3 2 9 2 2 2" xfId="34448" xr:uid="{745B19AA-0B92-48E8-925D-1C65950CD599}"/>
    <cellStyle name="HEADING,MAJOR 3 2 9 2 3" xfId="17604" xr:uid="{3B6F5660-8870-4DEB-A3AE-611E2AE6D691}"/>
    <cellStyle name="HEADING,MAJOR 3 2 9 3" xfId="24577" xr:uid="{6CD5C684-3F9C-4F76-9F38-D1894E9E5603}"/>
    <cellStyle name="HEADING,MAJOR 3 2 9 3 2" xfId="34447" xr:uid="{E9C050B1-29B0-46CC-8921-BD86109152B5}"/>
    <cellStyle name="HEADING,MAJOR 3 2 9 4" xfId="17603" xr:uid="{3270A5C8-1AB5-4676-9432-A97B519D794B}"/>
    <cellStyle name="HEADING,MAJOR 3 3" xfId="9479" xr:uid="{7ABE1DD7-025A-4B7F-9FF1-F628D38F426A}"/>
    <cellStyle name="HEADING,MAJOR 3 3 10" xfId="17605" xr:uid="{0AAD70F0-1242-4A80-8B49-8AE86E3A6EF4}"/>
    <cellStyle name="HEADING,MAJOR 3 3 2" xfId="9480" xr:uid="{C16FD624-C976-400D-AD4C-C82C22C96CEF}"/>
    <cellStyle name="HEADING,MAJOR 3 3 2 10" xfId="9481" xr:uid="{BAC5A88C-FF9F-46B3-AA4A-AE9A381BFFFD}"/>
    <cellStyle name="HEADING,MAJOR 3 3 2 10 2" xfId="9482" xr:uid="{B0FF752C-2693-47F5-817E-3750F9C89A8C}"/>
    <cellStyle name="HEADING,MAJOR 3 3 2 10 2 2" xfId="24582" xr:uid="{95771380-30C8-43BB-8BB3-F9A825BC10DA}"/>
    <cellStyle name="HEADING,MAJOR 3 3 2 10 2 2 2" xfId="34452" xr:uid="{1CD0C576-BBAD-433D-9770-0185A5320C8A}"/>
    <cellStyle name="HEADING,MAJOR 3 3 2 10 2 3" xfId="17608" xr:uid="{163B8FC1-81BF-4F9E-B366-3DCCEE01FF49}"/>
    <cellStyle name="HEADING,MAJOR 3 3 2 10 3" xfId="24581" xr:uid="{6F151E47-38F7-42F7-A31E-5A914635E52D}"/>
    <cellStyle name="HEADING,MAJOR 3 3 2 10 3 2" xfId="34451" xr:uid="{C73EC07D-6C12-4924-B0D8-3C3DF6A19667}"/>
    <cellStyle name="HEADING,MAJOR 3 3 2 10 4" xfId="17607" xr:uid="{84CBBF63-773E-4CB4-91E6-BCB9D6536FFB}"/>
    <cellStyle name="HEADING,MAJOR 3 3 2 11" xfId="9483" xr:uid="{19645145-3B3A-4598-A6E2-692E1C5AB5CD}"/>
    <cellStyle name="HEADING,MAJOR 3 3 2 11 2" xfId="9484" xr:uid="{5C5DCA4A-396E-4E46-AE1C-191F554B1948}"/>
    <cellStyle name="HEADING,MAJOR 3 3 2 11 2 2" xfId="24584" xr:uid="{CBF9A9D4-3580-4E27-9BA1-7CBF61291AA0}"/>
    <cellStyle name="HEADING,MAJOR 3 3 2 11 2 2 2" xfId="34454" xr:uid="{9154C086-4D60-4B5E-A3F5-D4D55B7C5869}"/>
    <cellStyle name="HEADING,MAJOR 3 3 2 11 2 3" xfId="17610" xr:uid="{5855CC89-8049-4706-9BA3-2207F0518EC0}"/>
    <cellStyle name="HEADING,MAJOR 3 3 2 11 3" xfId="24583" xr:uid="{F045193C-6C85-4E59-AB9A-0AB1DAFB7B5A}"/>
    <cellStyle name="HEADING,MAJOR 3 3 2 11 3 2" xfId="34453" xr:uid="{0DC6B149-E5DF-4485-A5E1-7250025B7D79}"/>
    <cellStyle name="HEADING,MAJOR 3 3 2 11 4" xfId="17609" xr:uid="{5F28EB1F-837C-46F9-A0E7-4B476D16203F}"/>
    <cellStyle name="HEADING,MAJOR 3 3 2 12" xfId="9485" xr:uid="{2CF349D0-7C81-42D2-A726-0E155D406D87}"/>
    <cellStyle name="HEADING,MAJOR 3 3 2 12 2" xfId="24585" xr:uid="{2C650D44-CDCA-470B-8A8A-ABF5A6A38827}"/>
    <cellStyle name="HEADING,MAJOR 3 3 2 12 2 2" xfId="34455" xr:uid="{F0688425-CAE3-4F1B-A1B8-DE3F6A41853C}"/>
    <cellStyle name="HEADING,MAJOR 3 3 2 12 3" xfId="17611" xr:uid="{913B3815-5E2D-4A6E-819C-D4F836E6AB0E}"/>
    <cellStyle name="HEADING,MAJOR 3 3 2 13" xfId="24580" xr:uid="{5380B47E-AC85-47A4-8EDB-6090A00941E6}"/>
    <cellStyle name="HEADING,MAJOR 3 3 2 13 2" xfId="34450" xr:uid="{1EE8C7E6-71CA-40B1-ACD9-9B72717AAFC2}"/>
    <cellStyle name="HEADING,MAJOR 3 3 2 14" xfId="17606" xr:uid="{B61022AB-11CE-4F4D-96A9-2ABAADDF190E}"/>
    <cellStyle name="HEADING,MAJOR 3 3 2 2" xfId="9486" xr:uid="{25380005-E4DA-4C8C-B58B-0A9C5754F9F3}"/>
    <cellStyle name="HEADING,MAJOR 3 3 2 2 2" xfId="9487" xr:uid="{691D63CA-448D-436A-A8DB-D41BFF1F4CAC}"/>
    <cellStyle name="HEADING,MAJOR 3 3 2 2 2 2" xfId="24587" xr:uid="{78C2967F-A26E-443B-9BB8-20BDF454A5A4}"/>
    <cellStyle name="HEADING,MAJOR 3 3 2 2 2 2 2" xfId="34457" xr:uid="{EC7D9D90-A8D7-4FD0-94F1-49B5580CBDE9}"/>
    <cellStyle name="HEADING,MAJOR 3 3 2 2 2 3" xfId="17613" xr:uid="{E72264D3-644C-4499-8CD9-1070C456801A}"/>
    <cellStyle name="HEADING,MAJOR 3 3 2 2 3" xfId="24586" xr:uid="{B79E7EF4-82A1-4E41-978F-CEA4A70606DC}"/>
    <cellStyle name="HEADING,MAJOR 3 3 2 2 3 2" xfId="34456" xr:uid="{AA0C4D03-7AE8-48B2-98AF-F242CBDB7283}"/>
    <cellStyle name="HEADING,MAJOR 3 3 2 2 4" xfId="17612" xr:uid="{D22CFB5E-BC5F-49BA-A722-CFF2182A54FB}"/>
    <cellStyle name="HEADING,MAJOR 3 3 2 3" xfId="9488" xr:uid="{0AC928B2-9D6E-4422-BB93-A77F9FC5F6A5}"/>
    <cellStyle name="HEADING,MAJOR 3 3 2 3 2" xfId="9489" xr:uid="{69AE5125-5D3C-4D84-A01A-CB74CC288CBC}"/>
    <cellStyle name="HEADING,MAJOR 3 3 2 3 2 2" xfId="24589" xr:uid="{A84304AC-FF81-4B50-967A-0E367AFE0F44}"/>
    <cellStyle name="HEADING,MAJOR 3 3 2 3 2 2 2" xfId="34459" xr:uid="{2B9ED23C-DE5A-42A5-86AA-2708BD0C591E}"/>
    <cellStyle name="HEADING,MAJOR 3 3 2 3 2 3" xfId="17615" xr:uid="{648EC550-C32D-4878-83FE-845F5468F73C}"/>
    <cellStyle name="HEADING,MAJOR 3 3 2 3 3" xfId="24588" xr:uid="{A15ED90B-6F94-45E0-A12B-C76A3D2C4E37}"/>
    <cellStyle name="HEADING,MAJOR 3 3 2 3 3 2" xfId="34458" xr:uid="{D5F572DE-05D5-40D4-AC90-218A8DD39F86}"/>
    <cellStyle name="HEADING,MAJOR 3 3 2 3 4" xfId="17614" xr:uid="{7EAC51F8-485C-4016-99D2-E0B9B551F147}"/>
    <cellStyle name="HEADING,MAJOR 3 3 2 4" xfId="9490" xr:uid="{3D828750-1F1A-4801-9940-072CF53C7C03}"/>
    <cellStyle name="HEADING,MAJOR 3 3 2 4 2" xfId="9491" xr:uid="{97205FFC-4000-49C3-85F8-ECF58EEC9265}"/>
    <cellStyle name="HEADING,MAJOR 3 3 2 4 2 2" xfId="24591" xr:uid="{19E43719-2F34-4E9A-9A11-7400E9AEF100}"/>
    <cellStyle name="HEADING,MAJOR 3 3 2 4 2 2 2" xfId="34461" xr:uid="{7DDF4E2B-917E-4A88-8914-A5450EDA898D}"/>
    <cellStyle name="HEADING,MAJOR 3 3 2 4 2 3" xfId="17617" xr:uid="{1ED0F6AD-C63E-49FA-9C83-2D7778B3DF3B}"/>
    <cellStyle name="HEADING,MAJOR 3 3 2 4 3" xfId="24590" xr:uid="{5A231255-9B4E-46C5-A72F-0E3250551493}"/>
    <cellStyle name="HEADING,MAJOR 3 3 2 4 3 2" xfId="34460" xr:uid="{A165656B-0196-4407-BA9B-F75238AD5D86}"/>
    <cellStyle name="HEADING,MAJOR 3 3 2 4 4" xfId="17616" xr:uid="{33142D20-F5DB-43B2-BA4C-0BAE9C77FCE9}"/>
    <cellStyle name="HEADING,MAJOR 3 3 2 5" xfId="9492" xr:uid="{B359D4BD-5608-40D1-85FA-CC03546B8F70}"/>
    <cellStyle name="HEADING,MAJOR 3 3 2 5 2" xfId="9493" xr:uid="{35EB6B33-CA5D-4E28-99CD-6CD1FF5DA876}"/>
    <cellStyle name="HEADING,MAJOR 3 3 2 5 2 2" xfId="24593" xr:uid="{CD95DDEE-A2F3-44AA-BDD2-2D91F33C6D32}"/>
    <cellStyle name="HEADING,MAJOR 3 3 2 5 2 2 2" xfId="34463" xr:uid="{CE7CBC85-2892-4B20-8198-2405E711F230}"/>
    <cellStyle name="HEADING,MAJOR 3 3 2 5 2 3" xfId="17619" xr:uid="{2129809D-6210-4B75-AE80-8019CAEDEA83}"/>
    <cellStyle name="HEADING,MAJOR 3 3 2 5 3" xfId="24592" xr:uid="{5C9775B1-913A-4149-B43C-39F09EB2C2B1}"/>
    <cellStyle name="HEADING,MAJOR 3 3 2 5 3 2" xfId="34462" xr:uid="{1A7A1D6D-C258-4AC2-BC34-03EC4F5CA688}"/>
    <cellStyle name="HEADING,MAJOR 3 3 2 5 4" xfId="17618" xr:uid="{671324DE-FC5C-46D0-8860-BC7F8CAD6474}"/>
    <cellStyle name="HEADING,MAJOR 3 3 2 6" xfId="9494" xr:uid="{78C6BAB0-9162-49E3-B15F-E108A1412CA6}"/>
    <cellStyle name="HEADING,MAJOR 3 3 2 6 2" xfId="9495" xr:uid="{CE70B91B-C389-4509-B5B5-3F0330F88CE2}"/>
    <cellStyle name="HEADING,MAJOR 3 3 2 6 2 2" xfId="24595" xr:uid="{454A4D7C-9100-4ABA-BD1A-E698FD5F9822}"/>
    <cellStyle name="HEADING,MAJOR 3 3 2 6 2 2 2" xfId="34465" xr:uid="{CC0B31D2-D6B5-4956-BB6B-33EC8E8C87A9}"/>
    <cellStyle name="HEADING,MAJOR 3 3 2 6 2 3" xfId="17621" xr:uid="{4E922312-E9DF-45F3-B6F5-7DA32CBA3A77}"/>
    <cellStyle name="HEADING,MAJOR 3 3 2 6 3" xfId="24594" xr:uid="{CE7FCB21-E093-411F-9708-BE8417420957}"/>
    <cellStyle name="HEADING,MAJOR 3 3 2 6 3 2" xfId="34464" xr:uid="{3D152C21-FA06-4D80-80A9-0BCF5BFCCFDC}"/>
    <cellStyle name="HEADING,MAJOR 3 3 2 6 4" xfId="17620" xr:uid="{2B21C42D-BFFA-480F-BD22-E7E9AD981D7F}"/>
    <cellStyle name="HEADING,MAJOR 3 3 2 7" xfId="9496" xr:uid="{37AA25E6-029B-43AE-A559-69B926A08BCF}"/>
    <cellStyle name="HEADING,MAJOR 3 3 2 7 2" xfId="9497" xr:uid="{37E592D6-60DF-4FB1-A915-DDA0845955A6}"/>
    <cellStyle name="HEADING,MAJOR 3 3 2 7 2 2" xfId="24597" xr:uid="{E20FC4B1-8B5C-4D4E-9075-62EFCE07142E}"/>
    <cellStyle name="HEADING,MAJOR 3 3 2 7 2 2 2" xfId="34467" xr:uid="{E84A44C5-519E-4F8F-8488-93ED3FCAFCC6}"/>
    <cellStyle name="HEADING,MAJOR 3 3 2 7 2 3" xfId="17623" xr:uid="{FFEDC9B3-7AA8-49FB-9ED7-97C590EACB1E}"/>
    <cellStyle name="HEADING,MAJOR 3 3 2 7 3" xfId="24596" xr:uid="{D47CBCB9-67A8-41B5-A69F-7208BEDA841D}"/>
    <cellStyle name="HEADING,MAJOR 3 3 2 7 3 2" xfId="34466" xr:uid="{5ADD773A-4682-4CAD-A68B-F31D193952AA}"/>
    <cellStyle name="HEADING,MAJOR 3 3 2 7 4" xfId="17622" xr:uid="{A0D574D0-A279-4048-818B-5595A04E17B1}"/>
    <cellStyle name="HEADING,MAJOR 3 3 2 8" xfId="9498" xr:uid="{E248B596-E4BE-414C-8B9F-2E8DFE0F0FC7}"/>
    <cellStyle name="HEADING,MAJOR 3 3 2 8 2" xfId="9499" xr:uid="{E68895AA-A7DC-4D71-846A-AA594081E6F5}"/>
    <cellStyle name="HEADING,MAJOR 3 3 2 8 2 2" xfId="24599" xr:uid="{840168D1-D7D4-4F5B-918D-F198FE3FA6A9}"/>
    <cellStyle name="HEADING,MAJOR 3 3 2 8 2 2 2" xfId="34469" xr:uid="{8ECE69D0-4E9D-4365-8104-E38DFCE9A81F}"/>
    <cellStyle name="HEADING,MAJOR 3 3 2 8 2 3" xfId="17625" xr:uid="{E427C1AF-0604-42C0-B6FE-0A942E517FB9}"/>
    <cellStyle name="HEADING,MAJOR 3 3 2 8 3" xfId="24598" xr:uid="{7D3F893B-D5D1-4A67-A232-285207723F2D}"/>
    <cellStyle name="HEADING,MAJOR 3 3 2 8 3 2" xfId="34468" xr:uid="{3614A93B-21C6-47CA-A4DB-C258D1D1A86C}"/>
    <cellStyle name="HEADING,MAJOR 3 3 2 8 4" xfId="17624" xr:uid="{F60F2876-8896-4132-85B8-08C5DC4F5E25}"/>
    <cellStyle name="HEADING,MAJOR 3 3 2 9" xfId="9500" xr:uid="{FFC30167-6457-4452-BCE6-BF6B389F57CC}"/>
    <cellStyle name="HEADING,MAJOR 3 3 2 9 2" xfId="9501" xr:uid="{BEC86D1D-A158-416E-9F4A-0126F3ECDAE2}"/>
    <cellStyle name="HEADING,MAJOR 3 3 2 9 2 2" xfId="24601" xr:uid="{68520896-A55A-45BD-89C7-ED1BB4EEC741}"/>
    <cellStyle name="HEADING,MAJOR 3 3 2 9 2 2 2" xfId="34471" xr:uid="{842F8F06-0BC3-4AB6-A65C-5004D885F5C3}"/>
    <cellStyle name="HEADING,MAJOR 3 3 2 9 2 3" xfId="17627" xr:uid="{B7724091-CDF7-4104-AC74-217A79456250}"/>
    <cellStyle name="HEADING,MAJOR 3 3 2 9 3" xfId="24600" xr:uid="{1A3978A5-3198-4632-A6B5-21AA6112B35E}"/>
    <cellStyle name="HEADING,MAJOR 3 3 2 9 3 2" xfId="34470" xr:uid="{5607044C-7341-4809-AE05-374380D6C421}"/>
    <cellStyle name="HEADING,MAJOR 3 3 2 9 4" xfId="17626" xr:uid="{6748C899-81CA-4B8F-A208-23C1B1EE7787}"/>
    <cellStyle name="HEADING,MAJOR 3 3 3" xfId="9502" xr:uid="{C85A9B37-1E22-409C-819E-C7619EF2785F}"/>
    <cellStyle name="HEADING,MAJOR 3 3 3 2" xfId="9503" xr:uid="{15AAFD02-E8E1-43AB-ADF0-280538E3D975}"/>
    <cellStyle name="HEADING,MAJOR 3 3 3 2 2" xfId="24603" xr:uid="{1F1AA2BA-236D-4349-92E9-0C84726BA577}"/>
    <cellStyle name="HEADING,MAJOR 3 3 3 2 2 2" xfId="34473" xr:uid="{4334A466-8886-4DE3-A4AE-770B4CF26A60}"/>
    <cellStyle name="HEADING,MAJOR 3 3 3 2 3" xfId="17629" xr:uid="{40B9B0F8-A182-495F-8980-088ABDF1ACA6}"/>
    <cellStyle name="HEADING,MAJOR 3 3 3 3" xfId="24602" xr:uid="{BF4A2F5D-E6DF-4259-9339-C26867C2E7D9}"/>
    <cellStyle name="HEADING,MAJOR 3 3 3 3 2" xfId="34472" xr:uid="{F4ADFEED-314A-43C4-9E22-5BCA6DEC2867}"/>
    <cellStyle name="HEADING,MAJOR 3 3 3 4" xfId="17628" xr:uid="{BEAAC9DB-B0D5-4A15-A932-6DFDBCB6A537}"/>
    <cellStyle name="HEADING,MAJOR 3 3 4" xfId="9504" xr:uid="{6896F48E-0AA9-4C06-AAB6-19DB09890307}"/>
    <cellStyle name="HEADING,MAJOR 3 3 4 2" xfId="9505" xr:uid="{9BBC2AC4-95D0-4D7D-87D2-BCD1AAF0674C}"/>
    <cellStyle name="HEADING,MAJOR 3 3 4 2 2" xfId="24605" xr:uid="{84E2A8AB-A800-4F02-A727-1FEE4490E5F3}"/>
    <cellStyle name="HEADING,MAJOR 3 3 4 2 2 2" xfId="34475" xr:uid="{207FF874-CA5B-4FEB-BE81-BF08054DC36D}"/>
    <cellStyle name="HEADING,MAJOR 3 3 4 2 3" xfId="17631" xr:uid="{769D7DFE-6B4B-487F-8FD0-5D57E1CE21FC}"/>
    <cellStyle name="HEADING,MAJOR 3 3 4 3" xfId="24604" xr:uid="{A3701723-70E2-4627-AF04-3ED8053A7173}"/>
    <cellStyle name="HEADING,MAJOR 3 3 4 3 2" xfId="34474" xr:uid="{51958F06-8096-4379-9A04-3201C5D5974A}"/>
    <cellStyle name="HEADING,MAJOR 3 3 4 4" xfId="17630" xr:uid="{D1AE7B4C-A373-48F5-A946-2B9F3BE4DEE9}"/>
    <cellStyle name="HEADING,MAJOR 3 3 5" xfId="9506" xr:uid="{62070F6C-8C9D-4307-A110-7E94CED4102D}"/>
    <cellStyle name="HEADING,MAJOR 3 3 5 2" xfId="9507" xr:uid="{AB2A36D2-5670-4CDB-89FF-122A349A1387}"/>
    <cellStyle name="HEADING,MAJOR 3 3 5 2 2" xfId="24607" xr:uid="{F928DBAD-8BC8-4612-B952-70901E923FC1}"/>
    <cellStyle name="HEADING,MAJOR 3 3 5 2 2 2" xfId="34477" xr:uid="{C8AB2533-54AD-40C9-91C0-2A65187602ED}"/>
    <cellStyle name="HEADING,MAJOR 3 3 5 2 3" xfId="17633" xr:uid="{01FEF741-F657-4C7E-8036-D0C506BE1944}"/>
    <cellStyle name="HEADING,MAJOR 3 3 5 3" xfId="24606" xr:uid="{D3EA39E6-3105-4150-95DA-ACA6C15C1B64}"/>
    <cellStyle name="HEADING,MAJOR 3 3 5 3 2" xfId="34476" xr:uid="{B8E8C991-F666-498E-B8FA-E171694DB3C0}"/>
    <cellStyle name="HEADING,MAJOR 3 3 5 4" xfId="17632" xr:uid="{BFB14B77-EC4B-4729-BE67-CDB591FABA70}"/>
    <cellStyle name="HEADING,MAJOR 3 3 6" xfId="9508" xr:uid="{5381EB0E-8EAB-465D-8558-A2C1DCC0AA32}"/>
    <cellStyle name="HEADING,MAJOR 3 3 6 2" xfId="9509" xr:uid="{9500CF01-78BD-48A2-9755-6FBE301558A4}"/>
    <cellStyle name="HEADING,MAJOR 3 3 6 2 2" xfId="24609" xr:uid="{FF0E29BE-39C0-4CD9-9CF0-60444DBF90A6}"/>
    <cellStyle name="HEADING,MAJOR 3 3 6 2 2 2" xfId="34479" xr:uid="{03D77DA0-C2A8-44EE-9B13-B318F84CC520}"/>
    <cellStyle name="HEADING,MAJOR 3 3 6 2 3" xfId="17635" xr:uid="{CB5C5213-2EC5-471E-9CD4-1C6509DD4576}"/>
    <cellStyle name="HEADING,MAJOR 3 3 6 3" xfId="24608" xr:uid="{B756B151-0104-4CF8-8B3F-1D6B9D51DE25}"/>
    <cellStyle name="HEADING,MAJOR 3 3 6 3 2" xfId="34478" xr:uid="{F03CCCE5-66CB-4988-BFF4-674AD49068A1}"/>
    <cellStyle name="HEADING,MAJOR 3 3 6 4" xfId="17634" xr:uid="{9DD426E8-2E4E-474B-A61A-B9909B04AAFA}"/>
    <cellStyle name="HEADING,MAJOR 3 3 7" xfId="9510" xr:uid="{42A5981B-9520-4302-B7A3-50B0B6D31F33}"/>
    <cellStyle name="HEADING,MAJOR 3 3 7 2" xfId="9511" xr:uid="{BEEA0D40-6742-49C4-841C-186FDE5A9C60}"/>
    <cellStyle name="HEADING,MAJOR 3 3 7 2 2" xfId="24611" xr:uid="{8D9F5867-6C8C-42C7-87E4-68F7032C84FC}"/>
    <cellStyle name="HEADING,MAJOR 3 3 7 2 2 2" xfId="34481" xr:uid="{5A07A80E-DF8B-4BDF-8692-C579139582C4}"/>
    <cellStyle name="HEADING,MAJOR 3 3 7 2 3" xfId="17637" xr:uid="{722BB9D3-1441-465F-BAE4-CDD0C3526B6A}"/>
    <cellStyle name="HEADING,MAJOR 3 3 7 3" xfId="24610" xr:uid="{3CC975E0-9B7E-46F4-A1F3-47020BD1BCB0}"/>
    <cellStyle name="HEADING,MAJOR 3 3 7 3 2" xfId="34480" xr:uid="{57759CA1-6071-4FA0-AAA5-ACA3CB809EAE}"/>
    <cellStyle name="HEADING,MAJOR 3 3 7 4" xfId="17636" xr:uid="{D8373FDC-1F1A-4DB4-BE8D-E35146E8166D}"/>
    <cellStyle name="HEADING,MAJOR 3 3 8" xfId="9512" xr:uid="{B8EDD51E-37D2-4498-B447-8024DA48DAF2}"/>
    <cellStyle name="HEADING,MAJOR 3 3 8 2" xfId="24612" xr:uid="{2EC1123E-C36F-4B13-B48D-E90F363797B8}"/>
    <cellStyle name="HEADING,MAJOR 3 3 8 2 2" xfId="34482" xr:uid="{880A764A-9DB7-4290-8ED2-9BD81FB10AA2}"/>
    <cellStyle name="HEADING,MAJOR 3 3 8 3" xfId="17638" xr:uid="{A9E98D6F-417B-4ED2-BCAE-B8D94AA856B1}"/>
    <cellStyle name="HEADING,MAJOR 3 3 9" xfId="24579" xr:uid="{C10FC175-8C15-4EB1-8C78-3DC58ED45F8D}"/>
    <cellStyle name="HEADING,MAJOR 3 3 9 2" xfId="34449" xr:uid="{4B408D0D-0C8B-4DC6-86C3-86D9A757BE1F}"/>
    <cellStyle name="HEADING,MAJOR 3 4" xfId="9513" xr:uid="{8C7C72AF-3356-49E8-B3AB-9CA06AC941A3}"/>
    <cellStyle name="HEADING,MAJOR 3 4 10" xfId="9514" xr:uid="{E5C66026-1225-4402-9CA3-18F4BCB72D86}"/>
    <cellStyle name="HEADING,MAJOR 3 4 10 2" xfId="9515" xr:uid="{EEE49FF2-CC2B-4237-9503-D665479A3215}"/>
    <cellStyle name="HEADING,MAJOR 3 4 10 2 2" xfId="24615" xr:uid="{4F0A7907-CF97-4B2C-BEBA-2D839F9210BA}"/>
    <cellStyle name="HEADING,MAJOR 3 4 10 2 2 2" xfId="34485" xr:uid="{136E49A4-3B39-44CF-AC42-03AD8F6148E7}"/>
    <cellStyle name="HEADING,MAJOR 3 4 10 2 3" xfId="17641" xr:uid="{92AF43C6-ACEE-4F44-AD0F-5F3A4851220C}"/>
    <cellStyle name="HEADING,MAJOR 3 4 10 3" xfId="24614" xr:uid="{1C148CC7-C8AA-4A3A-892E-4017AA371B64}"/>
    <cellStyle name="HEADING,MAJOR 3 4 10 3 2" xfId="34484" xr:uid="{1B7B971A-A7B6-48B0-B90A-910DA9EA13C1}"/>
    <cellStyle name="HEADING,MAJOR 3 4 10 4" xfId="17640" xr:uid="{1C15538B-6DF3-48EF-9A55-55293563D252}"/>
    <cellStyle name="HEADING,MAJOR 3 4 11" xfId="9516" xr:uid="{B4C9D819-4590-4176-9300-CCB3501BB140}"/>
    <cellStyle name="HEADING,MAJOR 3 4 11 2" xfId="9517" xr:uid="{B5DA08C0-A157-4C2C-A0DD-6809CA26D27F}"/>
    <cellStyle name="HEADING,MAJOR 3 4 11 2 2" xfId="24617" xr:uid="{96E88FA3-BF15-4467-B487-019FF2208DE8}"/>
    <cellStyle name="HEADING,MAJOR 3 4 11 2 2 2" xfId="34487" xr:uid="{6C6F0BA0-9624-4307-9318-EF3EFFC5FAB9}"/>
    <cellStyle name="HEADING,MAJOR 3 4 11 2 3" xfId="17643" xr:uid="{B729AE6F-AD02-4C98-B4A9-0E0BE7A9D2E3}"/>
    <cellStyle name="HEADING,MAJOR 3 4 11 3" xfId="24616" xr:uid="{49D15B4C-1828-45AC-80A2-AD12C31175BE}"/>
    <cellStyle name="HEADING,MAJOR 3 4 11 3 2" xfId="34486" xr:uid="{52E9DAEB-02D2-4FCB-903F-D4CAB3787D0A}"/>
    <cellStyle name="HEADING,MAJOR 3 4 11 4" xfId="17642" xr:uid="{A84D5C83-9220-4AF1-B49A-8778A4C93076}"/>
    <cellStyle name="HEADING,MAJOR 3 4 12" xfId="9518" xr:uid="{5C470BEA-5A03-4285-BE9F-8017256E85FC}"/>
    <cellStyle name="HEADING,MAJOR 3 4 12 2" xfId="24618" xr:uid="{2DE43F71-9A43-4CFC-9B25-2A637897BA6E}"/>
    <cellStyle name="HEADING,MAJOR 3 4 12 2 2" xfId="34488" xr:uid="{A8D0BF0B-71BD-4E38-A45B-63A99C3EAC25}"/>
    <cellStyle name="HEADING,MAJOR 3 4 12 3" xfId="17644" xr:uid="{2CF6507B-1009-451F-BB43-8C697FAE00E5}"/>
    <cellStyle name="HEADING,MAJOR 3 4 13" xfId="24613" xr:uid="{26EC1F63-4255-4BDE-B240-7794E73B18F9}"/>
    <cellStyle name="HEADING,MAJOR 3 4 13 2" xfId="34483" xr:uid="{A4B96794-EF97-4920-8480-60ABD7D4B612}"/>
    <cellStyle name="HEADING,MAJOR 3 4 14" xfId="17639" xr:uid="{DCE2B16C-5D65-4957-9722-077C29B90C7F}"/>
    <cellStyle name="HEADING,MAJOR 3 4 2" xfId="9519" xr:uid="{3825C3FF-677D-4FE7-A2EB-D44BA344BF6B}"/>
    <cellStyle name="HEADING,MAJOR 3 4 2 2" xfId="9520" xr:uid="{C6C507FC-31A4-4601-AAD5-389D2519D872}"/>
    <cellStyle name="HEADING,MAJOR 3 4 2 2 2" xfId="24620" xr:uid="{6649EDF2-6A7D-422C-BE31-D4E18FF2DED5}"/>
    <cellStyle name="HEADING,MAJOR 3 4 2 2 2 2" xfId="34490" xr:uid="{2D3972CD-3E38-4E37-952B-C791F0E28D1F}"/>
    <cellStyle name="HEADING,MAJOR 3 4 2 2 3" xfId="17646" xr:uid="{04589ADA-05EE-4148-A24E-47056D68DC83}"/>
    <cellStyle name="HEADING,MAJOR 3 4 2 3" xfId="24619" xr:uid="{3366A92F-13F1-4F81-A2F2-AA5E02FB5477}"/>
    <cellStyle name="HEADING,MAJOR 3 4 2 3 2" xfId="34489" xr:uid="{3F843A7F-F8F5-45C6-9DD1-D6897F5145FD}"/>
    <cellStyle name="HEADING,MAJOR 3 4 2 4" xfId="17645" xr:uid="{282E1337-3DCC-4B88-8145-093FA7C14DC7}"/>
    <cellStyle name="HEADING,MAJOR 3 4 3" xfId="9521" xr:uid="{E786A5D1-A4EC-41D4-967B-B0334116CDDB}"/>
    <cellStyle name="HEADING,MAJOR 3 4 3 2" xfId="9522" xr:uid="{4294E3E4-A51F-480D-9A76-2039CFBA0F6D}"/>
    <cellStyle name="HEADING,MAJOR 3 4 3 2 2" xfId="24622" xr:uid="{869A7120-63D6-4D51-8DFB-EAC7324E8677}"/>
    <cellStyle name="HEADING,MAJOR 3 4 3 2 2 2" xfId="34492" xr:uid="{8BC98A9D-42A6-4C3A-825F-26247CB86C66}"/>
    <cellStyle name="HEADING,MAJOR 3 4 3 2 3" xfId="17648" xr:uid="{441DAA42-CB71-400B-8EA2-0A4838602D5C}"/>
    <cellStyle name="HEADING,MAJOR 3 4 3 3" xfId="24621" xr:uid="{884B7D8D-ABA4-4F58-844A-0DF853AA66C3}"/>
    <cellStyle name="HEADING,MAJOR 3 4 3 3 2" xfId="34491" xr:uid="{2A4D5780-573A-4F29-AE95-E3B4AA1D3E3F}"/>
    <cellStyle name="HEADING,MAJOR 3 4 3 4" xfId="17647" xr:uid="{A7B5E3E4-4AD9-40E4-BA91-738DF05F49EA}"/>
    <cellStyle name="HEADING,MAJOR 3 4 4" xfId="9523" xr:uid="{D6E5C7DE-BA6B-4205-8986-B71A0D5A3A38}"/>
    <cellStyle name="HEADING,MAJOR 3 4 4 2" xfId="9524" xr:uid="{E8D3B159-D927-4FBB-8ADD-A7CD877BE52A}"/>
    <cellStyle name="HEADING,MAJOR 3 4 4 2 2" xfId="24624" xr:uid="{BCB38DA7-ADDC-4C89-9053-9A2DEA7B2F4C}"/>
    <cellStyle name="HEADING,MAJOR 3 4 4 2 2 2" xfId="34494" xr:uid="{644048EF-EA45-4796-9A6C-E8D5B50FBDFE}"/>
    <cellStyle name="HEADING,MAJOR 3 4 4 2 3" xfId="17650" xr:uid="{0D73C537-677D-47F2-85F5-1B8EF5AF4A96}"/>
    <cellStyle name="HEADING,MAJOR 3 4 4 3" xfId="24623" xr:uid="{8065E2B3-784B-4044-ACAF-62333F4C2701}"/>
    <cellStyle name="HEADING,MAJOR 3 4 4 3 2" xfId="34493" xr:uid="{265CAED4-861F-42D4-979D-DEAB00870F8D}"/>
    <cellStyle name="HEADING,MAJOR 3 4 4 4" xfId="17649" xr:uid="{4975429C-30D3-4DBB-9A69-530CEB150D98}"/>
    <cellStyle name="HEADING,MAJOR 3 4 5" xfId="9525" xr:uid="{39D9EA5F-B5B0-455D-B67C-C1B2D7460951}"/>
    <cellStyle name="HEADING,MAJOR 3 4 5 2" xfId="9526" xr:uid="{A6171DE7-06EC-487D-8E9A-13EC32B992B1}"/>
    <cellStyle name="HEADING,MAJOR 3 4 5 2 2" xfId="24626" xr:uid="{E3E31CDB-B988-4C1B-AE02-324E0F9DC4E4}"/>
    <cellStyle name="HEADING,MAJOR 3 4 5 2 2 2" xfId="34496" xr:uid="{F2E4D7FF-882B-40B1-BA3A-4D35F5743770}"/>
    <cellStyle name="HEADING,MAJOR 3 4 5 2 3" xfId="17652" xr:uid="{A76F7935-B1D9-479A-90B7-DAF058DF4A6C}"/>
    <cellStyle name="HEADING,MAJOR 3 4 5 3" xfId="24625" xr:uid="{1AEE5E17-44FD-4E00-AEEB-A9C0D5F60214}"/>
    <cellStyle name="HEADING,MAJOR 3 4 5 3 2" xfId="34495" xr:uid="{A4E65C91-D2F1-4BF7-A8B1-52C29D3438AA}"/>
    <cellStyle name="HEADING,MAJOR 3 4 5 4" xfId="17651" xr:uid="{516139D7-91F8-4FA1-B4A2-F63F82E1F838}"/>
    <cellStyle name="HEADING,MAJOR 3 4 6" xfId="9527" xr:uid="{C70B50C1-700E-4B29-B982-6D1EA5D3D900}"/>
    <cellStyle name="HEADING,MAJOR 3 4 6 2" xfId="9528" xr:uid="{243F7D93-85B5-45A1-B5C7-AB78B949AFBE}"/>
    <cellStyle name="HEADING,MAJOR 3 4 6 2 2" xfId="24628" xr:uid="{7032C5AD-D7D9-4C9E-BE63-38DF830EE5F9}"/>
    <cellStyle name="HEADING,MAJOR 3 4 6 2 2 2" xfId="34498" xr:uid="{DBA64171-AA68-4A94-8AF9-CAB4BF7CA843}"/>
    <cellStyle name="HEADING,MAJOR 3 4 6 2 3" xfId="17654" xr:uid="{BBC40731-FC3C-431D-8453-9819E7A6947A}"/>
    <cellStyle name="HEADING,MAJOR 3 4 6 3" xfId="24627" xr:uid="{40E2F59D-C98C-4415-BB62-9905E7A4C1F6}"/>
    <cellStyle name="HEADING,MAJOR 3 4 6 3 2" xfId="34497" xr:uid="{137D8AFD-3FDA-4762-AC7A-B4293DA2E274}"/>
    <cellStyle name="HEADING,MAJOR 3 4 6 4" xfId="17653" xr:uid="{B53A4217-2A49-4007-9D54-700A8B4698F0}"/>
    <cellStyle name="HEADING,MAJOR 3 4 7" xfId="9529" xr:uid="{0D8FF6F0-5DF2-4C0C-81D2-D993E6F13A50}"/>
    <cellStyle name="HEADING,MAJOR 3 4 7 2" xfId="9530" xr:uid="{6316BDB0-3073-46AF-B279-FF10CC378008}"/>
    <cellStyle name="HEADING,MAJOR 3 4 7 2 2" xfId="24630" xr:uid="{8CB8F08E-CF7E-4B76-A07B-1F21A91E69CD}"/>
    <cellStyle name="HEADING,MAJOR 3 4 7 2 2 2" xfId="34500" xr:uid="{8FB4EDEB-C8E7-4804-8EB8-8D2D8A8E777B}"/>
    <cellStyle name="HEADING,MAJOR 3 4 7 2 3" xfId="17656" xr:uid="{26F97488-0644-4E4C-BF4C-FD3DD0EAEDB4}"/>
    <cellStyle name="HEADING,MAJOR 3 4 7 3" xfId="24629" xr:uid="{548746C1-264C-40D7-87DA-F8AF7971598A}"/>
    <cellStyle name="HEADING,MAJOR 3 4 7 3 2" xfId="34499" xr:uid="{BE7B0790-B943-4C47-9504-29B1B3CBD45E}"/>
    <cellStyle name="HEADING,MAJOR 3 4 7 4" xfId="17655" xr:uid="{1C966660-1372-403D-8E98-0E32F431F1D8}"/>
    <cellStyle name="HEADING,MAJOR 3 4 8" xfId="9531" xr:uid="{A9833231-0674-4F83-9DF0-73479E0354DF}"/>
    <cellStyle name="HEADING,MAJOR 3 4 8 2" xfId="9532" xr:uid="{A5243A5E-2CDE-4F37-B152-5CF2B5F4B830}"/>
    <cellStyle name="HEADING,MAJOR 3 4 8 2 2" xfId="24632" xr:uid="{3BA92674-8ACE-4476-B5C3-2899BB65EB1D}"/>
    <cellStyle name="HEADING,MAJOR 3 4 8 2 2 2" xfId="34502" xr:uid="{99958F8F-F8CB-4F30-BB40-7DD36251F90A}"/>
    <cellStyle name="HEADING,MAJOR 3 4 8 2 3" xfId="17658" xr:uid="{30C3FF6B-2C3D-4692-9575-D19FBB776F0D}"/>
    <cellStyle name="HEADING,MAJOR 3 4 8 3" xfId="24631" xr:uid="{CD9DC107-3818-4348-8CFF-0B6F094BCC66}"/>
    <cellStyle name="HEADING,MAJOR 3 4 8 3 2" xfId="34501" xr:uid="{79B37599-D0E2-4AAB-BD04-6E5019EBE3E4}"/>
    <cellStyle name="HEADING,MAJOR 3 4 8 4" xfId="17657" xr:uid="{7D2DEBCF-121B-47DE-8DC9-178601E93726}"/>
    <cellStyle name="HEADING,MAJOR 3 4 9" xfId="9533" xr:uid="{4E030428-A573-4A8C-9DE0-B15129815693}"/>
    <cellStyle name="HEADING,MAJOR 3 4 9 2" xfId="9534" xr:uid="{61A8C4E1-5BB7-42A9-826C-167B41E99929}"/>
    <cellStyle name="HEADING,MAJOR 3 4 9 2 2" xfId="24634" xr:uid="{1BAEC02E-073C-404F-904E-CE18BB207C80}"/>
    <cellStyle name="HEADING,MAJOR 3 4 9 2 2 2" xfId="34504" xr:uid="{FE687883-C6F0-4541-AB8F-CA3807F21D0C}"/>
    <cellStyle name="HEADING,MAJOR 3 4 9 2 3" xfId="17660" xr:uid="{C7DC89B8-4A7F-46BB-B640-89BD465EE671}"/>
    <cellStyle name="HEADING,MAJOR 3 4 9 3" xfId="24633" xr:uid="{A8C0B437-2BEE-4C55-B69E-92867D5EE04B}"/>
    <cellStyle name="HEADING,MAJOR 3 4 9 3 2" xfId="34503" xr:uid="{894BEB29-0330-4B3E-AB93-2BE6F336BA13}"/>
    <cellStyle name="HEADING,MAJOR 3 4 9 4" xfId="17659" xr:uid="{30771438-3624-42A8-B96C-B45BB8FDCF4E}"/>
    <cellStyle name="HEADING,MAJOR 3 5" xfId="9535" xr:uid="{926AFAE8-C5A5-49EF-893A-BAEB4A5404A9}"/>
    <cellStyle name="HEADING,MAJOR 3 5 2" xfId="9536" xr:uid="{DFB69B45-3663-4CD7-B82E-1E8860BF23E2}"/>
    <cellStyle name="HEADING,MAJOR 3 5 2 2" xfId="24636" xr:uid="{BB1568A0-5722-467D-9E33-B1C5386F7BB6}"/>
    <cellStyle name="HEADING,MAJOR 3 5 2 2 2" xfId="34506" xr:uid="{AC73C042-F44B-42E4-82EC-5088C28F4C25}"/>
    <cellStyle name="HEADING,MAJOR 3 5 2 3" xfId="17662" xr:uid="{3799ECAA-E2BA-428B-8967-8250884E3BCB}"/>
    <cellStyle name="HEADING,MAJOR 3 5 3" xfId="24635" xr:uid="{E432BA78-4E31-45B5-BE41-20209494E7E3}"/>
    <cellStyle name="HEADING,MAJOR 3 5 3 2" xfId="34505" xr:uid="{3A059B79-DBEA-475C-96BB-5A7C4EB16954}"/>
    <cellStyle name="HEADING,MAJOR 3 5 4" xfId="17661" xr:uid="{58CB6B5C-BFC0-4D27-9314-3B1D5827C0F1}"/>
    <cellStyle name="HEADING,MAJOR 3 6" xfId="9537" xr:uid="{819B5DDC-C2FC-414B-BEFC-789D87D001B4}"/>
    <cellStyle name="HEADING,MAJOR 3 6 2" xfId="9538" xr:uid="{44CD5B12-9227-491B-AFA6-C80F1B8293C4}"/>
    <cellStyle name="HEADING,MAJOR 3 6 2 2" xfId="24638" xr:uid="{5643643A-407D-480B-AF79-9EA7E6CC05ED}"/>
    <cellStyle name="HEADING,MAJOR 3 6 2 2 2" xfId="34508" xr:uid="{04CAB502-8308-44F5-BE08-408842477A4B}"/>
    <cellStyle name="HEADING,MAJOR 3 6 2 3" xfId="17664" xr:uid="{E681D1FD-3EBF-491F-9431-2524B93326E8}"/>
    <cellStyle name="HEADING,MAJOR 3 6 3" xfId="24637" xr:uid="{DE5B4E37-602B-4AFC-81A7-3E93A82E0252}"/>
    <cellStyle name="HEADING,MAJOR 3 6 3 2" xfId="34507" xr:uid="{971D916E-60A2-4064-A704-38A8A2DFEA1E}"/>
    <cellStyle name="HEADING,MAJOR 3 6 4" xfId="17663" xr:uid="{D1419247-6CC9-4CD5-83AA-60114B9A6746}"/>
    <cellStyle name="HEADING,MAJOR 3 7" xfId="9539" xr:uid="{91C8108C-80EC-47C2-BEDD-DE9949BA2E1C}"/>
    <cellStyle name="HEADING,MAJOR 3 7 2" xfId="9540" xr:uid="{F19F85F8-FFFA-4BBE-8A7A-5D4960C612B6}"/>
    <cellStyle name="HEADING,MAJOR 3 7 2 2" xfId="24640" xr:uid="{4B835A93-731A-4891-A56F-923007F7D1E8}"/>
    <cellStyle name="HEADING,MAJOR 3 7 2 2 2" xfId="34510" xr:uid="{FC3F3E9F-1A75-447B-8BFD-B7AD2D9031B0}"/>
    <cellStyle name="HEADING,MAJOR 3 7 2 3" xfId="17666" xr:uid="{94A9D0AB-FF2D-4532-8050-9181F86D0708}"/>
    <cellStyle name="HEADING,MAJOR 3 7 3" xfId="24639" xr:uid="{A2F1F2A5-B30A-4DA4-AF18-0655FBC0E416}"/>
    <cellStyle name="HEADING,MAJOR 3 7 3 2" xfId="34509" xr:uid="{5B922BDC-BE83-4099-9D2E-81FB655AF74C}"/>
    <cellStyle name="HEADING,MAJOR 3 7 4" xfId="17665" xr:uid="{C452C0D0-CE98-4807-82CA-10D94276407A}"/>
    <cellStyle name="HEADING,MAJOR 3 8" xfId="9541" xr:uid="{6C35827C-E60A-432A-AD8B-47CA4424233F}"/>
    <cellStyle name="HEADING,MAJOR 3 8 2" xfId="9542" xr:uid="{2329DB1D-008F-4303-B68E-5E02D6B77A3D}"/>
    <cellStyle name="HEADING,MAJOR 3 8 2 2" xfId="24642" xr:uid="{1D5DDD1B-1814-4902-A2CC-B7109D31F019}"/>
    <cellStyle name="HEADING,MAJOR 3 8 2 2 2" xfId="34512" xr:uid="{D2AA4F11-4C34-4B4A-8159-73C1613B491E}"/>
    <cellStyle name="HEADING,MAJOR 3 8 2 3" xfId="17668" xr:uid="{840E9363-CA6E-4D88-BC1A-DE724C604FE4}"/>
    <cellStyle name="HEADING,MAJOR 3 8 3" xfId="24641" xr:uid="{4A5E6848-4735-482A-80BC-97CB5876032C}"/>
    <cellStyle name="HEADING,MAJOR 3 8 3 2" xfId="34511" xr:uid="{04885ABC-6BFF-4394-8452-E40A001725F1}"/>
    <cellStyle name="HEADING,MAJOR 3 8 4" xfId="17667" xr:uid="{07878568-C3F0-4E57-B997-6A3A00599626}"/>
    <cellStyle name="HEADING,MAJOR 3 9" xfId="9543" xr:uid="{89372E67-8394-4699-B45E-C8CAC2B22DBC}"/>
    <cellStyle name="HEADING,MAJOR 3 9 2" xfId="9544" xr:uid="{8B46ACB3-D191-4548-A30A-98871AAAE033}"/>
    <cellStyle name="HEADING,MAJOR 3 9 2 2" xfId="24644" xr:uid="{52823A61-2E0D-4DC3-A308-77F39546595A}"/>
    <cellStyle name="HEADING,MAJOR 3 9 2 2 2" xfId="34514" xr:uid="{46F8311A-7950-4788-90B1-CF9DA3210565}"/>
    <cellStyle name="HEADING,MAJOR 3 9 2 3" xfId="17670" xr:uid="{07D0325A-1638-49D5-8D38-2DA56EA14BD0}"/>
    <cellStyle name="HEADING,MAJOR 3 9 3" xfId="24643" xr:uid="{2ED73AED-8981-45AD-A07D-7D2D7B386CD2}"/>
    <cellStyle name="HEADING,MAJOR 3 9 3 2" xfId="34513" xr:uid="{5043E507-324F-4E93-B10B-ADE43184104A}"/>
    <cellStyle name="HEADING,MAJOR 3 9 4" xfId="17669" xr:uid="{CA87EA35-8A0E-4658-90A2-2986273A73E4}"/>
    <cellStyle name="HEADING,MAJOR 4" xfId="9545" xr:uid="{C599FA34-A569-4053-B665-163A751ED205}"/>
    <cellStyle name="HEADING,MAJOR 4 10" xfId="9546" xr:uid="{06914B8B-BCFD-441E-AB4F-6ADCE50650FA}"/>
    <cellStyle name="HEADING,MAJOR 4 10 2" xfId="24646" xr:uid="{FA5680A8-22BC-48B0-AC59-AC2BCF03EFF4}"/>
    <cellStyle name="HEADING,MAJOR 4 10 2 2" xfId="34516" xr:uid="{33A4E924-255C-4088-9946-F1D36EF1B4DB}"/>
    <cellStyle name="HEADING,MAJOR 4 10 3" xfId="17672" xr:uid="{1115DE98-9735-4E94-9017-29B7493B2516}"/>
    <cellStyle name="HEADING,MAJOR 4 11" xfId="24645" xr:uid="{0176738D-681B-4231-A79B-A0D3BAFF5A44}"/>
    <cellStyle name="HEADING,MAJOR 4 11 2" xfId="34515" xr:uid="{F71ECEAE-5026-4012-9353-ACC7E19E4C93}"/>
    <cellStyle name="HEADING,MAJOR 4 12" xfId="17671" xr:uid="{2DB818D7-3823-41D9-BCFD-2A87A7AF73CB}"/>
    <cellStyle name="HEADING,MAJOR 4 2" xfId="9547" xr:uid="{CA0A47AC-E2D9-4314-9342-47474DD6EB64}"/>
    <cellStyle name="HEADING,MAJOR 4 2 10" xfId="9548" xr:uid="{1F94F36F-5265-47B1-BE43-981AD652D5AD}"/>
    <cellStyle name="HEADING,MAJOR 4 2 10 2" xfId="9549" xr:uid="{7CEBAC73-6DED-4973-A0F2-6EF5D781CC8C}"/>
    <cellStyle name="HEADING,MAJOR 4 2 10 2 2" xfId="24649" xr:uid="{1DC980F4-C7E6-4A98-9AEC-0F8BBF5CA281}"/>
    <cellStyle name="HEADING,MAJOR 4 2 10 2 2 2" xfId="34519" xr:uid="{CE99401E-7A5C-4AD2-BEB2-E5141A50DCA3}"/>
    <cellStyle name="HEADING,MAJOR 4 2 10 2 3" xfId="17675" xr:uid="{DD2E4731-A1AA-4ABC-86EA-C2E22E07294B}"/>
    <cellStyle name="HEADING,MAJOR 4 2 10 3" xfId="24648" xr:uid="{6F91A4F4-0914-44D7-9088-BF4D035B160D}"/>
    <cellStyle name="HEADING,MAJOR 4 2 10 3 2" xfId="34518" xr:uid="{CC692B48-3798-43C1-8CEB-96908636F94A}"/>
    <cellStyle name="HEADING,MAJOR 4 2 10 4" xfId="17674" xr:uid="{0BE2419A-4837-461B-9510-5B706D17E822}"/>
    <cellStyle name="HEADING,MAJOR 4 2 11" xfId="9550" xr:uid="{1580E38A-9D3B-4BF5-B8B7-CB1ED7854BF9}"/>
    <cellStyle name="HEADING,MAJOR 4 2 11 2" xfId="9551" xr:uid="{9A0393FE-8D2D-42D7-9287-61D21194C539}"/>
    <cellStyle name="HEADING,MAJOR 4 2 11 2 2" xfId="24651" xr:uid="{DE69C44E-5966-4E4D-AE9F-974618EF451C}"/>
    <cellStyle name="HEADING,MAJOR 4 2 11 2 2 2" xfId="34521" xr:uid="{507731AE-3F81-4D27-A161-F5E49F8CD718}"/>
    <cellStyle name="HEADING,MAJOR 4 2 11 2 3" xfId="17677" xr:uid="{972A65BE-70BB-4870-8256-5654863EC815}"/>
    <cellStyle name="HEADING,MAJOR 4 2 11 3" xfId="24650" xr:uid="{CD8B6786-4C51-4AF9-8A88-9E32A7F88416}"/>
    <cellStyle name="HEADING,MAJOR 4 2 11 3 2" xfId="34520" xr:uid="{EB4AA284-90D1-49B3-936B-21697B7B649E}"/>
    <cellStyle name="HEADING,MAJOR 4 2 11 4" xfId="17676" xr:uid="{B84C6877-0312-4DD9-A00B-9478F5D5124E}"/>
    <cellStyle name="HEADING,MAJOR 4 2 12" xfId="9552" xr:uid="{A3F59BAF-9FD8-45AE-B931-4C430FC1BCD9}"/>
    <cellStyle name="HEADING,MAJOR 4 2 12 2" xfId="24652" xr:uid="{5E566565-C182-473F-A867-D144659E1A9C}"/>
    <cellStyle name="HEADING,MAJOR 4 2 12 2 2" xfId="34522" xr:uid="{26714850-0020-4849-9D78-A544CD843153}"/>
    <cellStyle name="HEADING,MAJOR 4 2 12 3" xfId="17678" xr:uid="{C10B5632-BC0A-4CBF-A83E-6CF215708489}"/>
    <cellStyle name="HEADING,MAJOR 4 2 13" xfId="24647" xr:uid="{2AA52F51-1F44-48B7-9EEC-65FC2199708C}"/>
    <cellStyle name="HEADING,MAJOR 4 2 13 2" xfId="34517" xr:uid="{3169450B-6383-4C59-9A47-0AA3405D1051}"/>
    <cellStyle name="HEADING,MAJOR 4 2 14" xfId="17673" xr:uid="{8E5ED627-C8B3-48BB-88BA-EDFFFF6357A8}"/>
    <cellStyle name="HEADING,MAJOR 4 2 2" xfId="9553" xr:uid="{01AE89D0-2BB6-4F4C-9C2A-FC94BB0612F7}"/>
    <cellStyle name="HEADING,MAJOR 4 2 2 2" xfId="9554" xr:uid="{DB968043-2A8A-44E9-B747-5FEA1B1D5925}"/>
    <cellStyle name="HEADING,MAJOR 4 2 2 2 2" xfId="24654" xr:uid="{B23A05E6-E7C8-4680-B389-7F78EB4052C3}"/>
    <cellStyle name="HEADING,MAJOR 4 2 2 2 2 2" xfId="34524" xr:uid="{F8573C58-7219-4FBA-82F4-BCEFC767B3FD}"/>
    <cellStyle name="HEADING,MAJOR 4 2 2 2 3" xfId="17680" xr:uid="{99858BCC-7047-4274-833E-D6673310F1ED}"/>
    <cellStyle name="HEADING,MAJOR 4 2 2 3" xfId="24653" xr:uid="{ABF768EF-B24D-43B6-869F-AB10D7537E60}"/>
    <cellStyle name="HEADING,MAJOR 4 2 2 3 2" xfId="34523" xr:uid="{C52C18D9-AC9E-4EEB-B0D9-D9976FAC7E4F}"/>
    <cellStyle name="HEADING,MAJOR 4 2 2 4" xfId="17679" xr:uid="{4B5062F5-1406-4B2B-AEF5-F2FACC06E65E}"/>
    <cellStyle name="HEADING,MAJOR 4 2 3" xfId="9555" xr:uid="{D0DAFB62-12AD-48D2-88FA-6FD69E252AAC}"/>
    <cellStyle name="HEADING,MAJOR 4 2 3 2" xfId="9556" xr:uid="{E25403D0-936E-4B68-BD16-25799E909E0E}"/>
    <cellStyle name="HEADING,MAJOR 4 2 3 2 2" xfId="24656" xr:uid="{91B72D07-82A9-479D-A48A-B47A44BF08F5}"/>
    <cellStyle name="HEADING,MAJOR 4 2 3 2 2 2" xfId="34526" xr:uid="{E9E55F9E-6683-428D-8BA7-B90A8EC0DD4B}"/>
    <cellStyle name="HEADING,MAJOR 4 2 3 2 3" xfId="17682" xr:uid="{89C46A4F-8744-4429-BE40-201D0E4CC8B9}"/>
    <cellStyle name="HEADING,MAJOR 4 2 3 3" xfId="24655" xr:uid="{C110ECF9-B9A8-4D9C-A681-4EE3867737E7}"/>
    <cellStyle name="HEADING,MAJOR 4 2 3 3 2" xfId="34525" xr:uid="{7A7FA8CC-52C0-456D-B14F-F29036BFA26D}"/>
    <cellStyle name="HEADING,MAJOR 4 2 3 4" xfId="17681" xr:uid="{3EA0CE8E-2569-4DC1-B5BE-8D15B47FC2FA}"/>
    <cellStyle name="HEADING,MAJOR 4 2 4" xfId="9557" xr:uid="{B587C8CE-039F-4D39-A372-EBEBB0ABBC47}"/>
    <cellStyle name="HEADING,MAJOR 4 2 4 2" xfId="9558" xr:uid="{FBFB9E34-0745-400F-B374-97F3876B795E}"/>
    <cellStyle name="HEADING,MAJOR 4 2 4 2 2" xfId="24658" xr:uid="{5E41303C-5DA1-48AB-B841-1E582EB10722}"/>
    <cellStyle name="HEADING,MAJOR 4 2 4 2 2 2" xfId="34528" xr:uid="{C545F46D-18D2-4733-8544-1D0716FFB092}"/>
    <cellStyle name="HEADING,MAJOR 4 2 4 2 3" xfId="17684" xr:uid="{CCF9F39B-B55C-49CC-AA92-BC653D16E02C}"/>
    <cellStyle name="HEADING,MAJOR 4 2 4 3" xfId="24657" xr:uid="{BAC127B1-EB6F-4C32-8908-8E48E502E9F4}"/>
    <cellStyle name="HEADING,MAJOR 4 2 4 3 2" xfId="34527" xr:uid="{C5E0D9CA-6F59-40B1-8798-16AA8CE7EA76}"/>
    <cellStyle name="HEADING,MAJOR 4 2 4 4" xfId="17683" xr:uid="{6F1E2770-DA2A-4063-B6C0-D1AE9E4C4FEF}"/>
    <cellStyle name="HEADING,MAJOR 4 2 5" xfId="9559" xr:uid="{57E47533-CDD7-4749-BF4F-52701859ABB7}"/>
    <cellStyle name="HEADING,MAJOR 4 2 5 2" xfId="9560" xr:uid="{80A07E15-CA97-4561-BEA1-941D7EFE5DE6}"/>
    <cellStyle name="HEADING,MAJOR 4 2 5 2 2" xfId="24660" xr:uid="{3001C93C-E008-4584-B24C-6D9F2DD531C2}"/>
    <cellStyle name="HEADING,MAJOR 4 2 5 2 2 2" xfId="34530" xr:uid="{2236FB6F-4F84-4A9E-9A24-8894671688EE}"/>
    <cellStyle name="HEADING,MAJOR 4 2 5 2 3" xfId="17686" xr:uid="{091392CD-0466-43F4-9653-257AAF201305}"/>
    <cellStyle name="HEADING,MAJOR 4 2 5 3" xfId="24659" xr:uid="{0BEA3CD1-749E-43C3-84CC-B26F429A9138}"/>
    <cellStyle name="HEADING,MAJOR 4 2 5 3 2" xfId="34529" xr:uid="{D00DFA01-5B8B-43E6-B22B-EA2F77302BB1}"/>
    <cellStyle name="HEADING,MAJOR 4 2 5 4" xfId="17685" xr:uid="{19695ADB-4D28-4661-BCE2-A314A12B077F}"/>
    <cellStyle name="HEADING,MAJOR 4 2 6" xfId="9561" xr:uid="{802F1A0B-F7F4-4C5B-9780-9C241240B7E1}"/>
    <cellStyle name="HEADING,MAJOR 4 2 6 2" xfId="9562" xr:uid="{DD4D3AD5-072C-4D80-8C41-091152643ACF}"/>
    <cellStyle name="HEADING,MAJOR 4 2 6 2 2" xfId="24662" xr:uid="{574A9E85-437D-492F-9A79-96717A22DEDE}"/>
    <cellStyle name="HEADING,MAJOR 4 2 6 2 2 2" xfId="34532" xr:uid="{F13B1A77-3915-4EA6-9F4F-63C45963FC87}"/>
    <cellStyle name="HEADING,MAJOR 4 2 6 2 3" xfId="17688" xr:uid="{98C476FA-E293-4A73-A1BE-D61C37F71B1C}"/>
    <cellStyle name="HEADING,MAJOR 4 2 6 3" xfId="24661" xr:uid="{08091104-4FF5-402A-9536-481BE8144204}"/>
    <cellStyle name="HEADING,MAJOR 4 2 6 3 2" xfId="34531" xr:uid="{1E256BF7-19D8-46F9-A9C9-CA9969CE32B9}"/>
    <cellStyle name="HEADING,MAJOR 4 2 6 4" xfId="17687" xr:uid="{AEFFF931-EA9C-4A08-9649-3068B09CF004}"/>
    <cellStyle name="HEADING,MAJOR 4 2 7" xfId="9563" xr:uid="{C32C61E8-E70B-42D5-A7C2-4CB1C686ECB2}"/>
    <cellStyle name="HEADING,MAJOR 4 2 7 2" xfId="9564" xr:uid="{BDC36AA3-657E-492B-B43B-F7C41B717112}"/>
    <cellStyle name="HEADING,MAJOR 4 2 7 2 2" xfId="24664" xr:uid="{3A924AB4-05E4-40E3-9AB0-D9D1FC60439C}"/>
    <cellStyle name="HEADING,MAJOR 4 2 7 2 2 2" xfId="34534" xr:uid="{1FADD316-4E08-4FEE-9BDA-B51ED5A44213}"/>
    <cellStyle name="HEADING,MAJOR 4 2 7 2 3" xfId="17690" xr:uid="{767B6A5D-2E22-4F9D-8A6E-3F8E0B823421}"/>
    <cellStyle name="HEADING,MAJOR 4 2 7 3" xfId="24663" xr:uid="{AF9A4761-370A-41A0-BD39-062445E8A4E2}"/>
    <cellStyle name="HEADING,MAJOR 4 2 7 3 2" xfId="34533" xr:uid="{33D5678A-9068-455C-BD94-9638E00A540A}"/>
    <cellStyle name="HEADING,MAJOR 4 2 7 4" xfId="17689" xr:uid="{79FC14DF-D4B2-4BC6-8E27-157959B8DFBF}"/>
    <cellStyle name="HEADING,MAJOR 4 2 8" xfId="9565" xr:uid="{4F11E743-B4B4-4ACB-9A46-1D8DAF09A959}"/>
    <cellStyle name="HEADING,MAJOR 4 2 8 2" xfId="9566" xr:uid="{0B0A4BDF-5FC7-464C-9A57-8341EC4D4FCE}"/>
    <cellStyle name="HEADING,MAJOR 4 2 8 2 2" xfId="24666" xr:uid="{E1BB23AC-610C-4E65-A186-45C0E6A6558E}"/>
    <cellStyle name="HEADING,MAJOR 4 2 8 2 2 2" xfId="34536" xr:uid="{98799708-04BF-450A-9056-D0E0C488FDAF}"/>
    <cellStyle name="HEADING,MAJOR 4 2 8 2 3" xfId="17692" xr:uid="{8A860804-C19E-45CD-B889-E0608973F4E6}"/>
    <cellStyle name="HEADING,MAJOR 4 2 8 3" xfId="24665" xr:uid="{D0276679-15C2-48FA-89AC-DD20502519DC}"/>
    <cellStyle name="HEADING,MAJOR 4 2 8 3 2" xfId="34535" xr:uid="{4DB7C14B-14C6-4EDE-930E-B69CF19D737B}"/>
    <cellStyle name="HEADING,MAJOR 4 2 8 4" xfId="17691" xr:uid="{796F531A-5E4F-4ADD-A39F-9BF7331F6784}"/>
    <cellStyle name="HEADING,MAJOR 4 2 9" xfId="9567" xr:uid="{9D42B8EF-E05F-4487-84D0-8F3E98FBDFC7}"/>
    <cellStyle name="HEADING,MAJOR 4 2 9 2" xfId="9568" xr:uid="{B56891FD-4A35-4E0B-8793-6F555B02DA78}"/>
    <cellStyle name="HEADING,MAJOR 4 2 9 2 2" xfId="24668" xr:uid="{7CB05920-F029-48BF-A2E4-961A3E0840C4}"/>
    <cellStyle name="HEADING,MAJOR 4 2 9 2 2 2" xfId="34538" xr:uid="{4A073C60-9D63-4C4A-A3DB-D10E925F0530}"/>
    <cellStyle name="HEADING,MAJOR 4 2 9 2 3" xfId="17694" xr:uid="{4C3FFD27-95F3-4D86-AAD7-A5096858EC5E}"/>
    <cellStyle name="HEADING,MAJOR 4 2 9 3" xfId="24667" xr:uid="{3D6B39AC-A444-4545-AA0C-3D5BAB811A55}"/>
    <cellStyle name="HEADING,MAJOR 4 2 9 3 2" xfId="34537" xr:uid="{46139B4F-2119-4BAA-B15E-D1F25031E6B9}"/>
    <cellStyle name="HEADING,MAJOR 4 2 9 4" xfId="17693" xr:uid="{EEBB3101-7AE7-4044-A06C-3DBF459DD494}"/>
    <cellStyle name="HEADING,MAJOR 4 3" xfId="9569" xr:uid="{288BE34E-E1AD-4C06-9C11-E3CC328B1385}"/>
    <cellStyle name="HEADING,MAJOR 4 3 10" xfId="17695" xr:uid="{85F76784-4E60-4CEB-8C4E-8FF911ED5394}"/>
    <cellStyle name="HEADING,MAJOR 4 3 2" xfId="9570" xr:uid="{8223091F-81F1-4013-997B-53B8B1C58845}"/>
    <cellStyle name="HEADING,MAJOR 4 3 2 10" xfId="9571" xr:uid="{059AB7AD-8A30-4BEC-AD3A-3F47545E96EE}"/>
    <cellStyle name="HEADING,MAJOR 4 3 2 10 2" xfId="9572" xr:uid="{23060C81-7143-406A-B46F-AEE54C342730}"/>
    <cellStyle name="HEADING,MAJOR 4 3 2 10 2 2" xfId="24672" xr:uid="{F92BF2FE-488D-48BC-A092-C2DB183A8672}"/>
    <cellStyle name="HEADING,MAJOR 4 3 2 10 2 2 2" xfId="34542" xr:uid="{42FEA0B6-AD7A-4B67-8990-8497E8075DF4}"/>
    <cellStyle name="HEADING,MAJOR 4 3 2 10 2 3" xfId="17698" xr:uid="{BAED2E35-B863-4369-9C18-F8DAC3433EF3}"/>
    <cellStyle name="HEADING,MAJOR 4 3 2 10 3" xfId="24671" xr:uid="{0388E520-33C5-4648-9910-60409275ACFC}"/>
    <cellStyle name="HEADING,MAJOR 4 3 2 10 3 2" xfId="34541" xr:uid="{333655E3-12EF-4F98-A56C-603A6403B3B5}"/>
    <cellStyle name="HEADING,MAJOR 4 3 2 10 4" xfId="17697" xr:uid="{3ACAEB41-D811-429F-8645-6210EB095748}"/>
    <cellStyle name="HEADING,MAJOR 4 3 2 11" xfId="9573" xr:uid="{0C73671F-4232-4B9C-9E0A-43924A80E9BD}"/>
    <cellStyle name="HEADING,MAJOR 4 3 2 11 2" xfId="9574" xr:uid="{C8736455-B297-4179-8033-6624A92D7E54}"/>
    <cellStyle name="HEADING,MAJOR 4 3 2 11 2 2" xfId="24674" xr:uid="{93034DAC-A2FD-48FE-AFFF-611DD224A7F7}"/>
    <cellStyle name="HEADING,MAJOR 4 3 2 11 2 2 2" xfId="34544" xr:uid="{A295237F-6D12-4103-84D7-5F40B07D7016}"/>
    <cellStyle name="HEADING,MAJOR 4 3 2 11 2 3" xfId="17700" xr:uid="{CF07E81C-41BC-40B3-AD30-37910F3CFC03}"/>
    <cellStyle name="HEADING,MAJOR 4 3 2 11 3" xfId="24673" xr:uid="{2C4114EA-BBD7-4AFD-B41C-6CFE74C998D0}"/>
    <cellStyle name="HEADING,MAJOR 4 3 2 11 3 2" xfId="34543" xr:uid="{3DC860CA-7161-4F95-9BB2-C4185FF3BBE6}"/>
    <cellStyle name="HEADING,MAJOR 4 3 2 11 4" xfId="17699" xr:uid="{AB393F12-F90F-4742-8126-7FD43859755B}"/>
    <cellStyle name="HEADING,MAJOR 4 3 2 12" xfId="9575" xr:uid="{6BA0D7A5-1129-4B0E-9E47-24580EB146FD}"/>
    <cellStyle name="HEADING,MAJOR 4 3 2 12 2" xfId="24675" xr:uid="{8E419A3C-82E1-43AB-BF50-455E2CD97255}"/>
    <cellStyle name="HEADING,MAJOR 4 3 2 12 2 2" xfId="34545" xr:uid="{FA7212DF-AB99-4963-A7CA-DDB706BE670F}"/>
    <cellStyle name="HEADING,MAJOR 4 3 2 12 3" xfId="17701" xr:uid="{3D8F078B-5BD6-4CBD-B748-53C11C699047}"/>
    <cellStyle name="HEADING,MAJOR 4 3 2 13" xfId="24670" xr:uid="{2561B163-26BF-437B-B5F2-C052E0C1DCBE}"/>
    <cellStyle name="HEADING,MAJOR 4 3 2 13 2" xfId="34540" xr:uid="{2C9E0935-7391-4FA4-A24B-D99BBF095928}"/>
    <cellStyle name="HEADING,MAJOR 4 3 2 14" xfId="17696" xr:uid="{9DC312E0-8A69-42CA-95D4-DC04DF5DFFEB}"/>
    <cellStyle name="HEADING,MAJOR 4 3 2 2" xfId="9576" xr:uid="{8AFC3669-A354-434A-879D-7D9892EA2194}"/>
    <cellStyle name="HEADING,MAJOR 4 3 2 2 2" xfId="9577" xr:uid="{E1263BAE-D20C-48D1-AA92-FD176BB47C98}"/>
    <cellStyle name="HEADING,MAJOR 4 3 2 2 2 2" xfId="24677" xr:uid="{D18E552A-5516-4DEB-B741-89C0734FACD1}"/>
    <cellStyle name="HEADING,MAJOR 4 3 2 2 2 2 2" xfId="34547" xr:uid="{2F164A6A-A835-4A57-9428-A552E523B1C6}"/>
    <cellStyle name="HEADING,MAJOR 4 3 2 2 2 3" xfId="17703" xr:uid="{137701E7-A874-48E0-9BEA-4A94FE23E9EB}"/>
    <cellStyle name="HEADING,MAJOR 4 3 2 2 3" xfId="24676" xr:uid="{9763933D-7125-4B69-BD16-667BB282F69A}"/>
    <cellStyle name="HEADING,MAJOR 4 3 2 2 3 2" xfId="34546" xr:uid="{5BF50F8C-6858-44A0-A2C6-8CB746CDC5BF}"/>
    <cellStyle name="HEADING,MAJOR 4 3 2 2 4" xfId="17702" xr:uid="{D42114E3-B0CF-4806-A414-839BC4F58002}"/>
    <cellStyle name="HEADING,MAJOR 4 3 2 3" xfId="9578" xr:uid="{17A68FF2-913F-4259-8668-6673ABBD16AA}"/>
    <cellStyle name="HEADING,MAJOR 4 3 2 3 2" xfId="9579" xr:uid="{98BB85CB-5FD1-4674-82BC-5279E20D84D8}"/>
    <cellStyle name="HEADING,MAJOR 4 3 2 3 2 2" xfId="24679" xr:uid="{0B12CF58-881C-425C-AA49-1F62F4E25CEE}"/>
    <cellStyle name="HEADING,MAJOR 4 3 2 3 2 2 2" xfId="34549" xr:uid="{79484A37-6D4F-484B-92E9-C080A9FAEA08}"/>
    <cellStyle name="HEADING,MAJOR 4 3 2 3 2 3" xfId="17705" xr:uid="{53D4FEF6-2405-4EB2-85CE-1F8524DA7C88}"/>
    <cellStyle name="HEADING,MAJOR 4 3 2 3 3" xfId="24678" xr:uid="{C13316C9-11BD-41F9-9800-9A7704DB108E}"/>
    <cellStyle name="HEADING,MAJOR 4 3 2 3 3 2" xfId="34548" xr:uid="{1051559D-E1BD-491F-A835-32D04AFDD692}"/>
    <cellStyle name="HEADING,MAJOR 4 3 2 3 4" xfId="17704" xr:uid="{2F9C4100-234A-4EBA-AAFC-73933F5C86BA}"/>
    <cellStyle name="HEADING,MAJOR 4 3 2 4" xfId="9580" xr:uid="{F0288E82-1610-46A3-8888-CCBBAED7C7B8}"/>
    <cellStyle name="HEADING,MAJOR 4 3 2 4 2" xfId="9581" xr:uid="{D1B8F6FA-8A42-4899-B0B1-0998D710F56A}"/>
    <cellStyle name="HEADING,MAJOR 4 3 2 4 2 2" xfId="24681" xr:uid="{2C0403CF-23AA-4076-A05D-482580827239}"/>
    <cellStyle name="HEADING,MAJOR 4 3 2 4 2 2 2" xfId="34551" xr:uid="{F4D61D60-07FC-4CC9-BDDB-858456CF4109}"/>
    <cellStyle name="HEADING,MAJOR 4 3 2 4 2 3" xfId="17707" xr:uid="{44714B88-8D0F-45D6-A250-E5438A3D18AA}"/>
    <cellStyle name="HEADING,MAJOR 4 3 2 4 3" xfId="24680" xr:uid="{BE4C883F-8B3D-4A8F-9990-DB0312AE6711}"/>
    <cellStyle name="HEADING,MAJOR 4 3 2 4 3 2" xfId="34550" xr:uid="{3F06206E-22BC-4B5D-A385-4A234B85EF21}"/>
    <cellStyle name="HEADING,MAJOR 4 3 2 4 4" xfId="17706" xr:uid="{E6915E98-7A89-42EE-AF20-3CE4334E2CB5}"/>
    <cellStyle name="HEADING,MAJOR 4 3 2 5" xfId="9582" xr:uid="{52690509-0E0A-4FEB-83CC-AD13AB53591F}"/>
    <cellStyle name="HEADING,MAJOR 4 3 2 5 2" xfId="9583" xr:uid="{A4BFB769-4853-4D34-88B9-05BEA9238682}"/>
    <cellStyle name="HEADING,MAJOR 4 3 2 5 2 2" xfId="24683" xr:uid="{011A3FD1-C53E-4A54-8742-EA1F6720C9A4}"/>
    <cellStyle name="HEADING,MAJOR 4 3 2 5 2 2 2" xfId="34553" xr:uid="{BFFDFE03-67D8-44D6-8815-1B238070916E}"/>
    <cellStyle name="HEADING,MAJOR 4 3 2 5 2 3" xfId="17709" xr:uid="{E2FEA7EA-5075-4F5C-B280-894689F03E57}"/>
    <cellStyle name="HEADING,MAJOR 4 3 2 5 3" xfId="24682" xr:uid="{85746E62-994A-416F-BA9F-C880F6B4344C}"/>
    <cellStyle name="HEADING,MAJOR 4 3 2 5 3 2" xfId="34552" xr:uid="{0C68CA8B-8154-4989-9442-52C05845D196}"/>
    <cellStyle name="HEADING,MAJOR 4 3 2 5 4" xfId="17708" xr:uid="{C4FB3948-7533-434E-843C-6C8F86AEBEE9}"/>
    <cellStyle name="HEADING,MAJOR 4 3 2 6" xfId="9584" xr:uid="{15D31E46-C191-4289-9CAA-25373D195C6F}"/>
    <cellStyle name="HEADING,MAJOR 4 3 2 6 2" xfId="9585" xr:uid="{2899EFEF-2CAD-410A-A555-329F8C4BD6FD}"/>
    <cellStyle name="HEADING,MAJOR 4 3 2 6 2 2" xfId="24685" xr:uid="{EB1ED35C-AE19-4E4E-99E4-B5CFF96C57E9}"/>
    <cellStyle name="HEADING,MAJOR 4 3 2 6 2 2 2" xfId="34555" xr:uid="{5C166D2B-7AAF-48A1-9845-E3CFC19DD4B9}"/>
    <cellStyle name="HEADING,MAJOR 4 3 2 6 2 3" xfId="17711" xr:uid="{E824A863-BD3E-44FF-8D49-E45BE9901019}"/>
    <cellStyle name="HEADING,MAJOR 4 3 2 6 3" xfId="24684" xr:uid="{16B28AE5-4123-4564-B52D-C592875C0D95}"/>
    <cellStyle name="HEADING,MAJOR 4 3 2 6 3 2" xfId="34554" xr:uid="{F1A3C42E-368C-43E9-A8AB-2B5896FD95E6}"/>
    <cellStyle name="HEADING,MAJOR 4 3 2 6 4" xfId="17710" xr:uid="{C6317FBD-9E12-42F6-93E9-D77AAF3CD699}"/>
    <cellStyle name="HEADING,MAJOR 4 3 2 7" xfId="9586" xr:uid="{A437860F-D77A-4C5E-9129-2B44C6DAD71F}"/>
    <cellStyle name="HEADING,MAJOR 4 3 2 7 2" xfId="9587" xr:uid="{54E5523D-0AB0-48E8-AE63-D88FAECF584F}"/>
    <cellStyle name="HEADING,MAJOR 4 3 2 7 2 2" xfId="24687" xr:uid="{B3C0D7EB-C5F8-4233-8B7A-BED5547A2670}"/>
    <cellStyle name="HEADING,MAJOR 4 3 2 7 2 2 2" xfId="34557" xr:uid="{6D80A301-A825-4FE2-8A1C-1606D922579A}"/>
    <cellStyle name="HEADING,MAJOR 4 3 2 7 2 3" xfId="17713" xr:uid="{0A159323-BFF6-4664-B792-8475CF6DEF04}"/>
    <cellStyle name="HEADING,MAJOR 4 3 2 7 3" xfId="24686" xr:uid="{F93C9069-9474-4B30-9126-8C7A11963507}"/>
    <cellStyle name="HEADING,MAJOR 4 3 2 7 3 2" xfId="34556" xr:uid="{CD33B06A-A6C9-464F-B461-AF18A3EA3503}"/>
    <cellStyle name="HEADING,MAJOR 4 3 2 7 4" xfId="17712" xr:uid="{13E73E01-1CC9-4F50-A59C-7EBEDDA09B09}"/>
    <cellStyle name="HEADING,MAJOR 4 3 2 8" xfId="9588" xr:uid="{842FB127-E3C1-49CB-B8C3-51BADD2EF7E7}"/>
    <cellStyle name="HEADING,MAJOR 4 3 2 8 2" xfId="9589" xr:uid="{1ED8AF7F-C6F9-443A-BE8E-3ADA97056ED6}"/>
    <cellStyle name="HEADING,MAJOR 4 3 2 8 2 2" xfId="24689" xr:uid="{4EF32680-EB02-4FA4-8644-5D5F9DAA8D41}"/>
    <cellStyle name="HEADING,MAJOR 4 3 2 8 2 2 2" xfId="34559" xr:uid="{D51ECCF0-2715-47C2-BD84-06579C254A2D}"/>
    <cellStyle name="HEADING,MAJOR 4 3 2 8 2 3" xfId="17715" xr:uid="{75A001C0-5158-4A92-8450-BAF4AEAC481B}"/>
    <cellStyle name="HEADING,MAJOR 4 3 2 8 3" xfId="24688" xr:uid="{F79B616B-76A8-47EB-A3A4-98E06B6750F7}"/>
    <cellStyle name="HEADING,MAJOR 4 3 2 8 3 2" xfId="34558" xr:uid="{CBF63A05-F61E-420F-BC49-AF1B371EC143}"/>
    <cellStyle name="HEADING,MAJOR 4 3 2 8 4" xfId="17714" xr:uid="{EF6F49CF-6F08-4BBE-8ACF-D7BB52C196BD}"/>
    <cellStyle name="HEADING,MAJOR 4 3 2 9" xfId="9590" xr:uid="{0CA352D0-ABAE-454B-894E-A95C4943FFA4}"/>
    <cellStyle name="HEADING,MAJOR 4 3 2 9 2" xfId="9591" xr:uid="{382A64C3-7784-4D8C-98A8-56A34DD92A0B}"/>
    <cellStyle name="HEADING,MAJOR 4 3 2 9 2 2" xfId="24691" xr:uid="{FA6FB018-33D8-429D-B114-D5537C37AD93}"/>
    <cellStyle name="HEADING,MAJOR 4 3 2 9 2 2 2" xfId="34561" xr:uid="{2126023E-0047-42C5-8492-96447134CE32}"/>
    <cellStyle name="HEADING,MAJOR 4 3 2 9 2 3" xfId="17717" xr:uid="{CA20576B-EE9B-4B66-8E02-762EC5E6F326}"/>
    <cellStyle name="HEADING,MAJOR 4 3 2 9 3" xfId="24690" xr:uid="{CF2FC168-EF24-4358-B097-5DA6D7BBC112}"/>
    <cellStyle name="HEADING,MAJOR 4 3 2 9 3 2" xfId="34560" xr:uid="{7D84C883-B78E-44D8-BD67-00AD42230A92}"/>
    <cellStyle name="HEADING,MAJOR 4 3 2 9 4" xfId="17716" xr:uid="{4D710738-1494-4233-AA14-360CD9E6D651}"/>
    <cellStyle name="HEADING,MAJOR 4 3 3" xfId="9592" xr:uid="{BE2CDF09-1F15-41B4-BC32-9D56394C2E57}"/>
    <cellStyle name="HEADING,MAJOR 4 3 3 2" xfId="9593" xr:uid="{6C6AE465-B304-4CF9-9476-EDCB44D7A4D4}"/>
    <cellStyle name="HEADING,MAJOR 4 3 3 2 2" xfId="24693" xr:uid="{90A54DAF-0772-42BE-BD92-069B7AAD8010}"/>
    <cellStyle name="HEADING,MAJOR 4 3 3 2 2 2" xfId="34563" xr:uid="{17D4DC28-2C68-4EF1-AB02-7D030B52204D}"/>
    <cellStyle name="HEADING,MAJOR 4 3 3 2 3" xfId="17719" xr:uid="{7BBBD005-DA91-4535-BD15-CD3D65597DEF}"/>
    <cellStyle name="HEADING,MAJOR 4 3 3 3" xfId="24692" xr:uid="{5DB00BA2-41F7-4076-87D2-F607723A48FB}"/>
    <cellStyle name="HEADING,MAJOR 4 3 3 3 2" xfId="34562" xr:uid="{9DE68BD4-31E1-4EAF-8312-E5165FA38C2C}"/>
    <cellStyle name="HEADING,MAJOR 4 3 3 4" xfId="17718" xr:uid="{1B36B4A0-632A-443E-9B1F-B37C8A7ED93E}"/>
    <cellStyle name="HEADING,MAJOR 4 3 4" xfId="9594" xr:uid="{447C167A-0575-4BE6-AF15-9ADBFFBB4B4A}"/>
    <cellStyle name="HEADING,MAJOR 4 3 4 2" xfId="9595" xr:uid="{FFF32879-FFA2-4AD7-BE42-729EB8A27796}"/>
    <cellStyle name="HEADING,MAJOR 4 3 4 2 2" xfId="24695" xr:uid="{11B6FD22-31C9-4E0B-A534-F7445E881896}"/>
    <cellStyle name="HEADING,MAJOR 4 3 4 2 2 2" xfId="34565" xr:uid="{20BDC106-FA6A-472F-B2FD-70E666B7B823}"/>
    <cellStyle name="HEADING,MAJOR 4 3 4 2 3" xfId="17721" xr:uid="{82736313-933A-49C0-8905-F07E817477EA}"/>
    <cellStyle name="HEADING,MAJOR 4 3 4 3" xfId="24694" xr:uid="{4F4E06DB-78EF-455C-81BB-C868E6E66D89}"/>
    <cellStyle name="HEADING,MAJOR 4 3 4 3 2" xfId="34564" xr:uid="{31122F1B-7D46-4BBE-A9FD-43D1D42BC583}"/>
    <cellStyle name="HEADING,MAJOR 4 3 4 4" xfId="17720" xr:uid="{CC02420C-FC49-4432-8983-874041193F43}"/>
    <cellStyle name="HEADING,MAJOR 4 3 5" xfId="9596" xr:uid="{5695226E-423D-4CC1-ABF8-7E34F4246F40}"/>
    <cellStyle name="HEADING,MAJOR 4 3 5 2" xfId="9597" xr:uid="{E973A3C4-F0D3-4DB4-92E4-B6C6FAA4001F}"/>
    <cellStyle name="HEADING,MAJOR 4 3 5 2 2" xfId="24697" xr:uid="{7ADEF9DE-4DC5-4BAC-9765-C4ECE8C1A6A7}"/>
    <cellStyle name="HEADING,MAJOR 4 3 5 2 2 2" xfId="34567" xr:uid="{C4F37432-7A36-46E6-9735-3CE52178DCDC}"/>
    <cellStyle name="HEADING,MAJOR 4 3 5 2 3" xfId="17723" xr:uid="{0030E08E-90CC-4153-8281-4ECDF65540A3}"/>
    <cellStyle name="HEADING,MAJOR 4 3 5 3" xfId="24696" xr:uid="{9B0247D0-6545-4088-B94A-ACC861172CE3}"/>
    <cellStyle name="HEADING,MAJOR 4 3 5 3 2" xfId="34566" xr:uid="{F19712D2-4A57-4D9E-8C28-F7CD4BB81F65}"/>
    <cellStyle name="HEADING,MAJOR 4 3 5 4" xfId="17722" xr:uid="{8A3F4359-1890-462E-A4D9-3535D6185437}"/>
    <cellStyle name="HEADING,MAJOR 4 3 6" xfId="9598" xr:uid="{B5675432-F80C-4E04-8688-FD4EB86CAE84}"/>
    <cellStyle name="HEADING,MAJOR 4 3 6 2" xfId="9599" xr:uid="{4700F75E-3456-400A-B4A8-96CC9C4BBE14}"/>
    <cellStyle name="HEADING,MAJOR 4 3 6 2 2" xfId="24699" xr:uid="{C11E3296-CDD9-4F6B-BFFB-D24AE7224AF7}"/>
    <cellStyle name="HEADING,MAJOR 4 3 6 2 2 2" xfId="34569" xr:uid="{0DDB3F12-6304-4720-A7EA-7AF96AB6BBF7}"/>
    <cellStyle name="HEADING,MAJOR 4 3 6 2 3" xfId="17725" xr:uid="{423174B9-45B4-40C9-93D2-5D3FFEE752A9}"/>
    <cellStyle name="HEADING,MAJOR 4 3 6 3" xfId="24698" xr:uid="{92242542-2E2C-458B-A5C2-724CF0C68401}"/>
    <cellStyle name="HEADING,MAJOR 4 3 6 3 2" xfId="34568" xr:uid="{548F7794-A316-403B-BC52-9F08D73B8F71}"/>
    <cellStyle name="HEADING,MAJOR 4 3 6 4" xfId="17724" xr:uid="{63252F0B-7B96-414F-9BDD-C9A36102A275}"/>
    <cellStyle name="HEADING,MAJOR 4 3 7" xfId="9600" xr:uid="{C009D519-6261-4BDF-A783-FB2BFC7996AF}"/>
    <cellStyle name="HEADING,MAJOR 4 3 7 2" xfId="9601" xr:uid="{A3443761-AF5F-435A-99C5-7AE272CE8917}"/>
    <cellStyle name="HEADING,MAJOR 4 3 7 2 2" xfId="24701" xr:uid="{79FD52FB-E31C-4570-A014-366C319831F1}"/>
    <cellStyle name="HEADING,MAJOR 4 3 7 2 2 2" xfId="34571" xr:uid="{1E4220E8-D290-48DC-B7D2-EA600F86793A}"/>
    <cellStyle name="HEADING,MAJOR 4 3 7 2 3" xfId="17727" xr:uid="{FD4FE5B1-C4EA-4E21-9474-BB5C191FC66C}"/>
    <cellStyle name="HEADING,MAJOR 4 3 7 3" xfId="24700" xr:uid="{393F1662-E34C-4FC8-B798-C314BDEC726F}"/>
    <cellStyle name="HEADING,MAJOR 4 3 7 3 2" xfId="34570" xr:uid="{71EF5DE6-19D4-4AB0-A788-6E5A47989AB8}"/>
    <cellStyle name="HEADING,MAJOR 4 3 7 4" xfId="17726" xr:uid="{505AFD55-9FAB-4C4E-8C02-1F2A0A939644}"/>
    <cellStyle name="HEADING,MAJOR 4 3 8" xfId="9602" xr:uid="{94F35EE1-77DC-46B2-A044-7EAE40F82F52}"/>
    <cellStyle name="HEADING,MAJOR 4 3 8 2" xfId="24702" xr:uid="{BDC7A1D8-AE08-48C1-B1B8-959212582033}"/>
    <cellStyle name="HEADING,MAJOR 4 3 8 2 2" xfId="34572" xr:uid="{B7616A8B-180D-4BD9-8F2C-A7F04AAB068A}"/>
    <cellStyle name="HEADING,MAJOR 4 3 8 3" xfId="17728" xr:uid="{F1BCCC0A-6589-4E71-AF46-627FEBE3B0B9}"/>
    <cellStyle name="HEADING,MAJOR 4 3 9" xfId="24669" xr:uid="{A992093A-714B-4A13-B76F-DB849914BFDC}"/>
    <cellStyle name="HEADING,MAJOR 4 3 9 2" xfId="34539" xr:uid="{FAD4F548-0026-480D-AD20-7A844B8B210B}"/>
    <cellStyle name="HEADING,MAJOR 4 4" xfId="9603" xr:uid="{A2AA0B9A-98BE-4B0D-8D95-25DAF91FD2C0}"/>
    <cellStyle name="HEADING,MAJOR 4 4 10" xfId="9604" xr:uid="{93DAD347-DF2B-4A1A-B557-BC2719418243}"/>
    <cellStyle name="HEADING,MAJOR 4 4 10 2" xfId="9605" xr:uid="{E27A65B8-D100-4A4E-9789-BB941E5DC2BA}"/>
    <cellStyle name="HEADING,MAJOR 4 4 10 2 2" xfId="24705" xr:uid="{61A7023D-6223-48D8-A5AB-38C9A5761A2D}"/>
    <cellStyle name="HEADING,MAJOR 4 4 10 2 2 2" xfId="34575" xr:uid="{12E8CC6D-3347-4A3C-8CBD-0F8D3945084C}"/>
    <cellStyle name="HEADING,MAJOR 4 4 10 2 3" xfId="17731" xr:uid="{5F61CDFD-6DD8-4C52-A6BB-05BAD7970CD3}"/>
    <cellStyle name="HEADING,MAJOR 4 4 10 3" xfId="24704" xr:uid="{9F79BC6B-139B-466E-98D4-6B360EF95978}"/>
    <cellStyle name="HEADING,MAJOR 4 4 10 3 2" xfId="34574" xr:uid="{13A1F60C-DF16-44A6-94B6-7017B8407C94}"/>
    <cellStyle name="HEADING,MAJOR 4 4 10 4" xfId="17730" xr:uid="{C931562F-CE23-4E6D-B4F2-C215264255D5}"/>
    <cellStyle name="HEADING,MAJOR 4 4 11" xfId="9606" xr:uid="{F887D275-DFFA-4B64-8747-2AA873FFC20A}"/>
    <cellStyle name="HEADING,MAJOR 4 4 11 2" xfId="9607" xr:uid="{E3957271-496A-45D6-B62B-4C1ED098B496}"/>
    <cellStyle name="HEADING,MAJOR 4 4 11 2 2" xfId="24707" xr:uid="{AAFE1019-9759-4FCD-9520-1734988C92DD}"/>
    <cellStyle name="HEADING,MAJOR 4 4 11 2 2 2" xfId="34577" xr:uid="{EA6C597E-421E-43AF-B9E7-E22A7ADC1050}"/>
    <cellStyle name="HEADING,MAJOR 4 4 11 2 3" xfId="17733" xr:uid="{ACACA1C7-80A1-4DCB-A3E4-6C5C29CFE0C2}"/>
    <cellStyle name="HEADING,MAJOR 4 4 11 3" xfId="24706" xr:uid="{98AAE61D-AC2E-4E59-BB61-344873F98000}"/>
    <cellStyle name="HEADING,MAJOR 4 4 11 3 2" xfId="34576" xr:uid="{E1E8C671-2597-470F-8654-5CFD21579D41}"/>
    <cellStyle name="HEADING,MAJOR 4 4 11 4" xfId="17732" xr:uid="{35E310E3-E183-4B96-8508-E9E4A2A63E7B}"/>
    <cellStyle name="HEADING,MAJOR 4 4 12" xfId="9608" xr:uid="{A8F3983B-4606-4D9D-A3FA-3B8B184DEE3A}"/>
    <cellStyle name="HEADING,MAJOR 4 4 12 2" xfId="24708" xr:uid="{B0F46C45-B2F3-468B-B36D-FAA6F31688F5}"/>
    <cellStyle name="HEADING,MAJOR 4 4 12 2 2" xfId="34578" xr:uid="{CF8D998C-920E-4476-A1C6-B288FE5D375A}"/>
    <cellStyle name="HEADING,MAJOR 4 4 12 3" xfId="17734" xr:uid="{B70D2E43-868D-47CA-901D-319D62B6479A}"/>
    <cellStyle name="HEADING,MAJOR 4 4 13" xfId="24703" xr:uid="{05A9F7CA-EDF3-4A14-9FDB-CAA1E4E9DD84}"/>
    <cellStyle name="HEADING,MAJOR 4 4 13 2" xfId="34573" xr:uid="{AB88365B-5EE6-409E-8A45-50A88D1457FD}"/>
    <cellStyle name="HEADING,MAJOR 4 4 14" xfId="17729" xr:uid="{117E3A88-A001-45A0-9D66-BD04C06420D5}"/>
    <cellStyle name="HEADING,MAJOR 4 4 2" xfId="9609" xr:uid="{3DEF434B-0E3F-4F77-A486-5D2BBBDABF15}"/>
    <cellStyle name="HEADING,MAJOR 4 4 2 2" xfId="9610" xr:uid="{F085858E-7887-46E2-80C1-50127545D138}"/>
    <cellStyle name="HEADING,MAJOR 4 4 2 2 2" xfId="24710" xr:uid="{5F333303-5660-401D-BF3F-BE4844060767}"/>
    <cellStyle name="HEADING,MAJOR 4 4 2 2 2 2" xfId="34580" xr:uid="{63F34103-5602-48B0-99A9-904EC2FCCA8F}"/>
    <cellStyle name="HEADING,MAJOR 4 4 2 2 3" xfId="17736" xr:uid="{51E9FC17-92A5-4D9B-8D70-EAAC2357C312}"/>
    <cellStyle name="HEADING,MAJOR 4 4 2 3" xfId="24709" xr:uid="{8F999958-8100-4F9B-8A61-C4AB3C435200}"/>
    <cellStyle name="HEADING,MAJOR 4 4 2 3 2" xfId="34579" xr:uid="{11B47E6C-3AB9-4FD3-8CCA-C8690D29DD8C}"/>
    <cellStyle name="HEADING,MAJOR 4 4 2 4" xfId="17735" xr:uid="{CCEC1A6F-DEA8-4929-99E8-3C7BE4AF8F6D}"/>
    <cellStyle name="HEADING,MAJOR 4 4 3" xfId="9611" xr:uid="{21133917-9F11-456C-A3DF-6BA13B6423EC}"/>
    <cellStyle name="HEADING,MAJOR 4 4 3 2" xfId="9612" xr:uid="{4DAFE73E-0329-4225-9AA1-DA56E1A7FA58}"/>
    <cellStyle name="HEADING,MAJOR 4 4 3 2 2" xfId="24712" xr:uid="{710E5FA5-B6A0-4722-B468-FDF9A929C0F6}"/>
    <cellStyle name="HEADING,MAJOR 4 4 3 2 2 2" xfId="34582" xr:uid="{9CC88273-77DA-4DCD-8828-BE06AC4BC2FD}"/>
    <cellStyle name="HEADING,MAJOR 4 4 3 2 3" xfId="17738" xr:uid="{85D8E703-EAC2-419A-A433-AD90BDA051A0}"/>
    <cellStyle name="HEADING,MAJOR 4 4 3 3" xfId="24711" xr:uid="{8BC16A59-2781-4AE6-89FE-F6388EBD3978}"/>
    <cellStyle name="HEADING,MAJOR 4 4 3 3 2" xfId="34581" xr:uid="{A43BAC7D-C63A-4072-9302-15296636861C}"/>
    <cellStyle name="HEADING,MAJOR 4 4 3 4" xfId="17737" xr:uid="{94D76D4C-3F94-4AA2-BBD6-00062F26CAFC}"/>
    <cellStyle name="HEADING,MAJOR 4 4 4" xfId="9613" xr:uid="{F1CACA80-4630-49B3-8D4A-B53CD83870B1}"/>
    <cellStyle name="HEADING,MAJOR 4 4 4 2" xfId="9614" xr:uid="{7A94208D-33BC-4D32-A76C-3D94830E221C}"/>
    <cellStyle name="HEADING,MAJOR 4 4 4 2 2" xfId="24714" xr:uid="{7AE2A75C-82DB-4895-87F8-CA707E615E2E}"/>
    <cellStyle name="HEADING,MAJOR 4 4 4 2 2 2" xfId="34584" xr:uid="{4A0241D8-EB13-4C00-B66F-F48BD0C6EFFA}"/>
    <cellStyle name="HEADING,MAJOR 4 4 4 2 3" xfId="17740" xr:uid="{50201B13-309B-4160-8B75-B408925FFFF3}"/>
    <cellStyle name="HEADING,MAJOR 4 4 4 3" xfId="24713" xr:uid="{F1624C86-81DB-4B1D-B384-F59FDE26FDB5}"/>
    <cellStyle name="HEADING,MAJOR 4 4 4 3 2" xfId="34583" xr:uid="{129960FE-5342-4080-B2E6-8B668927EC57}"/>
    <cellStyle name="HEADING,MAJOR 4 4 4 4" xfId="17739" xr:uid="{D11B9659-B596-4CF0-A8C4-5D24C14F6613}"/>
    <cellStyle name="HEADING,MAJOR 4 4 5" xfId="9615" xr:uid="{DB6BC189-8C1D-4E8A-9B13-B920E28BAE4B}"/>
    <cellStyle name="HEADING,MAJOR 4 4 5 2" xfId="9616" xr:uid="{A70E0B85-0EA9-46F8-BA33-12D8D2A1A9B3}"/>
    <cellStyle name="HEADING,MAJOR 4 4 5 2 2" xfId="24716" xr:uid="{D4B4A6BA-7F9F-4D4E-AAD1-A1061CAE33CB}"/>
    <cellStyle name="HEADING,MAJOR 4 4 5 2 2 2" xfId="34586" xr:uid="{0C2721A5-1335-4644-9FF8-E937271FD27A}"/>
    <cellStyle name="HEADING,MAJOR 4 4 5 2 3" xfId="17742" xr:uid="{B4EF829B-ECD8-4F4A-B4D2-15AB76716CB3}"/>
    <cellStyle name="HEADING,MAJOR 4 4 5 3" xfId="24715" xr:uid="{C2F0B928-6662-4E75-84C7-B9B3C1A68B66}"/>
    <cellStyle name="HEADING,MAJOR 4 4 5 3 2" xfId="34585" xr:uid="{6CDD05D6-3D59-41DA-B163-F9FA756748BF}"/>
    <cellStyle name="HEADING,MAJOR 4 4 5 4" xfId="17741" xr:uid="{B372C6AE-6D88-4827-8C7A-8869DF8F820A}"/>
    <cellStyle name="HEADING,MAJOR 4 4 6" xfId="9617" xr:uid="{8BAAF669-F96C-41BC-828B-4B6ED8B1E1B6}"/>
    <cellStyle name="HEADING,MAJOR 4 4 6 2" xfId="9618" xr:uid="{4E594970-CB88-4A7A-8EFF-5D4CCAEB4D1F}"/>
    <cellStyle name="HEADING,MAJOR 4 4 6 2 2" xfId="24718" xr:uid="{14659504-E852-4A60-80E0-63BD7D1DBD55}"/>
    <cellStyle name="HEADING,MAJOR 4 4 6 2 2 2" xfId="34588" xr:uid="{56AC8AD5-9114-4ECB-B9B7-43EF957A6041}"/>
    <cellStyle name="HEADING,MAJOR 4 4 6 2 3" xfId="17744" xr:uid="{AF981D6B-31A8-4D07-9196-2022ECD649B5}"/>
    <cellStyle name="HEADING,MAJOR 4 4 6 3" xfId="24717" xr:uid="{8D49EFF9-99D4-433D-B3DF-F3C328C423F2}"/>
    <cellStyle name="HEADING,MAJOR 4 4 6 3 2" xfId="34587" xr:uid="{7D3FA7EA-D948-4D0F-889F-40B7CAC9FC27}"/>
    <cellStyle name="HEADING,MAJOR 4 4 6 4" xfId="17743" xr:uid="{56F714F5-AAB0-47E6-AED8-47F68F47A433}"/>
    <cellStyle name="HEADING,MAJOR 4 4 7" xfId="9619" xr:uid="{D3C92AC2-D31C-46DD-8B3E-473E30F589CC}"/>
    <cellStyle name="HEADING,MAJOR 4 4 7 2" xfId="9620" xr:uid="{C423870A-80BE-4D2F-B95E-61CC8DC4B317}"/>
    <cellStyle name="HEADING,MAJOR 4 4 7 2 2" xfId="24720" xr:uid="{73083315-229C-4967-8514-90252DA0B6A6}"/>
    <cellStyle name="HEADING,MAJOR 4 4 7 2 2 2" xfId="34590" xr:uid="{079C337C-9633-4A6F-930C-A1A56AE93842}"/>
    <cellStyle name="HEADING,MAJOR 4 4 7 2 3" xfId="17746" xr:uid="{A0836B58-5F59-4BC8-B54B-A409AE41B2A5}"/>
    <cellStyle name="HEADING,MAJOR 4 4 7 3" xfId="24719" xr:uid="{B87BB213-D63E-4D8D-85C1-36031E25E44F}"/>
    <cellStyle name="HEADING,MAJOR 4 4 7 3 2" xfId="34589" xr:uid="{91BB801B-9079-4ADF-B7FC-B417B2A9A43E}"/>
    <cellStyle name="HEADING,MAJOR 4 4 7 4" xfId="17745" xr:uid="{CF351905-76B8-441F-8DCD-778F713FB939}"/>
    <cellStyle name="HEADING,MAJOR 4 4 8" xfId="9621" xr:uid="{DEF821D3-2AD8-4902-88B6-C054FC4F4EEA}"/>
    <cellStyle name="HEADING,MAJOR 4 4 8 2" xfId="9622" xr:uid="{8ECC7D37-F5D9-440A-8A52-E67D7F070A08}"/>
    <cellStyle name="HEADING,MAJOR 4 4 8 2 2" xfId="24722" xr:uid="{00E43D36-F09F-45EC-B453-8DBCA70C4DAC}"/>
    <cellStyle name="HEADING,MAJOR 4 4 8 2 2 2" xfId="34592" xr:uid="{B5BB32C1-B9AF-47E2-827B-F8994E6B8A6E}"/>
    <cellStyle name="HEADING,MAJOR 4 4 8 2 3" xfId="17748" xr:uid="{1C758573-6CB7-432B-B32E-66CADAFA1BBD}"/>
    <cellStyle name="HEADING,MAJOR 4 4 8 3" xfId="24721" xr:uid="{6E494260-CE2C-4C0E-9490-4A2A2F8C497E}"/>
    <cellStyle name="HEADING,MAJOR 4 4 8 3 2" xfId="34591" xr:uid="{E0D44397-B882-47FF-8972-9E5D40278341}"/>
    <cellStyle name="HEADING,MAJOR 4 4 8 4" xfId="17747" xr:uid="{05BA9FAC-C2DD-4D2C-90F1-A02397851F25}"/>
    <cellStyle name="HEADING,MAJOR 4 4 9" xfId="9623" xr:uid="{93E4F0C7-E4C7-4CCA-BF56-5A63AF3A491B}"/>
    <cellStyle name="HEADING,MAJOR 4 4 9 2" xfId="9624" xr:uid="{AB98F67E-AA9A-47CA-A768-B39C64A959A9}"/>
    <cellStyle name="HEADING,MAJOR 4 4 9 2 2" xfId="24724" xr:uid="{80A2E911-5A07-4E5D-A814-F7B0E55EBC46}"/>
    <cellStyle name="HEADING,MAJOR 4 4 9 2 2 2" xfId="34594" xr:uid="{7D74209A-594D-4BE1-A132-BFE582024D5E}"/>
    <cellStyle name="HEADING,MAJOR 4 4 9 2 3" xfId="17750" xr:uid="{86734DD1-3DB3-4476-8C44-CB21183C40BD}"/>
    <cellStyle name="HEADING,MAJOR 4 4 9 3" xfId="24723" xr:uid="{54D457E6-121F-4E49-BB30-41C45AEEC2BC}"/>
    <cellStyle name="HEADING,MAJOR 4 4 9 3 2" xfId="34593" xr:uid="{841EDA5A-DCE5-4A23-837E-FA9538793351}"/>
    <cellStyle name="HEADING,MAJOR 4 4 9 4" xfId="17749" xr:uid="{5599206D-FC83-495A-B265-52EEE618EEF2}"/>
    <cellStyle name="HEADING,MAJOR 4 5" xfId="9625" xr:uid="{4387B1E5-5952-4E2A-B45C-926A65EBA265}"/>
    <cellStyle name="HEADING,MAJOR 4 5 2" xfId="9626" xr:uid="{F7989FA0-466E-4460-A0EC-6B83C7F0B1FB}"/>
    <cellStyle name="HEADING,MAJOR 4 5 2 2" xfId="24726" xr:uid="{E2D57D57-9594-4CA0-B6E9-283F2197665C}"/>
    <cellStyle name="HEADING,MAJOR 4 5 2 2 2" xfId="34596" xr:uid="{B7DE0CBB-DE17-4C24-8679-06C39DC3D984}"/>
    <cellStyle name="HEADING,MAJOR 4 5 2 3" xfId="17752" xr:uid="{6A879101-E8B8-419B-B759-259BD5DB1FC5}"/>
    <cellStyle name="HEADING,MAJOR 4 5 3" xfId="24725" xr:uid="{CF05A28B-B601-4BAB-8544-BB5468A687A6}"/>
    <cellStyle name="HEADING,MAJOR 4 5 3 2" xfId="34595" xr:uid="{22029B6F-DE92-47F6-9D4E-82ECB885CEA0}"/>
    <cellStyle name="HEADING,MAJOR 4 5 4" xfId="17751" xr:uid="{02B82BA7-DD52-4214-B795-B80602230905}"/>
    <cellStyle name="HEADING,MAJOR 4 6" xfId="9627" xr:uid="{D18CE369-AEDF-4021-A7A8-61A03B8F541D}"/>
    <cellStyle name="HEADING,MAJOR 4 6 2" xfId="9628" xr:uid="{C082FD8E-78FB-463D-B107-FF3AFE133113}"/>
    <cellStyle name="HEADING,MAJOR 4 6 2 2" xfId="24728" xr:uid="{8C6A23B6-C78E-48A9-B7E1-C46DE997DE74}"/>
    <cellStyle name="HEADING,MAJOR 4 6 2 2 2" xfId="34598" xr:uid="{BA8D2B84-A49C-426E-AFCA-203D7654A2A8}"/>
    <cellStyle name="HEADING,MAJOR 4 6 2 3" xfId="17754" xr:uid="{EFC609F9-0201-4C6F-9020-7D0059CCB947}"/>
    <cellStyle name="HEADING,MAJOR 4 6 3" xfId="24727" xr:uid="{EFCA4EC0-B2A1-4774-BA1B-4B623BF72BA7}"/>
    <cellStyle name="HEADING,MAJOR 4 6 3 2" xfId="34597" xr:uid="{765DFC09-E4B4-4E3B-8212-DFE7D5122A43}"/>
    <cellStyle name="HEADING,MAJOR 4 6 4" xfId="17753" xr:uid="{15AAD001-3415-4795-AF6D-640320FD9C60}"/>
    <cellStyle name="HEADING,MAJOR 4 7" xfId="9629" xr:uid="{B99EC055-74A2-4547-8601-3FDD98AAB210}"/>
    <cellStyle name="HEADING,MAJOR 4 7 2" xfId="9630" xr:uid="{0A3D922E-2380-460C-8FCF-0C44D3D54D08}"/>
    <cellStyle name="HEADING,MAJOR 4 7 2 2" xfId="24730" xr:uid="{301566A7-EC6B-460E-BE75-EEC27069858D}"/>
    <cellStyle name="HEADING,MAJOR 4 7 2 2 2" xfId="34600" xr:uid="{F0479F88-5151-4E54-BC83-D116792022AE}"/>
    <cellStyle name="HEADING,MAJOR 4 7 2 3" xfId="17756" xr:uid="{0BE5E762-2444-45CD-A9FA-89DC2C7C3241}"/>
    <cellStyle name="HEADING,MAJOR 4 7 3" xfId="24729" xr:uid="{05A80E09-00EE-4A28-B894-7376F94CE5F2}"/>
    <cellStyle name="HEADING,MAJOR 4 7 3 2" xfId="34599" xr:uid="{46ADF729-A3AD-4E3C-B039-294CBF1C2C67}"/>
    <cellStyle name="HEADING,MAJOR 4 7 4" xfId="17755" xr:uid="{EC94AB98-2572-4F04-99ED-103B031E966B}"/>
    <cellStyle name="HEADING,MAJOR 4 8" xfId="9631" xr:uid="{41661B5F-2DD6-488E-B2CC-9597AB916F74}"/>
    <cellStyle name="HEADING,MAJOR 4 8 2" xfId="9632" xr:uid="{DEA1238F-AB55-45F5-B4F0-DF756FC0329D}"/>
    <cellStyle name="HEADING,MAJOR 4 8 2 2" xfId="24732" xr:uid="{914AE6D8-8960-4D43-8C4A-4A0F99DF3DB5}"/>
    <cellStyle name="HEADING,MAJOR 4 8 2 2 2" xfId="34602" xr:uid="{6EC38003-3DE4-4C6A-8A34-A27DDE6C9FD8}"/>
    <cellStyle name="HEADING,MAJOR 4 8 2 3" xfId="17758" xr:uid="{213204DF-9F03-4736-838C-E701FF60787C}"/>
    <cellStyle name="HEADING,MAJOR 4 8 3" xfId="24731" xr:uid="{ED5051D4-872B-4420-9A6C-4EF95EED8F4A}"/>
    <cellStyle name="HEADING,MAJOR 4 8 3 2" xfId="34601" xr:uid="{222AFDA7-E12E-455E-9B61-FD9531A9AA71}"/>
    <cellStyle name="HEADING,MAJOR 4 8 4" xfId="17757" xr:uid="{F5D2800F-7EC2-4240-B5F0-0D3C999F8EF1}"/>
    <cellStyle name="HEADING,MAJOR 4 9" xfId="9633" xr:uid="{9F3B3438-44CA-40F9-8D8D-166226E21ABF}"/>
    <cellStyle name="HEADING,MAJOR 4 9 2" xfId="9634" xr:uid="{9833AA3C-05BB-4333-A1E0-ECFF13DF8E91}"/>
    <cellStyle name="HEADING,MAJOR 4 9 2 2" xfId="24734" xr:uid="{43F84BE4-EBF1-409D-92DD-8E1C777F59C1}"/>
    <cellStyle name="HEADING,MAJOR 4 9 2 2 2" xfId="34604" xr:uid="{5EE7EDB5-48A1-4B1B-B71F-7D627DA4C3C8}"/>
    <cellStyle name="HEADING,MAJOR 4 9 2 3" xfId="17760" xr:uid="{DB1C3264-FCC8-4A41-AA94-18BA8E568642}"/>
    <cellStyle name="HEADING,MAJOR 4 9 3" xfId="24733" xr:uid="{914D6BB4-418F-4D66-B89A-DEC82239E18C}"/>
    <cellStyle name="HEADING,MAJOR 4 9 3 2" xfId="34603" xr:uid="{03070737-8586-439C-A465-78230E87753C}"/>
    <cellStyle name="HEADING,MAJOR 4 9 4" xfId="17759" xr:uid="{89CC4D8F-8409-4522-BA84-28F1B049B9AA}"/>
    <cellStyle name="HEADING,MAJOR 5" xfId="9635" xr:uid="{EF47A599-5D0A-4F98-9BA9-8919CCBA3175}"/>
    <cellStyle name="HEADING,MAJOR 5 10" xfId="9636" xr:uid="{7C62E3BE-4B20-4740-BD35-9ABD8EAD7A40}"/>
    <cellStyle name="HEADING,MAJOR 5 10 2" xfId="24736" xr:uid="{DC638799-D6D1-4C24-8E60-F3E127C099A4}"/>
    <cellStyle name="HEADING,MAJOR 5 10 2 2" xfId="34606" xr:uid="{3C45D7DD-0B99-4C55-B4B6-A2E94AE02E03}"/>
    <cellStyle name="HEADING,MAJOR 5 10 3" xfId="17762" xr:uid="{5083C5AD-B680-44F5-B18C-C495CFE57D74}"/>
    <cellStyle name="HEADING,MAJOR 5 11" xfId="24735" xr:uid="{05E98BD7-F3C6-4C3F-B6B6-3A0B22832B03}"/>
    <cellStyle name="HEADING,MAJOR 5 11 2" xfId="34605" xr:uid="{B59E82EB-43FA-4349-8D45-A9D89EA196A6}"/>
    <cellStyle name="HEADING,MAJOR 5 12" xfId="17761" xr:uid="{12B597C8-72B1-4ABE-A8C9-C9D5E7E7E88F}"/>
    <cellStyle name="HEADING,MAJOR 5 2" xfId="9637" xr:uid="{1CD62455-F14C-401F-AEB6-5AABFEC2D5E7}"/>
    <cellStyle name="HEADING,MAJOR 5 2 10" xfId="9638" xr:uid="{AA0FF04A-B306-4D17-B864-BB2062102FDB}"/>
    <cellStyle name="HEADING,MAJOR 5 2 10 2" xfId="9639" xr:uid="{4E1C7E24-325D-4A60-9029-5BFBBFE02EDB}"/>
    <cellStyle name="HEADING,MAJOR 5 2 10 2 2" xfId="24739" xr:uid="{F5CB2AE2-ADE3-45F4-B861-A194CFFE2E16}"/>
    <cellStyle name="HEADING,MAJOR 5 2 10 2 2 2" xfId="34609" xr:uid="{45F834E2-45D3-4846-B0B4-EA6DEA580B9C}"/>
    <cellStyle name="HEADING,MAJOR 5 2 10 2 3" xfId="17765" xr:uid="{8A3577CC-19FB-4BAD-A9A7-40CEAC8D23D5}"/>
    <cellStyle name="HEADING,MAJOR 5 2 10 3" xfId="24738" xr:uid="{782774CB-F6E6-4C46-9243-7AF581D3C8BA}"/>
    <cellStyle name="HEADING,MAJOR 5 2 10 3 2" xfId="34608" xr:uid="{85D6C7AD-C25B-4D02-9B53-FC0366ECD09F}"/>
    <cellStyle name="HEADING,MAJOR 5 2 10 4" xfId="17764" xr:uid="{36385F9E-D77B-4FE1-A5AD-B650C9050070}"/>
    <cellStyle name="HEADING,MAJOR 5 2 11" xfId="9640" xr:uid="{152E8DD4-84CE-4C75-A10A-F82C5852B34E}"/>
    <cellStyle name="HEADING,MAJOR 5 2 11 2" xfId="9641" xr:uid="{DD9499E1-406B-4D8B-B080-49388649CFF9}"/>
    <cellStyle name="HEADING,MAJOR 5 2 11 2 2" xfId="24741" xr:uid="{1D7E1A8D-AAD5-4DE6-B370-AEF5EE638803}"/>
    <cellStyle name="HEADING,MAJOR 5 2 11 2 2 2" xfId="34611" xr:uid="{DA629773-9ECE-4108-8D34-AE316734B50B}"/>
    <cellStyle name="HEADING,MAJOR 5 2 11 2 3" xfId="17767" xr:uid="{50A07357-6AD6-4E04-807E-7D443452992F}"/>
    <cellStyle name="HEADING,MAJOR 5 2 11 3" xfId="24740" xr:uid="{A0E1633B-6E1B-4809-93F8-40668D125449}"/>
    <cellStyle name="HEADING,MAJOR 5 2 11 3 2" xfId="34610" xr:uid="{F141A480-9E76-4D47-8390-745EF5D49545}"/>
    <cellStyle name="HEADING,MAJOR 5 2 11 4" xfId="17766" xr:uid="{96B61979-FCB2-493D-8E80-ADACB0CF3026}"/>
    <cellStyle name="HEADING,MAJOR 5 2 12" xfId="9642" xr:uid="{5B297DA9-17C1-4F97-8349-3A26DCB734B8}"/>
    <cellStyle name="HEADING,MAJOR 5 2 12 2" xfId="24742" xr:uid="{327EE577-6813-4F3C-A793-EAD0FF4767C4}"/>
    <cellStyle name="HEADING,MAJOR 5 2 12 2 2" xfId="34612" xr:uid="{1825DCF8-536C-42CF-8B09-E2D2B6BAEE4C}"/>
    <cellStyle name="HEADING,MAJOR 5 2 12 3" xfId="17768" xr:uid="{123774FF-D9D3-48F2-8256-D6BE29881008}"/>
    <cellStyle name="HEADING,MAJOR 5 2 13" xfId="24737" xr:uid="{C07EC4F2-DF7B-4529-848E-A7835E974A15}"/>
    <cellStyle name="HEADING,MAJOR 5 2 13 2" xfId="34607" xr:uid="{80549B23-BBCF-4494-9120-400505FE9BFC}"/>
    <cellStyle name="HEADING,MAJOR 5 2 14" xfId="17763" xr:uid="{DC3B339B-2839-48B2-AEA3-0DF8DB2AC3BF}"/>
    <cellStyle name="HEADING,MAJOR 5 2 2" xfId="9643" xr:uid="{65760464-F1CE-430B-97FB-C9C146A4A130}"/>
    <cellStyle name="HEADING,MAJOR 5 2 2 2" xfId="9644" xr:uid="{3E8E2CF0-AFBA-414C-AAF7-1B05AE7ECEDC}"/>
    <cellStyle name="HEADING,MAJOR 5 2 2 2 2" xfId="24744" xr:uid="{954D663B-5D46-4EA0-B43B-D5EE0AB99434}"/>
    <cellStyle name="HEADING,MAJOR 5 2 2 2 2 2" xfId="34614" xr:uid="{47687532-649E-4770-AA01-E8136DDD1BD0}"/>
    <cellStyle name="HEADING,MAJOR 5 2 2 2 3" xfId="17770" xr:uid="{678A536B-1884-43DE-991B-8230AA3B41BE}"/>
    <cellStyle name="HEADING,MAJOR 5 2 2 3" xfId="24743" xr:uid="{761E1F1F-09AB-459C-B797-6AC284FD22C4}"/>
    <cellStyle name="HEADING,MAJOR 5 2 2 3 2" xfId="34613" xr:uid="{38CE73EC-A712-47F8-B7B7-0026E1817653}"/>
    <cellStyle name="HEADING,MAJOR 5 2 2 4" xfId="17769" xr:uid="{C48F0C18-9B2B-46AB-AFF6-29C1FA7904A4}"/>
    <cellStyle name="HEADING,MAJOR 5 2 3" xfId="9645" xr:uid="{E2062176-8AD9-4212-B886-A72AF9298A75}"/>
    <cellStyle name="HEADING,MAJOR 5 2 3 2" xfId="9646" xr:uid="{D8B3B7FC-EDF1-47C9-8B6B-35F6D20C6C42}"/>
    <cellStyle name="HEADING,MAJOR 5 2 3 2 2" xfId="24746" xr:uid="{2BF57F49-6AD8-4EA5-93DD-DCC0BF266940}"/>
    <cellStyle name="HEADING,MAJOR 5 2 3 2 2 2" xfId="34616" xr:uid="{DDF8F4CA-4D18-418B-BC52-0BD8E373B9FB}"/>
    <cellStyle name="HEADING,MAJOR 5 2 3 2 3" xfId="17772" xr:uid="{4C01154C-1B9E-46EA-87D2-99E76FE86E42}"/>
    <cellStyle name="HEADING,MAJOR 5 2 3 3" xfId="24745" xr:uid="{B2F56801-3B94-4D85-9D07-6C5D0103F00F}"/>
    <cellStyle name="HEADING,MAJOR 5 2 3 3 2" xfId="34615" xr:uid="{1920703D-5625-4894-9096-D68F48EB001A}"/>
    <cellStyle name="HEADING,MAJOR 5 2 3 4" xfId="17771" xr:uid="{4BC690D4-4C34-4EA9-BD75-A3C3274EE43B}"/>
    <cellStyle name="HEADING,MAJOR 5 2 4" xfId="9647" xr:uid="{BFFFC5D3-1C81-4A38-8F3E-964BAA59D659}"/>
    <cellStyle name="HEADING,MAJOR 5 2 4 2" xfId="9648" xr:uid="{00A885BE-6339-4868-9184-7341841607B3}"/>
    <cellStyle name="HEADING,MAJOR 5 2 4 2 2" xfId="24748" xr:uid="{EE25BE99-9E00-4A26-A369-91C6D39561A0}"/>
    <cellStyle name="HEADING,MAJOR 5 2 4 2 2 2" xfId="34618" xr:uid="{182E650F-E7B9-471D-B198-CB664E5CCFD8}"/>
    <cellStyle name="HEADING,MAJOR 5 2 4 2 3" xfId="17774" xr:uid="{E2C0A2F4-3E9B-4B62-A7F2-1A99DDBB086F}"/>
    <cellStyle name="HEADING,MAJOR 5 2 4 3" xfId="24747" xr:uid="{2B7B555D-91EC-48BB-BFB2-EB17CC988C5F}"/>
    <cellStyle name="HEADING,MAJOR 5 2 4 3 2" xfId="34617" xr:uid="{3B9D6459-48A5-4B77-B98C-CCF5C119A788}"/>
    <cellStyle name="HEADING,MAJOR 5 2 4 4" xfId="17773" xr:uid="{6665179E-B38D-4B2A-9AA4-0F4D022E697E}"/>
    <cellStyle name="HEADING,MAJOR 5 2 5" xfId="9649" xr:uid="{EBE0DB73-11FA-49B5-A758-37A959100CA0}"/>
    <cellStyle name="HEADING,MAJOR 5 2 5 2" xfId="9650" xr:uid="{A7A71B6A-C749-49FA-A8EB-46482A660AD2}"/>
    <cellStyle name="HEADING,MAJOR 5 2 5 2 2" xfId="24750" xr:uid="{3F8F1D74-32CD-491C-B7B4-2F0F48254F4C}"/>
    <cellStyle name="HEADING,MAJOR 5 2 5 2 2 2" xfId="34620" xr:uid="{6ACDA5F7-0A06-46A5-8072-76E3CDC827E3}"/>
    <cellStyle name="HEADING,MAJOR 5 2 5 2 3" xfId="17776" xr:uid="{251135C9-1456-41DE-A554-550573F3F804}"/>
    <cellStyle name="HEADING,MAJOR 5 2 5 3" xfId="24749" xr:uid="{C13DC42D-EC73-49E2-9D43-9FAF4A6ABBF2}"/>
    <cellStyle name="HEADING,MAJOR 5 2 5 3 2" xfId="34619" xr:uid="{6BF0B011-2B27-4D2D-B14C-281A17DDB2BC}"/>
    <cellStyle name="HEADING,MAJOR 5 2 5 4" xfId="17775" xr:uid="{2B6DB6C4-C38C-4E6D-9C6E-820BB9AD7F59}"/>
    <cellStyle name="HEADING,MAJOR 5 2 6" xfId="9651" xr:uid="{37C8DF05-3B21-4E4C-8ED0-C463E7BFA479}"/>
    <cellStyle name="HEADING,MAJOR 5 2 6 2" xfId="9652" xr:uid="{4629FE5D-6834-4871-A03B-39957DB9B773}"/>
    <cellStyle name="HEADING,MAJOR 5 2 6 2 2" xfId="24752" xr:uid="{38B99D74-F6A1-4BB5-8427-DD04A37131A4}"/>
    <cellStyle name="HEADING,MAJOR 5 2 6 2 2 2" xfId="34622" xr:uid="{90E8E7D6-127B-4DB4-8601-67E8C856A540}"/>
    <cellStyle name="HEADING,MAJOR 5 2 6 2 3" xfId="17778" xr:uid="{960D27E0-7EBA-448C-AEF7-D0A83F696E66}"/>
    <cellStyle name="HEADING,MAJOR 5 2 6 3" xfId="24751" xr:uid="{9F7125F3-6AA8-4114-A1B1-803A6562506E}"/>
    <cellStyle name="HEADING,MAJOR 5 2 6 3 2" xfId="34621" xr:uid="{C9010BA8-729E-433F-B631-51EF073EBF71}"/>
    <cellStyle name="HEADING,MAJOR 5 2 6 4" xfId="17777" xr:uid="{91D59B05-185A-48E2-886C-20529F5ED871}"/>
    <cellStyle name="HEADING,MAJOR 5 2 7" xfId="9653" xr:uid="{03993F56-7E80-4BBD-984E-63274D60D263}"/>
    <cellStyle name="HEADING,MAJOR 5 2 7 2" xfId="9654" xr:uid="{AB6A9E30-AFDC-48B5-94DC-58CD793FFA4F}"/>
    <cellStyle name="HEADING,MAJOR 5 2 7 2 2" xfId="24754" xr:uid="{83A8A40D-39E4-4626-AEC7-4792E76B90AD}"/>
    <cellStyle name="HEADING,MAJOR 5 2 7 2 2 2" xfId="34624" xr:uid="{9B8D9584-A3B6-4FA0-9972-63B24F061A9D}"/>
    <cellStyle name="HEADING,MAJOR 5 2 7 2 3" xfId="17780" xr:uid="{7B98571F-806F-4D55-B04B-7BDECC466BC8}"/>
    <cellStyle name="HEADING,MAJOR 5 2 7 3" xfId="24753" xr:uid="{1C9C976B-5E84-40E2-A3B6-E272712D0716}"/>
    <cellStyle name="HEADING,MAJOR 5 2 7 3 2" xfId="34623" xr:uid="{2F081F3A-7700-4CC1-A0D9-FA85170B44EA}"/>
    <cellStyle name="HEADING,MAJOR 5 2 7 4" xfId="17779" xr:uid="{BB571C21-8BA0-4502-AF15-811842C99066}"/>
    <cellStyle name="HEADING,MAJOR 5 2 8" xfId="9655" xr:uid="{FA5EC87A-19F4-4DDA-86B1-F3B79FFC02AB}"/>
    <cellStyle name="HEADING,MAJOR 5 2 8 2" xfId="9656" xr:uid="{550CA48D-E108-4D2D-8D59-BF9698D99B1D}"/>
    <cellStyle name="HEADING,MAJOR 5 2 8 2 2" xfId="24756" xr:uid="{D901CBAB-9F88-47F6-BDF1-4C203379EE45}"/>
    <cellStyle name="HEADING,MAJOR 5 2 8 2 2 2" xfId="34626" xr:uid="{119AE662-B49D-4B3E-88A6-1D3F3788A9BF}"/>
    <cellStyle name="HEADING,MAJOR 5 2 8 2 3" xfId="17782" xr:uid="{AB0AE4D4-32A2-4106-8271-FE4AD47ACAF4}"/>
    <cellStyle name="HEADING,MAJOR 5 2 8 3" xfId="24755" xr:uid="{0CF2F8C3-9FD6-45E4-B377-26A53D6F1D0B}"/>
    <cellStyle name="HEADING,MAJOR 5 2 8 3 2" xfId="34625" xr:uid="{462DD03C-E18E-4E21-B6F0-FF08FB667BA4}"/>
    <cellStyle name="HEADING,MAJOR 5 2 8 4" xfId="17781" xr:uid="{51D75594-7FAC-4607-BB98-E8FAC5E60ADA}"/>
    <cellStyle name="HEADING,MAJOR 5 2 9" xfId="9657" xr:uid="{33B31E69-F7CB-4ACF-BCDC-FDF679F0F287}"/>
    <cellStyle name="HEADING,MAJOR 5 2 9 2" xfId="9658" xr:uid="{032160F2-829C-4E51-9E77-7925C20BB107}"/>
    <cellStyle name="HEADING,MAJOR 5 2 9 2 2" xfId="24758" xr:uid="{8BD3F0E2-3A7A-414C-A597-88398E8325DC}"/>
    <cellStyle name="HEADING,MAJOR 5 2 9 2 2 2" xfId="34628" xr:uid="{945A7755-A9BE-416C-A8BA-6BAE8A11B1D3}"/>
    <cellStyle name="HEADING,MAJOR 5 2 9 2 3" xfId="17784" xr:uid="{402A7E51-6891-4E5F-95B7-2820D61FD7F8}"/>
    <cellStyle name="HEADING,MAJOR 5 2 9 3" xfId="24757" xr:uid="{B3C0E602-94B0-457E-BCF6-81A6A1858C37}"/>
    <cellStyle name="HEADING,MAJOR 5 2 9 3 2" xfId="34627" xr:uid="{4B9D7BCE-E74E-4B16-B0E0-FA83CD4E03F8}"/>
    <cellStyle name="HEADING,MAJOR 5 2 9 4" xfId="17783" xr:uid="{C6B00B92-5337-4C32-8CDC-89F7F5E139D5}"/>
    <cellStyle name="HEADING,MAJOR 5 3" xfId="9659" xr:uid="{9868FCE5-4CDA-46A5-A10B-CBC846AE3A08}"/>
    <cellStyle name="HEADING,MAJOR 5 3 10" xfId="17785" xr:uid="{0AA52F8B-C71E-48C8-8574-23BC2C68BCE0}"/>
    <cellStyle name="HEADING,MAJOR 5 3 2" xfId="9660" xr:uid="{47EAD057-5E51-4ACA-8ADE-FC845E8CE4EE}"/>
    <cellStyle name="HEADING,MAJOR 5 3 2 10" xfId="9661" xr:uid="{7ABCD393-B87F-4A90-B44B-CF4C3A567253}"/>
    <cellStyle name="HEADING,MAJOR 5 3 2 10 2" xfId="9662" xr:uid="{99E62FA5-15AE-4EA5-A1FE-957E74542138}"/>
    <cellStyle name="HEADING,MAJOR 5 3 2 10 2 2" xfId="24762" xr:uid="{ADDE0B47-D647-43AD-9804-E16671DFBDAF}"/>
    <cellStyle name="HEADING,MAJOR 5 3 2 10 2 2 2" xfId="34632" xr:uid="{FB68F20C-CB65-4D28-A661-EA75A58568D2}"/>
    <cellStyle name="HEADING,MAJOR 5 3 2 10 2 3" xfId="17788" xr:uid="{03FA9AEA-004A-4AAA-9CBE-62CD138C78B6}"/>
    <cellStyle name="HEADING,MAJOR 5 3 2 10 3" xfId="24761" xr:uid="{A8734693-62E3-4CC1-8E2B-7C8B5A933CCA}"/>
    <cellStyle name="HEADING,MAJOR 5 3 2 10 3 2" xfId="34631" xr:uid="{D1718A4B-CA60-40D2-B838-06E93157D6D4}"/>
    <cellStyle name="HEADING,MAJOR 5 3 2 10 4" xfId="17787" xr:uid="{4D93CCFF-5423-440F-9BA2-158A44FCC6DD}"/>
    <cellStyle name="HEADING,MAJOR 5 3 2 11" xfId="9663" xr:uid="{1FFD2B30-A0D5-4408-A35B-F5D76B6DA08A}"/>
    <cellStyle name="HEADING,MAJOR 5 3 2 11 2" xfId="9664" xr:uid="{E7F26C41-9B75-4346-8788-C11EFFB447DC}"/>
    <cellStyle name="HEADING,MAJOR 5 3 2 11 2 2" xfId="24764" xr:uid="{C1A93DC8-FE19-458B-80F6-6AFF926238B6}"/>
    <cellStyle name="HEADING,MAJOR 5 3 2 11 2 2 2" xfId="34634" xr:uid="{A0B443CF-A8B6-4403-AF46-106DC92FEF1F}"/>
    <cellStyle name="HEADING,MAJOR 5 3 2 11 2 3" xfId="17790" xr:uid="{0D687C64-73CF-42D0-A43D-99A12BBE4763}"/>
    <cellStyle name="HEADING,MAJOR 5 3 2 11 3" xfId="24763" xr:uid="{929CF4EC-DA78-4255-BA60-77CE2D82490B}"/>
    <cellStyle name="HEADING,MAJOR 5 3 2 11 3 2" xfId="34633" xr:uid="{66A24877-D9BD-442A-8338-33FF78B5EBF5}"/>
    <cellStyle name="HEADING,MAJOR 5 3 2 11 4" xfId="17789" xr:uid="{EE01F454-139E-4C43-B3DC-97B6FC95FD26}"/>
    <cellStyle name="HEADING,MAJOR 5 3 2 12" xfId="9665" xr:uid="{B20EF4BA-1832-4DE7-B4A3-5B650CA7FD7F}"/>
    <cellStyle name="HEADING,MAJOR 5 3 2 12 2" xfId="24765" xr:uid="{C4B551C3-AE23-4161-9B29-3A9EBFA0CA43}"/>
    <cellStyle name="HEADING,MAJOR 5 3 2 12 2 2" xfId="34635" xr:uid="{479D126C-0E54-453C-849E-8D0FAE9F36EB}"/>
    <cellStyle name="HEADING,MAJOR 5 3 2 12 3" xfId="17791" xr:uid="{BED922CF-7D8A-472F-A764-561729C1E857}"/>
    <cellStyle name="HEADING,MAJOR 5 3 2 13" xfId="24760" xr:uid="{C6A11ACB-C25C-43EA-BBC2-4F20C9279821}"/>
    <cellStyle name="HEADING,MAJOR 5 3 2 13 2" xfId="34630" xr:uid="{6CEEB058-324D-4195-AE53-2E8DC86A4A70}"/>
    <cellStyle name="HEADING,MAJOR 5 3 2 14" xfId="17786" xr:uid="{96413D37-FEC3-4AC4-B613-E9E7953DB586}"/>
    <cellStyle name="HEADING,MAJOR 5 3 2 2" xfId="9666" xr:uid="{752F7761-E97E-493D-83E6-ACD080DB5094}"/>
    <cellStyle name="HEADING,MAJOR 5 3 2 2 2" xfId="9667" xr:uid="{D89DBF3B-D147-49EF-BFBF-FCC77F6DC037}"/>
    <cellStyle name="HEADING,MAJOR 5 3 2 2 2 2" xfId="24767" xr:uid="{79CF446E-7177-40FA-9E70-161E4C2F9EC0}"/>
    <cellStyle name="HEADING,MAJOR 5 3 2 2 2 2 2" xfId="34637" xr:uid="{36C75F68-CAC2-4019-96B1-6354040B41A4}"/>
    <cellStyle name="HEADING,MAJOR 5 3 2 2 2 3" xfId="17793" xr:uid="{19415E45-62E8-4D8C-A4F0-AC88FCA7504B}"/>
    <cellStyle name="HEADING,MAJOR 5 3 2 2 3" xfId="24766" xr:uid="{6ED33EC5-6498-4451-9370-C84764DBD577}"/>
    <cellStyle name="HEADING,MAJOR 5 3 2 2 3 2" xfId="34636" xr:uid="{11D63794-4C69-4AAB-A32C-08978FC3923C}"/>
    <cellStyle name="HEADING,MAJOR 5 3 2 2 4" xfId="17792" xr:uid="{763DF559-FA58-46CF-BF52-4BD44DCAD4A5}"/>
    <cellStyle name="HEADING,MAJOR 5 3 2 3" xfId="9668" xr:uid="{BFC68D58-6D45-41CA-9ED0-C00FCE22BB60}"/>
    <cellStyle name="HEADING,MAJOR 5 3 2 3 2" xfId="9669" xr:uid="{76AC4786-A7A4-4D67-A5A8-664A40F2FC5D}"/>
    <cellStyle name="HEADING,MAJOR 5 3 2 3 2 2" xfId="24769" xr:uid="{9CC2BC51-88BA-4FA9-90E9-F926283966ED}"/>
    <cellStyle name="HEADING,MAJOR 5 3 2 3 2 2 2" xfId="34639" xr:uid="{00C308D9-D44E-4ED5-ACC0-0BF37CA86E5C}"/>
    <cellStyle name="HEADING,MAJOR 5 3 2 3 2 3" xfId="17795" xr:uid="{C12AA387-CF08-4D83-8419-B3EC96516F33}"/>
    <cellStyle name="HEADING,MAJOR 5 3 2 3 3" xfId="24768" xr:uid="{6B46C367-03DE-4175-A64A-62F2565F9424}"/>
    <cellStyle name="HEADING,MAJOR 5 3 2 3 3 2" xfId="34638" xr:uid="{FD745017-558A-4418-8956-5C430E5BECEF}"/>
    <cellStyle name="HEADING,MAJOR 5 3 2 3 4" xfId="17794" xr:uid="{A9E0FB1F-D87B-451E-B7A5-4459D5760341}"/>
    <cellStyle name="HEADING,MAJOR 5 3 2 4" xfId="9670" xr:uid="{C4B24430-67EF-45FF-9FE0-625B114BC321}"/>
    <cellStyle name="HEADING,MAJOR 5 3 2 4 2" xfId="9671" xr:uid="{0B6829C8-BB9F-404E-BDE4-EB3C1DA61397}"/>
    <cellStyle name="HEADING,MAJOR 5 3 2 4 2 2" xfId="24771" xr:uid="{888668A8-BEBB-45E4-8A6B-6FF6FBF6FDDB}"/>
    <cellStyle name="HEADING,MAJOR 5 3 2 4 2 2 2" xfId="34641" xr:uid="{392EDCB4-C170-43E2-83BE-787B55618F6B}"/>
    <cellStyle name="HEADING,MAJOR 5 3 2 4 2 3" xfId="17797" xr:uid="{741A5BA5-58B7-4E8A-85D9-776DED7133CC}"/>
    <cellStyle name="HEADING,MAJOR 5 3 2 4 3" xfId="24770" xr:uid="{910770F5-7E22-41FB-BE01-300D7CCFBC9F}"/>
    <cellStyle name="HEADING,MAJOR 5 3 2 4 3 2" xfId="34640" xr:uid="{CD5E04D3-48EE-4700-B758-525E15EE3F64}"/>
    <cellStyle name="HEADING,MAJOR 5 3 2 4 4" xfId="17796" xr:uid="{44B6599E-3752-443C-9A39-02456A8DABF6}"/>
    <cellStyle name="HEADING,MAJOR 5 3 2 5" xfId="9672" xr:uid="{144F1DAB-97BF-408F-951C-070CB856C7B2}"/>
    <cellStyle name="HEADING,MAJOR 5 3 2 5 2" xfId="9673" xr:uid="{4826D2D5-7982-4904-B5E8-3A817AD42F91}"/>
    <cellStyle name="HEADING,MAJOR 5 3 2 5 2 2" xfId="24773" xr:uid="{5569E513-3D13-4D56-8D32-573B20C1E726}"/>
    <cellStyle name="HEADING,MAJOR 5 3 2 5 2 2 2" xfId="34643" xr:uid="{ECF28157-475E-4E17-8499-E954A49E648A}"/>
    <cellStyle name="HEADING,MAJOR 5 3 2 5 2 3" xfId="17799" xr:uid="{78EB2D02-A62D-4ED8-8013-4F6C2F21CAB8}"/>
    <cellStyle name="HEADING,MAJOR 5 3 2 5 3" xfId="24772" xr:uid="{C5C0DD93-AB32-4EB7-9172-339B9D759373}"/>
    <cellStyle name="HEADING,MAJOR 5 3 2 5 3 2" xfId="34642" xr:uid="{3CF8800B-F9DD-4BBF-9857-A32C7A3C3DA3}"/>
    <cellStyle name="HEADING,MAJOR 5 3 2 5 4" xfId="17798" xr:uid="{2B31F3F3-46B7-4F5B-BB0F-2AFFDFF4BBA9}"/>
    <cellStyle name="HEADING,MAJOR 5 3 2 6" xfId="9674" xr:uid="{FFDB4BCC-EB87-42E5-B7A2-A6CEFC2689C5}"/>
    <cellStyle name="HEADING,MAJOR 5 3 2 6 2" xfId="9675" xr:uid="{5C1514D9-8017-41E6-89E9-91A4F90F4B76}"/>
    <cellStyle name="HEADING,MAJOR 5 3 2 6 2 2" xfId="24775" xr:uid="{500C2002-196D-466D-8FF4-A803AC67F233}"/>
    <cellStyle name="HEADING,MAJOR 5 3 2 6 2 2 2" xfId="34645" xr:uid="{7E77AA1F-6013-4899-97CD-28EFA6A80C25}"/>
    <cellStyle name="HEADING,MAJOR 5 3 2 6 2 3" xfId="17801" xr:uid="{F018A16E-0AC1-48C7-8472-50000F37E349}"/>
    <cellStyle name="HEADING,MAJOR 5 3 2 6 3" xfId="24774" xr:uid="{B69DF6C3-6D8E-4927-BBEC-7FFDEF6ADE98}"/>
    <cellStyle name="HEADING,MAJOR 5 3 2 6 3 2" xfId="34644" xr:uid="{A24B24C6-E3ED-4D9B-99FC-639FBBF69FCA}"/>
    <cellStyle name="HEADING,MAJOR 5 3 2 6 4" xfId="17800" xr:uid="{F2E3E17A-10D4-43AD-8BFC-A9698050A052}"/>
    <cellStyle name="HEADING,MAJOR 5 3 2 7" xfId="9676" xr:uid="{AA7068BF-AE12-4B8E-BEB5-9EDC617D3E74}"/>
    <cellStyle name="HEADING,MAJOR 5 3 2 7 2" xfId="9677" xr:uid="{4910EC92-AD78-4C65-BA64-60ECB26EB274}"/>
    <cellStyle name="HEADING,MAJOR 5 3 2 7 2 2" xfId="24777" xr:uid="{9977AD67-F4AC-449F-9D84-686756E76AFE}"/>
    <cellStyle name="HEADING,MAJOR 5 3 2 7 2 2 2" xfId="34647" xr:uid="{D667AAAE-738F-4941-8FF7-5BC878C5195B}"/>
    <cellStyle name="HEADING,MAJOR 5 3 2 7 2 3" xfId="17803" xr:uid="{9E232732-AA34-4452-BB86-C92F18C39B90}"/>
    <cellStyle name="HEADING,MAJOR 5 3 2 7 3" xfId="24776" xr:uid="{1412A356-7612-40EA-9793-CC0041640ACB}"/>
    <cellStyle name="HEADING,MAJOR 5 3 2 7 3 2" xfId="34646" xr:uid="{551710A9-95CD-4FB3-8706-6F4DB4090338}"/>
    <cellStyle name="HEADING,MAJOR 5 3 2 7 4" xfId="17802" xr:uid="{B20F7DFD-A3B7-4909-9DD8-3BA41CA23A49}"/>
    <cellStyle name="HEADING,MAJOR 5 3 2 8" xfId="9678" xr:uid="{F65D670E-9B10-4002-BEF8-7AC12C4E27CE}"/>
    <cellStyle name="HEADING,MAJOR 5 3 2 8 2" xfId="9679" xr:uid="{4A9D20D8-BC8E-4539-A8C5-9543E37862F5}"/>
    <cellStyle name="HEADING,MAJOR 5 3 2 8 2 2" xfId="24779" xr:uid="{32F5ECD0-C89D-47B5-98D0-68BDCB73E660}"/>
    <cellStyle name="HEADING,MAJOR 5 3 2 8 2 2 2" xfId="34649" xr:uid="{835F7CDD-4F81-42E4-BD98-6A2BE3C920CC}"/>
    <cellStyle name="HEADING,MAJOR 5 3 2 8 2 3" xfId="17805" xr:uid="{88E457E5-9909-4D98-81A7-AD0893D6FF59}"/>
    <cellStyle name="HEADING,MAJOR 5 3 2 8 3" xfId="24778" xr:uid="{31EE718C-BB9D-4F0C-8370-B9398628E05D}"/>
    <cellStyle name="HEADING,MAJOR 5 3 2 8 3 2" xfId="34648" xr:uid="{73971C22-77F8-4EA3-9FCB-D2F2365BF042}"/>
    <cellStyle name="HEADING,MAJOR 5 3 2 8 4" xfId="17804" xr:uid="{18A73EE6-A6F0-49E8-A096-A6C6920E8F30}"/>
    <cellStyle name="HEADING,MAJOR 5 3 2 9" xfId="9680" xr:uid="{E9A97955-660B-46BF-B111-BD24860B3AF4}"/>
    <cellStyle name="HEADING,MAJOR 5 3 2 9 2" xfId="9681" xr:uid="{E1803D07-CCCC-472E-A0F0-3D3A1F45267F}"/>
    <cellStyle name="HEADING,MAJOR 5 3 2 9 2 2" xfId="24781" xr:uid="{0DE4B75B-BB63-477D-88FA-36E5F6F2CF2F}"/>
    <cellStyle name="HEADING,MAJOR 5 3 2 9 2 2 2" xfId="34651" xr:uid="{0F036E3B-E0F1-4D3F-8495-3ED151430393}"/>
    <cellStyle name="HEADING,MAJOR 5 3 2 9 2 3" xfId="17807" xr:uid="{CD80AAE5-BF91-442A-B591-DDDA1C1227C5}"/>
    <cellStyle name="HEADING,MAJOR 5 3 2 9 3" xfId="24780" xr:uid="{375A6E5D-5B79-4B08-A3DB-8E71092CBC96}"/>
    <cellStyle name="HEADING,MAJOR 5 3 2 9 3 2" xfId="34650" xr:uid="{5270871B-3910-45B4-87BC-2B400241E82A}"/>
    <cellStyle name="HEADING,MAJOR 5 3 2 9 4" xfId="17806" xr:uid="{FB332359-39D9-48D7-A31D-87042C491444}"/>
    <cellStyle name="HEADING,MAJOR 5 3 3" xfId="9682" xr:uid="{8E98DA95-6F17-4CDD-BBE7-474E826230C3}"/>
    <cellStyle name="HEADING,MAJOR 5 3 3 2" xfId="9683" xr:uid="{FCC6EFFE-A1D7-47F2-9353-D1B2E874C63D}"/>
    <cellStyle name="HEADING,MAJOR 5 3 3 2 2" xfId="24783" xr:uid="{F9154C29-E8CF-475C-8DC4-E11B1DDA78F5}"/>
    <cellStyle name="HEADING,MAJOR 5 3 3 2 2 2" xfId="34653" xr:uid="{8D29445D-ED10-47E4-95AB-58FBE7C3A2A8}"/>
    <cellStyle name="HEADING,MAJOR 5 3 3 2 3" xfId="17809" xr:uid="{0F393546-F1BA-40CF-9731-6C068B048DB6}"/>
    <cellStyle name="HEADING,MAJOR 5 3 3 3" xfId="24782" xr:uid="{69728D5A-F631-4666-A6D2-D9E22700B4DF}"/>
    <cellStyle name="HEADING,MAJOR 5 3 3 3 2" xfId="34652" xr:uid="{C71DDE77-F6DA-4DA5-A67C-A66BD773606C}"/>
    <cellStyle name="HEADING,MAJOR 5 3 3 4" xfId="17808" xr:uid="{42CF418E-90CF-4EB0-B338-EDBA1CE51AF0}"/>
    <cellStyle name="HEADING,MAJOR 5 3 4" xfId="9684" xr:uid="{61CC330B-CDBE-47EA-AE99-F4A1DD4635D4}"/>
    <cellStyle name="HEADING,MAJOR 5 3 4 2" xfId="9685" xr:uid="{0115D2C6-24F3-46BB-9601-B79B02A5B09A}"/>
    <cellStyle name="HEADING,MAJOR 5 3 4 2 2" xfId="24785" xr:uid="{F2C7A024-5203-4837-A9A5-729FF7F701B1}"/>
    <cellStyle name="HEADING,MAJOR 5 3 4 2 2 2" xfId="34655" xr:uid="{6DDF44F4-9F40-4614-AD9C-D5B44466E4B6}"/>
    <cellStyle name="HEADING,MAJOR 5 3 4 2 3" xfId="17811" xr:uid="{038BFEA4-D936-4872-B6A0-E95999325021}"/>
    <cellStyle name="HEADING,MAJOR 5 3 4 3" xfId="24784" xr:uid="{D0CA200E-1E1F-4D7C-A605-1F097AF14115}"/>
    <cellStyle name="HEADING,MAJOR 5 3 4 3 2" xfId="34654" xr:uid="{70C8CFD5-963D-4B3C-9F26-CB661D2AF9A4}"/>
    <cellStyle name="HEADING,MAJOR 5 3 4 4" xfId="17810" xr:uid="{1914CC37-B0CE-44F5-84BB-C5ABDD0FC0D7}"/>
    <cellStyle name="HEADING,MAJOR 5 3 5" xfId="9686" xr:uid="{28A2389C-D677-4030-AEB9-A8AF1F964181}"/>
    <cellStyle name="HEADING,MAJOR 5 3 5 2" xfId="9687" xr:uid="{542F0BFF-6749-4433-8F00-37212320CD1F}"/>
    <cellStyle name="HEADING,MAJOR 5 3 5 2 2" xfId="24787" xr:uid="{5A93312F-E3FC-44E7-AFB3-A6945187FD58}"/>
    <cellStyle name="HEADING,MAJOR 5 3 5 2 2 2" xfId="34657" xr:uid="{F4AC429D-C5A9-47F2-BFB8-971580282502}"/>
    <cellStyle name="HEADING,MAJOR 5 3 5 2 3" xfId="17813" xr:uid="{C1B2D178-3396-4135-B6DF-3CFB8D7EB829}"/>
    <cellStyle name="HEADING,MAJOR 5 3 5 3" xfId="24786" xr:uid="{167C07E4-7CEA-438E-99EF-7AD5F1132DDA}"/>
    <cellStyle name="HEADING,MAJOR 5 3 5 3 2" xfId="34656" xr:uid="{A00A8956-3008-40D6-AF02-1AB1626C964A}"/>
    <cellStyle name="HEADING,MAJOR 5 3 5 4" xfId="17812" xr:uid="{0882E0D5-116E-473C-BC16-3FFA57A08B8D}"/>
    <cellStyle name="HEADING,MAJOR 5 3 6" xfId="9688" xr:uid="{E3F885A8-154C-4D7F-AD85-B03D572E236A}"/>
    <cellStyle name="HEADING,MAJOR 5 3 6 2" xfId="9689" xr:uid="{B1D97353-4487-46B2-9BFB-B8020CC8F570}"/>
    <cellStyle name="HEADING,MAJOR 5 3 6 2 2" xfId="24789" xr:uid="{6713C865-86C1-4C6D-AE75-CE4D260E6C2C}"/>
    <cellStyle name="HEADING,MAJOR 5 3 6 2 2 2" xfId="34659" xr:uid="{08FD7250-32EA-4ADF-9FEE-A483461B767E}"/>
    <cellStyle name="HEADING,MAJOR 5 3 6 2 3" xfId="17815" xr:uid="{727405B0-5498-41A8-9C32-F1939AD05441}"/>
    <cellStyle name="HEADING,MAJOR 5 3 6 3" xfId="24788" xr:uid="{07976318-22DF-4A3F-AA49-82F2D5999152}"/>
    <cellStyle name="HEADING,MAJOR 5 3 6 3 2" xfId="34658" xr:uid="{46D71F46-D88B-4E85-9088-CB146AE235EF}"/>
    <cellStyle name="HEADING,MAJOR 5 3 6 4" xfId="17814" xr:uid="{7D4560E4-38E6-4C0D-8057-C426833B5153}"/>
    <cellStyle name="HEADING,MAJOR 5 3 7" xfId="9690" xr:uid="{4AC3F3BA-7B79-4D6B-9750-65BF8B411D1F}"/>
    <cellStyle name="HEADING,MAJOR 5 3 7 2" xfId="9691" xr:uid="{8E519625-CD97-4FB7-B3E9-20E7D4CA4844}"/>
    <cellStyle name="HEADING,MAJOR 5 3 7 2 2" xfId="24791" xr:uid="{8E148FFC-7A44-4871-8D2B-8F2B25EB8813}"/>
    <cellStyle name="HEADING,MAJOR 5 3 7 2 2 2" xfId="34661" xr:uid="{6874D87A-4C6A-47B2-8938-B7B90C7D0F22}"/>
    <cellStyle name="HEADING,MAJOR 5 3 7 2 3" xfId="17817" xr:uid="{33CB9D86-7A63-431F-A869-D4FB99949FE3}"/>
    <cellStyle name="HEADING,MAJOR 5 3 7 3" xfId="24790" xr:uid="{9CE40FB7-4CEC-4AAA-B98E-E1815416C770}"/>
    <cellStyle name="HEADING,MAJOR 5 3 7 3 2" xfId="34660" xr:uid="{074733A0-948D-402E-B0E0-49EB6ECADCC6}"/>
    <cellStyle name="HEADING,MAJOR 5 3 7 4" xfId="17816" xr:uid="{42333CF4-4656-4D27-8C24-14A0A260B27A}"/>
    <cellStyle name="HEADING,MAJOR 5 3 8" xfId="9692" xr:uid="{C12087B4-803E-444D-B59D-3379233A6CD6}"/>
    <cellStyle name="HEADING,MAJOR 5 3 8 2" xfId="24792" xr:uid="{2DCB8684-024F-4C47-947B-E6973E1CAA5A}"/>
    <cellStyle name="HEADING,MAJOR 5 3 8 2 2" xfId="34662" xr:uid="{949D6C4B-81F7-4977-AD2D-2E9CAE64A6C7}"/>
    <cellStyle name="HEADING,MAJOR 5 3 8 3" xfId="17818" xr:uid="{A4A5CAAC-4ECE-4846-91BE-9E072D4F1489}"/>
    <cellStyle name="HEADING,MAJOR 5 3 9" xfId="24759" xr:uid="{33671ED9-D9A1-47AC-86C9-1473ACE5CB1F}"/>
    <cellStyle name="HEADING,MAJOR 5 3 9 2" xfId="34629" xr:uid="{7A112FB6-F67B-438A-9550-466890FAAB32}"/>
    <cellStyle name="HEADING,MAJOR 5 4" xfId="9693" xr:uid="{15F8A90A-5D11-4FCA-B6CB-D76326A55638}"/>
    <cellStyle name="HEADING,MAJOR 5 4 10" xfId="9694" xr:uid="{40505876-CCA0-4240-8195-886E14ADADD2}"/>
    <cellStyle name="HEADING,MAJOR 5 4 10 2" xfId="9695" xr:uid="{734CBFD9-35B5-4A63-918D-1632735F9137}"/>
    <cellStyle name="HEADING,MAJOR 5 4 10 2 2" xfId="24795" xr:uid="{2D4B91A4-7B2F-49F5-AB86-37DAF7EDF7E4}"/>
    <cellStyle name="HEADING,MAJOR 5 4 10 2 2 2" xfId="34665" xr:uid="{C0707579-FA94-4544-AB36-61673222D4DD}"/>
    <cellStyle name="HEADING,MAJOR 5 4 10 2 3" xfId="17821" xr:uid="{9023B7DD-18C5-4DBF-8BA2-6EEA134E469F}"/>
    <cellStyle name="HEADING,MAJOR 5 4 10 3" xfId="24794" xr:uid="{8126DFEE-E3F3-4671-96F3-1E850824FFA4}"/>
    <cellStyle name="HEADING,MAJOR 5 4 10 3 2" xfId="34664" xr:uid="{47697FF7-85DA-4F8D-A287-E6ED9DA2D3E7}"/>
    <cellStyle name="HEADING,MAJOR 5 4 10 4" xfId="17820" xr:uid="{0EA774D6-7206-42AA-9148-6E3A8505CE03}"/>
    <cellStyle name="HEADING,MAJOR 5 4 11" xfId="9696" xr:uid="{BCB4E7C4-99CF-4E11-B135-6B48F3E2840C}"/>
    <cellStyle name="HEADING,MAJOR 5 4 11 2" xfId="9697" xr:uid="{716FBF64-F24A-4280-9E2D-B5213BA71AD8}"/>
    <cellStyle name="HEADING,MAJOR 5 4 11 2 2" xfId="24797" xr:uid="{81FE3180-66C3-44DF-B441-8034AE9F7841}"/>
    <cellStyle name="HEADING,MAJOR 5 4 11 2 2 2" xfId="34667" xr:uid="{3D7F3850-D987-4CBB-861B-3DC66C12FAEB}"/>
    <cellStyle name="HEADING,MAJOR 5 4 11 2 3" xfId="17823" xr:uid="{E6291547-080C-4692-9B2A-2CEB29B78528}"/>
    <cellStyle name="HEADING,MAJOR 5 4 11 3" xfId="24796" xr:uid="{369304E4-E91A-4AB5-BCA0-7EC12753F5AA}"/>
    <cellStyle name="HEADING,MAJOR 5 4 11 3 2" xfId="34666" xr:uid="{05B79E35-D536-48FC-BA15-5E99832DACDC}"/>
    <cellStyle name="HEADING,MAJOR 5 4 11 4" xfId="17822" xr:uid="{E822D284-F1D0-4C5F-825A-13742DC65C9D}"/>
    <cellStyle name="HEADING,MAJOR 5 4 12" xfId="9698" xr:uid="{E1FAC0E6-A19E-4D72-A492-F076068172B2}"/>
    <cellStyle name="HEADING,MAJOR 5 4 12 2" xfId="24798" xr:uid="{79B817DE-4DD3-4AFB-9100-85893F22C0CC}"/>
    <cellStyle name="HEADING,MAJOR 5 4 12 2 2" xfId="34668" xr:uid="{AB5E4AFB-C956-4F0C-9890-08A2729CE826}"/>
    <cellStyle name="HEADING,MAJOR 5 4 12 3" xfId="17824" xr:uid="{D331A507-1595-4AE3-8E30-6688C2746CB0}"/>
    <cellStyle name="HEADING,MAJOR 5 4 13" xfId="24793" xr:uid="{1B0BEABD-E091-4E75-8F9B-9447F92A8C5E}"/>
    <cellStyle name="HEADING,MAJOR 5 4 13 2" xfId="34663" xr:uid="{5D817335-699A-4DB3-8EBC-A3CA705DE7E3}"/>
    <cellStyle name="HEADING,MAJOR 5 4 14" xfId="17819" xr:uid="{30FD21BB-F7CC-4E26-80A2-28BD49FD2082}"/>
    <cellStyle name="HEADING,MAJOR 5 4 2" xfId="9699" xr:uid="{66EA9264-64F2-4FEA-927E-D1071A6364AA}"/>
    <cellStyle name="HEADING,MAJOR 5 4 2 2" xfId="9700" xr:uid="{B9C8EB94-5D0C-412C-B881-B8A578EA0EC3}"/>
    <cellStyle name="HEADING,MAJOR 5 4 2 2 2" xfId="24800" xr:uid="{FDFDED1B-3047-4D41-A354-BEC91065AB93}"/>
    <cellStyle name="HEADING,MAJOR 5 4 2 2 2 2" xfId="34670" xr:uid="{5C9BAE73-0299-4C07-98D5-83C0C826BA3F}"/>
    <cellStyle name="HEADING,MAJOR 5 4 2 2 3" xfId="17826" xr:uid="{1C57FA0B-5FDD-4EE1-B0F6-1351FB08D978}"/>
    <cellStyle name="HEADING,MAJOR 5 4 2 3" xfId="24799" xr:uid="{D45DF0B5-49C4-40C4-B900-0C060CB4502B}"/>
    <cellStyle name="HEADING,MAJOR 5 4 2 3 2" xfId="34669" xr:uid="{834A262C-F3F4-4129-8037-A1DDCC874A1B}"/>
    <cellStyle name="HEADING,MAJOR 5 4 2 4" xfId="17825" xr:uid="{171D0D93-06B7-45AE-894F-B12D9C216F32}"/>
    <cellStyle name="HEADING,MAJOR 5 4 3" xfId="9701" xr:uid="{A1D4B036-8D90-4557-A40E-B2BB9F715670}"/>
    <cellStyle name="HEADING,MAJOR 5 4 3 2" xfId="9702" xr:uid="{ABBE7427-7723-49CD-8CD8-91F2CD7EB6E3}"/>
    <cellStyle name="HEADING,MAJOR 5 4 3 2 2" xfId="24802" xr:uid="{5D2C66A2-89C7-4242-8316-1D540B8F0FD3}"/>
    <cellStyle name="HEADING,MAJOR 5 4 3 2 2 2" xfId="34672" xr:uid="{EAA625CB-C1CF-4441-B04A-6A521191E419}"/>
    <cellStyle name="HEADING,MAJOR 5 4 3 2 3" xfId="17828" xr:uid="{C8DD5D0B-DD2F-4E76-8941-850A3D5ED60E}"/>
    <cellStyle name="HEADING,MAJOR 5 4 3 3" xfId="24801" xr:uid="{780548C9-1543-4E6A-A918-37283DA991CF}"/>
    <cellStyle name="HEADING,MAJOR 5 4 3 3 2" xfId="34671" xr:uid="{DA029AA0-6446-46E4-B829-935357E040DF}"/>
    <cellStyle name="HEADING,MAJOR 5 4 3 4" xfId="17827" xr:uid="{EC3ED000-8CE9-4C03-B75A-DE8B7B579AA3}"/>
    <cellStyle name="HEADING,MAJOR 5 4 4" xfId="9703" xr:uid="{907CAB68-F97E-42FE-B54F-D4F5F0A68742}"/>
    <cellStyle name="HEADING,MAJOR 5 4 4 2" xfId="9704" xr:uid="{43496D81-D234-4FB8-A7BE-8E5BED9B9050}"/>
    <cellStyle name="HEADING,MAJOR 5 4 4 2 2" xfId="24804" xr:uid="{DB0BD642-59A1-4479-954D-9D8F519DC773}"/>
    <cellStyle name="HEADING,MAJOR 5 4 4 2 2 2" xfId="34674" xr:uid="{483EE6A2-DD61-4B11-9650-C6613B40A4DE}"/>
    <cellStyle name="HEADING,MAJOR 5 4 4 2 3" xfId="17830" xr:uid="{2864C095-3AC0-474B-9902-42D918A9C978}"/>
    <cellStyle name="HEADING,MAJOR 5 4 4 3" xfId="24803" xr:uid="{63341E29-82F2-4BAA-AAE7-B6B5FEF83051}"/>
    <cellStyle name="HEADING,MAJOR 5 4 4 3 2" xfId="34673" xr:uid="{8FF37209-3485-4B84-8684-52B78516681C}"/>
    <cellStyle name="HEADING,MAJOR 5 4 4 4" xfId="17829" xr:uid="{570861B0-6EEA-4EE2-91DE-F6468C72C27A}"/>
    <cellStyle name="HEADING,MAJOR 5 4 5" xfId="9705" xr:uid="{746F5D44-0126-4615-9891-AE90D755BA09}"/>
    <cellStyle name="HEADING,MAJOR 5 4 5 2" xfId="9706" xr:uid="{49449B42-9719-4510-91FE-E39AF8F9ADE7}"/>
    <cellStyle name="HEADING,MAJOR 5 4 5 2 2" xfId="24806" xr:uid="{C182B0E0-83B1-4722-B723-7B29D8C70B8A}"/>
    <cellStyle name="HEADING,MAJOR 5 4 5 2 2 2" xfId="34676" xr:uid="{35E2FBD3-C3F8-4F6B-873C-B5BAA02C4A7A}"/>
    <cellStyle name="HEADING,MAJOR 5 4 5 2 3" xfId="17832" xr:uid="{DB776B48-3C08-499D-9F1B-AA7DE0076ACF}"/>
    <cellStyle name="HEADING,MAJOR 5 4 5 3" xfId="24805" xr:uid="{014ED18D-DBB5-4891-AE46-A9984FA20F17}"/>
    <cellStyle name="HEADING,MAJOR 5 4 5 3 2" xfId="34675" xr:uid="{5A7739F9-B3C3-4959-9F76-FB690B00EBC9}"/>
    <cellStyle name="HEADING,MAJOR 5 4 5 4" xfId="17831" xr:uid="{9912B943-8D4F-499D-94A8-14408E8CC530}"/>
    <cellStyle name="HEADING,MAJOR 5 4 6" xfId="9707" xr:uid="{D7BD1F9E-344C-41FC-B678-432A80072788}"/>
    <cellStyle name="HEADING,MAJOR 5 4 6 2" xfId="9708" xr:uid="{57BE13DD-B7E1-4A91-AF07-205924F043DF}"/>
    <cellStyle name="HEADING,MAJOR 5 4 6 2 2" xfId="24808" xr:uid="{E5669EB1-8435-4B82-A2FA-61C70A882587}"/>
    <cellStyle name="HEADING,MAJOR 5 4 6 2 2 2" xfId="34678" xr:uid="{867AC105-CB42-454D-B3A3-DBC50847E689}"/>
    <cellStyle name="HEADING,MAJOR 5 4 6 2 3" xfId="17834" xr:uid="{740A0A8E-C79F-46EB-9368-F768E4BE3516}"/>
    <cellStyle name="HEADING,MAJOR 5 4 6 3" xfId="24807" xr:uid="{682A19ED-408A-4DA0-853F-18C8B912DBBA}"/>
    <cellStyle name="HEADING,MAJOR 5 4 6 3 2" xfId="34677" xr:uid="{8DEE73B3-54E7-4E72-A302-A2B5063F7FC8}"/>
    <cellStyle name="HEADING,MAJOR 5 4 6 4" xfId="17833" xr:uid="{A1CCA9CA-E907-49EC-9905-C50D5E730730}"/>
    <cellStyle name="HEADING,MAJOR 5 4 7" xfId="9709" xr:uid="{91796ED7-F986-44BE-9A06-7AEA5A85FD7F}"/>
    <cellStyle name="HEADING,MAJOR 5 4 7 2" xfId="9710" xr:uid="{2E1C9C11-B608-46BC-B7AC-96F661F48FF6}"/>
    <cellStyle name="HEADING,MAJOR 5 4 7 2 2" xfId="24810" xr:uid="{942AE5CD-0BC4-47E6-9D55-8B731A753872}"/>
    <cellStyle name="HEADING,MAJOR 5 4 7 2 2 2" xfId="34680" xr:uid="{1C8F41BF-1CE9-482C-9899-3F94CAD46A62}"/>
    <cellStyle name="HEADING,MAJOR 5 4 7 2 3" xfId="17836" xr:uid="{F5A62478-67AA-418E-9BAF-760827BFC07C}"/>
    <cellStyle name="HEADING,MAJOR 5 4 7 3" xfId="24809" xr:uid="{935DCE43-C866-4189-94E4-05993489FD11}"/>
    <cellStyle name="HEADING,MAJOR 5 4 7 3 2" xfId="34679" xr:uid="{8A2A1E91-9168-4B6F-A97B-E232FBEE4493}"/>
    <cellStyle name="HEADING,MAJOR 5 4 7 4" xfId="17835" xr:uid="{13A25282-B4E5-469C-9FFB-462DE8FF8DC3}"/>
    <cellStyle name="HEADING,MAJOR 5 4 8" xfId="9711" xr:uid="{A7808117-5C48-4D1F-9C1A-CB67FCEEB462}"/>
    <cellStyle name="HEADING,MAJOR 5 4 8 2" xfId="9712" xr:uid="{7512DBDD-52D9-4718-863B-9EF00B1C567D}"/>
    <cellStyle name="HEADING,MAJOR 5 4 8 2 2" xfId="24812" xr:uid="{C225C9F0-0F51-44D6-8058-6F403C7686D2}"/>
    <cellStyle name="HEADING,MAJOR 5 4 8 2 2 2" xfId="34682" xr:uid="{BABEEE79-BF1F-4B0D-9359-03A69B37B579}"/>
    <cellStyle name="HEADING,MAJOR 5 4 8 2 3" xfId="17838" xr:uid="{D2859539-3ADE-4A9A-8786-A8EF7668AC0C}"/>
    <cellStyle name="HEADING,MAJOR 5 4 8 3" xfId="24811" xr:uid="{2D7F06F5-5A42-441D-9275-827542E735A0}"/>
    <cellStyle name="HEADING,MAJOR 5 4 8 3 2" xfId="34681" xr:uid="{BFDB3E74-38C9-47A2-90D3-C24B3DDDA828}"/>
    <cellStyle name="HEADING,MAJOR 5 4 8 4" xfId="17837" xr:uid="{795DEAAD-B76F-44CF-AAB6-97BACA8AC4FF}"/>
    <cellStyle name="HEADING,MAJOR 5 4 9" xfId="9713" xr:uid="{3A248FA6-1C39-4688-97EA-42A499D10D18}"/>
    <cellStyle name="HEADING,MAJOR 5 4 9 2" xfId="9714" xr:uid="{4C4304A3-BE44-4482-A753-69810E2D455D}"/>
    <cellStyle name="HEADING,MAJOR 5 4 9 2 2" xfId="24814" xr:uid="{5E7E5C9A-0F65-4BB4-9936-6C79D78AA074}"/>
    <cellStyle name="HEADING,MAJOR 5 4 9 2 2 2" xfId="34684" xr:uid="{4356B5E7-3597-4A4E-963D-01CD062DB83C}"/>
    <cellStyle name="HEADING,MAJOR 5 4 9 2 3" xfId="17840" xr:uid="{F942C7D4-8671-4DE0-8574-ACB1FE566969}"/>
    <cellStyle name="HEADING,MAJOR 5 4 9 3" xfId="24813" xr:uid="{762CCFC5-82CA-4DB2-9DAE-BCA1079FB2DF}"/>
    <cellStyle name="HEADING,MAJOR 5 4 9 3 2" xfId="34683" xr:uid="{C7D5E23A-5838-4174-A60A-1F2B49BD51FB}"/>
    <cellStyle name="HEADING,MAJOR 5 4 9 4" xfId="17839" xr:uid="{41A3CDD1-A446-44BF-B4E0-2017C5736516}"/>
    <cellStyle name="HEADING,MAJOR 5 5" xfId="9715" xr:uid="{D45C2B2F-87E9-4255-8D3F-B3D73364F8FB}"/>
    <cellStyle name="HEADING,MAJOR 5 5 2" xfId="9716" xr:uid="{29E3CFFB-65C0-45B8-967A-6AAD42DD849A}"/>
    <cellStyle name="HEADING,MAJOR 5 5 2 2" xfId="24816" xr:uid="{5979CECB-05C4-4FD2-A51A-1284F5B512B8}"/>
    <cellStyle name="HEADING,MAJOR 5 5 2 2 2" xfId="34686" xr:uid="{DF06F6DF-F05B-4713-8DC8-8DD3F04C89D6}"/>
    <cellStyle name="HEADING,MAJOR 5 5 2 3" xfId="17842" xr:uid="{16C1C7D1-0EEF-4948-ABCA-5E0826303B39}"/>
    <cellStyle name="HEADING,MAJOR 5 5 3" xfId="24815" xr:uid="{DDE6C79A-7CFA-4D75-93F7-4FE36FC018A3}"/>
    <cellStyle name="HEADING,MAJOR 5 5 3 2" xfId="34685" xr:uid="{AE2849A7-0626-439D-97CC-F377DAA5D41B}"/>
    <cellStyle name="HEADING,MAJOR 5 5 4" xfId="17841" xr:uid="{913D1386-48F0-450F-87FA-B89873FF7092}"/>
    <cellStyle name="HEADING,MAJOR 5 6" xfId="9717" xr:uid="{7F6801F7-E3CD-4080-98BF-62679CE9D4BC}"/>
    <cellStyle name="HEADING,MAJOR 5 6 2" xfId="9718" xr:uid="{D6929531-176A-47CF-AD85-A6AC2302C53D}"/>
    <cellStyle name="HEADING,MAJOR 5 6 2 2" xfId="24818" xr:uid="{3F3DF387-DE18-492E-AD5B-B0E72FF5B9BD}"/>
    <cellStyle name="HEADING,MAJOR 5 6 2 2 2" xfId="34688" xr:uid="{9C52D19A-4DFE-43C8-8FB8-82FA6CD5D9C4}"/>
    <cellStyle name="HEADING,MAJOR 5 6 2 3" xfId="17844" xr:uid="{020F40B4-17F6-4552-8D81-059770BCDE62}"/>
    <cellStyle name="HEADING,MAJOR 5 6 3" xfId="24817" xr:uid="{BFA4E12D-CA3A-4596-9CC8-C3C0D2B801FE}"/>
    <cellStyle name="HEADING,MAJOR 5 6 3 2" xfId="34687" xr:uid="{2D6BEBC0-9FB8-4B35-8FEC-E22B78F5E62E}"/>
    <cellStyle name="HEADING,MAJOR 5 6 4" xfId="17843" xr:uid="{EEBB2BAB-1F83-4DBF-B32D-5670EFE378B6}"/>
    <cellStyle name="HEADING,MAJOR 5 7" xfId="9719" xr:uid="{5FF663A5-C8CE-452A-BA77-4D4C56BF61AD}"/>
    <cellStyle name="HEADING,MAJOR 5 7 2" xfId="9720" xr:uid="{24E7077D-49AF-4E34-B528-C867768B90E6}"/>
    <cellStyle name="HEADING,MAJOR 5 7 2 2" xfId="24820" xr:uid="{C0D445A7-826E-468A-A97C-C11533B466B4}"/>
    <cellStyle name="HEADING,MAJOR 5 7 2 2 2" xfId="34690" xr:uid="{1C8607AA-079F-4632-8E53-EDE081FD8F6D}"/>
    <cellStyle name="HEADING,MAJOR 5 7 2 3" xfId="17846" xr:uid="{13D4BFBF-D08F-42B3-9199-F56394A178FD}"/>
    <cellStyle name="HEADING,MAJOR 5 7 3" xfId="24819" xr:uid="{6C5F5EF7-B45E-4AC8-B416-5E4E2E724B36}"/>
    <cellStyle name="HEADING,MAJOR 5 7 3 2" xfId="34689" xr:uid="{4B60EB44-BD74-4D5D-A39B-4124052DEEEA}"/>
    <cellStyle name="HEADING,MAJOR 5 7 4" xfId="17845" xr:uid="{01FE29AA-57EE-4DA3-9E94-9352DE1C2679}"/>
    <cellStyle name="HEADING,MAJOR 5 8" xfId="9721" xr:uid="{45652EF2-F0BD-40C6-A1A4-ABC888B445D3}"/>
    <cellStyle name="HEADING,MAJOR 5 8 2" xfId="9722" xr:uid="{CE615FD5-09EC-45CD-BE57-D1D629546DD6}"/>
    <cellStyle name="HEADING,MAJOR 5 8 2 2" xfId="24822" xr:uid="{6DB23365-BD13-49A2-84B6-B7B959F7A8CB}"/>
    <cellStyle name="HEADING,MAJOR 5 8 2 2 2" xfId="34692" xr:uid="{0C86B223-A824-4390-838C-63949B03AF0F}"/>
    <cellStyle name="HEADING,MAJOR 5 8 2 3" xfId="17848" xr:uid="{0E30BF7C-A3C0-4AD9-B236-BEBB2156027A}"/>
    <cellStyle name="HEADING,MAJOR 5 8 3" xfId="24821" xr:uid="{13640B47-0CC9-44C0-8C1B-C9A5DCF34B95}"/>
    <cellStyle name="HEADING,MAJOR 5 8 3 2" xfId="34691" xr:uid="{99E82AE5-0299-4D64-832A-78D3D6B4B3A8}"/>
    <cellStyle name="HEADING,MAJOR 5 8 4" xfId="17847" xr:uid="{DBD66973-79D9-4F56-93F4-4D6BB724D94A}"/>
    <cellStyle name="HEADING,MAJOR 5 9" xfId="9723" xr:uid="{DB002C13-83D1-43F9-BA6E-7A1B94A00B07}"/>
    <cellStyle name="HEADING,MAJOR 5 9 2" xfId="9724" xr:uid="{5EBA946D-DB85-4E24-B64C-22C0DB487CB0}"/>
    <cellStyle name="HEADING,MAJOR 5 9 2 2" xfId="24824" xr:uid="{43678308-C49B-4F23-81AF-463FB804DAE4}"/>
    <cellStyle name="HEADING,MAJOR 5 9 2 2 2" xfId="34694" xr:uid="{EBEE2A62-4BE0-48E6-981A-E5A0A96A8371}"/>
    <cellStyle name="HEADING,MAJOR 5 9 2 3" xfId="17850" xr:uid="{A6F7B31D-AA75-43EC-AA34-C658DF1089CB}"/>
    <cellStyle name="HEADING,MAJOR 5 9 3" xfId="24823" xr:uid="{D89C6BB6-97E8-4A15-B562-A62A26875A1C}"/>
    <cellStyle name="HEADING,MAJOR 5 9 3 2" xfId="34693" xr:uid="{211621E7-5D8A-436D-8090-0379D6FEC006}"/>
    <cellStyle name="HEADING,MAJOR 5 9 4" xfId="17849" xr:uid="{9A2FABFA-EB7C-43E9-B497-9046DB820E99}"/>
    <cellStyle name="HEADING,MAJOR 6" xfId="9725" xr:uid="{03000EE6-D5B5-477A-8563-568CE6C5D851}"/>
    <cellStyle name="HEADING,MAJOR 6 10" xfId="9726" xr:uid="{F38299D8-1BF8-4B41-BE96-2FDF66376B64}"/>
    <cellStyle name="HEADING,MAJOR 6 10 2" xfId="9727" xr:uid="{D26B2310-679F-45CE-BD83-E28E330E01E8}"/>
    <cellStyle name="HEADING,MAJOR 6 10 2 2" xfId="24827" xr:uid="{4B21EE1E-452B-4657-BEAB-08798A7E3264}"/>
    <cellStyle name="HEADING,MAJOR 6 10 2 2 2" xfId="34697" xr:uid="{1C3D46D5-6E02-4B04-97E9-487D479D2740}"/>
    <cellStyle name="HEADING,MAJOR 6 10 2 3" xfId="17853" xr:uid="{E52EA5DE-241A-4458-BADD-FFF1238AC909}"/>
    <cellStyle name="HEADING,MAJOR 6 10 3" xfId="24826" xr:uid="{7846760C-562D-4392-8D33-841AEF9623BB}"/>
    <cellStyle name="HEADING,MAJOR 6 10 3 2" xfId="34696" xr:uid="{B06837F1-5DF1-42F8-A16E-74E7576B91E0}"/>
    <cellStyle name="HEADING,MAJOR 6 10 4" xfId="17852" xr:uid="{F6F6369C-541B-4098-B5C3-366088924898}"/>
    <cellStyle name="HEADING,MAJOR 6 11" xfId="9728" xr:uid="{8CDE9954-99F3-45EE-8CA5-0CC81B5322FB}"/>
    <cellStyle name="HEADING,MAJOR 6 11 2" xfId="9729" xr:uid="{0CD1E06C-C01A-46CE-B219-E5563006D773}"/>
    <cellStyle name="HEADING,MAJOR 6 11 2 2" xfId="24829" xr:uid="{937C5627-6A43-46E6-AE10-BDB3A4D31388}"/>
    <cellStyle name="HEADING,MAJOR 6 11 2 2 2" xfId="34699" xr:uid="{8EFE7712-79D6-4853-A495-B6FB0B7786C2}"/>
    <cellStyle name="HEADING,MAJOR 6 11 2 3" xfId="17855" xr:uid="{F3AE231E-1B4F-4E68-B545-A636A1E656F2}"/>
    <cellStyle name="HEADING,MAJOR 6 11 3" xfId="24828" xr:uid="{C3359A3C-3001-43DE-B70B-5851DCF8487D}"/>
    <cellStyle name="HEADING,MAJOR 6 11 3 2" xfId="34698" xr:uid="{F049612B-D58E-4918-9284-42328D6713F8}"/>
    <cellStyle name="HEADING,MAJOR 6 11 4" xfId="17854" xr:uid="{3FC09B6B-31F3-4C6F-A850-40968110B65A}"/>
    <cellStyle name="HEADING,MAJOR 6 12" xfId="9730" xr:uid="{D3229D81-34CA-4B3D-9C4E-851D93BF0831}"/>
    <cellStyle name="HEADING,MAJOR 6 12 2" xfId="9731" xr:uid="{0D76BFFD-E080-4D09-A827-BB9F3F82826C}"/>
    <cellStyle name="HEADING,MAJOR 6 12 2 2" xfId="24831" xr:uid="{97E772B6-AEFB-4227-B582-70F4E0015263}"/>
    <cellStyle name="HEADING,MAJOR 6 12 2 2 2" xfId="34701" xr:uid="{17BF7795-6501-45F2-AFBB-B994CE9FBD64}"/>
    <cellStyle name="HEADING,MAJOR 6 12 2 3" xfId="17857" xr:uid="{F84DB183-E651-4C35-9503-3A74710402A5}"/>
    <cellStyle name="HEADING,MAJOR 6 12 3" xfId="24830" xr:uid="{5BC59E6C-D8FB-47F5-898A-A7CAC05EDC06}"/>
    <cellStyle name="HEADING,MAJOR 6 12 3 2" xfId="34700" xr:uid="{2C781A0D-475D-4195-84F7-C16B8EB7681F}"/>
    <cellStyle name="HEADING,MAJOR 6 12 4" xfId="17856" xr:uid="{1399CD28-012E-45AD-82E9-509CE03295E9}"/>
    <cellStyle name="HEADING,MAJOR 6 13" xfId="9732" xr:uid="{EBD872C9-D04B-456A-BCCD-400FFC2A80C8}"/>
    <cellStyle name="HEADING,MAJOR 6 13 2" xfId="9733" xr:uid="{724E0034-F316-4369-BFFF-68EB46397C76}"/>
    <cellStyle name="HEADING,MAJOR 6 13 2 2" xfId="24833" xr:uid="{D3A7EB66-607A-403D-97D1-E1F8FB5957AD}"/>
    <cellStyle name="HEADING,MAJOR 6 13 2 2 2" xfId="34703" xr:uid="{98AAB1D1-5CCB-47B1-AA7E-EC22297668DA}"/>
    <cellStyle name="HEADING,MAJOR 6 13 2 3" xfId="17859" xr:uid="{E84260D1-2EFC-4F33-BB3B-F339D1DFABAD}"/>
    <cellStyle name="HEADING,MAJOR 6 13 3" xfId="24832" xr:uid="{BFE19DF6-1D03-4D73-AB3A-62624C595E6B}"/>
    <cellStyle name="HEADING,MAJOR 6 13 3 2" xfId="34702" xr:uid="{A3485C01-194F-4A48-A4A3-22BAB35A5EF1}"/>
    <cellStyle name="HEADING,MAJOR 6 13 4" xfId="17858" xr:uid="{DAD10AEA-F675-44D4-BBCB-02C36CC173A3}"/>
    <cellStyle name="HEADING,MAJOR 6 14" xfId="9734" xr:uid="{2053CCA9-4BF2-4DB4-AC72-4B7C15190FA2}"/>
    <cellStyle name="HEADING,MAJOR 6 14 2" xfId="9735" xr:uid="{8FA86FA1-0CE6-44D1-97CE-6804DC1588CF}"/>
    <cellStyle name="HEADING,MAJOR 6 14 2 2" xfId="24835" xr:uid="{AE77E469-7B32-4647-A45B-45645A84008E}"/>
    <cellStyle name="HEADING,MAJOR 6 14 2 2 2" xfId="34705" xr:uid="{39E3F7F5-8B83-4826-AA70-E7D56F029774}"/>
    <cellStyle name="HEADING,MAJOR 6 14 2 3" xfId="17861" xr:uid="{97FE7B1E-78F3-4385-85AA-A09C6A91E165}"/>
    <cellStyle name="HEADING,MAJOR 6 14 3" xfId="24834" xr:uid="{48002C1F-4C92-4011-95A5-D26433187D8B}"/>
    <cellStyle name="HEADING,MAJOR 6 14 3 2" xfId="34704" xr:uid="{53CA3212-0974-433A-B7FD-6D834A98E730}"/>
    <cellStyle name="HEADING,MAJOR 6 14 4" xfId="17860" xr:uid="{2704D826-D939-44B9-94EC-1A5E2DA010F1}"/>
    <cellStyle name="HEADING,MAJOR 6 15" xfId="9736" xr:uid="{ABF6F51D-42E1-46C2-BD32-14BA1C67138F}"/>
    <cellStyle name="HEADING,MAJOR 6 15 2" xfId="9737" xr:uid="{8421A8FB-0006-4D1E-BC2C-4665EBA8379E}"/>
    <cellStyle name="HEADING,MAJOR 6 15 2 2" xfId="24837" xr:uid="{BBDB2881-5715-4B62-A785-B2BE7F8878E9}"/>
    <cellStyle name="HEADING,MAJOR 6 15 2 2 2" xfId="34707" xr:uid="{B1991620-BDDD-4753-B0D3-DA587CF75A0A}"/>
    <cellStyle name="HEADING,MAJOR 6 15 2 3" xfId="17863" xr:uid="{7782EB22-2DFC-4681-B556-F2AB6023ECC4}"/>
    <cellStyle name="HEADING,MAJOR 6 15 3" xfId="24836" xr:uid="{B4FD7761-F673-4437-8A13-E6B344454001}"/>
    <cellStyle name="HEADING,MAJOR 6 15 3 2" xfId="34706" xr:uid="{F5BF4B59-99D7-4339-8CB5-A06B86598D25}"/>
    <cellStyle name="HEADING,MAJOR 6 15 4" xfId="17862" xr:uid="{D196E345-3ECA-4026-8018-90EDDEBAE831}"/>
    <cellStyle name="HEADING,MAJOR 6 16" xfId="9738" xr:uid="{D65A1592-A34D-40DE-8DB7-465F6E188003}"/>
    <cellStyle name="HEADING,MAJOR 6 16 2" xfId="9739" xr:uid="{FCFB1094-7757-4BEF-8391-6298D188F366}"/>
    <cellStyle name="HEADING,MAJOR 6 16 2 2" xfId="24839" xr:uid="{BE46FB3A-C3A5-4337-A3FF-B6D939AB2565}"/>
    <cellStyle name="HEADING,MAJOR 6 16 2 2 2" xfId="34709" xr:uid="{A2519849-3D13-465E-A927-F80F3CD04FDF}"/>
    <cellStyle name="HEADING,MAJOR 6 16 2 3" xfId="17865" xr:uid="{FFAFBAC2-5D36-4568-8508-76B82E757CF8}"/>
    <cellStyle name="HEADING,MAJOR 6 16 3" xfId="24838" xr:uid="{E33C391F-FBBE-4A9E-9757-208F4C15240A}"/>
    <cellStyle name="HEADING,MAJOR 6 16 3 2" xfId="34708" xr:uid="{757A4845-3498-4B08-A8C5-1D1F35E62AFB}"/>
    <cellStyle name="HEADING,MAJOR 6 16 4" xfId="17864" xr:uid="{1B59B4A4-B110-48A7-92DD-3441C5C0DCD8}"/>
    <cellStyle name="HEADING,MAJOR 6 17" xfId="9740" xr:uid="{D86E2321-130E-4377-BAC2-123360B7783C}"/>
    <cellStyle name="HEADING,MAJOR 6 17 2" xfId="9741" xr:uid="{4A1AB495-EEE9-4627-BE8D-B0FC3BCA3FFC}"/>
    <cellStyle name="HEADING,MAJOR 6 17 2 2" xfId="24841" xr:uid="{891A36C2-17A1-4BDA-B354-2C30DCA9E051}"/>
    <cellStyle name="HEADING,MAJOR 6 17 2 2 2" xfId="34711" xr:uid="{A5B17DED-DC5A-469A-8D4F-CB8F7B5C4772}"/>
    <cellStyle name="HEADING,MAJOR 6 17 2 3" xfId="17867" xr:uid="{88D60363-CBCC-4231-BCF3-88AC526DF6F1}"/>
    <cellStyle name="HEADING,MAJOR 6 17 3" xfId="24840" xr:uid="{84ED8A05-E7BE-473D-B988-137D2ACCB5C7}"/>
    <cellStyle name="HEADING,MAJOR 6 17 3 2" xfId="34710" xr:uid="{6DAB9525-10BC-4B06-BC43-851BE44E3C61}"/>
    <cellStyle name="HEADING,MAJOR 6 17 4" xfId="17866" xr:uid="{7D4E76F2-6CFC-4E9A-ABE5-DF15A9820493}"/>
    <cellStyle name="HEADING,MAJOR 6 18" xfId="9742" xr:uid="{3FB2DF90-DC72-46EA-B28C-AF32F65F9456}"/>
    <cellStyle name="HEADING,MAJOR 6 18 2" xfId="24842" xr:uid="{6E141F9B-5387-42E5-984C-2CAF0E9E6CB8}"/>
    <cellStyle name="HEADING,MAJOR 6 18 2 2" xfId="34712" xr:uid="{194D83E0-CB72-45C1-B04A-47C138D16F24}"/>
    <cellStyle name="HEADING,MAJOR 6 18 3" xfId="17868" xr:uid="{C99D4600-1C6F-46AB-8DD7-007641857F9B}"/>
    <cellStyle name="HEADING,MAJOR 6 19" xfId="24825" xr:uid="{9F8C97A1-E377-40EB-BBAF-D5B572B254B9}"/>
    <cellStyle name="HEADING,MAJOR 6 19 2" xfId="34695" xr:uid="{DD6AEFEA-7B77-477D-A6C7-FB14CFF90700}"/>
    <cellStyle name="HEADING,MAJOR 6 2" xfId="9743" xr:uid="{B9374A7E-6CEF-4276-AD6A-1DA837806381}"/>
    <cellStyle name="HEADING,MAJOR 6 2 10" xfId="9744" xr:uid="{D530B96D-FB0A-4F65-8586-4D7CED0EFC9B}"/>
    <cellStyle name="HEADING,MAJOR 6 2 10 2" xfId="9745" xr:uid="{3B1E626D-A8DB-42B7-B612-805B8E538CEF}"/>
    <cellStyle name="HEADING,MAJOR 6 2 10 2 2" xfId="24845" xr:uid="{D4CFBCF8-4792-4C1E-BD67-36D2A02BC92F}"/>
    <cellStyle name="HEADING,MAJOR 6 2 10 2 2 2" xfId="34715" xr:uid="{18A09105-EA35-482C-8417-4B030F7DF2F9}"/>
    <cellStyle name="HEADING,MAJOR 6 2 10 2 3" xfId="17871" xr:uid="{1DA69556-A939-44C5-BF26-10BB64FB5C8C}"/>
    <cellStyle name="HEADING,MAJOR 6 2 10 3" xfId="24844" xr:uid="{5661ED57-C407-4302-AFD8-A787FE1EBE98}"/>
    <cellStyle name="HEADING,MAJOR 6 2 10 3 2" xfId="34714" xr:uid="{790B6613-4940-4597-BD48-D939C6536684}"/>
    <cellStyle name="HEADING,MAJOR 6 2 10 4" xfId="17870" xr:uid="{B6B5C100-EA57-4FBA-ABD9-8E1FDAEEAFA8}"/>
    <cellStyle name="HEADING,MAJOR 6 2 11" xfId="9746" xr:uid="{B5142DD0-46C3-4EAC-961E-B90A2ED247F6}"/>
    <cellStyle name="HEADING,MAJOR 6 2 11 2" xfId="9747" xr:uid="{8D0CE7EF-0BF0-4FE0-97E3-A609EA5F56DE}"/>
    <cellStyle name="HEADING,MAJOR 6 2 11 2 2" xfId="24847" xr:uid="{CB4945A0-3478-4F24-9C89-F6F729175508}"/>
    <cellStyle name="HEADING,MAJOR 6 2 11 2 2 2" xfId="34717" xr:uid="{8D6D4354-EFC1-4FCD-B425-8B8F9BACE243}"/>
    <cellStyle name="HEADING,MAJOR 6 2 11 2 3" xfId="17873" xr:uid="{C3204A8F-E75F-41D8-BB6D-F3F576F3A5F1}"/>
    <cellStyle name="HEADING,MAJOR 6 2 11 3" xfId="24846" xr:uid="{32575A47-3AB8-4D8C-901E-32FAA3CEF6DD}"/>
    <cellStyle name="HEADING,MAJOR 6 2 11 3 2" xfId="34716" xr:uid="{43F2D987-F101-48E4-8A24-8C26C49ED863}"/>
    <cellStyle name="HEADING,MAJOR 6 2 11 4" xfId="17872" xr:uid="{54FF85A0-76E5-4E1F-9B36-F0B98E46D2BD}"/>
    <cellStyle name="HEADING,MAJOR 6 2 12" xfId="9748" xr:uid="{700E23E8-B430-4BFE-96F4-BD8DCB7FDDF8}"/>
    <cellStyle name="HEADING,MAJOR 6 2 12 2" xfId="24848" xr:uid="{710BA696-25AD-4E6E-9A71-CF7C2708B5DC}"/>
    <cellStyle name="HEADING,MAJOR 6 2 12 2 2" xfId="34718" xr:uid="{0119C4E1-CCEB-42DC-9CB0-A4FF2987710D}"/>
    <cellStyle name="HEADING,MAJOR 6 2 12 3" xfId="17874" xr:uid="{C7A082D1-EF72-455E-B29E-C4FF31141AF9}"/>
    <cellStyle name="HEADING,MAJOR 6 2 13" xfId="24843" xr:uid="{E90641C9-BA4F-4929-B753-FBEB63EBB2EB}"/>
    <cellStyle name="HEADING,MAJOR 6 2 13 2" xfId="34713" xr:uid="{63AC4410-92C7-4A28-BC36-1D2F88FE3490}"/>
    <cellStyle name="HEADING,MAJOR 6 2 14" xfId="17869" xr:uid="{F0D08579-FC1E-4F2A-B4DC-5B101CD64813}"/>
    <cellStyle name="HEADING,MAJOR 6 2 2" xfId="9749" xr:uid="{91B451F8-ACB9-48AC-9DBF-A7EFF8BA03F6}"/>
    <cellStyle name="HEADING,MAJOR 6 2 2 2" xfId="9750" xr:uid="{72277455-9305-4027-8029-006A2497AF8C}"/>
    <cellStyle name="HEADING,MAJOR 6 2 2 2 2" xfId="24850" xr:uid="{06CA664C-DC2D-4631-8305-75A33F41D9B8}"/>
    <cellStyle name="HEADING,MAJOR 6 2 2 2 2 2" xfId="34720" xr:uid="{D5A93EC2-BF87-4826-898E-6A2A07F8D6C9}"/>
    <cellStyle name="HEADING,MAJOR 6 2 2 2 3" xfId="17876" xr:uid="{6143B376-28E6-45F6-A273-46AA8070A00D}"/>
    <cellStyle name="HEADING,MAJOR 6 2 2 3" xfId="24849" xr:uid="{C6C9B781-4CFB-4551-B14B-054631C09C08}"/>
    <cellStyle name="HEADING,MAJOR 6 2 2 3 2" xfId="34719" xr:uid="{8F1F8488-B839-485E-B261-EBF730F5CB2F}"/>
    <cellStyle name="HEADING,MAJOR 6 2 2 4" xfId="17875" xr:uid="{F7D6E390-441F-4470-9F9A-683C26B12ACC}"/>
    <cellStyle name="HEADING,MAJOR 6 2 3" xfId="9751" xr:uid="{6A3A978C-244D-44AD-8E55-8986572C5F8B}"/>
    <cellStyle name="HEADING,MAJOR 6 2 3 2" xfId="9752" xr:uid="{DE2720E9-B7CD-472A-88B2-1770ED288564}"/>
    <cellStyle name="HEADING,MAJOR 6 2 3 2 2" xfId="24852" xr:uid="{9A4798C2-EA3E-45A9-8A74-D07A49E7772C}"/>
    <cellStyle name="HEADING,MAJOR 6 2 3 2 2 2" xfId="34722" xr:uid="{57E8F074-C725-4AFC-96E8-3CAC3E84B8D4}"/>
    <cellStyle name="HEADING,MAJOR 6 2 3 2 3" xfId="17878" xr:uid="{412FCC71-93E9-4B8D-AB0E-146DBFAB7515}"/>
    <cellStyle name="HEADING,MAJOR 6 2 3 3" xfId="24851" xr:uid="{6D9BB4B9-3ADC-40F2-A34B-82F604F69178}"/>
    <cellStyle name="HEADING,MAJOR 6 2 3 3 2" xfId="34721" xr:uid="{852F7057-08F1-4D00-9A07-ADD548E3C071}"/>
    <cellStyle name="HEADING,MAJOR 6 2 3 4" xfId="17877" xr:uid="{3AB84D2D-7814-4DDD-B8D4-81947A3E01AA}"/>
    <cellStyle name="HEADING,MAJOR 6 2 4" xfId="9753" xr:uid="{F4B74B0E-1E25-4D95-8B08-E19B4D2251B0}"/>
    <cellStyle name="HEADING,MAJOR 6 2 4 2" xfId="9754" xr:uid="{100F2DC7-254D-48E1-B263-16CD41722A2A}"/>
    <cellStyle name="HEADING,MAJOR 6 2 4 2 2" xfId="24854" xr:uid="{5B397CD4-A928-4D46-909A-201CBEDAED6E}"/>
    <cellStyle name="HEADING,MAJOR 6 2 4 2 2 2" xfId="34724" xr:uid="{216AA38D-1AA7-4733-8053-529EA39E3C42}"/>
    <cellStyle name="HEADING,MAJOR 6 2 4 2 3" xfId="17880" xr:uid="{5F3FC8F3-C1FC-4056-B8AC-A0C89603E666}"/>
    <cellStyle name="HEADING,MAJOR 6 2 4 3" xfId="24853" xr:uid="{C6EFD639-86B2-4110-917E-76599718DDE6}"/>
    <cellStyle name="HEADING,MAJOR 6 2 4 3 2" xfId="34723" xr:uid="{F7CBA3AE-4351-4C0D-AC67-F1A66D34246B}"/>
    <cellStyle name="HEADING,MAJOR 6 2 4 4" xfId="17879" xr:uid="{CFCB56FC-4E09-43B7-8AD8-F233A5FED05C}"/>
    <cellStyle name="HEADING,MAJOR 6 2 5" xfId="9755" xr:uid="{CAB7FC3A-2991-48E2-94AA-717A67420128}"/>
    <cellStyle name="HEADING,MAJOR 6 2 5 2" xfId="9756" xr:uid="{BFFC7FF5-CC58-4ACC-B690-3B9EEC6500AF}"/>
    <cellStyle name="HEADING,MAJOR 6 2 5 2 2" xfId="24856" xr:uid="{7B564438-586A-4E43-AB60-BCB033507BB7}"/>
    <cellStyle name="HEADING,MAJOR 6 2 5 2 2 2" xfId="34726" xr:uid="{4CDDDD35-134E-448F-B85B-8C11CEF2DA27}"/>
    <cellStyle name="HEADING,MAJOR 6 2 5 2 3" xfId="17882" xr:uid="{BC002420-FEE0-4EC4-B35E-5C8B922E5AA0}"/>
    <cellStyle name="HEADING,MAJOR 6 2 5 3" xfId="24855" xr:uid="{59AD59D2-99BB-4654-B3B1-B51AD9EA10DA}"/>
    <cellStyle name="HEADING,MAJOR 6 2 5 3 2" xfId="34725" xr:uid="{4BE7F982-2962-4C2C-A0E0-EDD6E8672FDE}"/>
    <cellStyle name="HEADING,MAJOR 6 2 5 4" xfId="17881" xr:uid="{3BAECA66-8575-4013-B9EC-A71579E6C5EC}"/>
    <cellStyle name="HEADING,MAJOR 6 2 6" xfId="9757" xr:uid="{EEE99C51-93B6-4FD1-A91C-40F72D964C06}"/>
    <cellStyle name="HEADING,MAJOR 6 2 6 2" xfId="9758" xr:uid="{66465D72-A340-4889-B3F7-378415378728}"/>
    <cellStyle name="HEADING,MAJOR 6 2 6 2 2" xfId="24858" xr:uid="{563EFE5C-5CAA-4DDD-89B1-376FB11CBA42}"/>
    <cellStyle name="HEADING,MAJOR 6 2 6 2 2 2" xfId="34728" xr:uid="{F597BD16-3A47-4402-8CD8-C32BAE2B58F4}"/>
    <cellStyle name="HEADING,MAJOR 6 2 6 2 3" xfId="17884" xr:uid="{20F795EA-F768-44A5-B973-AB6AAFFD6927}"/>
    <cellStyle name="HEADING,MAJOR 6 2 6 3" xfId="24857" xr:uid="{834E26F6-9403-43E8-B81C-05BD201ED2F3}"/>
    <cellStyle name="HEADING,MAJOR 6 2 6 3 2" xfId="34727" xr:uid="{47E5321E-7B82-4C9D-9693-5720C00A4DEF}"/>
    <cellStyle name="HEADING,MAJOR 6 2 6 4" xfId="17883" xr:uid="{3C348786-C5CE-4821-8AC1-6D786A66DF43}"/>
    <cellStyle name="HEADING,MAJOR 6 2 7" xfId="9759" xr:uid="{06C85717-A2C0-485B-BB1E-C307FC99948F}"/>
    <cellStyle name="HEADING,MAJOR 6 2 7 2" xfId="9760" xr:uid="{FDD16D45-4FBB-4338-B1DB-D0C09DBD5C83}"/>
    <cellStyle name="HEADING,MAJOR 6 2 7 2 2" xfId="24860" xr:uid="{04F17E64-E667-4EA9-BF77-76BD864270E3}"/>
    <cellStyle name="HEADING,MAJOR 6 2 7 2 2 2" xfId="34730" xr:uid="{90565B59-35C3-47CC-A7CF-4E153629FE47}"/>
    <cellStyle name="HEADING,MAJOR 6 2 7 2 3" xfId="17886" xr:uid="{96E544E7-1896-4D9B-932F-098D06F5DE30}"/>
    <cellStyle name="HEADING,MAJOR 6 2 7 3" xfId="24859" xr:uid="{CF433F7B-FE96-4C7B-88B2-0DF0080DC919}"/>
    <cellStyle name="HEADING,MAJOR 6 2 7 3 2" xfId="34729" xr:uid="{81C5B87E-7C74-43A3-AA4E-387ABE27D422}"/>
    <cellStyle name="HEADING,MAJOR 6 2 7 4" xfId="17885" xr:uid="{4EC50C92-959D-4F42-B445-78B604F2286B}"/>
    <cellStyle name="HEADING,MAJOR 6 2 8" xfId="9761" xr:uid="{3CB01972-E306-4F5C-91C1-AE2B624F9AEC}"/>
    <cellStyle name="HEADING,MAJOR 6 2 8 2" xfId="9762" xr:uid="{ACEA6ED7-BB06-4C6F-A121-C106ABF085BB}"/>
    <cellStyle name="HEADING,MAJOR 6 2 8 2 2" xfId="24862" xr:uid="{60C1C68F-AD8A-4D81-A7C8-8240AD11AF26}"/>
    <cellStyle name="HEADING,MAJOR 6 2 8 2 2 2" xfId="34732" xr:uid="{CC864BD6-E49F-4D48-913A-2A55623944E2}"/>
    <cellStyle name="HEADING,MAJOR 6 2 8 2 3" xfId="17888" xr:uid="{1187E9DE-7391-4242-BC5B-EDEE88BD9DEF}"/>
    <cellStyle name="HEADING,MAJOR 6 2 8 3" xfId="24861" xr:uid="{ED1AEC68-6319-4FF7-8945-A937D5C0C646}"/>
    <cellStyle name="HEADING,MAJOR 6 2 8 3 2" xfId="34731" xr:uid="{BFE3A837-7970-4A95-AA6A-33394EF2D8AC}"/>
    <cellStyle name="HEADING,MAJOR 6 2 8 4" xfId="17887" xr:uid="{685218FF-B1BF-4F2F-BA0C-21E857A93047}"/>
    <cellStyle name="HEADING,MAJOR 6 2 9" xfId="9763" xr:uid="{699722DF-7CC9-456D-84D8-2A8B893998ED}"/>
    <cellStyle name="HEADING,MAJOR 6 2 9 2" xfId="9764" xr:uid="{61215A62-9326-4EED-905D-0508B5B10460}"/>
    <cellStyle name="HEADING,MAJOR 6 2 9 2 2" xfId="24864" xr:uid="{9BCB435C-9CA2-4FD5-BA45-BF68E356FE54}"/>
    <cellStyle name="HEADING,MAJOR 6 2 9 2 2 2" xfId="34734" xr:uid="{D3082AA0-F77C-4F7D-938C-8CCEC24719B2}"/>
    <cellStyle name="HEADING,MAJOR 6 2 9 2 3" xfId="17890" xr:uid="{B6E0ECCC-E30C-44A7-8419-601B1E12A339}"/>
    <cellStyle name="HEADING,MAJOR 6 2 9 3" xfId="24863" xr:uid="{14E726E5-6D17-4B86-A48E-4FDC5321EFFC}"/>
    <cellStyle name="HEADING,MAJOR 6 2 9 3 2" xfId="34733" xr:uid="{8DB766CB-BEB5-494C-AFD5-962344B10074}"/>
    <cellStyle name="HEADING,MAJOR 6 2 9 4" xfId="17889" xr:uid="{5400FA28-A1BC-4DA5-B014-DB1181443705}"/>
    <cellStyle name="HEADING,MAJOR 6 20" xfId="17851" xr:uid="{DDEDC62C-E9D3-40A8-9ED7-709D4CB85DC5}"/>
    <cellStyle name="HEADING,MAJOR 6 3" xfId="9765" xr:uid="{D8668F10-46CA-4E27-82A2-B3D166930A1B}"/>
    <cellStyle name="HEADING,MAJOR 6 3 2" xfId="9766" xr:uid="{C2E6AC82-B571-4F4F-9353-49CDE9BE299F}"/>
    <cellStyle name="HEADING,MAJOR 6 3 2 2" xfId="24866" xr:uid="{1556BCDD-DA63-48A5-AF26-DBF3B9FE915E}"/>
    <cellStyle name="HEADING,MAJOR 6 3 2 2 2" xfId="34736" xr:uid="{1F0F338C-77F0-4CC8-97DB-434A796DF7DC}"/>
    <cellStyle name="HEADING,MAJOR 6 3 2 3" xfId="17892" xr:uid="{D22D0EA7-280B-45FF-AE1E-1DB9C9D4F010}"/>
    <cellStyle name="HEADING,MAJOR 6 3 3" xfId="24865" xr:uid="{213B4AAC-BB0C-4CC7-A522-3904C1EAE6F4}"/>
    <cellStyle name="HEADING,MAJOR 6 3 3 2" xfId="34735" xr:uid="{7523248E-1B4B-43E0-A1B3-4943C539D5CF}"/>
    <cellStyle name="HEADING,MAJOR 6 3 4" xfId="17891" xr:uid="{6E54B1D3-7087-41AE-9678-4A11683CDD0A}"/>
    <cellStyle name="HEADING,MAJOR 6 4" xfId="9767" xr:uid="{7C08766E-2E79-408F-8B0A-35AF38AF093D}"/>
    <cellStyle name="HEADING,MAJOR 6 4 2" xfId="9768" xr:uid="{0E229AF6-792F-4C7A-BEED-839BFE5C1228}"/>
    <cellStyle name="HEADING,MAJOR 6 4 2 2" xfId="24868" xr:uid="{C4399A1E-D716-4695-B1A2-25968821B0DF}"/>
    <cellStyle name="HEADING,MAJOR 6 4 2 2 2" xfId="34738" xr:uid="{B4116CFB-E159-4B02-99CF-37F2C37DA38D}"/>
    <cellStyle name="HEADING,MAJOR 6 4 2 3" xfId="17894" xr:uid="{6B7FE7B2-64B3-4D90-9841-F4049FAB4591}"/>
    <cellStyle name="HEADING,MAJOR 6 4 3" xfId="24867" xr:uid="{222E6740-ECDA-4934-B644-3491A61E2D5D}"/>
    <cellStyle name="HEADING,MAJOR 6 4 3 2" xfId="34737" xr:uid="{7AB46F08-531D-448F-B6B9-08B17C726634}"/>
    <cellStyle name="HEADING,MAJOR 6 4 4" xfId="17893" xr:uid="{5B973F1B-F02F-4CCB-B768-6959C0435C4F}"/>
    <cellStyle name="HEADING,MAJOR 6 5" xfId="9769" xr:uid="{EB1088FF-469A-4984-81AC-B68A936388AB}"/>
    <cellStyle name="HEADING,MAJOR 6 5 2" xfId="9770" xr:uid="{C0299C87-B922-40E4-8CFE-EB495C97EA5F}"/>
    <cellStyle name="HEADING,MAJOR 6 5 2 2" xfId="24870" xr:uid="{D3FB9118-838C-4137-87FC-E9909527A38F}"/>
    <cellStyle name="HEADING,MAJOR 6 5 2 2 2" xfId="34740" xr:uid="{00706056-CF31-4C1B-ACE3-15E650B91C92}"/>
    <cellStyle name="HEADING,MAJOR 6 5 2 3" xfId="17896" xr:uid="{36FCAC00-38EB-4E8C-8DE9-E126192ADDB0}"/>
    <cellStyle name="HEADING,MAJOR 6 5 3" xfId="24869" xr:uid="{FACBB3F3-E764-4EAD-B65B-B2F04A63E273}"/>
    <cellStyle name="HEADING,MAJOR 6 5 3 2" xfId="34739" xr:uid="{22BB4765-2600-4999-8921-11A45CFF6F92}"/>
    <cellStyle name="HEADING,MAJOR 6 5 4" xfId="17895" xr:uid="{0F655556-3451-4F30-B3F2-4D8F4502188D}"/>
    <cellStyle name="HEADING,MAJOR 6 6" xfId="9771" xr:uid="{7783B20C-CFEA-451A-A204-3E4CC62F8F37}"/>
    <cellStyle name="HEADING,MAJOR 6 6 2" xfId="9772" xr:uid="{B5E2C068-E0D1-4DB9-9C6F-54D4D5DFAE2E}"/>
    <cellStyle name="HEADING,MAJOR 6 6 2 2" xfId="24872" xr:uid="{58C14DE9-8A6E-4B32-81E9-0FFAE169E5EF}"/>
    <cellStyle name="HEADING,MAJOR 6 6 2 2 2" xfId="34742" xr:uid="{16237A6D-F9A2-4ABC-8F31-24A60FE7C479}"/>
    <cellStyle name="HEADING,MAJOR 6 6 2 3" xfId="17898" xr:uid="{F5E139CA-FAC8-4252-8DF7-0DFAD35F289A}"/>
    <cellStyle name="HEADING,MAJOR 6 6 3" xfId="24871" xr:uid="{A74D3F9C-5C3B-4146-A19D-F9888D5454A2}"/>
    <cellStyle name="HEADING,MAJOR 6 6 3 2" xfId="34741" xr:uid="{19D58132-266E-4C2A-93EE-DC753D0C4F27}"/>
    <cellStyle name="HEADING,MAJOR 6 6 4" xfId="17897" xr:uid="{055C93A0-6AD0-40FF-A619-6EB7D5182C6A}"/>
    <cellStyle name="HEADING,MAJOR 6 7" xfId="9773" xr:uid="{15CDDCE2-2FA4-4D87-9FE0-10AA96B8FB7F}"/>
    <cellStyle name="HEADING,MAJOR 6 7 2" xfId="9774" xr:uid="{0A5F2E28-716C-4727-BF78-49F5510F7F04}"/>
    <cellStyle name="HEADING,MAJOR 6 7 2 2" xfId="24874" xr:uid="{910E7474-1F69-4A04-BF71-3EE3191DBBB3}"/>
    <cellStyle name="HEADING,MAJOR 6 7 2 2 2" xfId="34744" xr:uid="{FF378022-A998-4842-95D1-684644288E1A}"/>
    <cellStyle name="HEADING,MAJOR 6 7 2 3" xfId="17900" xr:uid="{8980C6C4-C99B-4773-BA56-3D2C8259EF12}"/>
    <cellStyle name="HEADING,MAJOR 6 7 3" xfId="24873" xr:uid="{D9F61F07-8627-44E8-B9F0-24A11D465ED2}"/>
    <cellStyle name="HEADING,MAJOR 6 7 3 2" xfId="34743" xr:uid="{ECA1248C-4A62-4EF4-A028-DC67A312ADEC}"/>
    <cellStyle name="HEADING,MAJOR 6 7 4" xfId="17899" xr:uid="{DD89A73E-55CC-42AC-8AC6-73E1C501B04A}"/>
    <cellStyle name="HEADING,MAJOR 6 8" xfId="9775" xr:uid="{EB96D1C9-2902-40B3-896E-29DD43C63E2B}"/>
    <cellStyle name="HEADING,MAJOR 6 8 2" xfId="9776" xr:uid="{D661D2D6-B818-46C2-885D-A621DB2AF513}"/>
    <cellStyle name="HEADING,MAJOR 6 8 2 2" xfId="24876" xr:uid="{460F9521-16CB-41E4-AEDD-9B0F8AB98CCD}"/>
    <cellStyle name="HEADING,MAJOR 6 8 2 2 2" xfId="34746" xr:uid="{E8552018-7FFB-4CFF-B355-2E4887162C98}"/>
    <cellStyle name="HEADING,MAJOR 6 8 2 3" xfId="17902" xr:uid="{67C930EE-14F9-41F5-BA85-FE0B13CF73DD}"/>
    <cellStyle name="HEADING,MAJOR 6 8 3" xfId="24875" xr:uid="{B54CD1C9-40F4-4E6A-ACCB-3FE49121EDB7}"/>
    <cellStyle name="HEADING,MAJOR 6 8 3 2" xfId="34745" xr:uid="{B404DAD4-E1F9-4DD8-9AD2-6E3C652FD3FD}"/>
    <cellStyle name="HEADING,MAJOR 6 8 4" xfId="17901" xr:uid="{D4448528-658A-485B-9E30-C0D52E92F1C5}"/>
    <cellStyle name="HEADING,MAJOR 6 9" xfId="9777" xr:uid="{D4478DC1-2516-43D1-B1B8-C32606EC911B}"/>
    <cellStyle name="HEADING,MAJOR 6 9 2" xfId="9778" xr:uid="{70765889-9CF9-40C5-8469-091382E3354A}"/>
    <cellStyle name="HEADING,MAJOR 6 9 2 2" xfId="24878" xr:uid="{A1E54781-9147-455F-BEAD-077E91FC79F4}"/>
    <cellStyle name="HEADING,MAJOR 6 9 2 2 2" xfId="34748" xr:uid="{45A1599E-D251-4E17-8A54-7BC8FB9706E9}"/>
    <cellStyle name="HEADING,MAJOR 6 9 2 3" xfId="17904" xr:uid="{4841F914-54DA-481D-8124-623D4456F2AE}"/>
    <cellStyle name="HEADING,MAJOR 6 9 3" xfId="24877" xr:uid="{E428199C-B8B6-4378-94DA-A230D9C8527D}"/>
    <cellStyle name="HEADING,MAJOR 6 9 3 2" xfId="34747" xr:uid="{13EBDBA8-D974-4AA2-A36F-3B4C40266142}"/>
    <cellStyle name="HEADING,MAJOR 6 9 4" xfId="17903" xr:uid="{7602D67E-BD8D-499F-BC40-45EED5D0A00F}"/>
    <cellStyle name="HEADING,MAJOR 7" xfId="9779" xr:uid="{C47ACD1D-66D8-4D3A-9FB8-DCB3B2811EAC}"/>
    <cellStyle name="HEADING,MAJOR 7 10" xfId="9780" xr:uid="{20F5D13E-163C-412F-A7B6-100FF6351F12}"/>
    <cellStyle name="HEADING,MAJOR 7 10 2" xfId="9781" xr:uid="{1B8D8114-E635-4D4B-8F38-F4E0FD3995EB}"/>
    <cellStyle name="HEADING,MAJOR 7 10 2 2" xfId="24881" xr:uid="{55CEC23E-83A9-49B2-8EAB-59481CDDBF93}"/>
    <cellStyle name="HEADING,MAJOR 7 10 2 2 2" xfId="34751" xr:uid="{B2B5A628-5C32-4CA2-8C4A-67A032D2EC8F}"/>
    <cellStyle name="HEADING,MAJOR 7 10 2 3" xfId="17907" xr:uid="{4D787F20-F3D0-423B-8063-00F0D858F0D9}"/>
    <cellStyle name="HEADING,MAJOR 7 10 3" xfId="24880" xr:uid="{0775C2BF-4F4D-470E-B4BA-4421083F9B1B}"/>
    <cellStyle name="HEADING,MAJOR 7 10 3 2" xfId="34750" xr:uid="{A50BB83E-538E-4755-A3EF-D9E07B36BF96}"/>
    <cellStyle name="HEADING,MAJOR 7 10 4" xfId="17906" xr:uid="{DF172CB9-84FA-483E-8690-BE74D58CE2B3}"/>
    <cellStyle name="HEADING,MAJOR 7 11" xfId="9782" xr:uid="{8BDF60E4-2935-4280-9EBF-04D00A962501}"/>
    <cellStyle name="HEADING,MAJOR 7 11 2" xfId="9783" xr:uid="{46E2A7D4-0D90-422F-8B0F-AC718C9C8456}"/>
    <cellStyle name="HEADING,MAJOR 7 11 2 2" xfId="24883" xr:uid="{6CD26880-6609-45F5-A24F-B38355D60F64}"/>
    <cellStyle name="HEADING,MAJOR 7 11 2 2 2" xfId="34753" xr:uid="{FB85A13B-56D9-49F8-A508-CA4657B7C856}"/>
    <cellStyle name="HEADING,MAJOR 7 11 2 3" xfId="17909" xr:uid="{2898EA4B-EC18-4F73-BD15-4E6E81E1EA52}"/>
    <cellStyle name="HEADING,MAJOR 7 11 3" xfId="24882" xr:uid="{57F30067-F379-4590-BD7A-BA90D8722135}"/>
    <cellStyle name="HEADING,MAJOR 7 11 3 2" xfId="34752" xr:uid="{32CAB7EC-3925-4209-9F66-DA26B837800F}"/>
    <cellStyle name="HEADING,MAJOR 7 11 4" xfId="17908" xr:uid="{F7AA41E6-918E-4323-A177-60257CE76989}"/>
    <cellStyle name="HEADING,MAJOR 7 12" xfId="9784" xr:uid="{BEB26059-494D-4AA6-8689-0FE87B7CEEA7}"/>
    <cellStyle name="HEADING,MAJOR 7 12 2" xfId="9785" xr:uid="{BE587E5D-40E6-4F46-A117-D0570A0180D3}"/>
    <cellStyle name="HEADING,MAJOR 7 12 2 2" xfId="24885" xr:uid="{EF8B1079-8750-4810-BD49-0F70C1FC5943}"/>
    <cellStyle name="HEADING,MAJOR 7 12 2 2 2" xfId="34755" xr:uid="{7390A128-1964-4B94-BF22-1B14917F3596}"/>
    <cellStyle name="HEADING,MAJOR 7 12 2 3" xfId="17911" xr:uid="{F8CA0629-4AD3-4249-BAE4-ADF1614ECD0C}"/>
    <cellStyle name="HEADING,MAJOR 7 12 3" xfId="24884" xr:uid="{1D369220-A0AD-4F58-B41A-2597F4AD04B3}"/>
    <cellStyle name="HEADING,MAJOR 7 12 3 2" xfId="34754" xr:uid="{B0B91FE2-24AE-4B68-9125-B1F560644967}"/>
    <cellStyle name="HEADING,MAJOR 7 12 4" xfId="17910" xr:uid="{8249BCC0-4611-4FFC-857F-055E6E0C86AF}"/>
    <cellStyle name="HEADING,MAJOR 7 13" xfId="9786" xr:uid="{3A0E42D7-F88C-4CAB-8400-C1D0FC6B4DC5}"/>
    <cellStyle name="HEADING,MAJOR 7 13 2" xfId="9787" xr:uid="{E5036414-3CD0-4863-B7EF-45169D0D53FB}"/>
    <cellStyle name="HEADING,MAJOR 7 13 2 2" xfId="24887" xr:uid="{689BF35D-5578-43BC-996C-F6F0BA56DB29}"/>
    <cellStyle name="HEADING,MAJOR 7 13 2 2 2" xfId="34757" xr:uid="{788BC13A-ABF0-4016-A6AA-B7D531290794}"/>
    <cellStyle name="HEADING,MAJOR 7 13 2 3" xfId="17913" xr:uid="{017B7A18-4C6E-4606-A92D-6D8525D060EC}"/>
    <cellStyle name="HEADING,MAJOR 7 13 3" xfId="24886" xr:uid="{5EF1852B-ED5C-434B-953B-6EC814D1102A}"/>
    <cellStyle name="HEADING,MAJOR 7 13 3 2" xfId="34756" xr:uid="{7838B409-617B-4C61-AB1E-27A3B99C075E}"/>
    <cellStyle name="HEADING,MAJOR 7 13 4" xfId="17912" xr:uid="{C7FE3195-BE46-4883-8DC7-9B3753240B11}"/>
    <cellStyle name="HEADING,MAJOR 7 14" xfId="9788" xr:uid="{2345E26D-C5F1-4E05-B3F8-B5BB120AEF2C}"/>
    <cellStyle name="HEADING,MAJOR 7 14 2" xfId="9789" xr:uid="{B5BF4D99-4A20-4DAE-9160-A01C40420626}"/>
    <cellStyle name="HEADING,MAJOR 7 14 2 2" xfId="24889" xr:uid="{1D389EBB-70CD-42AE-80BB-4543980FFF86}"/>
    <cellStyle name="HEADING,MAJOR 7 14 2 2 2" xfId="34759" xr:uid="{0DE1C2EB-2F82-4B82-B995-56EA0DD68CED}"/>
    <cellStyle name="HEADING,MAJOR 7 14 2 3" xfId="17915" xr:uid="{42D083D1-33D5-4EA8-9910-DC6584A225B9}"/>
    <cellStyle name="HEADING,MAJOR 7 14 3" xfId="24888" xr:uid="{AD3E4731-7652-47CE-877B-074291EA9100}"/>
    <cellStyle name="HEADING,MAJOR 7 14 3 2" xfId="34758" xr:uid="{6727C004-3D29-4473-A1AC-94216E09F5E4}"/>
    <cellStyle name="HEADING,MAJOR 7 14 4" xfId="17914" xr:uid="{2209793E-5258-4788-BFC7-2EF97891F95F}"/>
    <cellStyle name="HEADING,MAJOR 7 15" xfId="9790" xr:uid="{F371D9AE-EBEE-409B-BBF1-A0C7B5D75EC7}"/>
    <cellStyle name="HEADING,MAJOR 7 15 2" xfId="9791" xr:uid="{14984B20-AE4B-4CCB-B059-E5038910B3AD}"/>
    <cellStyle name="HEADING,MAJOR 7 15 2 2" xfId="24891" xr:uid="{D303265B-F645-4219-BBD1-F4B085C9BEE3}"/>
    <cellStyle name="HEADING,MAJOR 7 15 2 2 2" xfId="34761" xr:uid="{DFEF81F4-3CF1-466C-AD63-04BA013F0969}"/>
    <cellStyle name="HEADING,MAJOR 7 15 2 3" xfId="17917" xr:uid="{ACD77503-3AB0-4A56-A1BB-0E5987EB9CE5}"/>
    <cellStyle name="HEADING,MAJOR 7 15 3" xfId="24890" xr:uid="{511D27CC-CF8C-4E0E-B9D3-3F0E5D7D2407}"/>
    <cellStyle name="HEADING,MAJOR 7 15 3 2" xfId="34760" xr:uid="{0BDA10A1-5B55-48D0-B1EA-09C42CE378D3}"/>
    <cellStyle name="HEADING,MAJOR 7 15 4" xfId="17916" xr:uid="{503EA104-1F28-4F37-B36F-705875209C2B}"/>
    <cellStyle name="HEADING,MAJOR 7 16" xfId="9792" xr:uid="{F76EA99D-38E7-40BC-B5AF-AC00B8EA0E1E}"/>
    <cellStyle name="HEADING,MAJOR 7 16 2" xfId="9793" xr:uid="{05F350B7-3DC9-4D57-80EE-FF4C325BD201}"/>
    <cellStyle name="HEADING,MAJOR 7 16 2 2" xfId="24893" xr:uid="{DA90EA49-1F35-4555-845D-2D854D78B369}"/>
    <cellStyle name="HEADING,MAJOR 7 16 2 2 2" xfId="34763" xr:uid="{BE2A5DC0-0C55-443A-955B-1DC3E9111646}"/>
    <cellStyle name="HEADING,MAJOR 7 16 2 3" xfId="17919" xr:uid="{DFA1FB42-1D2C-4D9F-AFF1-59446090881F}"/>
    <cellStyle name="HEADING,MAJOR 7 16 3" xfId="24892" xr:uid="{C9D00B2D-4C4D-4418-9A28-C6CCFEA80C47}"/>
    <cellStyle name="HEADING,MAJOR 7 16 3 2" xfId="34762" xr:uid="{7699FA37-90FA-48BB-96D1-E17459E131C5}"/>
    <cellStyle name="HEADING,MAJOR 7 16 4" xfId="17918" xr:uid="{F36DB357-BABD-445B-9343-BA0288D4EBFE}"/>
    <cellStyle name="HEADING,MAJOR 7 17" xfId="9794" xr:uid="{DD3977F6-41E3-4B5E-9E3E-6AB9EEB013C4}"/>
    <cellStyle name="HEADING,MAJOR 7 17 2" xfId="9795" xr:uid="{0471EE09-AB36-4355-81E5-861AE0CA1419}"/>
    <cellStyle name="HEADING,MAJOR 7 17 2 2" xfId="24895" xr:uid="{7397C569-135E-4B89-8067-18754D55652D}"/>
    <cellStyle name="HEADING,MAJOR 7 17 2 2 2" xfId="34765" xr:uid="{077DBD4C-6CC5-4A80-B8B2-199B05163ECD}"/>
    <cellStyle name="HEADING,MAJOR 7 17 2 3" xfId="17921" xr:uid="{EC6B5B9B-161B-487F-9772-3CF7446A230F}"/>
    <cellStyle name="HEADING,MAJOR 7 17 3" xfId="24894" xr:uid="{B69E238E-F5A1-4DFA-8CFB-9EF606882E53}"/>
    <cellStyle name="HEADING,MAJOR 7 17 3 2" xfId="34764" xr:uid="{03374B80-0414-4C30-AFB9-940C5A230CF4}"/>
    <cellStyle name="HEADING,MAJOR 7 17 4" xfId="17920" xr:uid="{C627E2CE-2405-4EA9-84F6-16ABB917FABA}"/>
    <cellStyle name="HEADING,MAJOR 7 18" xfId="9796" xr:uid="{9E33B4CA-8AA3-4C6F-BDF9-6CECF83DCE5F}"/>
    <cellStyle name="HEADING,MAJOR 7 18 2" xfId="24896" xr:uid="{2284F477-470C-4D67-BA83-D41139F7BD2E}"/>
    <cellStyle name="HEADING,MAJOR 7 18 2 2" xfId="34766" xr:uid="{F51C97C6-B0D9-431B-975A-A8094C64E73E}"/>
    <cellStyle name="HEADING,MAJOR 7 18 3" xfId="17922" xr:uid="{FB8FEDF7-0081-490F-81F2-8E5B0068CCF0}"/>
    <cellStyle name="HEADING,MAJOR 7 19" xfId="24879" xr:uid="{8CE2626B-7127-42D3-98CA-132F2BCBC70D}"/>
    <cellStyle name="HEADING,MAJOR 7 19 2" xfId="34749" xr:uid="{34EEF783-85E3-4B60-9353-C7D836D00AB0}"/>
    <cellStyle name="HEADING,MAJOR 7 2" xfId="9797" xr:uid="{70B605E2-0FBF-4BA5-8D77-53A47E5F5E8A}"/>
    <cellStyle name="HEADING,MAJOR 7 2 10" xfId="9798" xr:uid="{71F3D26D-7B2E-4000-8C3E-014C237D40F7}"/>
    <cellStyle name="HEADING,MAJOR 7 2 10 2" xfId="9799" xr:uid="{135B02A5-B53E-4E01-B205-7A46EE8A201D}"/>
    <cellStyle name="HEADING,MAJOR 7 2 10 2 2" xfId="24899" xr:uid="{2D32676A-8877-47DC-A932-5FCA474506BC}"/>
    <cellStyle name="HEADING,MAJOR 7 2 10 2 2 2" xfId="34769" xr:uid="{9E505A6C-A320-401A-9737-4FC9EEFA4C84}"/>
    <cellStyle name="HEADING,MAJOR 7 2 10 2 3" xfId="17925" xr:uid="{A4FB3EEA-C05A-4CC8-BA2E-E255C52CA671}"/>
    <cellStyle name="HEADING,MAJOR 7 2 10 3" xfId="24898" xr:uid="{768BC3F8-38D2-4671-813B-B47F6221A454}"/>
    <cellStyle name="HEADING,MAJOR 7 2 10 3 2" xfId="34768" xr:uid="{3B8DD1AB-710C-4AD6-A707-06285514E5F3}"/>
    <cellStyle name="HEADING,MAJOR 7 2 10 4" xfId="17924" xr:uid="{86CEA7AF-F66F-4AA6-AF50-F834055C10CC}"/>
    <cellStyle name="HEADING,MAJOR 7 2 11" xfId="9800" xr:uid="{E8292010-00C6-4F25-8077-E7115E869693}"/>
    <cellStyle name="HEADING,MAJOR 7 2 11 2" xfId="9801" xr:uid="{1642F59F-B1D7-4702-9C2A-E4C51A13F274}"/>
    <cellStyle name="HEADING,MAJOR 7 2 11 2 2" xfId="24901" xr:uid="{07A13B79-46D4-4692-9094-0CB3D103ACF6}"/>
    <cellStyle name="HEADING,MAJOR 7 2 11 2 2 2" xfId="34771" xr:uid="{1F040D37-F8EA-439F-A3BC-79907FC300EA}"/>
    <cellStyle name="HEADING,MAJOR 7 2 11 2 3" xfId="17927" xr:uid="{A4F949AD-E405-4F79-A51F-6206B7C3B76E}"/>
    <cellStyle name="HEADING,MAJOR 7 2 11 3" xfId="24900" xr:uid="{0F87948A-5CC3-4A7C-96BF-1AD45576F75B}"/>
    <cellStyle name="HEADING,MAJOR 7 2 11 3 2" xfId="34770" xr:uid="{2A1C5FC9-CE40-4073-BFAB-F55DC1F3593A}"/>
    <cellStyle name="HEADING,MAJOR 7 2 11 4" xfId="17926" xr:uid="{CF1DD827-FCDC-4857-BD25-86567D225713}"/>
    <cellStyle name="HEADING,MAJOR 7 2 12" xfId="9802" xr:uid="{4AAEC77C-1F11-4906-B69F-85C24D3CBC64}"/>
    <cellStyle name="HEADING,MAJOR 7 2 12 2" xfId="24902" xr:uid="{CEFC6AC5-53A3-4FF9-8F1A-ADC4F6F6B416}"/>
    <cellStyle name="HEADING,MAJOR 7 2 12 2 2" xfId="34772" xr:uid="{B6F5D6B0-8C04-4AA2-BC3D-CF8994CD6BD8}"/>
    <cellStyle name="HEADING,MAJOR 7 2 12 3" xfId="17928" xr:uid="{633294E6-9AEE-4584-B658-4196767143C7}"/>
    <cellStyle name="HEADING,MAJOR 7 2 13" xfId="24897" xr:uid="{84066423-D37D-4594-9D2A-84A58D68D50F}"/>
    <cellStyle name="HEADING,MAJOR 7 2 13 2" xfId="34767" xr:uid="{23D05B3F-94DA-476C-A10E-28236409E1A8}"/>
    <cellStyle name="HEADING,MAJOR 7 2 14" xfId="17923" xr:uid="{2D5EFA8C-337F-41A7-9784-C9FF10D4AD6E}"/>
    <cellStyle name="HEADING,MAJOR 7 2 2" xfId="9803" xr:uid="{52AE4069-AE11-4E1E-8EBE-2A992439A1BD}"/>
    <cellStyle name="HEADING,MAJOR 7 2 2 2" xfId="9804" xr:uid="{7C48B628-95FC-49B6-8CDE-7B2D7339C428}"/>
    <cellStyle name="HEADING,MAJOR 7 2 2 2 2" xfId="24904" xr:uid="{F6DCA9FE-9851-40E7-8D19-0538B843DD18}"/>
    <cellStyle name="HEADING,MAJOR 7 2 2 2 2 2" xfId="34774" xr:uid="{9B45FDF7-0ECC-47D6-960D-90DDD0AEC526}"/>
    <cellStyle name="HEADING,MAJOR 7 2 2 2 3" xfId="17930" xr:uid="{1B63C618-70AD-43A4-88DA-4C8CD7A96253}"/>
    <cellStyle name="HEADING,MAJOR 7 2 2 3" xfId="24903" xr:uid="{5C850C49-E6FD-4575-9AFE-71C8536C3F9E}"/>
    <cellStyle name="HEADING,MAJOR 7 2 2 3 2" xfId="34773" xr:uid="{2183FD96-E89F-4520-988C-A14C97EF9698}"/>
    <cellStyle name="HEADING,MAJOR 7 2 2 4" xfId="17929" xr:uid="{0B2F4B90-93A8-4D14-B3C2-8A6D928B3019}"/>
    <cellStyle name="HEADING,MAJOR 7 2 3" xfId="9805" xr:uid="{477286A7-BB82-4F17-93C4-CA34B176AE0B}"/>
    <cellStyle name="HEADING,MAJOR 7 2 3 2" xfId="9806" xr:uid="{FCE5FF2F-6A13-4DB6-A1D5-AC4C9D9E177E}"/>
    <cellStyle name="HEADING,MAJOR 7 2 3 2 2" xfId="24906" xr:uid="{1A376B7E-FC6B-44E6-9536-137F0BC4AF27}"/>
    <cellStyle name="HEADING,MAJOR 7 2 3 2 2 2" xfId="34776" xr:uid="{46DAE5F9-8E6A-43FD-BE92-CF8BB63918C6}"/>
    <cellStyle name="HEADING,MAJOR 7 2 3 2 3" xfId="17932" xr:uid="{7EA0FEA7-3726-4842-991E-1B0A419C9D9D}"/>
    <cellStyle name="HEADING,MAJOR 7 2 3 3" xfId="24905" xr:uid="{6E60E08F-D96C-4CF9-8501-CBE3686B63FB}"/>
    <cellStyle name="HEADING,MAJOR 7 2 3 3 2" xfId="34775" xr:uid="{7572832D-A664-4DD5-A767-785C030DE038}"/>
    <cellStyle name="HEADING,MAJOR 7 2 3 4" xfId="17931" xr:uid="{22591DD5-FA25-424F-9806-3242D0D22071}"/>
    <cellStyle name="HEADING,MAJOR 7 2 4" xfId="9807" xr:uid="{A76B367E-A669-4D50-90CF-AA98394CC31F}"/>
    <cellStyle name="HEADING,MAJOR 7 2 4 2" xfId="9808" xr:uid="{65945EA4-F161-4CF0-9658-58764C51BE3A}"/>
    <cellStyle name="HEADING,MAJOR 7 2 4 2 2" xfId="24908" xr:uid="{7E3C8351-8574-4111-A281-E838EDEA9D7E}"/>
    <cellStyle name="HEADING,MAJOR 7 2 4 2 2 2" xfId="34778" xr:uid="{D1DD003E-D177-4EF2-A6D2-5EEA944B0EA7}"/>
    <cellStyle name="HEADING,MAJOR 7 2 4 2 3" xfId="17934" xr:uid="{789F72B7-9612-40FC-8738-13736F17761F}"/>
    <cellStyle name="HEADING,MAJOR 7 2 4 3" xfId="24907" xr:uid="{6BE24884-950D-475F-A506-1CC651E5D50D}"/>
    <cellStyle name="HEADING,MAJOR 7 2 4 3 2" xfId="34777" xr:uid="{9B776347-2F10-4465-96B4-64F9BD7758EF}"/>
    <cellStyle name="HEADING,MAJOR 7 2 4 4" xfId="17933" xr:uid="{FC10567E-301E-413C-A517-E943AAE1D4E6}"/>
    <cellStyle name="HEADING,MAJOR 7 2 5" xfId="9809" xr:uid="{163CABCE-FA3A-421B-81E1-900BBC10A97B}"/>
    <cellStyle name="HEADING,MAJOR 7 2 5 2" xfId="9810" xr:uid="{FA282A0C-3EF1-4992-B7E4-F7976772F0C2}"/>
    <cellStyle name="HEADING,MAJOR 7 2 5 2 2" xfId="24910" xr:uid="{26547113-207A-4BDB-B7A4-0BB5A57F271E}"/>
    <cellStyle name="HEADING,MAJOR 7 2 5 2 2 2" xfId="34780" xr:uid="{158FCD05-20B4-4218-B2C7-0BB102C409E2}"/>
    <cellStyle name="HEADING,MAJOR 7 2 5 2 3" xfId="17936" xr:uid="{6C5BBAFD-6924-4452-8E82-40ECF95D206E}"/>
    <cellStyle name="HEADING,MAJOR 7 2 5 3" xfId="24909" xr:uid="{AF260F2F-7697-4B16-86FE-4D650CE0DC45}"/>
    <cellStyle name="HEADING,MAJOR 7 2 5 3 2" xfId="34779" xr:uid="{98533237-07E8-421F-8ABD-326D2059A73D}"/>
    <cellStyle name="HEADING,MAJOR 7 2 5 4" xfId="17935" xr:uid="{F7761407-482F-4F7A-A0EF-DCE1CB7F0278}"/>
    <cellStyle name="HEADING,MAJOR 7 2 6" xfId="9811" xr:uid="{8817F1F3-3C21-46A4-A217-34048C2FB102}"/>
    <cellStyle name="HEADING,MAJOR 7 2 6 2" xfId="9812" xr:uid="{2CF7A344-E17C-422B-9DC9-90441AE4C79A}"/>
    <cellStyle name="HEADING,MAJOR 7 2 6 2 2" xfId="24912" xr:uid="{CAD2FDB1-3AC5-4953-B4B0-EA8AF307F099}"/>
    <cellStyle name="HEADING,MAJOR 7 2 6 2 2 2" xfId="34782" xr:uid="{183788C7-0D88-4EFE-8130-AB2F73E33F12}"/>
    <cellStyle name="HEADING,MAJOR 7 2 6 2 3" xfId="17938" xr:uid="{9761F28C-E54C-4288-8AAE-02F4DE8355AE}"/>
    <cellStyle name="HEADING,MAJOR 7 2 6 3" xfId="24911" xr:uid="{2F54462E-4F18-4ECE-AB2B-D2EB04513F32}"/>
    <cellStyle name="HEADING,MAJOR 7 2 6 3 2" xfId="34781" xr:uid="{CA33652D-00C1-4CAF-9557-A676396BCC9D}"/>
    <cellStyle name="HEADING,MAJOR 7 2 6 4" xfId="17937" xr:uid="{676344E5-87E0-47F7-B0C2-16B93C18DADA}"/>
    <cellStyle name="HEADING,MAJOR 7 2 7" xfId="9813" xr:uid="{707496FD-78D5-4E39-9DB0-BE16AE5D08AA}"/>
    <cellStyle name="HEADING,MAJOR 7 2 7 2" xfId="9814" xr:uid="{3CA73684-88B8-4F13-B2C6-FD982C2C38BB}"/>
    <cellStyle name="HEADING,MAJOR 7 2 7 2 2" xfId="24914" xr:uid="{E002B159-4609-4933-9E82-816BAD2928F5}"/>
    <cellStyle name="HEADING,MAJOR 7 2 7 2 2 2" xfId="34784" xr:uid="{015F4AF7-8BA3-4DAB-A43C-65CDC2EDD327}"/>
    <cellStyle name="HEADING,MAJOR 7 2 7 2 3" xfId="17940" xr:uid="{5561F8FB-D277-4EEE-AB35-CB30BABED939}"/>
    <cellStyle name="HEADING,MAJOR 7 2 7 3" xfId="24913" xr:uid="{64A04C5D-2DE7-4E53-BB07-81E42DAF8771}"/>
    <cellStyle name="HEADING,MAJOR 7 2 7 3 2" xfId="34783" xr:uid="{890122A0-417C-405E-BBAB-0644F0A7DA80}"/>
    <cellStyle name="HEADING,MAJOR 7 2 7 4" xfId="17939" xr:uid="{594C182B-5B7A-4136-90A7-0B6534DF5CFB}"/>
    <cellStyle name="HEADING,MAJOR 7 2 8" xfId="9815" xr:uid="{D9E4030F-7F03-4289-8EC2-C9622A1DA53E}"/>
    <cellStyle name="HEADING,MAJOR 7 2 8 2" xfId="9816" xr:uid="{039BD397-3491-4CDC-865F-A1721CCB68B2}"/>
    <cellStyle name="HEADING,MAJOR 7 2 8 2 2" xfId="24916" xr:uid="{EB24BFE6-4D4C-4A2E-9D78-6F0C72EF3615}"/>
    <cellStyle name="HEADING,MAJOR 7 2 8 2 2 2" xfId="34786" xr:uid="{EC45240A-4E04-492A-B17A-A06321F84557}"/>
    <cellStyle name="HEADING,MAJOR 7 2 8 2 3" xfId="17942" xr:uid="{F68DF442-EB03-4F57-8C7A-AE87C6343D45}"/>
    <cellStyle name="HEADING,MAJOR 7 2 8 3" xfId="24915" xr:uid="{17A2475D-FACE-414D-A83D-614272C8B73D}"/>
    <cellStyle name="HEADING,MAJOR 7 2 8 3 2" xfId="34785" xr:uid="{22ED780B-CF32-470E-B8BA-2CA3C50BA887}"/>
    <cellStyle name="HEADING,MAJOR 7 2 8 4" xfId="17941" xr:uid="{7253C674-A98B-4333-86D1-DE526BC61E5B}"/>
    <cellStyle name="HEADING,MAJOR 7 2 9" xfId="9817" xr:uid="{C23356B7-3725-4B76-B8B9-577EAED3C3F4}"/>
    <cellStyle name="HEADING,MAJOR 7 2 9 2" xfId="9818" xr:uid="{4122F684-BC19-4595-81AC-482070DB9CE1}"/>
    <cellStyle name="HEADING,MAJOR 7 2 9 2 2" xfId="24918" xr:uid="{5F39E63D-04BB-4EBE-BF13-53954CA99C78}"/>
    <cellStyle name="HEADING,MAJOR 7 2 9 2 2 2" xfId="34788" xr:uid="{5EC14DE3-92E7-4ABA-9626-5BBCE1E137C2}"/>
    <cellStyle name="HEADING,MAJOR 7 2 9 2 3" xfId="17944" xr:uid="{A331E2B5-87C8-4D46-BDD6-9331F4D01E87}"/>
    <cellStyle name="HEADING,MAJOR 7 2 9 3" xfId="24917" xr:uid="{927E31AA-51A8-4DFA-83AA-81E9C730187D}"/>
    <cellStyle name="HEADING,MAJOR 7 2 9 3 2" xfId="34787" xr:uid="{3A51B790-3638-434A-809B-C1C84AC73B78}"/>
    <cellStyle name="HEADING,MAJOR 7 2 9 4" xfId="17943" xr:uid="{6877C37A-727D-447F-AEC0-3B3FF4E11404}"/>
    <cellStyle name="HEADING,MAJOR 7 20" xfId="17905" xr:uid="{1AFB06D0-C6F3-45EC-8D1E-69AD084B5BBA}"/>
    <cellStyle name="HEADING,MAJOR 7 3" xfId="9819" xr:uid="{902FF8D7-CEFC-4076-A6B1-A6F6919847AB}"/>
    <cellStyle name="HEADING,MAJOR 7 3 2" xfId="9820" xr:uid="{E15F0D75-7D49-4A75-84FB-A9E5B16C4110}"/>
    <cellStyle name="HEADING,MAJOR 7 3 2 2" xfId="24920" xr:uid="{589FB5A7-F0A0-4877-8352-E35DB37F0CEC}"/>
    <cellStyle name="HEADING,MAJOR 7 3 2 2 2" xfId="34790" xr:uid="{C7EED1DE-E96A-4BE2-9AAB-7CD0AC2F0A57}"/>
    <cellStyle name="HEADING,MAJOR 7 3 2 3" xfId="17946" xr:uid="{9EF5C00B-E159-4261-8A35-18B6DDAC5D30}"/>
    <cellStyle name="HEADING,MAJOR 7 3 3" xfId="24919" xr:uid="{5CE4CB6B-8EAF-4865-81F5-CBE11A46C163}"/>
    <cellStyle name="HEADING,MAJOR 7 3 3 2" xfId="34789" xr:uid="{36C2625E-6DA1-48B7-99AB-AF33ED9B9248}"/>
    <cellStyle name="HEADING,MAJOR 7 3 4" xfId="17945" xr:uid="{2BB8CED7-D7F9-4433-99F4-147737CD86D4}"/>
    <cellStyle name="HEADING,MAJOR 7 4" xfId="9821" xr:uid="{4AC866BB-2432-4F4F-944C-D3399C4D1F45}"/>
    <cellStyle name="HEADING,MAJOR 7 4 2" xfId="9822" xr:uid="{561406C2-55B5-4525-88B4-BB0708C67A05}"/>
    <cellStyle name="HEADING,MAJOR 7 4 2 2" xfId="24922" xr:uid="{6FD92FE3-EE20-443A-84B1-DAB915C226D1}"/>
    <cellStyle name="HEADING,MAJOR 7 4 2 2 2" xfId="34792" xr:uid="{A5B360AD-90B3-42DB-A004-917A3BACE66F}"/>
    <cellStyle name="HEADING,MAJOR 7 4 2 3" xfId="17948" xr:uid="{5C2D1B72-1DE6-474A-9231-50411CCC958B}"/>
    <cellStyle name="HEADING,MAJOR 7 4 3" xfId="24921" xr:uid="{AE996846-A6F2-4F02-B539-5415A76DD7C1}"/>
    <cellStyle name="HEADING,MAJOR 7 4 3 2" xfId="34791" xr:uid="{BD2B85FF-9FB4-4DFB-AAA3-83C151BBC48C}"/>
    <cellStyle name="HEADING,MAJOR 7 4 4" xfId="17947" xr:uid="{0F4FC8F3-0BFC-4C2D-A96C-DADC041265CF}"/>
    <cellStyle name="HEADING,MAJOR 7 5" xfId="9823" xr:uid="{6399AD55-5B0B-4515-B451-5D6AA614D93F}"/>
    <cellStyle name="HEADING,MAJOR 7 5 2" xfId="9824" xr:uid="{F888592C-3296-4294-A1D6-2A1C018D708C}"/>
    <cellStyle name="HEADING,MAJOR 7 5 2 2" xfId="24924" xr:uid="{A69CBFDF-F80C-4748-B663-B8D3E1DCDF6C}"/>
    <cellStyle name="HEADING,MAJOR 7 5 2 2 2" xfId="34794" xr:uid="{F1B90E2D-7F23-44E1-A261-0AAB9460306B}"/>
    <cellStyle name="HEADING,MAJOR 7 5 2 3" xfId="17950" xr:uid="{83145BF2-7748-4CA7-AFB8-90756CBDBC1A}"/>
    <cellStyle name="HEADING,MAJOR 7 5 3" xfId="24923" xr:uid="{89355703-B4CF-4D85-B800-89EA64187F56}"/>
    <cellStyle name="HEADING,MAJOR 7 5 3 2" xfId="34793" xr:uid="{A62A2ABE-F423-49E9-945A-71B657E7D781}"/>
    <cellStyle name="HEADING,MAJOR 7 5 4" xfId="17949" xr:uid="{A12BFC9A-110F-4431-8ECA-7974AF32180B}"/>
    <cellStyle name="HEADING,MAJOR 7 6" xfId="9825" xr:uid="{73CFE534-8BED-45F2-ACB4-2FC6D40B148B}"/>
    <cellStyle name="HEADING,MAJOR 7 6 2" xfId="9826" xr:uid="{9C98B1C7-AAC6-4066-9B26-EAFB535ED92D}"/>
    <cellStyle name="HEADING,MAJOR 7 6 2 2" xfId="24926" xr:uid="{3D5C06F2-58D7-454E-B74A-1D5D8BB64259}"/>
    <cellStyle name="HEADING,MAJOR 7 6 2 2 2" xfId="34796" xr:uid="{D47C9920-8062-44E7-B301-9006BD62B400}"/>
    <cellStyle name="HEADING,MAJOR 7 6 2 3" xfId="17952" xr:uid="{1BCD1B16-D6F2-41C8-8647-60A98932FA92}"/>
    <cellStyle name="HEADING,MAJOR 7 6 3" xfId="24925" xr:uid="{811AD08D-8F2E-4B9C-93C6-E6C9612A7FC5}"/>
    <cellStyle name="HEADING,MAJOR 7 6 3 2" xfId="34795" xr:uid="{B1499C26-201C-40BA-8588-6CE5F4A589D8}"/>
    <cellStyle name="HEADING,MAJOR 7 6 4" xfId="17951" xr:uid="{4CE1484F-3CE0-42AF-BB92-D1471C8846C1}"/>
    <cellStyle name="HEADING,MAJOR 7 7" xfId="9827" xr:uid="{CF36F7D2-A50A-42D4-B5FF-49C9C9007367}"/>
    <cellStyle name="HEADING,MAJOR 7 7 2" xfId="9828" xr:uid="{E3615ED8-4366-4F9F-910A-3A19CF0CFDD9}"/>
    <cellStyle name="HEADING,MAJOR 7 7 2 2" xfId="24928" xr:uid="{8FCEFA2E-3BD1-4892-AAFF-999896002D3A}"/>
    <cellStyle name="HEADING,MAJOR 7 7 2 2 2" xfId="34798" xr:uid="{D168B05B-BB25-4349-9D77-84617E4930CA}"/>
    <cellStyle name="HEADING,MAJOR 7 7 2 3" xfId="17954" xr:uid="{23730020-63E5-4B5A-838A-120311CB6787}"/>
    <cellStyle name="HEADING,MAJOR 7 7 3" xfId="24927" xr:uid="{98DFA609-66D1-4F15-BB0D-03611ACFB59F}"/>
    <cellStyle name="HEADING,MAJOR 7 7 3 2" xfId="34797" xr:uid="{45D4DDBD-DC05-4E34-8ABF-972329E7E13F}"/>
    <cellStyle name="HEADING,MAJOR 7 7 4" xfId="17953" xr:uid="{EA51F061-F5E1-45EA-B7A4-D1EECC5DC44F}"/>
    <cellStyle name="HEADING,MAJOR 7 8" xfId="9829" xr:uid="{74EFA024-617A-4028-89A5-FFB05CE3AB37}"/>
    <cellStyle name="HEADING,MAJOR 7 8 2" xfId="9830" xr:uid="{E2D2A8DD-30FF-45B5-9815-7DBF22F90CA1}"/>
    <cellStyle name="HEADING,MAJOR 7 8 2 2" xfId="24930" xr:uid="{D437C47F-1E18-4312-8341-79502A82B3E0}"/>
    <cellStyle name="HEADING,MAJOR 7 8 2 2 2" xfId="34800" xr:uid="{8948CD20-DC20-46B8-9509-07BFED1D9540}"/>
    <cellStyle name="HEADING,MAJOR 7 8 2 3" xfId="17956" xr:uid="{F87404C8-7063-45B4-AF9A-BF017CD50CA6}"/>
    <cellStyle name="HEADING,MAJOR 7 8 3" xfId="24929" xr:uid="{F912D621-9136-4B74-8000-DF7B4169A111}"/>
    <cellStyle name="HEADING,MAJOR 7 8 3 2" xfId="34799" xr:uid="{781D0D65-F1C1-442C-9C13-13A1613BFEFA}"/>
    <cellStyle name="HEADING,MAJOR 7 8 4" xfId="17955" xr:uid="{EFD80DEF-B38C-42EA-B502-EB8BA3CEB2F2}"/>
    <cellStyle name="HEADING,MAJOR 7 9" xfId="9831" xr:uid="{4361B037-6405-46D2-9D2C-9CBFDD29789E}"/>
    <cellStyle name="HEADING,MAJOR 7 9 2" xfId="9832" xr:uid="{562CC343-9B43-4125-8E4C-2E5778832BCD}"/>
    <cellStyle name="HEADING,MAJOR 7 9 2 2" xfId="24932" xr:uid="{42EB6DA1-6718-4265-B225-CF885D4C289F}"/>
    <cellStyle name="HEADING,MAJOR 7 9 2 2 2" xfId="34802" xr:uid="{35403CF1-6876-43E2-A33A-F75D40F0D894}"/>
    <cellStyle name="HEADING,MAJOR 7 9 2 3" xfId="17958" xr:uid="{9FDE2F88-81E8-4219-B71A-CF131F3A3278}"/>
    <cellStyle name="HEADING,MAJOR 7 9 3" xfId="24931" xr:uid="{AB18B54F-3219-488E-B5F5-51FD381CD08A}"/>
    <cellStyle name="HEADING,MAJOR 7 9 3 2" xfId="34801" xr:uid="{3BDB117D-F46E-4D77-885F-A01A484C7C72}"/>
    <cellStyle name="HEADING,MAJOR 7 9 4" xfId="17957" xr:uid="{1E5CFD42-E583-4776-B73B-5DA164D83A4E}"/>
    <cellStyle name="HEADING,MAJOR 8" xfId="9833" xr:uid="{7251877D-7D93-4FB9-A31F-3AD93F748009}"/>
    <cellStyle name="HEADING,MAJOR 8 10" xfId="9834" xr:uid="{F0AD6BCD-F8F8-426F-B06E-6DC963503586}"/>
    <cellStyle name="HEADING,MAJOR 8 10 2" xfId="9835" xr:uid="{16E392C4-F4AB-4B4D-BA9B-AB9827ABD2F2}"/>
    <cellStyle name="HEADING,MAJOR 8 10 2 2" xfId="24935" xr:uid="{CEF37D2B-8935-4A1A-A8D0-2DBCFBA76E09}"/>
    <cellStyle name="HEADING,MAJOR 8 10 2 2 2" xfId="34805" xr:uid="{6776ACB8-232B-4B25-9A24-4B9937BE8D50}"/>
    <cellStyle name="HEADING,MAJOR 8 10 2 3" xfId="17961" xr:uid="{B967F79A-7E84-4204-87C9-3BF332728FC1}"/>
    <cellStyle name="HEADING,MAJOR 8 10 3" xfId="24934" xr:uid="{918CA9BC-5C80-4254-A107-869077F21326}"/>
    <cellStyle name="HEADING,MAJOR 8 10 3 2" xfId="34804" xr:uid="{AFC9ABC7-8B10-48EF-B250-4988767FD026}"/>
    <cellStyle name="HEADING,MAJOR 8 10 4" xfId="17960" xr:uid="{B4BBA653-AE24-42E2-8A77-3E9F72853319}"/>
    <cellStyle name="HEADING,MAJOR 8 11" xfId="9836" xr:uid="{AD96A1A1-B7D5-42C8-AD6B-20C864F224BA}"/>
    <cellStyle name="HEADING,MAJOR 8 11 2" xfId="9837" xr:uid="{F165DF01-9395-47AB-B301-18D4E6091E52}"/>
    <cellStyle name="HEADING,MAJOR 8 11 2 2" xfId="24937" xr:uid="{716962D9-186F-420E-A3A3-3FF5E4670D92}"/>
    <cellStyle name="HEADING,MAJOR 8 11 2 2 2" xfId="34807" xr:uid="{0CC0CE9F-814D-4165-BB2D-37A32F73C3D7}"/>
    <cellStyle name="HEADING,MAJOR 8 11 2 3" xfId="17963" xr:uid="{05EF0203-959C-43EB-AFE7-12B89E597A15}"/>
    <cellStyle name="HEADING,MAJOR 8 11 3" xfId="24936" xr:uid="{440C5C56-E4FC-455C-8B80-72EA9BCEFE62}"/>
    <cellStyle name="HEADING,MAJOR 8 11 3 2" xfId="34806" xr:uid="{92680DDC-8E0F-4AEF-A26D-C938EF4BB758}"/>
    <cellStyle name="HEADING,MAJOR 8 11 4" xfId="17962" xr:uid="{9CF1A579-7F1D-4A26-B08B-B222B48AA2B8}"/>
    <cellStyle name="HEADING,MAJOR 8 12" xfId="9838" xr:uid="{62DBCBE5-7D22-419C-9937-0D6B6B7690FE}"/>
    <cellStyle name="HEADING,MAJOR 8 12 2" xfId="9839" xr:uid="{8CBECE2B-03C7-4E14-A74D-6294307F4A1B}"/>
    <cellStyle name="HEADING,MAJOR 8 12 2 2" xfId="24939" xr:uid="{4E3F3E85-0150-4AEC-B5D8-2F055096DF4A}"/>
    <cellStyle name="HEADING,MAJOR 8 12 2 2 2" xfId="34809" xr:uid="{4703D2E5-8A92-4153-9DC6-4360AB2704E5}"/>
    <cellStyle name="HEADING,MAJOR 8 12 2 3" xfId="17965" xr:uid="{AB435758-3679-45F7-AC2B-507A01090419}"/>
    <cellStyle name="HEADING,MAJOR 8 12 3" xfId="24938" xr:uid="{BF74F2AC-10DC-47D7-BB68-59996D0B89EE}"/>
    <cellStyle name="HEADING,MAJOR 8 12 3 2" xfId="34808" xr:uid="{7B7E8DF2-4032-4B66-9C87-FD390E424205}"/>
    <cellStyle name="HEADING,MAJOR 8 12 4" xfId="17964" xr:uid="{E5CEEEC4-C26C-4131-88CD-7068FD143ED4}"/>
    <cellStyle name="HEADING,MAJOR 8 13" xfId="9840" xr:uid="{74E14FAB-922D-42BE-A66E-EF46987DE26E}"/>
    <cellStyle name="HEADING,MAJOR 8 13 2" xfId="24940" xr:uid="{2B51E88C-28B5-4D34-9FDD-33B42ECD5B62}"/>
    <cellStyle name="HEADING,MAJOR 8 13 2 2" xfId="34810" xr:uid="{E4DDCF8C-7BBB-4588-BB3A-08A5C8038C9C}"/>
    <cellStyle name="HEADING,MAJOR 8 13 3" xfId="17966" xr:uid="{B822EAD1-8AEB-46D2-A580-1A8B2859D8DE}"/>
    <cellStyle name="HEADING,MAJOR 8 14" xfId="24933" xr:uid="{77DC475B-61CD-4FD2-8B3A-43B2CDBBCB59}"/>
    <cellStyle name="HEADING,MAJOR 8 14 2" xfId="34803" xr:uid="{3000A6F8-FADE-452F-83BC-58B457B0080F}"/>
    <cellStyle name="HEADING,MAJOR 8 15" xfId="17959" xr:uid="{373F8E16-F75B-4A8C-ABDC-91EBE71A0605}"/>
    <cellStyle name="HEADING,MAJOR 8 2" xfId="9841" xr:uid="{AF6733AC-6BFD-4473-AEC3-79430112329B}"/>
    <cellStyle name="HEADING,MAJOR 8 2 10" xfId="9842" xr:uid="{92E35653-3347-45DA-800C-4EA1357E3CF1}"/>
    <cellStyle name="HEADING,MAJOR 8 2 10 2" xfId="9843" xr:uid="{6F78428B-6E0A-42E2-8F96-2A563C8C80A8}"/>
    <cellStyle name="HEADING,MAJOR 8 2 10 2 2" xfId="24943" xr:uid="{FA242FEF-6FEB-418E-905E-DA0D6F5AF7BD}"/>
    <cellStyle name="HEADING,MAJOR 8 2 10 2 2 2" xfId="34813" xr:uid="{8BEE25FB-062E-4DF0-AF85-92E2C1625A33}"/>
    <cellStyle name="HEADING,MAJOR 8 2 10 2 3" xfId="17969" xr:uid="{3EF23627-0BE0-4F5E-BAA0-AF54C0A816B5}"/>
    <cellStyle name="HEADING,MAJOR 8 2 10 3" xfId="24942" xr:uid="{1F110682-799E-4F22-8440-4BA10674A28C}"/>
    <cellStyle name="HEADING,MAJOR 8 2 10 3 2" xfId="34812" xr:uid="{2E2AADD3-A60B-4177-99EB-A32A02FD5093}"/>
    <cellStyle name="HEADING,MAJOR 8 2 10 4" xfId="17968" xr:uid="{3523D5F2-B375-4764-BD50-EB9BD8DBD17D}"/>
    <cellStyle name="HEADING,MAJOR 8 2 11" xfId="9844" xr:uid="{F45E7954-F21C-42AC-AAB3-E187A18F059D}"/>
    <cellStyle name="HEADING,MAJOR 8 2 11 2" xfId="9845" xr:uid="{5395230A-3518-49D3-AB41-3D87DD2F317E}"/>
    <cellStyle name="HEADING,MAJOR 8 2 11 2 2" xfId="24945" xr:uid="{6FF35B6B-D4AE-477A-9BA4-6DEE0DFA2C6F}"/>
    <cellStyle name="HEADING,MAJOR 8 2 11 2 2 2" xfId="34815" xr:uid="{FAFA1B3B-AECF-42D2-985C-E37E224C35FF}"/>
    <cellStyle name="HEADING,MAJOR 8 2 11 2 3" xfId="17971" xr:uid="{368E6CD9-1E00-4FD6-9354-4BF5117FFA7B}"/>
    <cellStyle name="HEADING,MAJOR 8 2 11 3" xfId="24944" xr:uid="{5DA16B8D-DAF8-41E1-B6AF-CACAF7C783CE}"/>
    <cellStyle name="HEADING,MAJOR 8 2 11 3 2" xfId="34814" xr:uid="{AC003D81-52ED-41E6-A2AF-380652AA5FCD}"/>
    <cellStyle name="HEADING,MAJOR 8 2 11 4" xfId="17970" xr:uid="{2185A9D5-B243-47FB-828E-10605B743189}"/>
    <cellStyle name="HEADING,MAJOR 8 2 12" xfId="9846" xr:uid="{39FFFF78-A556-4E39-B24E-4AB8B466C0BD}"/>
    <cellStyle name="HEADING,MAJOR 8 2 12 2" xfId="9847" xr:uid="{6DEC93F3-17ED-40AD-B0B1-EA43346E294C}"/>
    <cellStyle name="HEADING,MAJOR 8 2 12 2 2" xfId="24947" xr:uid="{B59A3955-2882-4F46-AB13-9E8E89F62CF8}"/>
    <cellStyle name="HEADING,MAJOR 8 2 12 2 2 2" xfId="34817" xr:uid="{5FDF70B7-71F3-4B8D-9967-63F2D4112A82}"/>
    <cellStyle name="HEADING,MAJOR 8 2 12 2 3" xfId="17973" xr:uid="{79BAF68F-56FA-4C5D-A6FC-68715157EF53}"/>
    <cellStyle name="HEADING,MAJOR 8 2 12 3" xfId="24946" xr:uid="{D550374A-90FF-40BC-AB81-741075E10E47}"/>
    <cellStyle name="HEADING,MAJOR 8 2 12 3 2" xfId="34816" xr:uid="{78631E45-15FA-416E-B754-E02964FFFDA9}"/>
    <cellStyle name="HEADING,MAJOR 8 2 12 4" xfId="17972" xr:uid="{0727C9A5-6A32-4FE2-BC16-1CF17804DD82}"/>
    <cellStyle name="HEADING,MAJOR 8 2 13" xfId="9848" xr:uid="{6D236F04-62F3-4B4F-B7C5-AF59F4074D03}"/>
    <cellStyle name="HEADING,MAJOR 8 2 13 2" xfId="9849" xr:uid="{B7FD32A8-455B-4A6F-A1C3-64A13544CFA0}"/>
    <cellStyle name="HEADING,MAJOR 8 2 13 2 2" xfId="24949" xr:uid="{70E2126D-4978-4B86-9B15-2F4917EBE1F8}"/>
    <cellStyle name="HEADING,MAJOR 8 2 13 2 2 2" xfId="34819" xr:uid="{287C7499-04D6-4A53-A973-71FC2FAE1E26}"/>
    <cellStyle name="HEADING,MAJOR 8 2 13 2 3" xfId="17975" xr:uid="{1CC099AB-50EF-437F-9D63-E4E9C8F82ACB}"/>
    <cellStyle name="HEADING,MAJOR 8 2 13 3" xfId="24948" xr:uid="{B3E21CAC-C217-491D-A589-0F04DEA7BE29}"/>
    <cellStyle name="HEADING,MAJOR 8 2 13 3 2" xfId="34818" xr:uid="{C33E785D-3764-4B5F-A70F-05F90DF335FA}"/>
    <cellStyle name="HEADING,MAJOR 8 2 13 4" xfId="17974" xr:uid="{CF8BCEC1-A3F2-437A-AEFE-24FCD6E44BE2}"/>
    <cellStyle name="HEADING,MAJOR 8 2 14" xfId="9850" xr:uid="{2E26EA30-8474-4068-9A4B-14D8286D636A}"/>
    <cellStyle name="HEADING,MAJOR 8 2 14 2" xfId="9851" xr:uid="{A33EA3D6-2EA4-4C37-902D-60532E0E51EB}"/>
    <cellStyle name="HEADING,MAJOR 8 2 14 2 2" xfId="24951" xr:uid="{68AF5137-B056-4C6C-9853-4E3C6B31CF17}"/>
    <cellStyle name="HEADING,MAJOR 8 2 14 2 2 2" xfId="34821" xr:uid="{52DF720D-9225-41C3-91B6-F8A1CE38B94B}"/>
    <cellStyle name="HEADING,MAJOR 8 2 14 2 3" xfId="17977" xr:uid="{5B6DD925-AA99-43C1-AD5D-19E3112E4CFE}"/>
    <cellStyle name="HEADING,MAJOR 8 2 14 3" xfId="24950" xr:uid="{73A41A74-EA0B-44DF-ACA2-296B533E1906}"/>
    <cellStyle name="HEADING,MAJOR 8 2 14 3 2" xfId="34820" xr:uid="{6A88D37A-B0F5-47B4-A8C7-D6C695CBEA41}"/>
    <cellStyle name="HEADING,MAJOR 8 2 14 4" xfId="17976" xr:uid="{9A8D79FD-47A4-4423-B2F3-6D3112EC127A}"/>
    <cellStyle name="HEADING,MAJOR 8 2 15" xfId="9852" xr:uid="{069C0DEF-069D-4F12-8135-380B60F97F1A}"/>
    <cellStyle name="HEADING,MAJOR 8 2 15 2" xfId="9853" xr:uid="{B57C19AD-8F1D-42D6-BF75-AA4084195357}"/>
    <cellStyle name="HEADING,MAJOR 8 2 15 2 2" xfId="24953" xr:uid="{13A284EE-8EA2-4A4C-9F19-607CABDB35BB}"/>
    <cellStyle name="HEADING,MAJOR 8 2 15 2 2 2" xfId="34823" xr:uid="{577E5934-F79E-4985-8117-FB3E89E4EF38}"/>
    <cellStyle name="HEADING,MAJOR 8 2 15 2 3" xfId="17979" xr:uid="{98EBB98D-EEB3-4436-85AB-6586D7B400D9}"/>
    <cellStyle name="HEADING,MAJOR 8 2 15 3" xfId="24952" xr:uid="{FC7CD224-70B8-4C58-A28F-1A6093A459C5}"/>
    <cellStyle name="HEADING,MAJOR 8 2 15 3 2" xfId="34822" xr:uid="{CA682E2D-F61E-4212-BE75-B459F69A33D6}"/>
    <cellStyle name="HEADING,MAJOR 8 2 15 4" xfId="17978" xr:uid="{B9C33A27-C793-44DC-B829-792E66B70156}"/>
    <cellStyle name="HEADING,MAJOR 8 2 16" xfId="9854" xr:uid="{44E3FC81-300B-41CD-B4F8-40E20ED98B1A}"/>
    <cellStyle name="HEADING,MAJOR 8 2 16 2" xfId="9855" xr:uid="{0EA959AD-42AE-494C-BAEB-9ACBB18EC76E}"/>
    <cellStyle name="HEADING,MAJOR 8 2 16 2 2" xfId="24955" xr:uid="{922374BD-70EA-4A76-9968-4F410A1C5AB5}"/>
    <cellStyle name="HEADING,MAJOR 8 2 16 2 2 2" xfId="34825" xr:uid="{30C1859C-FF99-49A1-9C73-D2D33392CC3C}"/>
    <cellStyle name="HEADING,MAJOR 8 2 16 2 3" xfId="17981" xr:uid="{8286C418-1DD5-4F64-BACE-1ECF0FE34CA7}"/>
    <cellStyle name="HEADING,MAJOR 8 2 16 3" xfId="24954" xr:uid="{8A7AD126-2560-440A-927A-81F1352F9015}"/>
    <cellStyle name="HEADING,MAJOR 8 2 16 3 2" xfId="34824" xr:uid="{3D87F71F-B809-48DA-8707-07BC917660BC}"/>
    <cellStyle name="HEADING,MAJOR 8 2 16 4" xfId="17980" xr:uid="{50792209-AE14-489E-9B4F-F157266F65C2}"/>
    <cellStyle name="HEADING,MAJOR 8 2 17" xfId="9856" xr:uid="{391BEC0D-8DBC-4F52-9492-8E6CD4EF991E}"/>
    <cellStyle name="HEADING,MAJOR 8 2 17 2" xfId="24956" xr:uid="{FF716B1B-CD8F-4408-B176-BCED51A8E8B8}"/>
    <cellStyle name="HEADING,MAJOR 8 2 17 2 2" xfId="34826" xr:uid="{60DCC473-2DBC-4188-9DC7-EA13576549C5}"/>
    <cellStyle name="HEADING,MAJOR 8 2 17 3" xfId="17982" xr:uid="{0ED27697-1C10-48CD-A525-F2396DED1FD1}"/>
    <cellStyle name="HEADING,MAJOR 8 2 18" xfId="24941" xr:uid="{7F0D2195-B99B-429D-B93D-C9D0B26F8C8A}"/>
    <cellStyle name="HEADING,MAJOR 8 2 18 2" xfId="34811" xr:uid="{AB74FD87-52A1-45D8-AD98-EAFE4765DCC7}"/>
    <cellStyle name="HEADING,MAJOR 8 2 19" xfId="17967" xr:uid="{D07D0C05-F62A-4482-BC61-63FD127D9251}"/>
    <cellStyle name="HEADING,MAJOR 8 2 2" xfId="9857" xr:uid="{8AD78BE1-1B30-483C-A8D6-BFDCD743C98D}"/>
    <cellStyle name="HEADING,MAJOR 8 2 2 2" xfId="9858" xr:uid="{6B0A67A9-90BE-4B4D-A71A-6FF4B78E90CA}"/>
    <cellStyle name="HEADING,MAJOR 8 2 2 2 2" xfId="24958" xr:uid="{FC0A289A-9CC7-4605-A911-7ACEB9896D89}"/>
    <cellStyle name="HEADING,MAJOR 8 2 2 2 2 2" xfId="34828" xr:uid="{F0DB3235-58BF-4BE2-B744-47B3BEB16A0E}"/>
    <cellStyle name="HEADING,MAJOR 8 2 2 2 3" xfId="17984" xr:uid="{0FECDEC7-DE14-408A-A87D-5326D3E22D4C}"/>
    <cellStyle name="HEADING,MAJOR 8 2 2 3" xfId="24957" xr:uid="{2BEE3D27-0E1C-495F-A0B3-4D4F118D2F27}"/>
    <cellStyle name="HEADING,MAJOR 8 2 2 3 2" xfId="34827" xr:uid="{2541E438-611B-4435-A484-91D09D4F926F}"/>
    <cellStyle name="HEADING,MAJOR 8 2 2 4" xfId="17983" xr:uid="{04CF0A37-051C-4BAB-AEEB-D28F61570971}"/>
    <cellStyle name="HEADING,MAJOR 8 2 3" xfId="9859" xr:uid="{DD39BF91-380C-4DBA-91AA-B47B1C4BA0AC}"/>
    <cellStyle name="HEADING,MAJOR 8 2 3 2" xfId="9860" xr:uid="{E61DE186-1E71-49EE-B9B4-79CB3A741B49}"/>
    <cellStyle name="HEADING,MAJOR 8 2 3 2 2" xfId="24960" xr:uid="{36200F60-B7C6-4F1C-B00B-8DEA8CF93125}"/>
    <cellStyle name="HEADING,MAJOR 8 2 3 2 2 2" xfId="34830" xr:uid="{41A60A63-5070-446F-8AE6-6E49C2615034}"/>
    <cellStyle name="HEADING,MAJOR 8 2 3 2 3" xfId="17986" xr:uid="{43325198-CB01-456E-B5E5-DEC36BD5257F}"/>
    <cellStyle name="HEADING,MAJOR 8 2 3 3" xfId="24959" xr:uid="{59A71E42-B0B0-462B-8F78-EB2DDEAEDA9E}"/>
    <cellStyle name="HEADING,MAJOR 8 2 3 3 2" xfId="34829" xr:uid="{FE064169-3033-4BEE-B170-B7B2855A9BB1}"/>
    <cellStyle name="HEADING,MAJOR 8 2 3 4" xfId="17985" xr:uid="{A18AE88C-FC7A-4AAB-A7CD-042EA76DA8BC}"/>
    <cellStyle name="HEADING,MAJOR 8 2 4" xfId="9861" xr:uid="{30C9B221-5F72-46EF-8396-012E6A37BE97}"/>
    <cellStyle name="HEADING,MAJOR 8 2 4 2" xfId="9862" xr:uid="{B0A7C9D3-ABEA-4E9A-9146-0E5A908FDE64}"/>
    <cellStyle name="HEADING,MAJOR 8 2 4 2 2" xfId="24962" xr:uid="{2F6CB3C4-1AD4-468D-A30B-B23E3636EA31}"/>
    <cellStyle name="HEADING,MAJOR 8 2 4 2 2 2" xfId="34832" xr:uid="{150F0F9F-8951-40F0-B08C-F6C79E8074C2}"/>
    <cellStyle name="HEADING,MAJOR 8 2 4 2 3" xfId="17988" xr:uid="{C8969CCD-51C4-4936-830E-6A7A96F9C601}"/>
    <cellStyle name="HEADING,MAJOR 8 2 4 3" xfId="24961" xr:uid="{AF85AE0E-600B-4818-9598-4A4A109A06EE}"/>
    <cellStyle name="HEADING,MAJOR 8 2 4 3 2" xfId="34831" xr:uid="{A669B346-DA0A-4FAE-80A5-F08EA886A57E}"/>
    <cellStyle name="HEADING,MAJOR 8 2 4 4" xfId="17987" xr:uid="{ADC4B327-B309-427F-9601-5AE9C1FD55DB}"/>
    <cellStyle name="HEADING,MAJOR 8 2 5" xfId="9863" xr:uid="{CCA339F4-DD3C-4566-B1B3-88C488C20D01}"/>
    <cellStyle name="HEADING,MAJOR 8 2 5 2" xfId="9864" xr:uid="{35E98C33-EA2A-4F75-9F96-A6BC358F7D08}"/>
    <cellStyle name="HEADING,MAJOR 8 2 5 2 2" xfId="24964" xr:uid="{F6C03AF8-D3EC-49DB-ACB4-01B5CD08DD62}"/>
    <cellStyle name="HEADING,MAJOR 8 2 5 2 2 2" xfId="34834" xr:uid="{6224DA16-07BD-460C-A32B-CFD9D4B78985}"/>
    <cellStyle name="HEADING,MAJOR 8 2 5 2 3" xfId="17990" xr:uid="{54B95482-5723-44BB-A2BF-18A6D24788CE}"/>
    <cellStyle name="HEADING,MAJOR 8 2 5 3" xfId="24963" xr:uid="{746A3B2A-865F-4CB2-9C25-A856CF30C845}"/>
    <cellStyle name="HEADING,MAJOR 8 2 5 3 2" xfId="34833" xr:uid="{1BDBFC07-E667-4F58-AB61-2E4DE35D19D8}"/>
    <cellStyle name="HEADING,MAJOR 8 2 5 4" xfId="17989" xr:uid="{C0B1A6FE-B50D-48CB-8D7E-3AE3C76EC6AF}"/>
    <cellStyle name="HEADING,MAJOR 8 2 6" xfId="9865" xr:uid="{B57F64A7-9CD5-4A96-B442-127A7649C91E}"/>
    <cellStyle name="HEADING,MAJOR 8 2 6 2" xfId="9866" xr:uid="{D38AF2BF-6DA3-4F18-B9D0-8827E7225ED4}"/>
    <cellStyle name="HEADING,MAJOR 8 2 6 2 2" xfId="24966" xr:uid="{DCCA05D5-E52F-4C62-8777-9A4DE4EDBE9D}"/>
    <cellStyle name="HEADING,MAJOR 8 2 6 2 2 2" xfId="34836" xr:uid="{0C7D9C72-F521-4FAD-A273-D3A0D068C178}"/>
    <cellStyle name="HEADING,MAJOR 8 2 6 2 3" xfId="17992" xr:uid="{7F13CA74-8D8F-4B03-BC92-D5D56C73ABD8}"/>
    <cellStyle name="HEADING,MAJOR 8 2 6 3" xfId="24965" xr:uid="{3EBC77CA-151B-4D19-95A2-9B1EE0511A94}"/>
    <cellStyle name="HEADING,MAJOR 8 2 6 3 2" xfId="34835" xr:uid="{2C0AF590-BC2E-45C3-A401-FC4BB28E4EF3}"/>
    <cellStyle name="HEADING,MAJOR 8 2 6 4" xfId="17991" xr:uid="{DA054F26-CF7F-4D76-9D94-1A4B5D17EF9D}"/>
    <cellStyle name="HEADING,MAJOR 8 2 7" xfId="9867" xr:uid="{C0511268-8263-42CA-AF3E-84292BF4A2A1}"/>
    <cellStyle name="HEADING,MAJOR 8 2 7 2" xfId="9868" xr:uid="{415C165D-1FD6-4068-A463-C05B971EA929}"/>
    <cellStyle name="HEADING,MAJOR 8 2 7 2 2" xfId="24968" xr:uid="{B4BEAC8D-23B6-4276-8D55-336FB9EB1C74}"/>
    <cellStyle name="HEADING,MAJOR 8 2 7 2 2 2" xfId="34838" xr:uid="{ABA9FC53-9B31-46D7-B0D0-ECC4908A9FA1}"/>
    <cellStyle name="HEADING,MAJOR 8 2 7 2 3" xfId="17994" xr:uid="{D879E6A6-0A95-4A37-B811-959FF010C5AA}"/>
    <cellStyle name="HEADING,MAJOR 8 2 7 3" xfId="24967" xr:uid="{F6214F0E-1A02-4D82-973C-30831D5E893D}"/>
    <cellStyle name="HEADING,MAJOR 8 2 7 3 2" xfId="34837" xr:uid="{73225A06-40AE-49D2-869D-B9357DA38CE6}"/>
    <cellStyle name="HEADING,MAJOR 8 2 7 4" xfId="17993" xr:uid="{3BE4B107-9069-469A-89BF-FDAE4D620DC9}"/>
    <cellStyle name="HEADING,MAJOR 8 2 8" xfId="9869" xr:uid="{4308E8C2-173A-4F5D-A950-658A1A8A6B50}"/>
    <cellStyle name="HEADING,MAJOR 8 2 8 2" xfId="9870" xr:uid="{A671843A-020A-45A2-9EF8-09D1CAB3AA09}"/>
    <cellStyle name="HEADING,MAJOR 8 2 8 2 2" xfId="24970" xr:uid="{E2ADE5A5-4C77-4039-AF93-02CE421AE0D6}"/>
    <cellStyle name="HEADING,MAJOR 8 2 8 2 2 2" xfId="34840" xr:uid="{30875D3B-B71A-474C-AF17-E30EF19B84A9}"/>
    <cellStyle name="HEADING,MAJOR 8 2 8 2 3" xfId="17996" xr:uid="{4D3AA911-137A-42D5-A22D-0D32071F921A}"/>
    <cellStyle name="HEADING,MAJOR 8 2 8 3" xfId="24969" xr:uid="{738A4A3A-EA79-46BA-A9EC-613CBA17938B}"/>
    <cellStyle name="HEADING,MAJOR 8 2 8 3 2" xfId="34839" xr:uid="{02378097-F923-4385-971F-55078D2D6A53}"/>
    <cellStyle name="HEADING,MAJOR 8 2 8 4" xfId="17995" xr:uid="{AE88C237-EFA4-46DA-B915-CB80B4A1E303}"/>
    <cellStyle name="HEADING,MAJOR 8 2 9" xfId="9871" xr:uid="{3DD13C41-19F3-4DF6-930E-4D6FC06F5457}"/>
    <cellStyle name="HEADING,MAJOR 8 2 9 2" xfId="9872" xr:uid="{BA5D5DDE-DA28-4543-BDCF-2C5DFBA287A2}"/>
    <cellStyle name="HEADING,MAJOR 8 2 9 2 2" xfId="24972" xr:uid="{B706D61D-844C-4D55-9242-C749F3EA774D}"/>
    <cellStyle name="HEADING,MAJOR 8 2 9 2 2 2" xfId="34842" xr:uid="{2246BC08-BA2B-4A4A-84CB-591A6282FAB5}"/>
    <cellStyle name="HEADING,MAJOR 8 2 9 2 3" xfId="17998" xr:uid="{DDC10D4E-5B9C-4D35-8B7E-736182A0C25D}"/>
    <cellStyle name="HEADING,MAJOR 8 2 9 3" xfId="24971" xr:uid="{F744BF1D-E71C-4AAA-88AB-3FCBF79EA2A4}"/>
    <cellStyle name="HEADING,MAJOR 8 2 9 3 2" xfId="34841" xr:uid="{37456DB4-E4C6-41B2-AB5B-0261859ECA90}"/>
    <cellStyle name="HEADING,MAJOR 8 2 9 4" xfId="17997" xr:uid="{31B46727-9E5D-4D77-A483-857CCD21F691}"/>
    <cellStyle name="HEADING,MAJOR 8 3" xfId="9873" xr:uid="{B89B9349-B126-467E-B10D-51D3B312F65B}"/>
    <cellStyle name="HEADING,MAJOR 8 3 2" xfId="9874" xr:uid="{BDD58CBE-5270-4FA2-95F7-6ACDA0C75F66}"/>
    <cellStyle name="HEADING,MAJOR 8 3 2 2" xfId="24974" xr:uid="{EE589A21-9467-43F1-8AF4-EF3356714810}"/>
    <cellStyle name="HEADING,MAJOR 8 3 2 2 2" xfId="34844" xr:uid="{F09EE297-8864-41A7-AFA4-2F71B08B26AE}"/>
    <cellStyle name="HEADING,MAJOR 8 3 2 3" xfId="18000" xr:uid="{E9559D26-0030-49E3-BAEE-C5929A05FEC9}"/>
    <cellStyle name="HEADING,MAJOR 8 3 3" xfId="24973" xr:uid="{324B1022-BB68-4768-8D1D-1E5AA5B15A05}"/>
    <cellStyle name="HEADING,MAJOR 8 3 3 2" xfId="34843" xr:uid="{240652D3-1CCE-45EA-88E4-B0B2F50D9780}"/>
    <cellStyle name="HEADING,MAJOR 8 3 4" xfId="17999" xr:uid="{C443FE70-88B0-4A15-9DCF-7036612588A5}"/>
    <cellStyle name="HEADING,MAJOR 8 4" xfId="9875" xr:uid="{C0958695-69A5-466B-BEB8-EBB1894DE9B3}"/>
    <cellStyle name="HEADING,MAJOR 8 4 2" xfId="9876" xr:uid="{B278AE28-5020-43D1-84A3-0FFF85363778}"/>
    <cellStyle name="HEADING,MAJOR 8 4 2 2" xfId="24976" xr:uid="{AE25F007-38ED-46D1-B54C-6CA0EA24B2F5}"/>
    <cellStyle name="HEADING,MAJOR 8 4 2 2 2" xfId="34846" xr:uid="{EF20A2EA-1350-4E99-AEC0-0C88944B0696}"/>
    <cellStyle name="HEADING,MAJOR 8 4 2 3" xfId="18002" xr:uid="{FAEE3DBE-AA96-49D2-88B8-2137D7FD54DF}"/>
    <cellStyle name="HEADING,MAJOR 8 4 3" xfId="24975" xr:uid="{A21EEEE9-B91A-4695-BA51-998DE0BFD6AC}"/>
    <cellStyle name="HEADING,MAJOR 8 4 3 2" xfId="34845" xr:uid="{6A776993-39F4-4C5E-9D75-DA8182D86E32}"/>
    <cellStyle name="HEADING,MAJOR 8 4 4" xfId="18001" xr:uid="{EB144485-54B6-447D-BFD1-09FE23665398}"/>
    <cellStyle name="HEADING,MAJOR 8 5" xfId="9877" xr:uid="{318609A6-5575-423C-B7F5-84252004E2D9}"/>
    <cellStyle name="HEADING,MAJOR 8 5 2" xfId="9878" xr:uid="{761FAC56-54B0-4EC4-9D31-F927415BA26A}"/>
    <cellStyle name="HEADING,MAJOR 8 5 2 2" xfId="24978" xr:uid="{DBD5635F-735C-4118-903A-0F11120396B4}"/>
    <cellStyle name="HEADING,MAJOR 8 5 2 2 2" xfId="34848" xr:uid="{BFBEFE49-3594-42DC-996A-E2EFD7FF6F67}"/>
    <cellStyle name="HEADING,MAJOR 8 5 2 3" xfId="18004" xr:uid="{52117E90-344D-4650-A38C-D1299411AD6B}"/>
    <cellStyle name="HEADING,MAJOR 8 5 3" xfId="24977" xr:uid="{D29269F8-1D5B-44BE-95B0-D93216712B33}"/>
    <cellStyle name="HEADING,MAJOR 8 5 3 2" xfId="34847" xr:uid="{BC24A5A7-3561-4EEC-A4EF-2EFE6749385A}"/>
    <cellStyle name="HEADING,MAJOR 8 5 4" xfId="18003" xr:uid="{1E62A3C3-1FFE-483B-A16F-D9A76EDA701C}"/>
    <cellStyle name="HEADING,MAJOR 8 6" xfId="9879" xr:uid="{CAC7E11E-2B92-4B19-9DE6-B6A5F4D3736F}"/>
    <cellStyle name="HEADING,MAJOR 8 6 2" xfId="9880" xr:uid="{8BF6694C-6220-4A11-AE6D-D260B468D1FF}"/>
    <cellStyle name="HEADING,MAJOR 8 6 2 2" xfId="24980" xr:uid="{4054229E-87F0-42B9-BF8A-AD51F8DE3FFA}"/>
    <cellStyle name="HEADING,MAJOR 8 6 2 2 2" xfId="34850" xr:uid="{FCB5B845-7619-4525-9EB3-7D5B99F30A80}"/>
    <cellStyle name="HEADING,MAJOR 8 6 2 3" xfId="18006" xr:uid="{14EE9438-D8CA-406D-BADF-CB3A694A9CAD}"/>
    <cellStyle name="HEADING,MAJOR 8 6 3" xfId="24979" xr:uid="{6B8A583D-1789-4EBF-89C3-46ACBE96F380}"/>
    <cellStyle name="HEADING,MAJOR 8 6 3 2" xfId="34849" xr:uid="{499CD631-727F-495A-9C8F-6D6B688AB916}"/>
    <cellStyle name="HEADING,MAJOR 8 6 4" xfId="18005" xr:uid="{35F1094C-1C17-4CE5-A8BA-039B819B54B5}"/>
    <cellStyle name="HEADING,MAJOR 8 7" xfId="9881" xr:uid="{CBC97088-55E1-45EF-B170-723848AEBC53}"/>
    <cellStyle name="HEADING,MAJOR 8 7 2" xfId="9882" xr:uid="{C7B298EE-A5E1-4449-8059-9855ED1F4FD0}"/>
    <cellStyle name="HEADING,MAJOR 8 7 2 2" xfId="24982" xr:uid="{37330338-6217-4B5B-9104-37EA7E3F0595}"/>
    <cellStyle name="HEADING,MAJOR 8 7 2 2 2" xfId="34852" xr:uid="{2F84A4A3-6B97-40E3-A928-A44AF0CC6ADF}"/>
    <cellStyle name="HEADING,MAJOR 8 7 2 3" xfId="18008" xr:uid="{C8606080-7D60-4996-9747-B7592826DC92}"/>
    <cellStyle name="HEADING,MAJOR 8 7 3" xfId="24981" xr:uid="{42B9341B-6150-4F11-B2FF-CB6433741527}"/>
    <cellStyle name="HEADING,MAJOR 8 7 3 2" xfId="34851" xr:uid="{98B43667-C7D9-4130-A402-81A684278D90}"/>
    <cellStyle name="HEADING,MAJOR 8 7 4" xfId="18007" xr:uid="{A787038B-6582-4996-9A1A-4E4AE23FAEA7}"/>
    <cellStyle name="HEADING,MAJOR 8 8" xfId="9883" xr:uid="{C8256E5C-B062-4B4E-9D9C-FB3E0CACBA02}"/>
    <cellStyle name="HEADING,MAJOR 8 8 2" xfId="9884" xr:uid="{C403121E-12A4-43B2-9D90-7FEE09DEACD0}"/>
    <cellStyle name="HEADING,MAJOR 8 8 2 2" xfId="24984" xr:uid="{551BABDD-044F-4ABA-9D68-54A846D81B5A}"/>
    <cellStyle name="HEADING,MAJOR 8 8 2 2 2" xfId="34854" xr:uid="{233860CD-7559-4A37-83F4-AACCDA02255B}"/>
    <cellStyle name="HEADING,MAJOR 8 8 2 3" xfId="18010" xr:uid="{8E8A7DC1-AFAE-43B1-9D31-B7ECF63CB762}"/>
    <cellStyle name="HEADING,MAJOR 8 8 3" xfId="24983" xr:uid="{97F624AE-D746-4FA1-98BA-8E90A8C8755D}"/>
    <cellStyle name="HEADING,MAJOR 8 8 3 2" xfId="34853" xr:uid="{7DED0E19-CDEF-4BFD-8B9C-6A6990902CCA}"/>
    <cellStyle name="HEADING,MAJOR 8 8 4" xfId="18009" xr:uid="{306507D8-3FF3-46C6-839F-9032AE2819EA}"/>
    <cellStyle name="HEADING,MAJOR 8 9" xfId="9885" xr:uid="{0CF37B96-905C-477B-9111-6584E99BDC4B}"/>
    <cellStyle name="HEADING,MAJOR 8 9 2" xfId="9886" xr:uid="{D76B2832-FDD0-441B-A47C-0AFB03EA8A73}"/>
    <cellStyle name="HEADING,MAJOR 8 9 2 2" xfId="24986" xr:uid="{9F12D0AA-EC9D-45F1-A901-45F4C7A9DC43}"/>
    <cellStyle name="HEADING,MAJOR 8 9 2 2 2" xfId="34856" xr:uid="{426E89C7-B616-46F5-887A-57503320565B}"/>
    <cellStyle name="HEADING,MAJOR 8 9 2 3" xfId="18012" xr:uid="{5A18A693-1B65-4516-9253-4EA7FB2117FB}"/>
    <cellStyle name="HEADING,MAJOR 8 9 3" xfId="24985" xr:uid="{6EB71845-F1FC-427A-A8E6-0B4D22E73021}"/>
    <cellStyle name="HEADING,MAJOR 8 9 3 2" xfId="34855" xr:uid="{8588548F-79BB-44DE-B42A-E58CA3AE4CD8}"/>
    <cellStyle name="HEADING,MAJOR 8 9 4" xfId="18011" xr:uid="{67B56D83-8010-462E-95C0-D76EEC61DF25}"/>
    <cellStyle name="HEADING,MAJOR 9" xfId="9887" xr:uid="{69383532-4DDD-4CD9-B888-BDB56B97DF50}"/>
    <cellStyle name="HEADING,MAJOR 9 10" xfId="9888" xr:uid="{247F203D-CFC0-459F-97DF-2475C7129CF9}"/>
    <cellStyle name="HEADING,MAJOR 9 10 2" xfId="9889" xr:uid="{F8E4699F-B4F1-4C42-94D2-1E6657934CD7}"/>
    <cellStyle name="HEADING,MAJOR 9 10 2 2" xfId="24989" xr:uid="{D373B5BA-89E3-4D4F-AE24-C4EECF9C220D}"/>
    <cellStyle name="HEADING,MAJOR 9 10 2 2 2" xfId="34859" xr:uid="{9EEAE028-EA94-4BA6-B727-9D2BC34CD4F9}"/>
    <cellStyle name="HEADING,MAJOR 9 10 2 3" xfId="18015" xr:uid="{62D6CC58-02A5-44BF-A087-EDEA8E49F685}"/>
    <cellStyle name="HEADING,MAJOR 9 10 3" xfId="24988" xr:uid="{D700CF08-7C07-4555-8E86-2B034A516B1D}"/>
    <cellStyle name="HEADING,MAJOR 9 10 3 2" xfId="34858" xr:uid="{47646D99-B220-44CA-9E15-700797F4D59B}"/>
    <cellStyle name="HEADING,MAJOR 9 10 4" xfId="18014" xr:uid="{D791DF2F-5E2C-4A37-86F4-BD4950946117}"/>
    <cellStyle name="HEADING,MAJOR 9 11" xfId="9890" xr:uid="{EC96DDD9-21D0-44BC-95DB-35E2FCBB4371}"/>
    <cellStyle name="HEADING,MAJOR 9 11 2" xfId="9891" xr:uid="{84EEC77B-3AED-4AE9-829A-C4AC3FAA8855}"/>
    <cellStyle name="HEADING,MAJOR 9 11 2 2" xfId="24991" xr:uid="{AF2D68D4-8310-45CC-AEED-D135C0A5242C}"/>
    <cellStyle name="HEADING,MAJOR 9 11 2 2 2" xfId="34861" xr:uid="{859421F2-1D48-4E72-8CED-2464212536C8}"/>
    <cellStyle name="HEADING,MAJOR 9 11 2 3" xfId="18017" xr:uid="{92EA7457-632E-42BE-B0A8-D44B17732534}"/>
    <cellStyle name="HEADING,MAJOR 9 11 3" xfId="24990" xr:uid="{D7498414-DC43-4549-95A7-3BEC9163BECE}"/>
    <cellStyle name="HEADING,MAJOR 9 11 3 2" xfId="34860" xr:uid="{222B2CE9-7C9F-4648-B6B0-03C743A2881F}"/>
    <cellStyle name="HEADING,MAJOR 9 11 4" xfId="18016" xr:uid="{BFDD6775-8BB3-4BF7-BE24-EE65FF9F7489}"/>
    <cellStyle name="HEADING,MAJOR 9 12" xfId="9892" xr:uid="{647CEDBA-5501-4498-BD36-F8F636EB06F4}"/>
    <cellStyle name="HEADING,MAJOR 9 12 2" xfId="24992" xr:uid="{7792621B-6BA7-40D8-BB32-CA50C84424B1}"/>
    <cellStyle name="HEADING,MAJOR 9 12 2 2" xfId="34862" xr:uid="{A220637C-BDB2-40C1-8E47-1C76BF070455}"/>
    <cellStyle name="HEADING,MAJOR 9 12 3" xfId="18018" xr:uid="{96FF6BC5-764B-44D8-9E6F-8BB853268CDD}"/>
    <cellStyle name="HEADING,MAJOR 9 13" xfId="24987" xr:uid="{35770012-5E18-4832-9AB2-88F3CF94DEBF}"/>
    <cellStyle name="HEADING,MAJOR 9 13 2" xfId="34857" xr:uid="{81292CF0-83CB-41D9-B8FC-8334408163A0}"/>
    <cellStyle name="HEADING,MAJOR 9 14" xfId="18013" xr:uid="{3C4B2AD8-385C-44FB-B513-8C5DDDF19C46}"/>
    <cellStyle name="HEADING,MAJOR 9 2" xfId="9893" xr:uid="{9AB6A40A-736F-4ED1-ACB8-71B5F79BDA96}"/>
    <cellStyle name="HEADING,MAJOR 9 2 2" xfId="9894" xr:uid="{50D4B998-FA5A-4894-8DAA-B587609EF79C}"/>
    <cellStyle name="HEADING,MAJOR 9 2 2 2" xfId="24994" xr:uid="{D18AC16A-7CDA-43B3-A7EE-E75B82E1942D}"/>
    <cellStyle name="HEADING,MAJOR 9 2 2 2 2" xfId="34864" xr:uid="{46410A08-5645-4C12-9056-B8825EB44E1B}"/>
    <cellStyle name="HEADING,MAJOR 9 2 2 3" xfId="18020" xr:uid="{299BF3A7-762F-47F7-8997-C86B3BCB65F9}"/>
    <cellStyle name="HEADING,MAJOR 9 2 3" xfId="24993" xr:uid="{887E22D5-5658-4B44-82D9-04BC61EB5A00}"/>
    <cellStyle name="HEADING,MAJOR 9 2 3 2" xfId="34863" xr:uid="{E8233B02-8289-4AB5-91F6-20E0C9FCADC3}"/>
    <cellStyle name="HEADING,MAJOR 9 2 4" xfId="18019" xr:uid="{F6148F4C-B501-4992-83D5-2992575178B6}"/>
    <cellStyle name="HEADING,MAJOR 9 3" xfId="9895" xr:uid="{4940638A-72DF-413A-A54A-74C6B06DA091}"/>
    <cellStyle name="HEADING,MAJOR 9 3 2" xfId="9896" xr:uid="{C4C14C39-E3E3-42AE-8975-EA0076B5D353}"/>
    <cellStyle name="HEADING,MAJOR 9 3 2 2" xfId="24996" xr:uid="{2FA0140C-5908-4471-AF28-78125A879584}"/>
    <cellStyle name="HEADING,MAJOR 9 3 2 2 2" xfId="34866" xr:uid="{190343CA-5D8A-4133-B92C-DF3A409F8A5A}"/>
    <cellStyle name="HEADING,MAJOR 9 3 2 3" xfId="18022" xr:uid="{82424844-D271-44B6-BEB4-528D1ACA5778}"/>
    <cellStyle name="HEADING,MAJOR 9 3 3" xfId="24995" xr:uid="{F62B7731-727A-4583-A385-7C4AA4DCB943}"/>
    <cellStyle name="HEADING,MAJOR 9 3 3 2" xfId="34865" xr:uid="{D3FF5484-9DB4-4DE2-BB69-66A9F277C0EA}"/>
    <cellStyle name="HEADING,MAJOR 9 3 4" xfId="18021" xr:uid="{128BC467-4540-4B0D-805D-83E61E808366}"/>
    <cellStyle name="HEADING,MAJOR 9 4" xfId="9897" xr:uid="{E4143559-A809-479E-A69C-2D1057588E0E}"/>
    <cellStyle name="HEADING,MAJOR 9 4 2" xfId="9898" xr:uid="{52DA4FA9-2CF9-4A47-A582-6D3F3BB7EF06}"/>
    <cellStyle name="HEADING,MAJOR 9 4 2 2" xfId="24998" xr:uid="{AC854BC3-2A06-41F0-8F61-E92B2F118DFC}"/>
    <cellStyle name="HEADING,MAJOR 9 4 2 2 2" xfId="34868" xr:uid="{BECC84D7-66F0-4A5E-AD50-7A9B529E106D}"/>
    <cellStyle name="HEADING,MAJOR 9 4 2 3" xfId="18024" xr:uid="{91C787AC-F360-4A8F-9CD7-4DC7C1688905}"/>
    <cellStyle name="HEADING,MAJOR 9 4 3" xfId="24997" xr:uid="{7954AAD4-762C-4005-93C1-765FCFDEA604}"/>
    <cellStyle name="HEADING,MAJOR 9 4 3 2" xfId="34867" xr:uid="{AD593B17-DC7C-4A08-A5D0-E105D01857E6}"/>
    <cellStyle name="HEADING,MAJOR 9 4 4" xfId="18023" xr:uid="{7A07D538-37E4-4F2F-88DC-EB67359854E4}"/>
    <cellStyle name="HEADING,MAJOR 9 5" xfId="9899" xr:uid="{9E966F80-404A-45DD-9C7A-11398FC0E24F}"/>
    <cellStyle name="HEADING,MAJOR 9 5 2" xfId="9900" xr:uid="{E5774B04-2E62-4B94-AA8B-AC4EA317EF63}"/>
    <cellStyle name="HEADING,MAJOR 9 5 2 2" xfId="25000" xr:uid="{692C11AB-491B-417C-AA9F-63735F1A3983}"/>
    <cellStyle name="HEADING,MAJOR 9 5 2 2 2" xfId="34870" xr:uid="{FCF7579E-A007-4343-81BE-CD377BF8E399}"/>
    <cellStyle name="HEADING,MAJOR 9 5 2 3" xfId="18026" xr:uid="{3195DC73-D8B0-44B8-8054-5AFA83264B36}"/>
    <cellStyle name="HEADING,MAJOR 9 5 3" xfId="24999" xr:uid="{17495592-4DE9-4302-9DE5-43F69C391BF2}"/>
    <cellStyle name="HEADING,MAJOR 9 5 3 2" xfId="34869" xr:uid="{3063C89B-B800-4EAF-A8CF-EEC3D15F9E33}"/>
    <cellStyle name="HEADING,MAJOR 9 5 4" xfId="18025" xr:uid="{4DAEDA93-C6E9-4B2D-8604-E6DAC24308F9}"/>
    <cellStyle name="HEADING,MAJOR 9 6" xfId="9901" xr:uid="{BA5FEC0B-4031-45ED-BC75-8F23A8ABBE75}"/>
    <cellStyle name="HEADING,MAJOR 9 6 2" xfId="9902" xr:uid="{29C53610-8EDE-4D7D-9EF0-467FC29CAD5A}"/>
    <cellStyle name="HEADING,MAJOR 9 6 2 2" xfId="25002" xr:uid="{6BB690D9-4300-4AD1-9EDB-7ED705016412}"/>
    <cellStyle name="HEADING,MAJOR 9 6 2 2 2" xfId="34872" xr:uid="{6EEE82E2-BB89-484F-8263-5326116AC8B9}"/>
    <cellStyle name="HEADING,MAJOR 9 6 2 3" xfId="18028" xr:uid="{16D671EA-58D5-4AEF-9CF8-4F656823A212}"/>
    <cellStyle name="HEADING,MAJOR 9 6 3" xfId="25001" xr:uid="{18791A78-E711-434B-8390-9A687C72FF7B}"/>
    <cellStyle name="HEADING,MAJOR 9 6 3 2" xfId="34871" xr:uid="{59FD68D5-AB36-4CDF-B300-DF58FD464DFE}"/>
    <cellStyle name="HEADING,MAJOR 9 6 4" xfId="18027" xr:uid="{1F067563-6387-45E3-9BC5-91EE0519F501}"/>
    <cellStyle name="HEADING,MAJOR 9 7" xfId="9903" xr:uid="{590611F7-D534-4978-8467-51396D902A20}"/>
    <cellStyle name="HEADING,MAJOR 9 7 2" xfId="9904" xr:uid="{FF3E8DDF-B740-4C6C-9D02-5D2519AD3FED}"/>
    <cellStyle name="HEADING,MAJOR 9 7 2 2" xfId="25004" xr:uid="{871C0490-5840-453E-AC02-FF9B214270AB}"/>
    <cellStyle name="HEADING,MAJOR 9 7 2 2 2" xfId="34874" xr:uid="{1D04E95A-C5AE-4FAF-A5A0-01E30F2181C3}"/>
    <cellStyle name="HEADING,MAJOR 9 7 2 3" xfId="18030" xr:uid="{6B578E2C-17FC-4A95-834A-5BC21EDC91B6}"/>
    <cellStyle name="HEADING,MAJOR 9 7 3" xfId="25003" xr:uid="{FD96DB74-EE13-4BB7-9099-70354DB0A194}"/>
    <cellStyle name="HEADING,MAJOR 9 7 3 2" xfId="34873" xr:uid="{72BC0A43-6994-4F55-A584-F2AB74AEB279}"/>
    <cellStyle name="HEADING,MAJOR 9 7 4" xfId="18029" xr:uid="{F40B4E27-8814-48CF-A3E9-54EE344CFD76}"/>
    <cellStyle name="HEADING,MAJOR 9 8" xfId="9905" xr:uid="{28D4A991-7807-4280-877C-D9062A00C744}"/>
    <cellStyle name="HEADING,MAJOR 9 8 2" xfId="9906" xr:uid="{B83B142E-3FDC-4E16-890C-2DC65FFF69C9}"/>
    <cellStyle name="HEADING,MAJOR 9 8 2 2" xfId="25006" xr:uid="{5D1EBF31-8C74-420D-9F58-0E6F5AA3E75D}"/>
    <cellStyle name="HEADING,MAJOR 9 8 2 2 2" xfId="34876" xr:uid="{C9A3D2E3-E75B-43E5-AD95-3E34C29D3967}"/>
    <cellStyle name="HEADING,MAJOR 9 8 2 3" xfId="18032" xr:uid="{466E2F5B-9AC9-44C5-87AB-A036763A21AB}"/>
    <cellStyle name="HEADING,MAJOR 9 8 3" xfId="25005" xr:uid="{0649BE94-AACE-454D-9272-8A7B626AED26}"/>
    <cellStyle name="HEADING,MAJOR 9 8 3 2" xfId="34875" xr:uid="{40B461B7-0B10-4DF5-A253-7CC19AD50364}"/>
    <cellStyle name="HEADING,MAJOR 9 8 4" xfId="18031" xr:uid="{95C4CEDA-9F5E-478F-A2F3-763DF30ACAAE}"/>
    <cellStyle name="HEADING,MAJOR 9 9" xfId="9907" xr:uid="{E3800267-03C9-49F9-BCE9-59484697BB0E}"/>
    <cellStyle name="HEADING,MAJOR 9 9 2" xfId="9908" xr:uid="{F38C316E-8E55-4EB4-B3C0-0CDB10721D93}"/>
    <cellStyle name="HEADING,MAJOR 9 9 2 2" xfId="25008" xr:uid="{D46CEC22-B60A-474C-A0EA-0EB91F6A636D}"/>
    <cellStyle name="HEADING,MAJOR 9 9 2 2 2" xfId="34878" xr:uid="{596508FE-0BD1-4B59-B1F5-EA10CD412CE2}"/>
    <cellStyle name="HEADING,MAJOR 9 9 2 3" xfId="18034" xr:uid="{6FB05156-A1FD-4B89-80CF-84B6D3111A95}"/>
    <cellStyle name="HEADING,MAJOR 9 9 3" xfId="25007" xr:uid="{F61D6E58-75F5-4C7B-BCFF-32940D47FD92}"/>
    <cellStyle name="HEADING,MAJOR 9 9 3 2" xfId="34877" xr:uid="{481D7421-5221-472B-A9E3-EF7C7D8AD91E}"/>
    <cellStyle name="HEADING,MAJOR 9 9 4" xfId="18033" xr:uid="{FDC8A4D1-14C3-4740-A9E3-C401AE1E8A78}"/>
    <cellStyle name="Heading1" xfId="42212" xr:uid="{C836BF77-B6C0-4DE9-837B-FE84F8C19D70}"/>
    <cellStyle name="Heading2" xfId="42213" xr:uid="{3D15298F-2686-4F04-BA25-2A2CA868F0C6}"/>
    <cellStyle name="Heading3" xfId="42214" xr:uid="{C63773E9-3BA7-4245-91F2-88617F1DDDFA}"/>
    <cellStyle name="HEADINGS" xfId="40118" xr:uid="{4D57F027-42BF-49E0-A3A6-E7F7E0A5CF56}"/>
    <cellStyle name="HEADINGSTOP" xfId="40119" xr:uid="{9A75C1DF-A620-47BC-B755-2664B54F10EE}"/>
    <cellStyle name="Hiperv?nculo_~ME1E65" xfId="40120" xr:uid="{FE2C3156-7CE0-480B-8FFE-3F6FAA9DA770}"/>
    <cellStyle name="Hipervínculo_~ME1E65" xfId="40121" xr:uid="{FF231F9E-BCE8-4EC0-9C0F-E903715FE5B2}"/>
    <cellStyle name="Hyperlink 10" xfId="818" xr:uid="{4D455B62-615D-4EC7-BA13-05F752E6E966}"/>
    <cellStyle name="Hyperlink 10 2" xfId="3601" xr:uid="{58FEF3E4-C037-4F2C-BDA7-8AA29BF50550}"/>
    <cellStyle name="Hyperlink 11" xfId="451" xr:uid="{094848C7-04FF-4586-B451-CA0505EE5440}"/>
    <cellStyle name="Hyperlink 11 2" xfId="41607" xr:uid="{6630402A-935F-4FBB-A4BF-A5D15836E9AC}"/>
    <cellStyle name="Hyperlink 12" xfId="332" xr:uid="{4A0D4EB0-A8F4-4FA3-A2EA-BCFBFAB31BAF}"/>
    <cellStyle name="Hyperlink 12 2" xfId="1340" xr:uid="{990F96BE-20CF-4DE3-BDF9-8A4D847D44F9}"/>
    <cellStyle name="Hyperlink 13" xfId="153" xr:uid="{00000000-0005-0000-0000-000098000000}"/>
    <cellStyle name="Hyperlink 13 2" xfId="1323" xr:uid="{A277E85D-FC37-4E55-AE01-BD87F8592F97}"/>
    <cellStyle name="Hyperlink 13 3" xfId="1256" xr:uid="{B8A02A83-DF11-492E-88E4-AEC55B9A7B38}"/>
    <cellStyle name="Hyperlink 14" xfId="334" xr:uid="{BC3C37B8-6712-407E-8E13-F6CFDAEEFD5C}"/>
    <cellStyle name="Hyperlink 14 2" xfId="50606" xr:uid="{165A302B-5C71-4976-9D35-AF2B833B1C9E}"/>
    <cellStyle name="Hyperlink 15" xfId="322" xr:uid="{134C8AAA-A895-48FE-81F2-521FEDB080EB}"/>
    <cellStyle name="Hyperlink 17" xfId="2851" xr:uid="{C615ABAD-0B62-4A4C-A30E-0CB55EF249D6}"/>
    <cellStyle name="Hyperlink 2" xfId="335" xr:uid="{9F711863-F6EC-4B88-A968-C4892ACF765D}"/>
    <cellStyle name="Hyperlink 2 10" xfId="50625" xr:uid="{91FD7421-42CB-489D-9BF5-40ECBFE69F9C}"/>
    <cellStyle name="Hyperlink 2 11" xfId="1317" xr:uid="{7EDA75FA-6862-4A27-9468-32C6FD86C591}"/>
    <cellStyle name="Hyperlink 2 12" xfId="50657" xr:uid="{53038E40-4AF4-4902-980A-4C403E7EFF9E}"/>
    <cellStyle name="Hyperlink 2 13" xfId="437" xr:uid="{E4BBF91D-DF8D-4BB4-8EF4-2589B244994E}"/>
    <cellStyle name="Hyperlink 2 2" xfId="613" xr:uid="{A0C1739F-C96D-4614-B1F1-8D2AF19E1119}"/>
    <cellStyle name="Hyperlink 2 2 2" xfId="3058" xr:uid="{3578F79E-EB26-479C-AC01-5B2620F18699}"/>
    <cellStyle name="Hyperlink 2 2 2 2" xfId="39709" xr:uid="{F9D5B112-EDE0-4666-9FCB-71C45DE7A9C5}"/>
    <cellStyle name="Hyperlink 2 2 2 3" xfId="42215" xr:uid="{CD4F52F4-2C81-46CD-A59E-B94CF2046741}"/>
    <cellStyle name="Hyperlink 2 2 2 4" xfId="49798" xr:uid="{6DD82350-EDFE-46EE-A230-4CFD9F566D32}"/>
    <cellStyle name="Hyperlink 2 2 2 5" xfId="4130" xr:uid="{8BD578B9-0EE5-44DE-B7B0-CA6D6B31E5F3}"/>
    <cellStyle name="Hyperlink 2 2 3" xfId="2895" xr:uid="{B9304645-22A3-4E4E-B516-38C4245F1403}"/>
    <cellStyle name="Hyperlink 2 2 3 2" xfId="25009" xr:uid="{320C4146-C2B0-4355-9E93-3623965A385A}"/>
    <cellStyle name="Hyperlink 2 2 4" xfId="40672" xr:uid="{C6F199B6-324A-40BD-BD1B-85F418E02D9E}"/>
    <cellStyle name="Hyperlink 2 2 5" xfId="48999" xr:uid="{AD249152-C595-4B71-81B7-5D4A7F188120}"/>
    <cellStyle name="Hyperlink 2 2 6" xfId="49093" xr:uid="{30F9E858-EBB6-49B1-907B-2BA893713E46}"/>
    <cellStyle name="Hyperlink 2 2 7" xfId="3796" xr:uid="{44D0FF2C-F78E-4736-866A-711097B3C9DA}"/>
    <cellStyle name="Hyperlink 2 2 8" xfId="3541" xr:uid="{7D4DB0B8-597D-4ECD-A10C-27F978F2B3F9}"/>
    <cellStyle name="Hyperlink 2 2 9" xfId="1410" xr:uid="{456F0893-1293-4953-A9F8-B8EF78D7AE25}"/>
    <cellStyle name="Hyperlink 2 3" xfId="819" xr:uid="{9BDDA45D-FC9D-4107-B73F-5DE07FDE68F7}"/>
    <cellStyle name="Hyperlink 2 3 2" xfId="2837" xr:uid="{6CE7E8F4-0A46-4C55-A9D5-615091DE223F}"/>
    <cellStyle name="Hyperlink 2 3 2 2" xfId="42216" xr:uid="{D92DEE94-B224-47D3-B8A2-3D2E78929023}"/>
    <cellStyle name="Hyperlink 2 3 2 3" xfId="15866" xr:uid="{66F6AC58-BF26-4E81-B58A-5899BBF6165A}"/>
    <cellStyle name="Hyperlink 2 3 3" xfId="47507" xr:uid="{78D5E7D3-FA87-4EB9-A7E6-C9362EEC241C}"/>
    <cellStyle name="Hyperlink 2 3 4" xfId="41906" xr:uid="{6FF49707-9A49-4222-AB45-53D642B972CE}"/>
    <cellStyle name="Hyperlink 2 3 5" xfId="49058" xr:uid="{4B78C74F-5AA1-4340-B6ED-781D55C2D891}"/>
    <cellStyle name="Hyperlink 2 3 6" xfId="3792" xr:uid="{170964CE-0175-45A8-87D2-D173D7CA91EC}"/>
    <cellStyle name="Hyperlink 2 3 7" xfId="1335" xr:uid="{8ADFA9E5-19C2-4A55-9D0F-53ABC9123C48}"/>
    <cellStyle name="Hyperlink 2 4" xfId="2450" xr:uid="{96F9D039-0777-4AD1-B344-D433FB128F1B}"/>
    <cellStyle name="Hyperlink 2 4 2" xfId="41933" xr:uid="{9CA4CB93-3BF5-46AF-84F1-FBB314EA10B0}"/>
    <cellStyle name="Hyperlink 2 4 3" xfId="49755" xr:uid="{F25BE98C-5D2C-42BA-AD49-BD3896FBA43A}"/>
    <cellStyle name="Hyperlink 2 4 4" xfId="4154" xr:uid="{5E8564F2-4C27-4298-A101-28372EE81EEF}"/>
    <cellStyle name="Hyperlink 2 5" xfId="2817" xr:uid="{F6AA9CE7-0ABC-423A-ABFF-8B0EEF724AB0}"/>
    <cellStyle name="Hyperlink 2 5 2" xfId="41900" xr:uid="{23A26343-37D9-4253-BFCD-37BC0A3117BA}"/>
    <cellStyle name="Hyperlink 2 5 3" xfId="4222" xr:uid="{9FFCAF8F-84AF-4CE6-98C5-925C117DDAD4}"/>
    <cellStyle name="Hyperlink 2 6" xfId="4128" xr:uid="{6D5F5A9A-5AE9-49E7-8CF0-F270277911DC}"/>
    <cellStyle name="Hyperlink 2 7" xfId="41883" xr:uid="{4281CFA9-F614-491A-B27A-C5DE9B265658}"/>
    <cellStyle name="Hyperlink 2 8" xfId="3546" xr:uid="{35826E13-83B3-4EE7-AF1E-59263251F576}"/>
    <cellStyle name="Hyperlink 2 9" xfId="1349" xr:uid="{B3690FEA-C137-4781-BF98-5A2629D5535E}"/>
    <cellStyle name="Hyperlink 3" xfId="333" xr:uid="{BDFCF084-5ABC-40C0-BFBD-51C00F0F40B6}"/>
    <cellStyle name="Hyperlink 3 2" xfId="473" xr:uid="{58A3204C-33BD-49E1-9577-3C944FFD5E62}"/>
    <cellStyle name="Hyperlink 3 2 2" xfId="18035" xr:uid="{638AD35C-0C91-4D63-BD4C-FD0908B79337}"/>
    <cellStyle name="Hyperlink 3 2 3" xfId="41628" xr:uid="{53EDE85D-7EDE-49BF-B428-23A70FE84DE1}"/>
    <cellStyle name="Hyperlink 3 2 4" xfId="42715" xr:uid="{6F6E6C4E-D26E-48ED-B6F9-9AA96C9F9653}"/>
    <cellStyle name="Hyperlink 3 3" xfId="414" xr:uid="{9585D9CF-CD4E-451F-AC9F-F0C292862BC3}"/>
    <cellStyle name="Hyperlink 3 3 2" xfId="39708" xr:uid="{1191D588-160C-4B5D-B745-B136784AF887}"/>
    <cellStyle name="Hyperlink 3 3 3" xfId="49057" xr:uid="{8B32808B-3773-44CD-9F7D-BC4C86552BAA}"/>
    <cellStyle name="Hyperlink 3 3 4" xfId="4132" xr:uid="{6EFA9F97-F583-40C4-8FF3-2BE9538480E5}"/>
    <cellStyle name="Hyperlink 3 3 5" xfId="2836" xr:uid="{D9E0B4B3-5C27-475F-8878-A889AE6E69DD}"/>
    <cellStyle name="Hyperlink 3 4" xfId="4248" xr:uid="{8DDB8FB9-A829-459F-A0CB-48C937FCF1A2}"/>
    <cellStyle name="Hyperlink 3 5" xfId="40122" xr:uid="{3626B83D-2F47-4EC3-A463-5A740F1F6F10}"/>
    <cellStyle name="Hyperlink 3 6" xfId="49049" xr:uid="{FBA68DB0-93FE-42C2-8D3F-77099C49C452}"/>
    <cellStyle name="Hyperlink 3 7" xfId="3551" xr:uid="{6998E4E9-D20E-435E-9AD5-C883195B4ED1}"/>
    <cellStyle name="Hyperlink 3 8" xfId="49880" xr:uid="{B6ED5782-D699-4514-A62A-74BBAE522ECA}"/>
    <cellStyle name="Hyperlink 3 9" xfId="1348" xr:uid="{7804E907-F6A8-462A-AF57-70A90D27A4F6}"/>
    <cellStyle name="Hyperlink 4" xfId="464" xr:uid="{7C972535-AF52-4DBF-AEF7-3003D38E7C13}"/>
    <cellStyle name="Hyperlink 4 2" xfId="355" xr:uid="{722DC310-5BE5-4537-953D-B2A71555B69C}"/>
    <cellStyle name="Hyperlink 4 2 2" xfId="39707" xr:uid="{0DEE2C96-F7B8-4D8A-96DB-60F94DD28EB2}"/>
    <cellStyle name="Hyperlink 4 2 3" xfId="47506" xr:uid="{0D549C9E-19E6-4DDA-80F9-FE3096ED5302}"/>
    <cellStyle name="Hyperlink 4 2 4" xfId="4129" xr:uid="{DBBC5BAB-2FA0-456E-AA09-CFEBE477F820}"/>
    <cellStyle name="Hyperlink 4 3" xfId="3056" xr:uid="{90A2F23C-F8E7-471B-A400-F271666CDFD1}"/>
    <cellStyle name="Hyperlink 4 3 2" xfId="9909" xr:uid="{E0B880B3-0782-4687-8576-0F709CCBDA47}"/>
    <cellStyle name="Hyperlink 4 4" xfId="40660" xr:uid="{BD0B6AF6-CEA1-4E57-9253-D76733195E83}"/>
    <cellStyle name="Hyperlink 4 5" xfId="42716" xr:uid="{D922A483-7DFC-47D9-B43E-D3C7D3061D16}"/>
    <cellStyle name="Hyperlink 4 6" xfId="49126" xr:uid="{1AADF00A-DB23-4D4C-B256-2280102460FB}"/>
    <cellStyle name="Hyperlink 4 7" xfId="1409" xr:uid="{86BCE14B-5265-411B-BB66-B6815468828A}"/>
    <cellStyle name="Hyperlink 5" xfId="466" xr:uid="{C80AA6B5-4658-4826-9202-8A803AA645DF}"/>
    <cellStyle name="Hyperlink 5 2" xfId="2823" xr:uid="{34A785D4-ED4B-4B49-8802-6756F1B542BF}"/>
    <cellStyle name="Hyperlink 5 2 2" xfId="4137" xr:uid="{A5952A7D-C4CF-4010-8783-EFD3FE99E2D5}"/>
    <cellStyle name="Hyperlink 5 3" xfId="9910" xr:uid="{24572700-ED4A-4BB9-B37F-5571FAD297D9}"/>
    <cellStyle name="Hyperlink 5 4" xfId="47501" xr:uid="{6865DBF9-88CF-49D8-AD6F-C8C673CFE48A}"/>
    <cellStyle name="Hyperlink 5 5" xfId="1486" xr:uid="{5885B29D-88E3-4166-AC2B-4BFC6731E5BA}"/>
    <cellStyle name="Hyperlink 5 6" xfId="50649" xr:uid="{DE7C6BFC-B44B-4A87-B004-453E7CBE2528}"/>
    <cellStyle name="Hyperlink 6" xfId="498" xr:uid="{8C5CAB7C-29B0-4964-8175-BB5F65A47FD5}"/>
    <cellStyle name="Hyperlink 6 2" xfId="39400" xr:uid="{5A9D3B06-D5DD-4D80-BBB3-D37C6EEB2226}"/>
    <cellStyle name="Hyperlink 6 3" xfId="4152" xr:uid="{528BF61D-3247-415A-832B-83BA06202A31}"/>
    <cellStyle name="Hyperlink 7" xfId="514" xr:uid="{BCE9AF58-92A3-4D52-8995-65B42F034B64}"/>
    <cellStyle name="Hyperlink 7 2" xfId="39404" xr:uid="{48E64722-5191-43A9-B5C7-7D641215C015}"/>
    <cellStyle name="Hyperlink 7 3" xfId="4180" xr:uid="{F027A8EB-2990-41FD-B520-AD2EF7D48F1A}"/>
    <cellStyle name="Hyperlink 8" xfId="411" xr:uid="{8BC58644-BE23-4029-AF18-8956BBC4957F}"/>
    <cellStyle name="Hyperlink 8 2" xfId="4240" xr:uid="{8B352978-B265-42FD-BE8C-BE205E506D94}"/>
    <cellStyle name="Hyperlink 9" xfId="606" xr:uid="{EF0E8E21-D887-47D0-BDB2-B7930D2072EE}"/>
    <cellStyle name="Hyperlink 9 2" xfId="39775" xr:uid="{AA3F938B-669C-4EBD-9ABE-022875A1A93A}"/>
    <cellStyle name="Hyperlink seguido" xfId="42217" xr:uid="{CF284EEF-C0AE-4577-9594-5C7CD8B0EDE4}"/>
    <cellStyle name="Input" xfId="154" builtinId="20" customBuiltin="1"/>
    <cellStyle name="Input [yellow]" xfId="155" xr:uid="{00000000-0005-0000-0000-00009A000000}"/>
    <cellStyle name="Input [yellow] 10" xfId="9911" xr:uid="{6D5DD150-6029-4EAF-B8C4-945A43117F64}"/>
    <cellStyle name="Input [yellow] 10 10" xfId="9912" xr:uid="{D224E900-C769-497F-836F-909D2D38C386}"/>
    <cellStyle name="Input [yellow] 10 10 2" xfId="9913" xr:uid="{21E0616E-93ED-48EC-BF79-0EA9972D2BA8}"/>
    <cellStyle name="Input [yellow] 10 10 2 2" xfId="25013" xr:uid="{D9B6637E-060E-4B8D-B3EB-F14EFE5F2F01}"/>
    <cellStyle name="Input [yellow] 10 10 2 2 2" xfId="34882" xr:uid="{C4C3D4F6-1559-43A8-AC38-F822F3AD6866}"/>
    <cellStyle name="Input [yellow] 10 10 2 3" xfId="18039" xr:uid="{2E1A59CB-A25F-47B8-9C59-DEF4EC97BA56}"/>
    <cellStyle name="Input [yellow] 10 10 3" xfId="25012" xr:uid="{38E01E0E-7E9E-47CC-901A-45186A83D015}"/>
    <cellStyle name="Input [yellow] 10 10 3 2" xfId="34881" xr:uid="{54B05490-AD10-49BB-B6B4-042CC7EEA3BD}"/>
    <cellStyle name="Input [yellow] 10 10 4" xfId="18038" xr:uid="{5E92CDB4-E457-4823-94D0-C4BCB8CE344F}"/>
    <cellStyle name="Input [yellow] 10 11" xfId="9914" xr:uid="{EBCF83AC-52D5-4437-B304-571DA7D6D01E}"/>
    <cellStyle name="Input [yellow] 10 11 2" xfId="9915" xr:uid="{4B0A1C03-57AA-4F0A-A552-0CD998AE62B4}"/>
    <cellStyle name="Input [yellow] 10 11 2 2" xfId="25015" xr:uid="{85340C54-9D5F-400E-8DCB-AF415DDE0398}"/>
    <cellStyle name="Input [yellow] 10 11 2 2 2" xfId="34884" xr:uid="{C58AAD6A-1BDC-4155-8900-DA37DE0CDCB9}"/>
    <cellStyle name="Input [yellow] 10 11 2 3" xfId="18041" xr:uid="{309B6C5F-8C16-4A46-9F7D-CAB8677220A6}"/>
    <cellStyle name="Input [yellow] 10 11 3" xfId="25014" xr:uid="{8AE9E155-C45C-4998-8EF4-AF971179F829}"/>
    <cellStyle name="Input [yellow] 10 11 3 2" xfId="34883" xr:uid="{44368D85-F054-4211-A4C9-8CCAAF89594A}"/>
    <cellStyle name="Input [yellow] 10 11 4" xfId="18040" xr:uid="{467A3DFE-7B80-4CE0-8504-91FC65576ABE}"/>
    <cellStyle name="Input [yellow] 10 12" xfId="9916" xr:uid="{74649484-87C6-4F26-8604-67B13EF07C76}"/>
    <cellStyle name="Input [yellow] 10 12 2" xfId="9917" xr:uid="{84ABE91C-4E9E-4ABE-8368-E71ABD43516F}"/>
    <cellStyle name="Input [yellow] 10 12 2 2" xfId="25017" xr:uid="{D4072D97-2D02-4673-A879-C799889EF51A}"/>
    <cellStyle name="Input [yellow] 10 12 2 2 2" xfId="34886" xr:uid="{765599CD-45B3-452F-9003-3304FCC4ACB8}"/>
    <cellStyle name="Input [yellow] 10 12 2 3" xfId="18043" xr:uid="{D9B6C885-4926-4AC1-A453-07A9DB143CEC}"/>
    <cellStyle name="Input [yellow] 10 12 3" xfId="25016" xr:uid="{7C35AAD8-036A-42E7-9D43-4B18F1D675A1}"/>
    <cellStyle name="Input [yellow] 10 12 3 2" xfId="34885" xr:uid="{22AC9533-2020-4C43-BF44-275E9C2A2DCB}"/>
    <cellStyle name="Input [yellow] 10 12 4" xfId="18042" xr:uid="{1091AF73-376D-48DA-8C6D-53571C1AB83F}"/>
    <cellStyle name="Input [yellow] 10 13" xfId="9918" xr:uid="{CAF167BB-A56D-41A9-B696-89EEE60555C7}"/>
    <cellStyle name="Input [yellow] 10 13 2" xfId="25018" xr:uid="{14A743CD-40ED-486C-A21A-2B08F931D0B2}"/>
    <cellStyle name="Input [yellow] 10 13 2 2" xfId="34887" xr:uid="{E89D5982-563E-4467-8B4F-8244A4BAC830}"/>
    <cellStyle name="Input [yellow] 10 13 3" xfId="18044" xr:uid="{1A50AB19-1B16-4E98-9D54-2C635ADBEDC3}"/>
    <cellStyle name="Input [yellow] 10 14" xfId="25011" xr:uid="{B2F2B74A-FB5E-4818-B832-AF0D9C5C6812}"/>
    <cellStyle name="Input [yellow] 10 14 2" xfId="34880" xr:uid="{07118892-E80A-4A8A-A68B-3F0F8E8D75BC}"/>
    <cellStyle name="Input [yellow] 10 15" xfId="18037" xr:uid="{82269922-DDCD-4F8E-81A3-575C12B6A32F}"/>
    <cellStyle name="Input [yellow] 10 16" xfId="49373" xr:uid="{37DC0808-28DC-4250-9274-913545C21FFB}"/>
    <cellStyle name="Input [yellow] 10 2" xfId="9919" xr:uid="{8B72AEDF-FF78-4962-AE08-E43ED628BA8C}"/>
    <cellStyle name="Input [yellow] 10 2 10" xfId="9920" xr:uid="{F11BBC98-DF26-4F95-AE0E-6FC5AF06B22C}"/>
    <cellStyle name="Input [yellow] 10 2 10 2" xfId="9921" xr:uid="{8E2671A3-8BA3-4FD0-BD7A-5C07C082150A}"/>
    <cellStyle name="Input [yellow] 10 2 10 2 2" xfId="25021" xr:uid="{FC7CC7AB-B5F3-42BE-ACDF-DD4ABC06AB09}"/>
    <cellStyle name="Input [yellow] 10 2 10 2 2 2" xfId="34890" xr:uid="{1B469CAC-66E7-45C3-852E-85E4EA5D84FC}"/>
    <cellStyle name="Input [yellow] 10 2 10 2 3" xfId="18047" xr:uid="{980D7BB2-2A47-4BEE-9EA9-57EE0723D589}"/>
    <cellStyle name="Input [yellow] 10 2 10 3" xfId="25020" xr:uid="{5101C9FF-4CD5-4646-B24E-9008569E6E5F}"/>
    <cellStyle name="Input [yellow] 10 2 10 3 2" xfId="34889" xr:uid="{E497981F-EE25-4CFB-BAAB-D50690D7698A}"/>
    <cellStyle name="Input [yellow] 10 2 10 4" xfId="18046" xr:uid="{6FFB13FC-53C6-472A-9960-11C5EA442D38}"/>
    <cellStyle name="Input [yellow] 10 2 11" xfId="9922" xr:uid="{95E495AF-3513-4A96-8002-C4E5019B21E8}"/>
    <cellStyle name="Input [yellow] 10 2 11 2" xfId="9923" xr:uid="{64FCAE35-0325-4843-97BB-D3A3E4F1E395}"/>
    <cellStyle name="Input [yellow] 10 2 11 2 2" xfId="25023" xr:uid="{FEFE6166-7B74-4E05-A40C-66BCE045F7A9}"/>
    <cellStyle name="Input [yellow] 10 2 11 2 2 2" xfId="34892" xr:uid="{17474033-487F-45BF-A9A9-91F21ABDF122}"/>
    <cellStyle name="Input [yellow] 10 2 11 2 3" xfId="18049" xr:uid="{5FDF4956-2B9C-4F55-B7F3-79B288852987}"/>
    <cellStyle name="Input [yellow] 10 2 11 3" xfId="25022" xr:uid="{446CA4E8-8BA7-4A04-8E41-D57F21E081E5}"/>
    <cellStyle name="Input [yellow] 10 2 11 3 2" xfId="34891" xr:uid="{A9668002-4291-4F1E-88EA-5100D45619DA}"/>
    <cellStyle name="Input [yellow] 10 2 11 4" xfId="18048" xr:uid="{0D6C5B92-55A4-4097-9EB1-862C9C733C76}"/>
    <cellStyle name="Input [yellow] 10 2 12" xfId="9924" xr:uid="{7F5000DB-4A1D-4ED3-8541-F103A394116E}"/>
    <cellStyle name="Input [yellow] 10 2 12 2" xfId="9925" xr:uid="{5FD70358-03AE-48EE-8BF0-A6749243C88A}"/>
    <cellStyle name="Input [yellow] 10 2 12 2 2" xfId="25025" xr:uid="{F7DBE305-9902-4848-9B88-4B65CB9EABFC}"/>
    <cellStyle name="Input [yellow] 10 2 12 2 2 2" xfId="34894" xr:uid="{26447FDC-C9CB-4D4B-A5B7-B5A4AE67AA99}"/>
    <cellStyle name="Input [yellow] 10 2 12 2 3" xfId="18051" xr:uid="{86FB1559-6929-477B-B7CC-6B6FA6158066}"/>
    <cellStyle name="Input [yellow] 10 2 12 3" xfId="25024" xr:uid="{EE78AB1F-7B05-42C6-A046-0868063D9350}"/>
    <cellStyle name="Input [yellow] 10 2 12 3 2" xfId="34893" xr:uid="{622A48AE-B819-416A-97C1-2645D1EED638}"/>
    <cellStyle name="Input [yellow] 10 2 12 4" xfId="18050" xr:uid="{8BC86F66-572B-4CA9-BFCB-553F92DEAECE}"/>
    <cellStyle name="Input [yellow] 10 2 13" xfId="9926" xr:uid="{2AE3AAE6-669E-4060-9D4B-7CE09791B230}"/>
    <cellStyle name="Input [yellow] 10 2 13 2" xfId="9927" xr:uid="{ACA237CB-7E39-4232-98E1-76C1631870D1}"/>
    <cellStyle name="Input [yellow] 10 2 13 2 2" xfId="25027" xr:uid="{1D7A23C2-7215-4715-83DE-13DF43364475}"/>
    <cellStyle name="Input [yellow] 10 2 13 2 2 2" xfId="34896" xr:uid="{AA57D456-F2F3-48FF-A800-1B8E596DEE3B}"/>
    <cellStyle name="Input [yellow] 10 2 13 2 3" xfId="18053" xr:uid="{4AE822E9-006E-4391-9B38-691827F76331}"/>
    <cellStyle name="Input [yellow] 10 2 13 3" xfId="25026" xr:uid="{0D32CDC2-6392-444B-BD1E-3994E7A3C353}"/>
    <cellStyle name="Input [yellow] 10 2 13 3 2" xfId="34895" xr:uid="{88244FF9-F510-403C-99EC-E573802B8AB0}"/>
    <cellStyle name="Input [yellow] 10 2 13 4" xfId="18052" xr:uid="{2E13EFFD-9792-41FF-8F44-1B50B2DD9ADC}"/>
    <cellStyle name="Input [yellow] 10 2 14" xfId="9928" xr:uid="{30902606-9120-4539-A0FB-85B3F2C73E8E}"/>
    <cellStyle name="Input [yellow] 10 2 14 2" xfId="9929" xr:uid="{72EF2BC6-B662-4CE0-B770-C32292F3AA88}"/>
    <cellStyle name="Input [yellow] 10 2 14 2 2" xfId="25029" xr:uid="{AD0100A5-ADFB-4074-BC19-0E998B12A436}"/>
    <cellStyle name="Input [yellow] 10 2 14 2 2 2" xfId="34898" xr:uid="{79B41049-E5B3-4A46-9CF5-5E16BC37D06E}"/>
    <cellStyle name="Input [yellow] 10 2 14 2 3" xfId="18055" xr:uid="{A36C3573-4A06-40C0-A464-799088E9FBC3}"/>
    <cellStyle name="Input [yellow] 10 2 14 3" xfId="25028" xr:uid="{AB96E69D-3687-46A3-AECD-FB2B25BD9174}"/>
    <cellStyle name="Input [yellow] 10 2 14 3 2" xfId="34897" xr:uid="{1B7A8177-F612-408B-A810-C32319880359}"/>
    <cellStyle name="Input [yellow] 10 2 14 4" xfId="18054" xr:uid="{08F056E4-C6CA-4BCA-9C4A-61CF5F359335}"/>
    <cellStyle name="Input [yellow] 10 2 15" xfId="9930" xr:uid="{F01C293B-4073-4AEB-A809-04C7A908B8DB}"/>
    <cellStyle name="Input [yellow] 10 2 15 2" xfId="9931" xr:uid="{03C700D0-CAFA-49B8-851D-67F40E2946BC}"/>
    <cellStyle name="Input [yellow] 10 2 15 2 2" xfId="25031" xr:uid="{766C22CE-EE23-4F83-895A-4629FBBF9FAA}"/>
    <cellStyle name="Input [yellow] 10 2 15 2 2 2" xfId="34900" xr:uid="{01DCCFC2-1D65-46A5-988E-F9C3259EC74A}"/>
    <cellStyle name="Input [yellow] 10 2 15 2 3" xfId="18057" xr:uid="{E436CC4C-29CD-4D63-BF7C-EE287EEB799D}"/>
    <cellStyle name="Input [yellow] 10 2 15 3" xfId="25030" xr:uid="{22393D88-EA7C-43F1-9444-A2E2542E3D57}"/>
    <cellStyle name="Input [yellow] 10 2 15 3 2" xfId="34899" xr:uid="{05AD3F76-8AF5-4694-B4C0-C14D887C0D85}"/>
    <cellStyle name="Input [yellow] 10 2 15 4" xfId="18056" xr:uid="{69B40B46-51D0-4F23-BB7B-282E3E9452CD}"/>
    <cellStyle name="Input [yellow] 10 2 16" xfId="9932" xr:uid="{A0150D63-12F9-4F8D-8F56-9EA7D88C57C2}"/>
    <cellStyle name="Input [yellow] 10 2 16 2" xfId="9933" xr:uid="{D817CE4F-F5FE-420B-BA0D-AEED0FE38937}"/>
    <cellStyle name="Input [yellow] 10 2 16 2 2" xfId="25033" xr:uid="{C864812C-7BAE-4316-AFD3-19195485057C}"/>
    <cellStyle name="Input [yellow] 10 2 16 2 2 2" xfId="34902" xr:uid="{9A349B0D-2A56-4817-9FD5-5634BD4ACB5D}"/>
    <cellStyle name="Input [yellow] 10 2 16 2 3" xfId="18059" xr:uid="{486745A9-601A-40B0-B3D5-B8376B090F1C}"/>
    <cellStyle name="Input [yellow] 10 2 16 3" xfId="25032" xr:uid="{299548F1-E5A8-47DC-BD50-E5685C94F6E2}"/>
    <cellStyle name="Input [yellow] 10 2 16 3 2" xfId="34901" xr:uid="{47295C1B-7277-4E1F-9328-5C79498AC305}"/>
    <cellStyle name="Input [yellow] 10 2 16 4" xfId="18058" xr:uid="{4BE8D503-BE00-458D-A36B-C93902350D62}"/>
    <cellStyle name="Input [yellow] 10 2 17" xfId="9934" xr:uid="{CE779797-7F38-4E2F-AEAC-DB91345BAA2C}"/>
    <cellStyle name="Input [yellow] 10 2 17 2" xfId="9935" xr:uid="{C025AB48-C612-4E24-A88E-B68AC285A32A}"/>
    <cellStyle name="Input [yellow] 10 2 17 2 2" xfId="25035" xr:uid="{9A069C85-983A-4961-9670-DFB915329C15}"/>
    <cellStyle name="Input [yellow] 10 2 17 2 2 2" xfId="34904" xr:uid="{4D4DD16F-65E6-4936-9236-45B1D6F4147F}"/>
    <cellStyle name="Input [yellow] 10 2 17 2 3" xfId="18061" xr:uid="{D1550B92-B576-4E53-802F-E458808227CD}"/>
    <cellStyle name="Input [yellow] 10 2 17 3" xfId="25034" xr:uid="{5D78D308-EDB3-4BDC-8493-6695127FD670}"/>
    <cellStyle name="Input [yellow] 10 2 17 3 2" xfId="34903" xr:uid="{4233460C-B85D-44BB-BE5E-CECD584606D9}"/>
    <cellStyle name="Input [yellow] 10 2 17 4" xfId="18060" xr:uid="{BF9F9215-E3E4-4831-A919-D116C1ED1A12}"/>
    <cellStyle name="Input [yellow] 10 2 18" xfId="9936" xr:uid="{8C743748-E1C5-40B5-A4EE-2D7F33C3C7A7}"/>
    <cellStyle name="Input [yellow] 10 2 18 2" xfId="9937" xr:uid="{564841E9-1A44-49D4-93AC-6BA05F9C6057}"/>
    <cellStyle name="Input [yellow] 10 2 18 2 2" xfId="25037" xr:uid="{61101A09-5FDB-42AE-B0AA-FF622A7F8B71}"/>
    <cellStyle name="Input [yellow] 10 2 18 2 2 2" xfId="34906" xr:uid="{1D4F0E2D-805C-49A8-BD5B-D4BBB8620822}"/>
    <cellStyle name="Input [yellow] 10 2 18 2 3" xfId="18063" xr:uid="{4D4429A0-E5EA-4194-A93D-05DC7DD6D6A2}"/>
    <cellStyle name="Input [yellow] 10 2 18 3" xfId="25036" xr:uid="{E5DCB6C9-BBDB-4EE5-B693-BD8483B8DDB0}"/>
    <cellStyle name="Input [yellow] 10 2 18 3 2" xfId="34905" xr:uid="{7600A1A1-38FA-4C94-83C1-D5B392621584}"/>
    <cellStyle name="Input [yellow] 10 2 18 4" xfId="18062" xr:uid="{162394B2-C9E8-42BC-BCD7-9CBC2FEB26FC}"/>
    <cellStyle name="Input [yellow] 10 2 19" xfId="9938" xr:uid="{1EB477E1-59C2-4E4C-996C-C62BA70FE1A1}"/>
    <cellStyle name="Input [yellow] 10 2 19 2" xfId="25038" xr:uid="{9FDEB0B0-8EA7-41A6-9867-6B3BFA91621F}"/>
    <cellStyle name="Input [yellow] 10 2 19 2 2" xfId="34907" xr:uid="{032480E2-5517-4352-BEB8-783A59329349}"/>
    <cellStyle name="Input [yellow] 10 2 19 3" xfId="18064" xr:uid="{11FD6BB3-1F38-4624-AB4B-215E9A0E564B}"/>
    <cellStyle name="Input [yellow] 10 2 2" xfId="9939" xr:uid="{C5408F11-A5E4-4006-8C42-654FEA45E09E}"/>
    <cellStyle name="Input [yellow] 10 2 2 2" xfId="9940" xr:uid="{CFA99EA2-89C0-492E-89B9-F23453AFB704}"/>
    <cellStyle name="Input [yellow] 10 2 2 2 2" xfId="25040" xr:uid="{CDF0E511-AF05-45ED-8DB3-FE4BFE2E862E}"/>
    <cellStyle name="Input [yellow] 10 2 2 2 2 2" xfId="34909" xr:uid="{C4E28FEC-B07F-4CE8-BA49-5B641093E28D}"/>
    <cellStyle name="Input [yellow] 10 2 2 2 3" xfId="18066" xr:uid="{7F52AABD-984A-4EBF-BB60-1141A1762A66}"/>
    <cellStyle name="Input [yellow] 10 2 2 3" xfId="25039" xr:uid="{1E7722B6-00B7-42B6-AF81-D1BAD0F38543}"/>
    <cellStyle name="Input [yellow] 10 2 2 3 2" xfId="34908" xr:uid="{7CF35C19-58A0-4311-81DC-2E330ECBA834}"/>
    <cellStyle name="Input [yellow] 10 2 2 4" xfId="18065" xr:uid="{05DE78E5-9BC0-4010-A84A-D865DA76F7FE}"/>
    <cellStyle name="Input [yellow] 10 2 20" xfId="25019" xr:uid="{5EE4F408-F2F7-402B-B612-B362EE31BBF5}"/>
    <cellStyle name="Input [yellow] 10 2 20 2" xfId="34888" xr:uid="{31A6B7E0-BAAB-48D1-A593-EB455FA4F864}"/>
    <cellStyle name="Input [yellow] 10 2 21" xfId="18045" xr:uid="{8D21FDF7-0D36-4235-B132-9C671C135C04}"/>
    <cellStyle name="Input [yellow] 10 2 3" xfId="9941" xr:uid="{7258846E-9F60-46D8-986A-08C9CE733AB4}"/>
    <cellStyle name="Input [yellow] 10 2 3 2" xfId="9942" xr:uid="{1C1AA191-5BCF-4985-994E-C0B59B824FD1}"/>
    <cellStyle name="Input [yellow] 10 2 3 2 2" xfId="25042" xr:uid="{A48E62DC-435F-41BF-AFD0-8BE816395910}"/>
    <cellStyle name="Input [yellow] 10 2 3 2 2 2" xfId="34911" xr:uid="{F4B078A9-1922-4535-8149-0C5C9ABFE3C5}"/>
    <cellStyle name="Input [yellow] 10 2 3 2 3" xfId="18068" xr:uid="{7E71B824-92CE-4326-9A95-9A4E1DF76CC8}"/>
    <cellStyle name="Input [yellow] 10 2 3 3" xfId="25041" xr:uid="{8F364614-28CD-4436-AD6A-0B42409CD702}"/>
    <cellStyle name="Input [yellow] 10 2 3 3 2" xfId="34910" xr:uid="{89B0D5D7-6D61-45CD-8038-02428C07B881}"/>
    <cellStyle name="Input [yellow] 10 2 3 4" xfId="18067" xr:uid="{F50C717E-96DC-4678-BDDE-2ADDAAC5E548}"/>
    <cellStyle name="Input [yellow] 10 2 4" xfId="9943" xr:uid="{50A96279-01EE-43D7-8BF5-376D1AAE98A0}"/>
    <cellStyle name="Input [yellow] 10 2 4 2" xfId="9944" xr:uid="{BA8BF000-1C36-4779-A201-740EDCA75A5C}"/>
    <cellStyle name="Input [yellow] 10 2 4 2 2" xfId="25044" xr:uid="{57696DB4-862C-42C5-9553-5AA7F71949D1}"/>
    <cellStyle name="Input [yellow] 10 2 4 2 2 2" xfId="34913" xr:uid="{E0B3D0F9-369E-4AB2-89FC-7A9EBE73A4F4}"/>
    <cellStyle name="Input [yellow] 10 2 4 2 3" xfId="18070" xr:uid="{F719F5F7-5101-45EE-86E7-E358E179081F}"/>
    <cellStyle name="Input [yellow] 10 2 4 3" xfId="25043" xr:uid="{9AFEBA2C-039C-4BCB-B9FD-9A321B626B88}"/>
    <cellStyle name="Input [yellow] 10 2 4 3 2" xfId="34912" xr:uid="{C8DB2A5F-EBAB-4B80-9516-DBA9BB93AED8}"/>
    <cellStyle name="Input [yellow] 10 2 4 4" xfId="18069" xr:uid="{5100353F-4A55-46C6-8B5C-C1E8AEC417D1}"/>
    <cellStyle name="Input [yellow] 10 2 5" xfId="9945" xr:uid="{341249A4-6387-4A53-9508-0191CDF0D6A1}"/>
    <cellStyle name="Input [yellow] 10 2 5 2" xfId="9946" xr:uid="{6E9E7FEA-5793-432B-BF5C-8CEA49E82585}"/>
    <cellStyle name="Input [yellow] 10 2 5 2 2" xfId="25046" xr:uid="{89EA85EE-3C8B-423F-998F-4763E4E0C530}"/>
    <cellStyle name="Input [yellow] 10 2 5 2 2 2" xfId="34915" xr:uid="{8B7F2962-F876-4877-A609-7DD01BB46CAE}"/>
    <cellStyle name="Input [yellow] 10 2 5 2 3" xfId="18072" xr:uid="{177740C3-E94E-438C-A730-96A0EDB9D57B}"/>
    <cellStyle name="Input [yellow] 10 2 5 3" xfId="25045" xr:uid="{4389B64C-6E29-4E65-8595-8181E54E641F}"/>
    <cellStyle name="Input [yellow] 10 2 5 3 2" xfId="34914" xr:uid="{01149F29-67DA-477A-8E9E-3D14F3685B9D}"/>
    <cellStyle name="Input [yellow] 10 2 5 4" xfId="18071" xr:uid="{AA44614B-0669-4E61-8A86-B6577AE24135}"/>
    <cellStyle name="Input [yellow] 10 2 6" xfId="9947" xr:uid="{A330D992-B843-4794-A33A-6BBF5DC48DD9}"/>
    <cellStyle name="Input [yellow] 10 2 6 2" xfId="9948" xr:uid="{61F05E5A-2958-49D5-BA3B-FDCEBF8CDDB0}"/>
    <cellStyle name="Input [yellow] 10 2 6 2 2" xfId="25048" xr:uid="{9AD6C4DA-49D7-4F77-BA94-B97AE04CBE42}"/>
    <cellStyle name="Input [yellow] 10 2 6 2 2 2" xfId="34917" xr:uid="{0144F52A-3883-4269-8E46-2C0A4BD63193}"/>
    <cellStyle name="Input [yellow] 10 2 6 2 3" xfId="18074" xr:uid="{52EFC5AE-ED4E-41E2-9C03-1FDBB91467F7}"/>
    <cellStyle name="Input [yellow] 10 2 6 3" xfId="25047" xr:uid="{EA0CF509-F771-4B0A-A6FF-6FA35338F8AE}"/>
    <cellStyle name="Input [yellow] 10 2 6 3 2" xfId="34916" xr:uid="{C45E6C54-8FF0-41BE-87A4-37D0537C1766}"/>
    <cellStyle name="Input [yellow] 10 2 6 4" xfId="18073" xr:uid="{B38A7912-9A7B-4573-9F2F-D2F02679B61F}"/>
    <cellStyle name="Input [yellow] 10 2 7" xfId="9949" xr:uid="{5070B7F2-9E27-41C1-8B1D-9B1051C1E7FE}"/>
    <cellStyle name="Input [yellow] 10 2 7 2" xfId="9950" xr:uid="{DA868B75-327D-4B06-8C6B-A5C3EAFC252F}"/>
    <cellStyle name="Input [yellow] 10 2 7 2 2" xfId="25050" xr:uid="{D1E24FFB-D01B-4141-AEAF-0FD9308AD8AA}"/>
    <cellStyle name="Input [yellow] 10 2 7 2 2 2" xfId="34919" xr:uid="{A0F60053-166B-4326-947E-FDED4AE39C5B}"/>
    <cellStyle name="Input [yellow] 10 2 7 2 3" xfId="18076" xr:uid="{04E03706-BE84-4C04-9B66-479641619EE0}"/>
    <cellStyle name="Input [yellow] 10 2 7 3" xfId="25049" xr:uid="{D5DD09D1-BA85-4E36-94FC-6D4D05727722}"/>
    <cellStyle name="Input [yellow] 10 2 7 3 2" xfId="34918" xr:uid="{A0DC4674-4B84-4AAD-B2C7-28F0C52C8D98}"/>
    <cellStyle name="Input [yellow] 10 2 7 4" xfId="18075" xr:uid="{6DA5014C-B3FE-45AB-96C1-7086BDE74C96}"/>
    <cellStyle name="Input [yellow] 10 2 8" xfId="9951" xr:uid="{A9556145-0B7B-4527-85C8-3C130B431127}"/>
    <cellStyle name="Input [yellow] 10 2 8 2" xfId="9952" xr:uid="{EC1DAC92-9E2D-4773-9998-35673BC8B843}"/>
    <cellStyle name="Input [yellow] 10 2 8 2 2" xfId="25052" xr:uid="{AF1DB0AE-33BE-4546-8D7E-49A591F1B56D}"/>
    <cellStyle name="Input [yellow] 10 2 8 2 2 2" xfId="34921" xr:uid="{AB9356A1-FCA8-4B0B-9123-CD13D9BE66AA}"/>
    <cellStyle name="Input [yellow] 10 2 8 2 3" xfId="18078" xr:uid="{23A5317A-2441-487E-8211-802B56476212}"/>
    <cellStyle name="Input [yellow] 10 2 8 3" xfId="25051" xr:uid="{A7355CEB-582F-4645-A291-1054FD6680C6}"/>
    <cellStyle name="Input [yellow] 10 2 8 3 2" xfId="34920" xr:uid="{222F49F5-F7FB-4CE4-A86D-D610770D2928}"/>
    <cellStyle name="Input [yellow] 10 2 8 4" xfId="18077" xr:uid="{6D9F41FD-5282-4351-9360-6C0DEA3BCA1D}"/>
    <cellStyle name="Input [yellow] 10 2 9" xfId="9953" xr:uid="{BBFE929B-0451-4002-927B-EA76FA351122}"/>
    <cellStyle name="Input [yellow] 10 2 9 2" xfId="9954" xr:uid="{62051690-8C4D-4FF9-9B37-DD891129F850}"/>
    <cellStyle name="Input [yellow] 10 2 9 2 2" xfId="25054" xr:uid="{5E91361F-C59C-4E24-9BCE-0D99DC9049C2}"/>
    <cellStyle name="Input [yellow] 10 2 9 2 2 2" xfId="34923" xr:uid="{75B9F025-95BA-4C3D-85D5-8AA0F5B00F72}"/>
    <cellStyle name="Input [yellow] 10 2 9 2 3" xfId="18080" xr:uid="{3EFA963F-07D2-4D37-9862-0CF46A488B73}"/>
    <cellStyle name="Input [yellow] 10 2 9 3" xfId="25053" xr:uid="{B3C81702-6087-47A6-9C4E-CBA7CEC7F501}"/>
    <cellStyle name="Input [yellow] 10 2 9 3 2" xfId="34922" xr:uid="{5523C2FA-FF57-4791-902B-90DC76A2D11E}"/>
    <cellStyle name="Input [yellow] 10 2 9 4" xfId="18079" xr:uid="{6C673963-9A4E-43B2-AEDB-560671F4C9A9}"/>
    <cellStyle name="Input [yellow] 10 3" xfId="9955" xr:uid="{BCABF115-D3BE-463A-BC0B-A8BA0DB3E965}"/>
    <cellStyle name="Input [yellow] 10 3 2" xfId="9956" xr:uid="{71DCA0CF-93FB-4C9D-8D50-5F4368AC88C1}"/>
    <cellStyle name="Input [yellow] 10 3 2 2" xfId="25056" xr:uid="{93E63E75-BCA2-42DC-BABE-496C58BAD326}"/>
    <cellStyle name="Input [yellow] 10 3 2 2 2" xfId="34925" xr:uid="{BA60E187-ADB5-49BF-8C13-A2C85959569C}"/>
    <cellStyle name="Input [yellow] 10 3 2 3" xfId="18082" xr:uid="{4B258AF7-42CC-4440-9ED4-4E9B1417D19A}"/>
    <cellStyle name="Input [yellow] 10 3 3" xfId="25055" xr:uid="{8731A0F1-F2D0-4F37-92F0-7EAF33AE2A87}"/>
    <cellStyle name="Input [yellow] 10 3 3 2" xfId="34924" xr:uid="{4D83299B-FA99-4FDC-A4F5-96668BCC45C7}"/>
    <cellStyle name="Input [yellow] 10 3 4" xfId="18081" xr:uid="{2B669BB2-126A-411E-A70D-41C032BFB621}"/>
    <cellStyle name="Input [yellow] 10 4" xfId="9957" xr:uid="{D0C00F92-A7FE-40F7-A62A-7123B81A831C}"/>
    <cellStyle name="Input [yellow] 10 4 2" xfId="9958" xr:uid="{A2592288-149A-4693-86AD-B6ABD869AD5C}"/>
    <cellStyle name="Input [yellow] 10 4 2 2" xfId="25058" xr:uid="{95CFB504-CB1D-456E-B6EC-CB23C65AD312}"/>
    <cellStyle name="Input [yellow] 10 4 2 2 2" xfId="34927" xr:uid="{E00701B0-5C21-4843-AF32-C9050C87865A}"/>
    <cellStyle name="Input [yellow] 10 4 2 3" xfId="18084" xr:uid="{D2E2948F-0FD7-4CB5-BC93-26202600096F}"/>
    <cellStyle name="Input [yellow] 10 4 3" xfId="25057" xr:uid="{CECAC001-463F-4C08-B888-3BC15271608B}"/>
    <cellStyle name="Input [yellow] 10 4 3 2" xfId="34926" xr:uid="{95C247AC-C433-4E24-AFAF-C9EC2899CC49}"/>
    <cellStyle name="Input [yellow] 10 4 4" xfId="18083" xr:uid="{157D8640-102D-4313-AD2E-00E326AF83E1}"/>
    <cellStyle name="Input [yellow] 10 5" xfId="9959" xr:uid="{FD8D1A0D-A80B-41E1-A891-CCDE2F6D6008}"/>
    <cellStyle name="Input [yellow] 10 5 2" xfId="9960" xr:uid="{8190D85D-F659-4DB1-9105-8A9080A55B11}"/>
    <cellStyle name="Input [yellow] 10 5 2 2" xfId="25060" xr:uid="{8E14CBC9-78C4-4E34-8F77-68ED49B4A392}"/>
    <cellStyle name="Input [yellow] 10 5 2 2 2" xfId="34929" xr:uid="{BF8092D5-822E-4786-B50D-B5D262CFD748}"/>
    <cellStyle name="Input [yellow] 10 5 2 3" xfId="18086" xr:uid="{171F885F-5D7D-441B-B938-202BFD0B1E78}"/>
    <cellStyle name="Input [yellow] 10 5 3" xfId="25059" xr:uid="{7D102C76-785C-4517-A2F0-B6082B07DEC5}"/>
    <cellStyle name="Input [yellow] 10 5 3 2" xfId="34928" xr:uid="{BC499DEC-F26A-43A0-88CF-55BFF9A4493A}"/>
    <cellStyle name="Input [yellow] 10 5 4" xfId="18085" xr:uid="{5B4FEC41-DC1A-48E8-B733-06835137244D}"/>
    <cellStyle name="Input [yellow] 10 6" xfId="9961" xr:uid="{41FFBB0A-3BCB-4B71-A164-668C1CC92C78}"/>
    <cellStyle name="Input [yellow] 10 6 2" xfId="9962" xr:uid="{F449CA7C-5E6E-42EC-952E-61E31462D3AD}"/>
    <cellStyle name="Input [yellow] 10 6 2 2" xfId="25062" xr:uid="{FCB7F04C-05E1-4987-A7DD-A067B07221F6}"/>
    <cellStyle name="Input [yellow] 10 6 2 2 2" xfId="34931" xr:uid="{3B0EB991-5147-49D5-8009-3B862CB5AACF}"/>
    <cellStyle name="Input [yellow] 10 6 2 3" xfId="18088" xr:uid="{157EB382-5473-42BE-942C-D40D912229E4}"/>
    <cellStyle name="Input [yellow] 10 6 3" xfId="25061" xr:uid="{D1621BFB-5126-4B0C-9469-5DBBD7C838BC}"/>
    <cellStyle name="Input [yellow] 10 6 3 2" xfId="34930" xr:uid="{CF921B99-F6BC-463E-A7C5-917441D17806}"/>
    <cellStyle name="Input [yellow] 10 6 4" xfId="18087" xr:uid="{FC96B323-9E21-4CEF-930D-AB7979E409A9}"/>
    <cellStyle name="Input [yellow] 10 7" xfId="9963" xr:uid="{63356EB5-B37F-4A79-A6D4-BEBBA5ABBD87}"/>
    <cellStyle name="Input [yellow] 10 7 2" xfId="9964" xr:uid="{D368DBAC-1D63-4211-8E9E-6B7AA5646901}"/>
    <cellStyle name="Input [yellow] 10 7 2 2" xfId="25064" xr:uid="{FAB03202-ECDA-4D7C-B774-B0C41E75C77E}"/>
    <cellStyle name="Input [yellow] 10 7 2 2 2" xfId="34933" xr:uid="{51390652-27C8-41B0-877B-4D91D19A3CBA}"/>
    <cellStyle name="Input [yellow] 10 7 2 3" xfId="18090" xr:uid="{31014091-C3FC-4017-9BA7-FDFF01B5D6E6}"/>
    <cellStyle name="Input [yellow] 10 7 3" xfId="25063" xr:uid="{91A7D1A4-66F3-4B1B-9C69-C93C49AE466C}"/>
    <cellStyle name="Input [yellow] 10 7 3 2" xfId="34932" xr:uid="{0B266615-785F-4B98-9F86-6878071DDEF6}"/>
    <cellStyle name="Input [yellow] 10 7 4" xfId="18089" xr:uid="{688450D0-8F86-4724-B94A-8F67831C3C15}"/>
    <cellStyle name="Input [yellow] 10 8" xfId="9965" xr:uid="{4731430E-1E9F-4D97-B9DE-3FA14C67A861}"/>
    <cellStyle name="Input [yellow] 10 8 2" xfId="9966" xr:uid="{7E3F5F8A-D881-4AAB-8B29-5685C2329823}"/>
    <cellStyle name="Input [yellow] 10 8 2 2" xfId="25066" xr:uid="{3409C795-52B4-45CD-9035-15F599390AF6}"/>
    <cellStyle name="Input [yellow] 10 8 2 2 2" xfId="34935" xr:uid="{F355DC66-B897-4BD2-B4D2-167E0DDB630E}"/>
    <cellStyle name="Input [yellow] 10 8 2 3" xfId="18092" xr:uid="{6E043056-E892-456C-AF88-E336E129E474}"/>
    <cellStyle name="Input [yellow] 10 8 3" xfId="25065" xr:uid="{F475DB4D-B952-4909-9C8E-2D36940AEE1F}"/>
    <cellStyle name="Input [yellow] 10 8 3 2" xfId="34934" xr:uid="{096D5167-1D53-4D6D-A190-AC4ED2E33CCA}"/>
    <cellStyle name="Input [yellow] 10 8 4" xfId="18091" xr:uid="{5CFE0B41-F26E-487C-BFF6-9FE14095BD5B}"/>
    <cellStyle name="Input [yellow] 10 9" xfId="9967" xr:uid="{DDC24B56-EFEE-476B-8DC5-C2952443F017}"/>
    <cellStyle name="Input [yellow] 10 9 2" xfId="9968" xr:uid="{D5F51A6A-163B-4739-B86D-3090CBEB3BD7}"/>
    <cellStyle name="Input [yellow] 10 9 2 2" xfId="25068" xr:uid="{A17095F0-F144-4110-90D9-DFD4018352CA}"/>
    <cellStyle name="Input [yellow] 10 9 2 2 2" xfId="34937" xr:uid="{E970A022-B971-4762-A9B9-3BFD69CAFB1D}"/>
    <cellStyle name="Input [yellow] 10 9 2 3" xfId="18094" xr:uid="{CE0C72D9-4395-492D-9746-F914BAE7E96D}"/>
    <cellStyle name="Input [yellow] 10 9 3" xfId="25067" xr:uid="{FAEC4159-FE52-4EE9-B809-75240BE17AAD}"/>
    <cellStyle name="Input [yellow] 10 9 3 2" xfId="34936" xr:uid="{790384D2-CC04-4E0A-BF07-1D016D05412F}"/>
    <cellStyle name="Input [yellow] 10 9 4" xfId="18093" xr:uid="{C850793B-4947-4712-88E0-825EA512D78B}"/>
    <cellStyle name="Input [yellow] 11" xfId="9969" xr:uid="{49EF6923-8433-4F36-903C-95C6FC19C633}"/>
    <cellStyle name="Input [yellow] 11 10" xfId="9970" xr:uid="{BCAA0215-EA5A-4086-914F-F6F17A53C70A}"/>
    <cellStyle name="Input [yellow] 11 10 2" xfId="9971" xr:uid="{826A1444-9C28-463F-A96D-F43A889B6D4A}"/>
    <cellStyle name="Input [yellow] 11 10 2 2" xfId="25071" xr:uid="{53A904BA-8673-4152-8C99-661F48AE7ADA}"/>
    <cellStyle name="Input [yellow] 11 10 2 2 2" xfId="34940" xr:uid="{E62D8A87-9E8E-4993-8829-56E17313792C}"/>
    <cellStyle name="Input [yellow] 11 10 2 3" xfId="18097" xr:uid="{43094A32-B2A6-4231-939D-F8464B064BCD}"/>
    <cellStyle name="Input [yellow] 11 10 3" xfId="25070" xr:uid="{E33B9E86-1AA7-48B9-9F83-4847B3CD4F7B}"/>
    <cellStyle name="Input [yellow] 11 10 3 2" xfId="34939" xr:uid="{47BC2C22-E1C6-4968-8769-BAB8923E4752}"/>
    <cellStyle name="Input [yellow] 11 10 4" xfId="18096" xr:uid="{16EA63CE-CD0D-4A39-9090-F7D3B27B4796}"/>
    <cellStyle name="Input [yellow] 11 11" xfId="9972" xr:uid="{747AC2D9-C422-496A-8693-050D5275137E}"/>
    <cellStyle name="Input [yellow] 11 11 2" xfId="9973" xr:uid="{DCEBDEB5-3FD3-4318-91D1-58CE341436D5}"/>
    <cellStyle name="Input [yellow] 11 11 2 2" xfId="25073" xr:uid="{56E765B9-8EAF-48E1-B0EE-4EAB6720F814}"/>
    <cellStyle name="Input [yellow] 11 11 2 2 2" xfId="34942" xr:uid="{8F74C99B-7585-4496-BEE7-D1CA196F1ACA}"/>
    <cellStyle name="Input [yellow] 11 11 2 3" xfId="18099" xr:uid="{C6A774EC-9BE4-4DA3-938F-BCD25A1E6196}"/>
    <cellStyle name="Input [yellow] 11 11 3" xfId="25072" xr:uid="{122FAE93-B4E7-4B72-B3C7-41F336533F2B}"/>
    <cellStyle name="Input [yellow] 11 11 3 2" xfId="34941" xr:uid="{72B9B7FE-EF68-4E66-AC31-716E6468BC0B}"/>
    <cellStyle name="Input [yellow] 11 11 4" xfId="18098" xr:uid="{589E4878-E292-446D-997C-304462538340}"/>
    <cellStyle name="Input [yellow] 11 12" xfId="9974" xr:uid="{190854B4-5E6B-4E43-8691-D616F0115100}"/>
    <cellStyle name="Input [yellow] 11 12 2" xfId="9975" xr:uid="{BFE0DCE6-3A8E-4ADC-99D9-F580173C18B5}"/>
    <cellStyle name="Input [yellow] 11 12 2 2" xfId="25075" xr:uid="{113F938C-E412-4E5B-AEB1-FA4A1D6756FA}"/>
    <cellStyle name="Input [yellow] 11 12 2 2 2" xfId="34944" xr:uid="{F12E31B8-72DA-4128-8C80-BB13BE83C5B3}"/>
    <cellStyle name="Input [yellow] 11 12 2 3" xfId="18101" xr:uid="{2F003594-5D44-4DF8-A1CA-48CCD178293C}"/>
    <cellStyle name="Input [yellow] 11 12 3" xfId="25074" xr:uid="{0234C30D-2E39-4E10-B5C8-D13923BE7842}"/>
    <cellStyle name="Input [yellow] 11 12 3 2" xfId="34943" xr:uid="{54187E0B-EF87-4156-9B18-5E30BE863845}"/>
    <cellStyle name="Input [yellow] 11 12 4" xfId="18100" xr:uid="{6A014B42-6FEC-4CDC-9A55-A30F9AC33B9F}"/>
    <cellStyle name="Input [yellow] 11 13" xfId="9976" xr:uid="{E4FB6E17-9F98-43AB-8CB4-A2DD62A83299}"/>
    <cellStyle name="Input [yellow] 11 13 2" xfId="9977" xr:uid="{F789446A-63FC-40D7-9E40-4D5F9D04F4BF}"/>
    <cellStyle name="Input [yellow] 11 13 2 2" xfId="25077" xr:uid="{DFE5DA7B-F802-4822-AAE9-1E62570BF9CC}"/>
    <cellStyle name="Input [yellow] 11 13 2 2 2" xfId="34946" xr:uid="{F012E126-5D7D-48CF-94AA-F4BAC939D8E4}"/>
    <cellStyle name="Input [yellow] 11 13 2 3" xfId="18103" xr:uid="{20B127C4-29DA-4E0D-AA10-7B199FF2977E}"/>
    <cellStyle name="Input [yellow] 11 13 3" xfId="25076" xr:uid="{BB2B50BB-2CE2-417D-BC60-3CB1D98ED403}"/>
    <cellStyle name="Input [yellow] 11 13 3 2" xfId="34945" xr:uid="{2D43F18C-1FA0-4DAA-ADB5-53AA10F68C76}"/>
    <cellStyle name="Input [yellow] 11 13 4" xfId="18102" xr:uid="{70457345-EA38-4A5F-9DA5-FE6339DB3225}"/>
    <cellStyle name="Input [yellow] 11 14" xfId="9978" xr:uid="{E56F0406-1FA1-47D3-B61D-C63E5C411F02}"/>
    <cellStyle name="Input [yellow] 11 14 2" xfId="9979" xr:uid="{61206593-D113-43CA-9E75-76B72C68B3E7}"/>
    <cellStyle name="Input [yellow] 11 14 2 2" xfId="25079" xr:uid="{39BBEAEF-B415-4E10-A234-0D0C8DC7B2DB}"/>
    <cellStyle name="Input [yellow] 11 14 2 2 2" xfId="34948" xr:uid="{A9363279-52B7-485D-B7C3-FE7D2B50EA5D}"/>
    <cellStyle name="Input [yellow] 11 14 2 3" xfId="18105" xr:uid="{DAF64231-0108-430E-97E8-8A298FEA593F}"/>
    <cellStyle name="Input [yellow] 11 14 3" xfId="25078" xr:uid="{25DF3529-B25B-41D9-BC63-D42EA358B48A}"/>
    <cellStyle name="Input [yellow] 11 14 3 2" xfId="34947" xr:uid="{B99B300E-AF49-4FFC-A0DF-3FE5E583146B}"/>
    <cellStyle name="Input [yellow] 11 14 4" xfId="18104" xr:uid="{B118B147-F87D-450F-A62C-317A6E3785C8}"/>
    <cellStyle name="Input [yellow] 11 15" xfId="9980" xr:uid="{986DCACD-854E-4953-A760-9EF4AD79335C}"/>
    <cellStyle name="Input [yellow] 11 15 2" xfId="9981" xr:uid="{42BF3232-A2E6-44E8-824F-BEB50385A852}"/>
    <cellStyle name="Input [yellow] 11 15 2 2" xfId="25081" xr:uid="{64098A36-FB61-4AE6-9931-834D7975E71B}"/>
    <cellStyle name="Input [yellow] 11 15 2 2 2" xfId="34950" xr:uid="{A7175E61-907B-476B-95C1-E728529B6890}"/>
    <cellStyle name="Input [yellow] 11 15 2 3" xfId="18107" xr:uid="{749AC0D0-16D2-4245-9D49-C19B4B0DA07D}"/>
    <cellStyle name="Input [yellow] 11 15 3" xfId="25080" xr:uid="{A66B1E90-092F-4F96-B815-2BA006DF93EE}"/>
    <cellStyle name="Input [yellow] 11 15 3 2" xfId="34949" xr:uid="{6D5450F0-CFED-4B64-A048-6C9C4F20D239}"/>
    <cellStyle name="Input [yellow] 11 15 4" xfId="18106" xr:uid="{2A58AB64-6B72-4D4A-B023-5D3DB8F3834F}"/>
    <cellStyle name="Input [yellow] 11 16" xfId="9982" xr:uid="{F6794EB7-8028-43BD-BAD6-C13208C01AF0}"/>
    <cellStyle name="Input [yellow] 11 16 2" xfId="9983" xr:uid="{7DBAE427-E63D-4894-98A6-1E330358E9DE}"/>
    <cellStyle name="Input [yellow] 11 16 2 2" xfId="25083" xr:uid="{4320B43F-9CCA-4F28-A11B-FB9F940C197A}"/>
    <cellStyle name="Input [yellow] 11 16 2 2 2" xfId="34952" xr:uid="{E03C7916-E415-4A3F-8B7F-5FFAD24E1F74}"/>
    <cellStyle name="Input [yellow] 11 16 2 3" xfId="18109" xr:uid="{046E9524-5035-4636-AE42-E712ABE4CAA5}"/>
    <cellStyle name="Input [yellow] 11 16 3" xfId="25082" xr:uid="{78B11C98-37F8-4D57-ABD9-A84D7A0AB144}"/>
    <cellStyle name="Input [yellow] 11 16 3 2" xfId="34951" xr:uid="{448A0CA2-5735-496B-AFA7-BF751E6AB89E}"/>
    <cellStyle name="Input [yellow] 11 16 4" xfId="18108" xr:uid="{A1865B41-4704-4DCA-9272-DB028213CFD7}"/>
    <cellStyle name="Input [yellow] 11 17" xfId="9984" xr:uid="{A5F32D0D-5792-406C-8CFB-72855064E63D}"/>
    <cellStyle name="Input [yellow] 11 17 2" xfId="9985" xr:uid="{0C2619C0-50F2-4523-98F8-A5CEF1BAE4FB}"/>
    <cellStyle name="Input [yellow] 11 17 2 2" xfId="25085" xr:uid="{09196969-876C-40FB-8846-99167C4C84DA}"/>
    <cellStyle name="Input [yellow] 11 17 2 2 2" xfId="34954" xr:uid="{EEEE7098-F317-4626-BDFD-A0E469F0530F}"/>
    <cellStyle name="Input [yellow] 11 17 2 3" xfId="18111" xr:uid="{776CB4DF-D6DC-496A-81E9-EE32EB70FCD5}"/>
    <cellStyle name="Input [yellow] 11 17 3" xfId="25084" xr:uid="{05BEC5EE-2035-4420-A25B-EF6BDE371E1E}"/>
    <cellStyle name="Input [yellow] 11 17 3 2" xfId="34953" xr:uid="{7067EDD6-9D30-482F-A786-4E795C344746}"/>
    <cellStyle name="Input [yellow] 11 17 4" xfId="18110" xr:uid="{C8A11300-8C03-4F45-8960-8FE826495D32}"/>
    <cellStyle name="Input [yellow] 11 18" xfId="9986" xr:uid="{6F282BDA-319B-4377-92F3-021DD5D93CA1}"/>
    <cellStyle name="Input [yellow] 11 18 2" xfId="9987" xr:uid="{E846547D-E27C-43B2-B0F8-D29E27A195B6}"/>
    <cellStyle name="Input [yellow] 11 18 2 2" xfId="25087" xr:uid="{6969A208-EE90-40DE-98A1-7B94F8DA8FA3}"/>
    <cellStyle name="Input [yellow] 11 18 2 2 2" xfId="34956" xr:uid="{E75DE43E-E694-452A-A219-BC1EED74AEAE}"/>
    <cellStyle name="Input [yellow] 11 18 2 3" xfId="18113" xr:uid="{B5007A89-544C-4375-A22F-E2930E163390}"/>
    <cellStyle name="Input [yellow] 11 18 3" xfId="25086" xr:uid="{BD05D81E-A6A9-4F6A-9D8B-A1604500338A}"/>
    <cellStyle name="Input [yellow] 11 18 3 2" xfId="34955" xr:uid="{0CFDF64B-B522-4977-AC92-CAF57EF93D9E}"/>
    <cellStyle name="Input [yellow] 11 18 4" xfId="18112" xr:uid="{3239A02C-D9A0-4396-83ED-EA654CEC0731}"/>
    <cellStyle name="Input [yellow] 11 19" xfId="9988" xr:uid="{2E335F93-D702-47D6-B15F-001644770FA6}"/>
    <cellStyle name="Input [yellow] 11 19 2" xfId="25088" xr:uid="{7A4B5AB9-2672-4C51-8497-DE64E9F45113}"/>
    <cellStyle name="Input [yellow] 11 19 2 2" xfId="34957" xr:uid="{A03647C4-720A-4378-AEF6-292AF7CB6D50}"/>
    <cellStyle name="Input [yellow] 11 19 3" xfId="18114" xr:uid="{641D737D-ED30-430E-AA8E-9A71E4B1100B}"/>
    <cellStyle name="Input [yellow] 11 2" xfId="9989" xr:uid="{AE4CF53E-D7EA-4245-9E84-257E7EB1123A}"/>
    <cellStyle name="Input [yellow] 11 2 10" xfId="9990" xr:uid="{2B0D1859-6DEA-4CEC-BA97-CC28435CCC33}"/>
    <cellStyle name="Input [yellow] 11 2 10 2" xfId="9991" xr:uid="{669EB425-8CDF-4459-A991-5727DBC96B55}"/>
    <cellStyle name="Input [yellow] 11 2 10 2 2" xfId="25091" xr:uid="{37C33F97-2AAC-45E8-BCAC-2C555F26CAFF}"/>
    <cellStyle name="Input [yellow] 11 2 10 2 2 2" xfId="34960" xr:uid="{D95D7447-40BE-4EE9-93D5-F76C65331D63}"/>
    <cellStyle name="Input [yellow] 11 2 10 2 3" xfId="18117" xr:uid="{ABBB93B4-3AC8-4728-A91C-0773878B238D}"/>
    <cellStyle name="Input [yellow] 11 2 10 3" xfId="25090" xr:uid="{7AAE76FC-3EE3-431A-AA61-397A86AE62F1}"/>
    <cellStyle name="Input [yellow] 11 2 10 3 2" xfId="34959" xr:uid="{F4D13D2D-CBDE-4099-9215-6D1E333E2812}"/>
    <cellStyle name="Input [yellow] 11 2 10 4" xfId="18116" xr:uid="{18B82420-00B3-4AB4-B208-B03E1DFAB3C6}"/>
    <cellStyle name="Input [yellow] 11 2 11" xfId="9992" xr:uid="{A4A3FEE3-C136-4107-BE17-EC4282542FC2}"/>
    <cellStyle name="Input [yellow] 11 2 11 2" xfId="9993" xr:uid="{54E2F16F-BF97-4892-85D3-533F2F2B4CA0}"/>
    <cellStyle name="Input [yellow] 11 2 11 2 2" xfId="25093" xr:uid="{4E745C3D-6DC3-4BCD-9650-A7E4DC69CCEC}"/>
    <cellStyle name="Input [yellow] 11 2 11 2 2 2" xfId="34962" xr:uid="{FA2BB42D-0151-4A90-87DE-E7EE49AD7A1C}"/>
    <cellStyle name="Input [yellow] 11 2 11 2 3" xfId="18119" xr:uid="{BB2AD492-B536-4A8A-9A12-FDCD1FE41F6B}"/>
    <cellStyle name="Input [yellow] 11 2 11 3" xfId="25092" xr:uid="{55FAD5E6-4386-4723-B14C-161CC1EB5973}"/>
    <cellStyle name="Input [yellow] 11 2 11 3 2" xfId="34961" xr:uid="{00F65A82-623F-476A-B4D2-0F6262952B9B}"/>
    <cellStyle name="Input [yellow] 11 2 11 4" xfId="18118" xr:uid="{9849B84F-42BB-4024-91A4-20625B5EE76E}"/>
    <cellStyle name="Input [yellow] 11 2 12" xfId="9994" xr:uid="{07E2B78D-A29A-4387-84E0-74E44D4D405C}"/>
    <cellStyle name="Input [yellow] 11 2 12 2" xfId="9995" xr:uid="{E2F78560-DC99-4F94-A652-5E97A7AF8F5F}"/>
    <cellStyle name="Input [yellow] 11 2 12 2 2" xfId="25095" xr:uid="{8AD72AF4-2E44-4F30-B2F7-89538054443E}"/>
    <cellStyle name="Input [yellow] 11 2 12 2 2 2" xfId="34964" xr:uid="{F388304C-AFBD-4EA7-A785-9563C1EE80AC}"/>
    <cellStyle name="Input [yellow] 11 2 12 2 3" xfId="18121" xr:uid="{7475DFF9-E0D5-4D74-80CA-2A85104BBC64}"/>
    <cellStyle name="Input [yellow] 11 2 12 3" xfId="25094" xr:uid="{661A130C-4489-422C-BE40-041EA4C662A8}"/>
    <cellStyle name="Input [yellow] 11 2 12 3 2" xfId="34963" xr:uid="{5912DE52-FFA1-4799-B54F-3CA1A6AF4E91}"/>
    <cellStyle name="Input [yellow] 11 2 12 4" xfId="18120" xr:uid="{D63F4298-5BB1-4566-9420-BFE16E147A48}"/>
    <cellStyle name="Input [yellow] 11 2 13" xfId="9996" xr:uid="{9F9252ED-462B-4E5F-8362-3805948F478D}"/>
    <cellStyle name="Input [yellow] 11 2 13 2" xfId="9997" xr:uid="{DBA82158-C37F-4CBB-A2E0-9669443CD6FB}"/>
    <cellStyle name="Input [yellow] 11 2 13 2 2" xfId="25097" xr:uid="{06E0E8FD-B376-417A-9490-AF795BC504E2}"/>
    <cellStyle name="Input [yellow] 11 2 13 2 2 2" xfId="34966" xr:uid="{E49FDE38-B6E4-45FF-8A84-9621C0FB525A}"/>
    <cellStyle name="Input [yellow] 11 2 13 2 3" xfId="18123" xr:uid="{670E84E8-8DCC-485A-91E4-155C9FF37C9F}"/>
    <cellStyle name="Input [yellow] 11 2 13 3" xfId="25096" xr:uid="{01614691-A29F-4994-8C25-F19B2715AFE6}"/>
    <cellStyle name="Input [yellow] 11 2 13 3 2" xfId="34965" xr:uid="{D6F2FD90-2350-45FB-B5A2-27E29D1ECB4B}"/>
    <cellStyle name="Input [yellow] 11 2 13 4" xfId="18122" xr:uid="{E3FC2E24-7026-484F-A1C7-770FA96B1F03}"/>
    <cellStyle name="Input [yellow] 11 2 14" xfId="9998" xr:uid="{C1E53EBF-A592-42A9-9148-818414A96C5F}"/>
    <cellStyle name="Input [yellow] 11 2 14 2" xfId="9999" xr:uid="{ABCDC276-E14C-40C8-9377-FE696EFEDD08}"/>
    <cellStyle name="Input [yellow] 11 2 14 2 2" xfId="25099" xr:uid="{7F092184-2F84-4379-A426-3EE46126D6A5}"/>
    <cellStyle name="Input [yellow] 11 2 14 2 2 2" xfId="34968" xr:uid="{DC2D4C49-99BB-47AD-BC69-D8FD6870D2BE}"/>
    <cellStyle name="Input [yellow] 11 2 14 2 3" xfId="18125" xr:uid="{8B25761A-57FA-4FBB-AA47-EA80E1A50DEA}"/>
    <cellStyle name="Input [yellow] 11 2 14 3" xfId="25098" xr:uid="{ACDFB838-AEF5-4CBF-9A8E-583DE35B28ED}"/>
    <cellStyle name="Input [yellow] 11 2 14 3 2" xfId="34967" xr:uid="{D94F52AF-EAC9-4EA8-B327-6877382EA1BC}"/>
    <cellStyle name="Input [yellow] 11 2 14 4" xfId="18124" xr:uid="{C379E816-D235-4120-A5FA-63ADE92F562F}"/>
    <cellStyle name="Input [yellow] 11 2 15" xfId="10000" xr:uid="{4E3C126D-E8CE-4B14-8CFA-C96B0F7C44D4}"/>
    <cellStyle name="Input [yellow] 11 2 15 2" xfId="10001" xr:uid="{4272799F-9157-48A4-8E40-5732EEA1C120}"/>
    <cellStyle name="Input [yellow] 11 2 15 2 2" xfId="25101" xr:uid="{51988147-97E4-431A-9A7E-DC369C933CF8}"/>
    <cellStyle name="Input [yellow] 11 2 15 2 2 2" xfId="34970" xr:uid="{CA66D9A7-23EC-4A2B-9C1D-03275E9355C5}"/>
    <cellStyle name="Input [yellow] 11 2 15 2 3" xfId="18127" xr:uid="{0D818DA6-6A74-40B0-AB06-7F16EF86F337}"/>
    <cellStyle name="Input [yellow] 11 2 15 3" xfId="25100" xr:uid="{AC2F94A9-598D-4171-8DBA-4FB40B0F3867}"/>
    <cellStyle name="Input [yellow] 11 2 15 3 2" xfId="34969" xr:uid="{59CA8250-8FC8-4533-9635-2A8B539BA4DC}"/>
    <cellStyle name="Input [yellow] 11 2 15 4" xfId="18126" xr:uid="{52598844-B770-465A-A33B-E8A814B8E61F}"/>
    <cellStyle name="Input [yellow] 11 2 16" xfId="10002" xr:uid="{5C312592-422D-40B2-942C-1C1267223DF9}"/>
    <cellStyle name="Input [yellow] 11 2 16 2" xfId="10003" xr:uid="{9E397EE3-47F7-4D59-8EDC-A2A72018FB10}"/>
    <cellStyle name="Input [yellow] 11 2 16 2 2" xfId="25103" xr:uid="{A0C7D58E-6237-4FC0-BB55-20941AD485B4}"/>
    <cellStyle name="Input [yellow] 11 2 16 2 2 2" xfId="34972" xr:uid="{F5881E67-D1A1-41FD-81DC-C85E3E28716B}"/>
    <cellStyle name="Input [yellow] 11 2 16 2 3" xfId="18129" xr:uid="{74939CB3-1D6B-4241-922A-233B2EF8A66D}"/>
    <cellStyle name="Input [yellow] 11 2 16 3" xfId="25102" xr:uid="{59EFD0F0-5B79-43AC-82CE-AD1CAF1236AD}"/>
    <cellStyle name="Input [yellow] 11 2 16 3 2" xfId="34971" xr:uid="{91F0B367-E172-4E84-9D3C-37A3DDCED498}"/>
    <cellStyle name="Input [yellow] 11 2 16 4" xfId="18128" xr:uid="{6B492AB8-E10E-403D-B8F3-BD3894BDE68B}"/>
    <cellStyle name="Input [yellow] 11 2 17" xfId="10004" xr:uid="{1E221BFC-87F8-4CB7-A520-899A264164E3}"/>
    <cellStyle name="Input [yellow] 11 2 17 2" xfId="10005" xr:uid="{20C4F664-EB2E-4ACE-808D-6C95E5669654}"/>
    <cellStyle name="Input [yellow] 11 2 17 2 2" xfId="25105" xr:uid="{ADE7AB2C-2508-4FB2-B9EA-B51D32B9C03E}"/>
    <cellStyle name="Input [yellow] 11 2 17 2 2 2" xfId="34974" xr:uid="{2DC3FD78-ACA4-4786-92F3-439AC111FDD1}"/>
    <cellStyle name="Input [yellow] 11 2 17 2 3" xfId="18131" xr:uid="{B49AC40F-3AF7-46DB-ABFD-885055A63A64}"/>
    <cellStyle name="Input [yellow] 11 2 17 3" xfId="25104" xr:uid="{595396B2-F22E-4917-96FB-49487D58A75D}"/>
    <cellStyle name="Input [yellow] 11 2 17 3 2" xfId="34973" xr:uid="{9E84A4C1-DAC7-4A7A-AA8E-964A83AFA6BA}"/>
    <cellStyle name="Input [yellow] 11 2 17 4" xfId="18130" xr:uid="{E063EF32-2133-46E8-80ED-3C87742A199F}"/>
    <cellStyle name="Input [yellow] 11 2 18" xfId="10006" xr:uid="{D289C324-C1B3-4C2D-A8CA-2DBD726BD6F4}"/>
    <cellStyle name="Input [yellow] 11 2 18 2" xfId="10007" xr:uid="{089F24B8-0D9E-4BBE-BD28-CE6E43C6175C}"/>
    <cellStyle name="Input [yellow] 11 2 18 2 2" xfId="25107" xr:uid="{C60D145A-B025-46F1-86A8-8BD0FEAFCD52}"/>
    <cellStyle name="Input [yellow] 11 2 18 2 2 2" xfId="34976" xr:uid="{0D7551EA-D41B-4ED1-B533-060D4F58F384}"/>
    <cellStyle name="Input [yellow] 11 2 18 2 3" xfId="18133" xr:uid="{C4D95EB0-A7F2-4562-BEAB-08367AAC1797}"/>
    <cellStyle name="Input [yellow] 11 2 18 3" xfId="25106" xr:uid="{E97A5EBE-B5B2-449D-BC46-CD38EA3A9B7D}"/>
    <cellStyle name="Input [yellow] 11 2 18 3 2" xfId="34975" xr:uid="{2E044564-D525-4930-88E4-6C07A265A911}"/>
    <cellStyle name="Input [yellow] 11 2 18 4" xfId="18132" xr:uid="{CF5F2FD0-1B69-43CD-9EB4-97AB56AE48A1}"/>
    <cellStyle name="Input [yellow] 11 2 19" xfId="10008" xr:uid="{3706CF99-978D-40C8-9706-C1D52C8E0E6A}"/>
    <cellStyle name="Input [yellow] 11 2 19 2" xfId="25108" xr:uid="{37C1CAB6-ADE8-4EA3-91F3-FD9D85BC22D7}"/>
    <cellStyle name="Input [yellow] 11 2 19 2 2" xfId="34977" xr:uid="{F3DA46E8-0867-4286-9AED-3D16760C787C}"/>
    <cellStyle name="Input [yellow] 11 2 19 3" xfId="18134" xr:uid="{61F29B6B-4CE9-4B03-A4A1-1E1186306E6F}"/>
    <cellStyle name="Input [yellow] 11 2 2" xfId="10009" xr:uid="{C2B0211B-57CB-4388-BE2A-419664E67E8F}"/>
    <cellStyle name="Input [yellow] 11 2 2 2" xfId="10010" xr:uid="{77B8B06B-5A56-4ED8-9BCD-587ED92DD940}"/>
    <cellStyle name="Input [yellow] 11 2 2 2 2" xfId="25110" xr:uid="{2D6AA92C-950E-4E1D-A9F5-55E07A702BF1}"/>
    <cellStyle name="Input [yellow] 11 2 2 2 2 2" xfId="34979" xr:uid="{7268C1BC-8AD2-4BD0-8B98-E92A149F85E9}"/>
    <cellStyle name="Input [yellow] 11 2 2 2 3" xfId="18136" xr:uid="{55A3E8B8-E8C7-40BD-849A-F28DA75E617B}"/>
    <cellStyle name="Input [yellow] 11 2 2 3" xfId="25109" xr:uid="{802A02AC-925A-457E-A730-029B6AD8209F}"/>
    <cellStyle name="Input [yellow] 11 2 2 3 2" xfId="34978" xr:uid="{2AFDBC36-8365-4447-9E8A-63233160F31F}"/>
    <cellStyle name="Input [yellow] 11 2 2 4" xfId="18135" xr:uid="{C1E82174-9B86-42B3-A9F1-4C38628585B5}"/>
    <cellStyle name="Input [yellow] 11 2 20" xfId="25089" xr:uid="{606726F8-CDE3-42D3-90B0-175D0F18167E}"/>
    <cellStyle name="Input [yellow] 11 2 20 2" xfId="34958" xr:uid="{298B412C-AC56-413C-9B50-8B7D62B95328}"/>
    <cellStyle name="Input [yellow] 11 2 21" xfId="18115" xr:uid="{8AD20F3C-7E20-4DD7-9C5E-7CABDBAFAC8E}"/>
    <cellStyle name="Input [yellow] 11 2 3" xfId="10011" xr:uid="{28CE3805-14B0-4FC4-88E0-7249B15538B2}"/>
    <cellStyle name="Input [yellow] 11 2 3 2" xfId="10012" xr:uid="{85CB0B97-E42A-479E-B5C6-2DF8D7066BAC}"/>
    <cellStyle name="Input [yellow] 11 2 3 2 2" xfId="25112" xr:uid="{4F56722F-3914-4612-B842-54801C503724}"/>
    <cellStyle name="Input [yellow] 11 2 3 2 2 2" xfId="34981" xr:uid="{5259B58E-A7EA-488B-AA64-E4854DCB9CA6}"/>
    <cellStyle name="Input [yellow] 11 2 3 2 3" xfId="18138" xr:uid="{05181FCD-B71F-4CE6-8BF8-4C8B0A54B377}"/>
    <cellStyle name="Input [yellow] 11 2 3 3" xfId="25111" xr:uid="{52EA6B41-C6C6-4DA3-9F65-1412AD8B60F1}"/>
    <cellStyle name="Input [yellow] 11 2 3 3 2" xfId="34980" xr:uid="{DD0484D7-068A-4D8B-A710-F29B95286851}"/>
    <cellStyle name="Input [yellow] 11 2 3 4" xfId="18137" xr:uid="{CB12120D-53BF-469C-9AE6-28744D9E7F59}"/>
    <cellStyle name="Input [yellow] 11 2 4" xfId="10013" xr:uid="{6A4F5F56-2137-4503-81B1-698DCDDECADF}"/>
    <cellStyle name="Input [yellow] 11 2 4 2" xfId="10014" xr:uid="{91BC5174-CF4B-4417-8AF9-E909253F6473}"/>
    <cellStyle name="Input [yellow] 11 2 4 2 2" xfId="25114" xr:uid="{03FB9B0E-1794-48D5-8BA3-43EFEF5EB6C5}"/>
    <cellStyle name="Input [yellow] 11 2 4 2 2 2" xfId="34983" xr:uid="{398FC0B9-0FC8-4EF2-963A-283D973256B3}"/>
    <cellStyle name="Input [yellow] 11 2 4 2 3" xfId="18140" xr:uid="{11883038-A602-4693-9272-8A1FB3BD3E17}"/>
    <cellStyle name="Input [yellow] 11 2 4 3" xfId="25113" xr:uid="{A3A9C3FF-FF25-4B7A-BDE8-C90B87EE0CC3}"/>
    <cellStyle name="Input [yellow] 11 2 4 3 2" xfId="34982" xr:uid="{8B182F0B-9067-4C3C-BA9E-7DFEDA8D878A}"/>
    <cellStyle name="Input [yellow] 11 2 4 4" xfId="18139" xr:uid="{B502A0C4-1C29-4259-A92E-2E59B014E999}"/>
    <cellStyle name="Input [yellow] 11 2 5" xfId="10015" xr:uid="{6FC19D90-B905-4242-8980-D69915FAF8AB}"/>
    <cellStyle name="Input [yellow] 11 2 5 2" xfId="10016" xr:uid="{63C85A30-90FB-45C5-8260-29F4DAE2889C}"/>
    <cellStyle name="Input [yellow] 11 2 5 2 2" xfId="25116" xr:uid="{A097407B-36A3-46CF-9CF2-D3713C34CB6A}"/>
    <cellStyle name="Input [yellow] 11 2 5 2 2 2" xfId="34985" xr:uid="{450D0814-5E9A-4E4D-A7EF-6DF902571AA1}"/>
    <cellStyle name="Input [yellow] 11 2 5 2 3" xfId="18142" xr:uid="{D9F9AF2D-D606-4CD3-8F2A-819AD1C0C817}"/>
    <cellStyle name="Input [yellow] 11 2 5 3" xfId="25115" xr:uid="{BB62061E-E417-424A-9000-CC49C68F9FCD}"/>
    <cellStyle name="Input [yellow] 11 2 5 3 2" xfId="34984" xr:uid="{03C64783-1C92-48D6-B466-8B2E9A8FDA67}"/>
    <cellStyle name="Input [yellow] 11 2 5 4" xfId="18141" xr:uid="{E71EA20D-A347-46A2-AF55-7F5CF5E3FA6B}"/>
    <cellStyle name="Input [yellow] 11 2 6" xfId="10017" xr:uid="{47D02444-2F27-4B15-B490-C9766C3E9FCA}"/>
    <cellStyle name="Input [yellow] 11 2 6 2" xfId="10018" xr:uid="{9FE62FD7-5A1D-4B1D-9C2B-F6113102FCD1}"/>
    <cellStyle name="Input [yellow] 11 2 6 2 2" xfId="25118" xr:uid="{ED2E72F6-46EA-43DB-B7B7-17A3993F919B}"/>
    <cellStyle name="Input [yellow] 11 2 6 2 2 2" xfId="34987" xr:uid="{EE12E846-2FA3-4E37-98C9-07F70174F89A}"/>
    <cellStyle name="Input [yellow] 11 2 6 2 3" xfId="18144" xr:uid="{82244471-E458-42B3-9AFE-3E1FC6278DC3}"/>
    <cellStyle name="Input [yellow] 11 2 6 3" xfId="25117" xr:uid="{3B6C2C22-3B14-4015-B09B-89ABEE6AD1F7}"/>
    <cellStyle name="Input [yellow] 11 2 6 3 2" xfId="34986" xr:uid="{04122718-13F0-415E-AE09-4568C3D12AA8}"/>
    <cellStyle name="Input [yellow] 11 2 6 4" xfId="18143" xr:uid="{7835A4FD-E635-4EFE-AA1C-C09F4998FE5B}"/>
    <cellStyle name="Input [yellow] 11 2 7" xfId="10019" xr:uid="{67B1E9E6-2CF2-44AB-9867-5E9A784CF618}"/>
    <cellStyle name="Input [yellow] 11 2 7 2" xfId="10020" xr:uid="{3ECA7D28-222B-4B36-97AC-CAF0C706E689}"/>
    <cellStyle name="Input [yellow] 11 2 7 2 2" xfId="25120" xr:uid="{60966CF0-D6C1-426F-8886-CBE219A0A7F6}"/>
    <cellStyle name="Input [yellow] 11 2 7 2 2 2" xfId="34989" xr:uid="{10F378F8-55F5-43B9-BB20-B33892B1453B}"/>
    <cellStyle name="Input [yellow] 11 2 7 2 3" xfId="18146" xr:uid="{C201B38B-C6DD-45A0-A8F1-E63382874A19}"/>
    <cellStyle name="Input [yellow] 11 2 7 3" xfId="25119" xr:uid="{8431C633-554D-4EFA-B862-346E01649EBF}"/>
    <cellStyle name="Input [yellow] 11 2 7 3 2" xfId="34988" xr:uid="{46876ED6-2E38-4505-8728-5CBA90CECD57}"/>
    <cellStyle name="Input [yellow] 11 2 7 4" xfId="18145" xr:uid="{B324528F-8477-4A73-9924-0EF6E012A588}"/>
    <cellStyle name="Input [yellow] 11 2 8" xfId="10021" xr:uid="{2FE97907-FAC7-4B4D-9EC1-67F12A2B8F53}"/>
    <cellStyle name="Input [yellow] 11 2 8 2" xfId="10022" xr:uid="{F2EDD157-0872-4CB6-A2C5-6D7E8271EA22}"/>
    <cellStyle name="Input [yellow] 11 2 8 2 2" xfId="25122" xr:uid="{17A91F02-13D8-49B1-A7A2-4A1FC43F5F24}"/>
    <cellStyle name="Input [yellow] 11 2 8 2 2 2" xfId="34991" xr:uid="{25B97748-FFA4-41B8-B500-A55584253473}"/>
    <cellStyle name="Input [yellow] 11 2 8 2 3" xfId="18148" xr:uid="{787D195F-7B3F-4CB1-9109-13C426ACCD16}"/>
    <cellStyle name="Input [yellow] 11 2 8 3" xfId="25121" xr:uid="{034A061F-B4CE-478E-9866-CF540D262BC8}"/>
    <cellStyle name="Input [yellow] 11 2 8 3 2" xfId="34990" xr:uid="{8A199005-1CA3-42B1-9987-059EB30D825D}"/>
    <cellStyle name="Input [yellow] 11 2 8 4" xfId="18147" xr:uid="{26A3CDC6-970B-40E4-8674-73B57A4C88B6}"/>
    <cellStyle name="Input [yellow] 11 2 9" xfId="10023" xr:uid="{56BA2852-19C3-4189-AD64-F8E97B42E927}"/>
    <cellStyle name="Input [yellow] 11 2 9 2" xfId="10024" xr:uid="{1080670D-DB97-4895-A79F-55A8A3051E18}"/>
    <cellStyle name="Input [yellow] 11 2 9 2 2" xfId="25124" xr:uid="{437BADD8-8180-40B9-93F3-9E969C6F1DC5}"/>
    <cellStyle name="Input [yellow] 11 2 9 2 2 2" xfId="34993" xr:uid="{E072F71E-B408-45E4-B665-E630F66930A7}"/>
    <cellStyle name="Input [yellow] 11 2 9 2 3" xfId="18150" xr:uid="{6A494161-FC8E-4301-A69A-66D7C6B10D2A}"/>
    <cellStyle name="Input [yellow] 11 2 9 3" xfId="25123" xr:uid="{B8F2FF73-A041-431A-BBDC-DE640AA7CDF0}"/>
    <cellStyle name="Input [yellow] 11 2 9 3 2" xfId="34992" xr:uid="{B4917B7A-5E75-461D-99A3-D7B2542B3C8D}"/>
    <cellStyle name="Input [yellow] 11 2 9 4" xfId="18149" xr:uid="{43D10713-5DCE-48A7-8323-7591674DDABD}"/>
    <cellStyle name="Input [yellow] 11 20" xfId="25069" xr:uid="{0461B52F-64E0-4899-AC07-FFE5F2F5A8B9}"/>
    <cellStyle name="Input [yellow] 11 20 2" xfId="34938" xr:uid="{183D6463-0499-45BF-84AB-8383D819F767}"/>
    <cellStyle name="Input [yellow] 11 21" xfId="18095" xr:uid="{0F7BDAC9-B015-4AD3-97DE-D58B1FB4E606}"/>
    <cellStyle name="Input [yellow] 11 22" xfId="49394" xr:uid="{30B66FB0-8277-434F-B19F-F901E78562BB}"/>
    <cellStyle name="Input [yellow] 11 3" xfId="10025" xr:uid="{65C93274-67B2-4B3C-87AC-90923BC04A9C}"/>
    <cellStyle name="Input [yellow] 11 3 10" xfId="10026" xr:uid="{D3E59FFA-A2C4-4E12-AE54-B70D502F5BE0}"/>
    <cellStyle name="Input [yellow] 11 3 10 2" xfId="25126" xr:uid="{032DE583-D8BA-49A5-9CDA-EBB8B9A1DD31}"/>
    <cellStyle name="Input [yellow] 11 3 10 2 2" xfId="34995" xr:uid="{532AC5F3-9E30-418A-9691-DA4A3CB51548}"/>
    <cellStyle name="Input [yellow] 11 3 10 3" xfId="18152" xr:uid="{96B816C3-A3FB-44B9-A858-BC17A1E5C6BF}"/>
    <cellStyle name="Input [yellow] 11 3 11" xfId="25125" xr:uid="{34B938B6-3EE0-470D-B1CF-9198659B3E45}"/>
    <cellStyle name="Input [yellow] 11 3 11 2" xfId="34994" xr:uid="{7C91F89F-FDE0-4D00-9770-7613CC263BB1}"/>
    <cellStyle name="Input [yellow] 11 3 12" xfId="18151" xr:uid="{277EAFD1-8DB7-4FCA-9FC9-002F20B55A59}"/>
    <cellStyle name="Input [yellow] 11 3 2" xfId="10027" xr:uid="{8A849C39-5AB3-4006-A59F-97D3621023AD}"/>
    <cellStyle name="Input [yellow] 11 3 2 2" xfId="10028" xr:uid="{3ADD0526-5598-42DA-9A1D-CBB5924445FD}"/>
    <cellStyle name="Input [yellow] 11 3 2 2 2" xfId="25128" xr:uid="{DCD7F256-1892-44C8-AFDF-DEFA4C4DA50E}"/>
    <cellStyle name="Input [yellow] 11 3 2 2 2 2" xfId="34997" xr:uid="{77FE24E9-5380-48BB-81E0-D850A9B92D35}"/>
    <cellStyle name="Input [yellow] 11 3 2 2 3" xfId="18154" xr:uid="{98D39B80-D454-42C9-BBC4-20D22D783DC4}"/>
    <cellStyle name="Input [yellow] 11 3 2 3" xfId="25127" xr:uid="{323C9193-7A5D-4DF9-8B8D-19149DF80855}"/>
    <cellStyle name="Input [yellow] 11 3 2 3 2" xfId="34996" xr:uid="{F57E287D-5812-4990-8C7B-571DAE25EEFF}"/>
    <cellStyle name="Input [yellow] 11 3 2 4" xfId="18153" xr:uid="{E840BA25-CF9A-4DC9-9D35-127CC1DC575D}"/>
    <cellStyle name="Input [yellow] 11 3 3" xfId="10029" xr:uid="{2315D6E5-DE62-4048-A8FF-8384ACDB8746}"/>
    <cellStyle name="Input [yellow] 11 3 3 2" xfId="10030" xr:uid="{63846CA3-BA95-4EB8-9E5B-38CB9DB0D520}"/>
    <cellStyle name="Input [yellow] 11 3 3 2 2" xfId="25130" xr:uid="{B98F1990-07D0-4875-B522-38F32FAF4F01}"/>
    <cellStyle name="Input [yellow] 11 3 3 2 2 2" xfId="34999" xr:uid="{96BCF9CC-38DA-4B93-B6B5-9738B30F1D97}"/>
    <cellStyle name="Input [yellow] 11 3 3 2 3" xfId="18156" xr:uid="{7143B9FA-E8B8-42A5-8BA9-C1B5C851254A}"/>
    <cellStyle name="Input [yellow] 11 3 3 3" xfId="25129" xr:uid="{0FDFC52E-A397-4F46-8746-BBB86159B638}"/>
    <cellStyle name="Input [yellow] 11 3 3 3 2" xfId="34998" xr:uid="{D76647ED-C99A-4B05-821C-14FA82E200A1}"/>
    <cellStyle name="Input [yellow] 11 3 3 4" xfId="18155" xr:uid="{0BC7958B-8802-4FF9-BC89-4B30C270F0ED}"/>
    <cellStyle name="Input [yellow] 11 3 4" xfId="10031" xr:uid="{EB67E530-EC46-4C5C-8476-2D50FDF89BDF}"/>
    <cellStyle name="Input [yellow] 11 3 4 2" xfId="10032" xr:uid="{0011ABB4-6363-4E77-A345-39AD5C27A508}"/>
    <cellStyle name="Input [yellow] 11 3 4 2 2" xfId="25132" xr:uid="{AF9723A2-3A13-4276-831B-B8188FC3D73D}"/>
    <cellStyle name="Input [yellow] 11 3 4 2 2 2" xfId="35001" xr:uid="{CA5966DC-6251-48AC-96AC-8566722F6E0A}"/>
    <cellStyle name="Input [yellow] 11 3 4 2 3" xfId="18158" xr:uid="{67181A24-0D26-44A6-BC05-2C9737281FFA}"/>
    <cellStyle name="Input [yellow] 11 3 4 3" xfId="25131" xr:uid="{E7A0486F-E834-43F1-86AD-700CA6EB811D}"/>
    <cellStyle name="Input [yellow] 11 3 4 3 2" xfId="35000" xr:uid="{2B7828D8-BF2F-4A2A-AB72-D97FAAC5DACB}"/>
    <cellStyle name="Input [yellow] 11 3 4 4" xfId="18157" xr:uid="{725728E1-F349-4DBD-B394-0C651FAEB91F}"/>
    <cellStyle name="Input [yellow] 11 3 5" xfId="10033" xr:uid="{6C994FF8-B243-463E-AD6F-ED45A35C89BF}"/>
    <cellStyle name="Input [yellow] 11 3 5 2" xfId="10034" xr:uid="{A607F697-909A-47D8-A78F-BA2BBE57D347}"/>
    <cellStyle name="Input [yellow] 11 3 5 2 2" xfId="25134" xr:uid="{47A81153-32E1-48F7-AD6D-6B8BB70601D2}"/>
    <cellStyle name="Input [yellow] 11 3 5 2 2 2" xfId="35003" xr:uid="{B5E6900A-1372-47A8-946F-A10376F40E28}"/>
    <cellStyle name="Input [yellow] 11 3 5 2 3" xfId="18160" xr:uid="{FEF1F7EA-4A68-4278-A5ED-73A63F014E80}"/>
    <cellStyle name="Input [yellow] 11 3 5 3" xfId="25133" xr:uid="{BB2C35AF-83ED-4259-9105-5C6D298339E9}"/>
    <cellStyle name="Input [yellow] 11 3 5 3 2" xfId="35002" xr:uid="{570281F6-F568-4CC9-ACA6-95A83596F92B}"/>
    <cellStyle name="Input [yellow] 11 3 5 4" xfId="18159" xr:uid="{51F63552-3120-42B4-B890-D1853DD93453}"/>
    <cellStyle name="Input [yellow] 11 3 6" xfId="10035" xr:uid="{56B5EA9B-FCC3-4F85-9C55-DA753414A26D}"/>
    <cellStyle name="Input [yellow] 11 3 6 2" xfId="10036" xr:uid="{80CA93E1-DA98-466F-B662-93B896DB5F6C}"/>
    <cellStyle name="Input [yellow] 11 3 6 2 2" xfId="25136" xr:uid="{6F498DA8-3838-411E-ACA8-E6ABA286793C}"/>
    <cellStyle name="Input [yellow] 11 3 6 2 2 2" xfId="35005" xr:uid="{1FDFF83E-48DE-4896-90E1-5D10AE4942D2}"/>
    <cellStyle name="Input [yellow] 11 3 6 2 3" xfId="18162" xr:uid="{E6119F45-E272-44BD-989D-0EADF2503671}"/>
    <cellStyle name="Input [yellow] 11 3 6 3" xfId="25135" xr:uid="{4F479977-5E09-4759-B24C-A318952EBFFF}"/>
    <cellStyle name="Input [yellow] 11 3 6 3 2" xfId="35004" xr:uid="{06351F8E-7AE7-47A7-808D-BF761A31C18B}"/>
    <cellStyle name="Input [yellow] 11 3 6 4" xfId="18161" xr:uid="{E20B41DF-D9C7-403C-A1D8-A9B2788A4076}"/>
    <cellStyle name="Input [yellow] 11 3 7" xfId="10037" xr:uid="{3B5363C6-8EC6-4884-8F61-B0C46FB2D01B}"/>
    <cellStyle name="Input [yellow] 11 3 7 2" xfId="10038" xr:uid="{038E740C-C858-4A32-8D25-5ED528A56638}"/>
    <cellStyle name="Input [yellow] 11 3 7 2 2" xfId="25138" xr:uid="{CC20D508-FD99-4A39-BC2F-BF6C847DB3F1}"/>
    <cellStyle name="Input [yellow] 11 3 7 2 2 2" xfId="35007" xr:uid="{97A2BB6B-9B8D-440B-9983-E14C35C8633F}"/>
    <cellStyle name="Input [yellow] 11 3 7 2 3" xfId="18164" xr:uid="{8F76BDF9-F7F8-4FE3-AEA0-52C8DF685D89}"/>
    <cellStyle name="Input [yellow] 11 3 7 3" xfId="25137" xr:uid="{57489552-40B8-4BC6-A718-25FA55787804}"/>
    <cellStyle name="Input [yellow] 11 3 7 3 2" xfId="35006" xr:uid="{3BD28EE2-0236-4212-98EA-DEEBFDFC628C}"/>
    <cellStyle name="Input [yellow] 11 3 7 4" xfId="18163" xr:uid="{5153E29C-5B3D-43F7-B76D-CFEB45582447}"/>
    <cellStyle name="Input [yellow] 11 3 8" xfId="10039" xr:uid="{0C3DF21F-06D4-438A-A6CC-FE63FDE0F48E}"/>
    <cellStyle name="Input [yellow] 11 3 8 2" xfId="10040" xr:uid="{27621274-BD60-4E95-B8DA-52F0A18FC83D}"/>
    <cellStyle name="Input [yellow] 11 3 8 2 2" xfId="25140" xr:uid="{C24BFC50-726C-4726-837F-FC304E8E52CA}"/>
    <cellStyle name="Input [yellow] 11 3 8 2 2 2" xfId="35009" xr:uid="{0696DA42-F7B6-4157-A895-A426F4921889}"/>
    <cellStyle name="Input [yellow] 11 3 8 2 3" xfId="18166" xr:uid="{5B1D4EAB-D5FC-4E53-AE80-0AB88DF853CE}"/>
    <cellStyle name="Input [yellow] 11 3 8 3" xfId="25139" xr:uid="{E351FF5D-1492-4323-B6F0-63752AD1FF85}"/>
    <cellStyle name="Input [yellow] 11 3 8 3 2" xfId="35008" xr:uid="{17E52C1F-F6A7-4107-BC1B-63FD538B6920}"/>
    <cellStyle name="Input [yellow] 11 3 8 4" xfId="18165" xr:uid="{BDD23E8B-7E34-424B-B28A-B1DCCC08E6C9}"/>
    <cellStyle name="Input [yellow] 11 3 9" xfId="10041" xr:uid="{A3789F41-9836-45C5-B3AC-87E1CB2B2331}"/>
    <cellStyle name="Input [yellow] 11 3 9 2" xfId="10042" xr:uid="{0F279D10-0B39-4E94-8AB3-75FACAC59FDF}"/>
    <cellStyle name="Input [yellow] 11 3 9 2 2" xfId="25142" xr:uid="{07BED78A-10D6-444A-A140-7F596A9D26B1}"/>
    <cellStyle name="Input [yellow] 11 3 9 2 2 2" xfId="35011" xr:uid="{651E4CF5-6572-4158-B0B0-BBE209EA6F40}"/>
    <cellStyle name="Input [yellow] 11 3 9 2 3" xfId="18168" xr:uid="{7287A6AE-A15A-4AD5-8BD5-EBAEC2FD7A17}"/>
    <cellStyle name="Input [yellow] 11 3 9 3" xfId="25141" xr:uid="{D400060E-A4DF-48F7-9D90-C8B0A53C7924}"/>
    <cellStyle name="Input [yellow] 11 3 9 3 2" xfId="35010" xr:uid="{C172E7B5-ACD9-42BD-B7FC-0918A018EEE5}"/>
    <cellStyle name="Input [yellow] 11 3 9 4" xfId="18167" xr:uid="{0BD0EA5A-914D-4F92-8773-C1FFDBF24754}"/>
    <cellStyle name="Input [yellow] 11 4" xfId="10043" xr:uid="{EBA238E4-5B4E-422B-9380-BE2A8AF7CC27}"/>
    <cellStyle name="Input [yellow] 11 4 2" xfId="10044" xr:uid="{B778362D-E60E-4C14-8F8F-B84173B3C0D7}"/>
    <cellStyle name="Input [yellow] 11 4 2 2" xfId="25144" xr:uid="{0E174493-89AF-407D-BB22-3754934C76FC}"/>
    <cellStyle name="Input [yellow] 11 4 2 2 2" xfId="35013" xr:uid="{999F7689-1B2F-4B48-80DF-422BC29E5E14}"/>
    <cellStyle name="Input [yellow] 11 4 2 3" xfId="18170" xr:uid="{ED9345D6-CAA5-4DC8-A705-A5B994FAB873}"/>
    <cellStyle name="Input [yellow] 11 4 3" xfId="25143" xr:uid="{5C3E185F-42DC-448F-856B-B0F06C6F2B6E}"/>
    <cellStyle name="Input [yellow] 11 4 3 2" xfId="35012" xr:uid="{8DAA7B64-7763-458A-8EB7-727E5CF8B19A}"/>
    <cellStyle name="Input [yellow] 11 4 4" xfId="18169" xr:uid="{FD98734F-F232-423E-A7EB-C1AF2C3F5430}"/>
    <cellStyle name="Input [yellow] 11 5" xfId="10045" xr:uid="{C97748FF-F4D5-48C9-973F-330DB81F3A77}"/>
    <cellStyle name="Input [yellow] 11 5 2" xfId="10046" xr:uid="{AF505C6C-3ACE-4A9B-8DC4-A109C3D17573}"/>
    <cellStyle name="Input [yellow] 11 5 2 2" xfId="25146" xr:uid="{DE1FDCE0-CAD4-44D1-8AD3-54EB591D3F0A}"/>
    <cellStyle name="Input [yellow] 11 5 2 2 2" xfId="35015" xr:uid="{EA79129F-D6F4-4B6F-9182-ADBFBEB97E5E}"/>
    <cellStyle name="Input [yellow] 11 5 2 3" xfId="18172" xr:uid="{00170926-94BA-4D8D-B5F7-9D9F28AE26AE}"/>
    <cellStyle name="Input [yellow] 11 5 3" xfId="25145" xr:uid="{0EE338B3-D341-4271-8CF8-A109C88E35B1}"/>
    <cellStyle name="Input [yellow] 11 5 3 2" xfId="35014" xr:uid="{73ED29D3-036A-44FB-B250-685C1097E08D}"/>
    <cellStyle name="Input [yellow] 11 5 4" xfId="18171" xr:uid="{82505805-8283-4187-BA8D-4F363C440A61}"/>
    <cellStyle name="Input [yellow] 11 6" xfId="10047" xr:uid="{47C24430-361C-482B-A13F-9F9B44372393}"/>
    <cellStyle name="Input [yellow] 11 6 2" xfId="10048" xr:uid="{13141E71-7366-4ABB-A0A4-5CDDF8375A2C}"/>
    <cellStyle name="Input [yellow] 11 6 2 2" xfId="25148" xr:uid="{FB2D827B-A8EB-4720-BA3C-E738C3D693D0}"/>
    <cellStyle name="Input [yellow] 11 6 2 2 2" xfId="35017" xr:uid="{0D0FF40A-3ECA-4740-973E-3D2018EB94EE}"/>
    <cellStyle name="Input [yellow] 11 6 2 3" xfId="18174" xr:uid="{5E104BF5-3A29-4576-993B-86870949B842}"/>
    <cellStyle name="Input [yellow] 11 6 3" xfId="25147" xr:uid="{4F028605-5D93-4CE5-8276-470C350FD4DF}"/>
    <cellStyle name="Input [yellow] 11 6 3 2" xfId="35016" xr:uid="{70C115FE-B7DE-437C-986F-4D662E54BE1A}"/>
    <cellStyle name="Input [yellow] 11 6 4" xfId="18173" xr:uid="{3DE1D6E0-E144-40B9-82B4-FE3DD93887E1}"/>
    <cellStyle name="Input [yellow] 11 7" xfId="10049" xr:uid="{F95DA976-A36A-4BDD-9D9B-543483C615CE}"/>
    <cellStyle name="Input [yellow] 11 7 2" xfId="10050" xr:uid="{DCED5E99-6CB7-4791-A60F-0931596CB248}"/>
    <cellStyle name="Input [yellow] 11 7 2 2" xfId="25150" xr:uid="{4B0ACD4C-27B4-4BFD-9692-DFE70052F086}"/>
    <cellStyle name="Input [yellow] 11 7 2 2 2" xfId="35019" xr:uid="{913004C1-1A37-4D1E-A79D-5FDDB3389F96}"/>
    <cellStyle name="Input [yellow] 11 7 2 3" xfId="18176" xr:uid="{2D1D9772-9AD8-4E72-BDEE-1837C8F46BFB}"/>
    <cellStyle name="Input [yellow] 11 7 3" xfId="25149" xr:uid="{78FB888C-565E-44E3-944B-BA167DAF2F3A}"/>
    <cellStyle name="Input [yellow] 11 7 3 2" xfId="35018" xr:uid="{92D3714E-DB97-488A-B40D-404D22ECA28C}"/>
    <cellStyle name="Input [yellow] 11 7 4" xfId="18175" xr:uid="{9F356B97-79F6-41B6-B271-00A66A939870}"/>
    <cellStyle name="Input [yellow] 11 8" xfId="10051" xr:uid="{2A75150D-6CA8-4CEF-808B-10DCD2DE7E13}"/>
    <cellStyle name="Input [yellow] 11 8 2" xfId="10052" xr:uid="{223272CF-F23C-4049-BE91-832D34DEDFEE}"/>
    <cellStyle name="Input [yellow] 11 8 2 2" xfId="25152" xr:uid="{2190BF65-1DB7-4BD6-9895-7A3BD896F5A7}"/>
    <cellStyle name="Input [yellow] 11 8 2 2 2" xfId="35021" xr:uid="{E7F82200-83E6-40FA-A309-9E49C2F58C45}"/>
    <cellStyle name="Input [yellow] 11 8 2 3" xfId="18178" xr:uid="{5868309D-17EA-4C42-9903-7EC6579FCFC9}"/>
    <cellStyle name="Input [yellow] 11 8 3" xfId="25151" xr:uid="{DFB62546-8BCF-4E8C-B582-10EDAE3D7CD8}"/>
    <cellStyle name="Input [yellow] 11 8 3 2" xfId="35020" xr:uid="{04AE7C9D-D7CB-4824-923B-09C258F4CCA2}"/>
    <cellStyle name="Input [yellow] 11 8 4" xfId="18177" xr:uid="{9065D544-45AA-48D7-AD22-AA02EDF543B5}"/>
    <cellStyle name="Input [yellow] 11 9" xfId="10053" xr:uid="{B7507A54-B93D-4F07-A0A2-40AACF1D9F92}"/>
    <cellStyle name="Input [yellow] 11 9 2" xfId="10054" xr:uid="{CE8D05BF-3944-425B-97B4-56DB4EE02116}"/>
    <cellStyle name="Input [yellow] 11 9 2 2" xfId="25154" xr:uid="{09A27CEB-E238-4FDC-94A6-DB6B3B96D0C7}"/>
    <cellStyle name="Input [yellow] 11 9 2 2 2" xfId="35023" xr:uid="{8B5783DC-BCCD-4BAA-B378-33717F5314D1}"/>
    <cellStyle name="Input [yellow] 11 9 2 3" xfId="18180" xr:uid="{BF97715E-F8D2-4135-B967-1FEA25D3A913}"/>
    <cellStyle name="Input [yellow] 11 9 3" xfId="25153" xr:uid="{0DC672BF-5E9F-4E70-82A4-5F7E1CA927C6}"/>
    <cellStyle name="Input [yellow] 11 9 3 2" xfId="35022" xr:uid="{3B996850-28B9-4D00-A7A1-6BCC7A174558}"/>
    <cellStyle name="Input [yellow] 11 9 4" xfId="18179" xr:uid="{69D9F85F-A8F4-4A60-A2B4-619FA6892C43}"/>
    <cellStyle name="Input [yellow] 12" xfId="10055" xr:uid="{75D6556C-675B-42D4-A9D8-C2EFD6C35780}"/>
    <cellStyle name="Input [yellow] 12 10" xfId="10056" xr:uid="{94BD113E-DC59-42B5-81AA-DCB6958406AA}"/>
    <cellStyle name="Input [yellow] 12 10 2" xfId="10057" xr:uid="{2794D1C8-A932-4C4F-92AF-0D9D48073EAC}"/>
    <cellStyle name="Input [yellow] 12 10 2 2" xfId="25157" xr:uid="{C9230CAF-A09F-46B2-B883-16C7DD8A42B6}"/>
    <cellStyle name="Input [yellow] 12 10 2 2 2" xfId="35026" xr:uid="{709A571F-B502-43F0-8928-3836CAEC05D7}"/>
    <cellStyle name="Input [yellow] 12 10 2 3" xfId="18183" xr:uid="{1CFF8822-975A-4645-A62F-937CB7C24961}"/>
    <cellStyle name="Input [yellow] 12 10 3" xfId="25156" xr:uid="{BDD7FA47-2DC3-4187-84F5-4260FF685AF4}"/>
    <cellStyle name="Input [yellow] 12 10 3 2" xfId="35025" xr:uid="{7C83DECC-02B1-4CA2-B737-CA629F02FD9D}"/>
    <cellStyle name="Input [yellow] 12 10 4" xfId="18182" xr:uid="{E1766626-284E-455C-B073-95C3FF2D31D4}"/>
    <cellStyle name="Input [yellow] 12 11" xfId="10058" xr:uid="{856D7BDC-7E36-45EC-8C7D-D7CB39A03DAB}"/>
    <cellStyle name="Input [yellow] 12 11 2" xfId="10059" xr:uid="{EF0C1D8E-B164-4E8B-99E6-2EF2F73B9390}"/>
    <cellStyle name="Input [yellow] 12 11 2 2" xfId="25159" xr:uid="{FE12753E-7C3F-4B9A-8D3E-A251250B5CB4}"/>
    <cellStyle name="Input [yellow] 12 11 2 2 2" xfId="35028" xr:uid="{A23C17FC-559B-4298-BBCB-635FC5279320}"/>
    <cellStyle name="Input [yellow] 12 11 2 3" xfId="18185" xr:uid="{2B2E0102-CB6F-4AE4-A855-21B8B7D31003}"/>
    <cellStyle name="Input [yellow] 12 11 3" xfId="25158" xr:uid="{0D27C363-CEE5-437A-BD3F-93CBBB3625EC}"/>
    <cellStyle name="Input [yellow] 12 11 3 2" xfId="35027" xr:uid="{3434E46F-C703-4301-9FD0-F0A407EF6D5E}"/>
    <cellStyle name="Input [yellow] 12 11 4" xfId="18184" xr:uid="{39440FD2-82AA-40AF-BE1E-78DA452E69C6}"/>
    <cellStyle name="Input [yellow] 12 12" xfId="10060" xr:uid="{3E3B9522-D6AB-424B-894C-544E1E9BBE50}"/>
    <cellStyle name="Input [yellow] 12 12 2" xfId="10061" xr:uid="{E9467119-A653-44ED-B492-6960120124D3}"/>
    <cellStyle name="Input [yellow] 12 12 2 2" xfId="25161" xr:uid="{3D157A24-1B96-43AB-B3E7-E267EE809761}"/>
    <cellStyle name="Input [yellow] 12 12 2 2 2" xfId="35030" xr:uid="{49FCDDEC-AB04-4F65-998D-5D87AA675D8B}"/>
    <cellStyle name="Input [yellow] 12 12 2 3" xfId="18187" xr:uid="{D5821DD2-17D2-4D5C-A44B-4D84EB980601}"/>
    <cellStyle name="Input [yellow] 12 12 3" xfId="25160" xr:uid="{579B4F5E-B531-4ABA-B010-06EF3FDB2EEC}"/>
    <cellStyle name="Input [yellow] 12 12 3 2" xfId="35029" xr:uid="{83BD71C1-0881-49DD-A181-33B616994A42}"/>
    <cellStyle name="Input [yellow] 12 12 4" xfId="18186" xr:uid="{2BEF6832-0E20-4499-8482-8FC0AF17CDB4}"/>
    <cellStyle name="Input [yellow] 12 13" xfId="10062" xr:uid="{FE74E51F-8ED4-43EC-AB18-F72B6657F885}"/>
    <cellStyle name="Input [yellow] 12 13 2" xfId="10063" xr:uid="{CB425269-8D1B-4B14-9798-63D171E0BC51}"/>
    <cellStyle name="Input [yellow] 12 13 2 2" xfId="25163" xr:uid="{C7C92389-7F47-4975-B86E-B4F299E2FEA3}"/>
    <cellStyle name="Input [yellow] 12 13 2 2 2" xfId="35032" xr:uid="{C07C4BDC-245A-483D-B6A0-41D0D72A7248}"/>
    <cellStyle name="Input [yellow] 12 13 2 3" xfId="18189" xr:uid="{C091D000-B949-4E2C-9D7E-022B832438C7}"/>
    <cellStyle name="Input [yellow] 12 13 3" xfId="25162" xr:uid="{3016D916-28E1-40DE-9767-B9ED9C2A1CDB}"/>
    <cellStyle name="Input [yellow] 12 13 3 2" xfId="35031" xr:uid="{E389C17D-4387-41F7-8D0F-AF16136E810A}"/>
    <cellStyle name="Input [yellow] 12 13 4" xfId="18188" xr:uid="{8309A93C-AA89-416F-A94B-0D17535183F2}"/>
    <cellStyle name="Input [yellow] 12 14" xfId="10064" xr:uid="{9EAA3B5B-D864-4DB1-A999-B9D4D85DCA7D}"/>
    <cellStyle name="Input [yellow] 12 14 2" xfId="10065" xr:uid="{F14D522B-C276-4FE7-B983-DF9002338F8A}"/>
    <cellStyle name="Input [yellow] 12 14 2 2" xfId="25165" xr:uid="{E90EE99C-4FBE-40C5-814E-5D7AB77A651D}"/>
    <cellStyle name="Input [yellow] 12 14 2 2 2" xfId="35034" xr:uid="{EBAC0CEB-7DCC-4BDA-86FA-BBA70121792A}"/>
    <cellStyle name="Input [yellow] 12 14 2 3" xfId="18191" xr:uid="{232DF628-5415-4A42-87BF-BA8F7227D37D}"/>
    <cellStyle name="Input [yellow] 12 14 3" xfId="25164" xr:uid="{E872494A-11E6-47BB-A9CA-F74388453319}"/>
    <cellStyle name="Input [yellow] 12 14 3 2" xfId="35033" xr:uid="{60CF6BF3-ACF3-4255-836D-8D580108F620}"/>
    <cellStyle name="Input [yellow] 12 14 4" xfId="18190" xr:uid="{FFFEA4B8-6128-4434-BDB3-92E49EA2BA90}"/>
    <cellStyle name="Input [yellow] 12 15" xfId="10066" xr:uid="{B58C3E53-AF34-4909-9590-B94737EF4120}"/>
    <cellStyle name="Input [yellow] 12 15 2" xfId="10067" xr:uid="{1D8F6D1E-ADC5-4111-9B1B-37F6FF8A0FB0}"/>
    <cellStyle name="Input [yellow] 12 15 2 2" xfId="25167" xr:uid="{AD57ECF7-B20C-4527-855F-EF303799D526}"/>
    <cellStyle name="Input [yellow] 12 15 2 2 2" xfId="35036" xr:uid="{8B51B498-FB56-4914-B3A0-2978E4BAD5E8}"/>
    <cellStyle name="Input [yellow] 12 15 2 3" xfId="18193" xr:uid="{58D6C1F8-2C8F-4081-A152-05B5F1C4434E}"/>
    <cellStyle name="Input [yellow] 12 15 3" xfId="25166" xr:uid="{769C5F1A-2AD6-4C42-8078-60313E642380}"/>
    <cellStyle name="Input [yellow] 12 15 3 2" xfId="35035" xr:uid="{1C4C3AEE-C896-444E-877E-7AE3874880E2}"/>
    <cellStyle name="Input [yellow] 12 15 4" xfId="18192" xr:uid="{EFA5305F-87BE-47AD-ACFB-6126549615A8}"/>
    <cellStyle name="Input [yellow] 12 16" xfId="10068" xr:uid="{2FDC33C4-40E4-45B4-9859-30ACD7940F83}"/>
    <cellStyle name="Input [yellow] 12 16 2" xfId="10069" xr:uid="{8052AF54-B91C-4AF6-BF2C-465636E80125}"/>
    <cellStyle name="Input [yellow] 12 16 2 2" xfId="25169" xr:uid="{26DA9AA5-30CA-4DB7-8212-D8BFEB0D8FFA}"/>
    <cellStyle name="Input [yellow] 12 16 2 2 2" xfId="35038" xr:uid="{AF167FF7-43A5-4E99-8AA5-517EE5E5B98C}"/>
    <cellStyle name="Input [yellow] 12 16 2 3" xfId="18195" xr:uid="{3700381C-7B2C-452E-9EA9-D4339F7111F4}"/>
    <cellStyle name="Input [yellow] 12 16 3" xfId="25168" xr:uid="{A569DFBC-74DD-4E9E-9768-F25DBC8A2187}"/>
    <cellStyle name="Input [yellow] 12 16 3 2" xfId="35037" xr:uid="{760EE419-1C02-4FBB-AECC-C0292968DE0C}"/>
    <cellStyle name="Input [yellow] 12 16 4" xfId="18194" xr:uid="{FB11A8CE-E7E1-4BE7-8A61-144919DAA5A9}"/>
    <cellStyle name="Input [yellow] 12 17" xfId="10070" xr:uid="{EBE9B414-CD2F-4924-B1C7-E8F20F1A4552}"/>
    <cellStyle name="Input [yellow] 12 17 2" xfId="10071" xr:uid="{46D13300-5673-41DE-827E-8BDA03B0C28F}"/>
    <cellStyle name="Input [yellow] 12 17 2 2" xfId="25171" xr:uid="{17B9CA5B-3F0A-4533-AD5F-0C734FE89F41}"/>
    <cellStyle name="Input [yellow] 12 17 2 2 2" xfId="35040" xr:uid="{9E179C08-6110-40DC-8F7B-F152AD7E7B1A}"/>
    <cellStyle name="Input [yellow] 12 17 2 3" xfId="18197" xr:uid="{A415E040-1557-487D-BF3D-9CB833FFB8D9}"/>
    <cellStyle name="Input [yellow] 12 17 3" xfId="25170" xr:uid="{F11ED99A-DCBE-4640-B47F-3BACDFC97D3A}"/>
    <cellStyle name="Input [yellow] 12 17 3 2" xfId="35039" xr:uid="{C18641AD-BEE7-4620-A9C9-C98004C55A6A}"/>
    <cellStyle name="Input [yellow] 12 17 4" xfId="18196" xr:uid="{51B0B79E-682D-4CF8-AE4C-9CB122BC708A}"/>
    <cellStyle name="Input [yellow] 12 18" xfId="10072" xr:uid="{9BD1274D-D05C-46EB-8036-7FF547206F86}"/>
    <cellStyle name="Input [yellow] 12 18 2" xfId="10073" xr:uid="{BD02A75E-50B8-4D7D-BDA0-CE01E569D1A6}"/>
    <cellStyle name="Input [yellow] 12 18 2 2" xfId="25173" xr:uid="{6423F313-ACAD-4E13-B386-494E6CAF03E1}"/>
    <cellStyle name="Input [yellow] 12 18 2 2 2" xfId="35042" xr:uid="{95BC2F4D-7610-403A-9A7F-2CA1E923E7E4}"/>
    <cellStyle name="Input [yellow] 12 18 2 3" xfId="18199" xr:uid="{2D96622C-E5B9-41ED-BE8E-E410A8B8D2DD}"/>
    <cellStyle name="Input [yellow] 12 18 3" xfId="25172" xr:uid="{A042448B-B886-4210-A238-36D385B86485}"/>
    <cellStyle name="Input [yellow] 12 18 3 2" xfId="35041" xr:uid="{35C5DDE8-FA68-4BBF-8764-4E6EA562714C}"/>
    <cellStyle name="Input [yellow] 12 18 4" xfId="18198" xr:uid="{6B4379D1-3512-4D93-843C-75E51D3A6C8F}"/>
    <cellStyle name="Input [yellow] 12 19" xfId="10074" xr:uid="{68AA22B1-3E75-467B-B6EC-FCF679F5A2CC}"/>
    <cellStyle name="Input [yellow] 12 19 2" xfId="25174" xr:uid="{6C936011-5A48-4488-8B20-25F729EA3247}"/>
    <cellStyle name="Input [yellow] 12 19 2 2" xfId="35043" xr:uid="{CCC29080-919A-4A85-8245-079B859339EC}"/>
    <cellStyle name="Input [yellow] 12 19 3" xfId="18200" xr:uid="{613AD0F9-B93C-4602-9B9C-B79F9FD4498E}"/>
    <cellStyle name="Input [yellow] 12 2" xfId="10075" xr:uid="{805BB345-5313-4489-A5E3-6755E8315B16}"/>
    <cellStyle name="Input [yellow] 12 2 10" xfId="10076" xr:uid="{FF42063F-5DDC-4BF2-AE34-43BEBD8A64DD}"/>
    <cellStyle name="Input [yellow] 12 2 10 2" xfId="10077" xr:uid="{4DB7B774-72C3-4540-95F7-B8B5705F3791}"/>
    <cellStyle name="Input [yellow] 12 2 10 2 2" xfId="25177" xr:uid="{3670BB69-A722-4FFA-8289-E66F9CE7FFC9}"/>
    <cellStyle name="Input [yellow] 12 2 10 2 2 2" xfId="35046" xr:uid="{E9AFA0F5-7D97-4605-9C3B-BB00EF35C7D0}"/>
    <cellStyle name="Input [yellow] 12 2 10 2 3" xfId="18203" xr:uid="{BBD68873-5196-4909-9C61-F449F9E86EB8}"/>
    <cellStyle name="Input [yellow] 12 2 10 3" xfId="25176" xr:uid="{B382596F-16F6-4CC3-BB90-4F4E55ED77DC}"/>
    <cellStyle name="Input [yellow] 12 2 10 3 2" xfId="35045" xr:uid="{3937E19C-A1DC-4CFC-8876-BF057EA5A00B}"/>
    <cellStyle name="Input [yellow] 12 2 10 4" xfId="18202" xr:uid="{8536FB99-972D-4D28-9F78-36B9E79CACF3}"/>
    <cellStyle name="Input [yellow] 12 2 11" xfId="10078" xr:uid="{72708A01-1C04-476C-B5BC-270E86AADB8F}"/>
    <cellStyle name="Input [yellow] 12 2 11 2" xfId="10079" xr:uid="{72C61646-1DA3-4399-8810-66C2764F6061}"/>
    <cellStyle name="Input [yellow] 12 2 11 2 2" xfId="25179" xr:uid="{F2E98FC7-8846-42AC-83D1-B9C3B1EE25C6}"/>
    <cellStyle name="Input [yellow] 12 2 11 2 2 2" xfId="35048" xr:uid="{3F054C16-7D9E-4606-AE56-4A7BF2A16AFB}"/>
    <cellStyle name="Input [yellow] 12 2 11 2 3" xfId="18205" xr:uid="{CF6657B8-DE0C-4A93-A92D-D3EB0C47F198}"/>
    <cellStyle name="Input [yellow] 12 2 11 3" xfId="25178" xr:uid="{1F7C3875-D170-4A4E-95E5-222B1BAF93CD}"/>
    <cellStyle name="Input [yellow] 12 2 11 3 2" xfId="35047" xr:uid="{4069D942-7684-4401-BAE5-90E1DA5B7C1D}"/>
    <cellStyle name="Input [yellow] 12 2 11 4" xfId="18204" xr:uid="{CC1C40FD-4FBE-461E-9138-605CF729FF71}"/>
    <cellStyle name="Input [yellow] 12 2 12" xfId="10080" xr:uid="{7C9E50B6-C683-4F56-B91C-5C3123713AD7}"/>
    <cellStyle name="Input [yellow] 12 2 12 2" xfId="10081" xr:uid="{7FC55A5D-F3F8-49FE-99C2-27AF0F9C4837}"/>
    <cellStyle name="Input [yellow] 12 2 12 2 2" xfId="25181" xr:uid="{27D40515-D496-4AC9-BB67-CC2C80D88B31}"/>
    <cellStyle name="Input [yellow] 12 2 12 2 2 2" xfId="35050" xr:uid="{7F6730A6-A17E-4147-86EB-D48851C2BE9B}"/>
    <cellStyle name="Input [yellow] 12 2 12 2 3" xfId="18207" xr:uid="{B0A5AE70-6CFC-463C-BFBE-803DAF4397B0}"/>
    <cellStyle name="Input [yellow] 12 2 12 3" xfId="25180" xr:uid="{F4ECB5C0-6BEB-43C6-BD73-ECF3F9E93DF6}"/>
    <cellStyle name="Input [yellow] 12 2 12 3 2" xfId="35049" xr:uid="{C45A042E-F9F6-4249-A043-178626321185}"/>
    <cellStyle name="Input [yellow] 12 2 12 4" xfId="18206" xr:uid="{8C158BB7-622F-48BD-9920-244A91AF03AC}"/>
    <cellStyle name="Input [yellow] 12 2 13" xfId="10082" xr:uid="{80A79BB9-6D6F-4D26-9E39-56864F26721D}"/>
    <cellStyle name="Input [yellow] 12 2 13 2" xfId="10083" xr:uid="{95CCE7F5-535F-433D-9F3E-F8471F5D3FDA}"/>
    <cellStyle name="Input [yellow] 12 2 13 2 2" xfId="25183" xr:uid="{4F5EB0D5-B149-40BA-B856-6FEE720415EC}"/>
    <cellStyle name="Input [yellow] 12 2 13 2 2 2" xfId="35052" xr:uid="{474DB26B-5C2A-4C7E-84F0-4E5E0B67A390}"/>
    <cellStyle name="Input [yellow] 12 2 13 2 3" xfId="18209" xr:uid="{9E9E91A5-4AC2-4B82-8E6E-90C9F0A83C97}"/>
    <cellStyle name="Input [yellow] 12 2 13 3" xfId="25182" xr:uid="{A0D0E1B8-E2B5-4852-AA3A-DAA3997C2FD3}"/>
    <cellStyle name="Input [yellow] 12 2 13 3 2" xfId="35051" xr:uid="{00F32EF9-600F-4C9E-8901-92FE12811D70}"/>
    <cellStyle name="Input [yellow] 12 2 13 4" xfId="18208" xr:uid="{66EC158C-DDF7-4F2F-886B-BFFC1B53AF8C}"/>
    <cellStyle name="Input [yellow] 12 2 14" xfId="10084" xr:uid="{D77C600A-707E-4D40-8621-74B3407AF668}"/>
    <cellStyle name="Input [yellow] 12 2 14 2" xfId="10085" xr:uid="{940F0D45-B01D-41F9-953B-201CE5437074}"/>
    <cellStyle name="Input [yellow] 12 2 14 2 2" xfId="25185" xr:uid="{231A0507-95DB-4ACE-943A-F8678FC74F48}"/>
    <cellStyle name="Input [yellow] 12 2 14 2 2 2" xfId="35054" xr:uid="{38560CCE-0730-4F0E-8D82-35EF60735C8D}"/>
    <cellStyle name="Input [yellow] 12 2 14 2 3" xfId="18211" xr:uid="{38C8E458-2DA2-40CD-A5F4-7768DAA248CA}"/>
    <cellStyle name="Input [yellow] 12 2 14 3" xfId="25184" xr:uid="{1181B411-B8BE-47B1-A500-9395E6056A1A}"/>
    <cellStyle name="Input [yellow] 12 2 14 3 2" xfId="35053" xr:uid="{BB473B3A-3446-4B0D-AE4E-E62515901ED5}"/>
    <cellStyle name="Input [yellow] 12 2 14 4" xfId="18210" xr:uid="{2D89F7C3-00A8-4652-B38C-C2F40486B3F8}"/>
    <cellStyle name="Input [yellow] 12 2 15" xfId="10086" xr:uid="{2D4C1367-CF1B-4B96-8114-EDBA5D20E77E}"/>
    <cellStyle name="Input [yellow] 12 2 15 2" xfId="10087" xr:uid="{98832B9F-1900-47B2-B2EB-5320090A5DEB}"/>
    <cellStyle name="Input [yellow] 12 2 15 2 2" xfId="25187" xr:uid="{F002FB86-8DCA-4CAF-B58A-A05B1722393C}"/>
    <cellStyle name="Input [yellow] 12 2 15 2 2 2" xfId="35056" xr:uid="{AABD2298-498E-4AD8-86D2-8BA34B6EDC94}"/>
    <cellStyle name="Input [yellow] 12 2 15 2 3" xfId="18213" xr:uid="{30C6FC20-F952-4D72-9EA5-07DCE69329FF}"/>
    <cellStyle name="Input [yellow] 12 2 15 3" xfId="25186" xr:uid="{A63E08D4-0CC1-43B2-A886-0B2F50C43F07}"/>
    <cellStyle name="Input [yellow] 12 2 15 3 2" xfId="35055" xr:uid="{A0E5DFC6-8044-45D3-87CA-44DF6EC7FCAF}"/>
    <cellStyle name="Input [yellow] 12 2 15 4" xfId="18212" xr:uid="{9212BEC2-D24D-4C34-B68E-D73A2874B572}"/>
    <cellStyle name="Input [yellow] 12 2 16" xfId="10088" xr:uid="{4524D21B-15F4-4768-9311-7DE70D6ADC18}"/>
    <cellStyle name="Input [yellow] 12 2 16 2" xfId="10089" xr:uid="{928FDFA1-0642-485F-8590-AB276DDA74CD}"/>
    <cellStyle name="Input [yellow] 12 2 16 2 2" xfId="25189" xr:uid="{4D07FE49-F9E3-4B11-9F6E-2A8AB26C2747}"/>
    <cellStyle name="Input [yellow] 12 2 16 2 2 2" xfId="35058" xr:uid="{31532D36-3286-4F9D-983E-23BFBD43DF38}"/>
    <cellStyle name="Input [yellow] 12 2 16 2 3" xfId="18215" xr:uid="{8CF3C4F6-C703-4DBD-8359-75139E38833B}"/>
    <cellStyle name="Input [yellow] 12 2 16 3" xfId="25188" xr:uid="{FF36A93C-7D27-4598-8FB1-6E5230EED0FC}"/>
    <cellStyle name="Input [yellow] 12 2 16 3 2" xfId="35057" xr:uid="{E7C93314-C2B1-471F-AFCA-83A514D8488A}"/>
    <cellStyle name="Input [yellow] 12 2 16 4" xfId="18214" xr:uid="{97DEDB49-C3E2-41CD-94B8-8369F9BF3E4B}"/>
    <cellStyle name="Input [yellow] 12 2 17" xfId="10090" xr:uid="{5F6B0682-C2CB-45F7-9161-6088524551DB}"/>
    <cellStyle name="Input [yellow] 12 2 17 2" xfId="10091" xr:uid="{80E8A958-04B6-4026-8025-D169F80B605C}"/>
    <cellStyle name="Input [yellow] 12 2 17 2 2" xfId="25191" xr:uid="{F759928E-1561-47CB-BF5B-FF64647A1D19}"/>
    <cellStyle name="Input [yellow] 12 2 17 2 2 2" xfId="35060" xr:uid="{C3F5972E-3837-4C00-BDAA-19E309755AC4}"/>
    <cellStyle name="Input [yellow] 12 2 17 2 3" xfId="18217" xr:uid="{522F9E4C-539B-4DC6-9D98-A3A3A482B4A7}"/>
    <cellStyle name="Input [yellow] 12 2 17 3" xfId="25190" xr:uid="{8801584E-C323-4F45-8574-673D1818DE1E}"/>
    <cellStyle name="Input [yellow] 12 2 17 3 2" xfId="35059" xr:uid="{A1FC555F-971F-4022-978B-75278D10AC70}"/>
    <cellStyle name="Input [yellow] 12 2 17 4" xfId="18216" xr:uid="{671D8FB5-D76A-4ABA-BAC7-513896A78A79}"/>
    <cellStyle name="Input [yellow] 12 2 18" xfId="10092" xr:uid="{8D121240-1E98-4E99-B50D-F3498AC694F0}"/>
    <cellStyle name="Input [yellow] 12 2 18 2" xfId="10093" xr:uid="{6E4E1DDE-204E-4B77-B1EC-2E9FCCB69380}"/>
    <cellStyle name="Input [yellow] 12 2 18 2 2" xfId="25193" xr:uid="{6470FFDE-F282-4089-A189-AECA3C38F762}"/>
    <cellStyle name="Input [yellow] 12 2 18 2 2 2" xfId="35062" xr:uid="{FA952B63-1AB6-4647-AE06-20240DB4BCBF}"/>
    <cellStyle name="Input [yellow] 12 2 18 2 3" xfId="18219" xr:uid="{13D2D1D8-038C-439A-A344-CDE21FCFED21}"/>
    <cellStyle name="Input [yellow] 12 2 18 3" xfId="25192" xr:uid="{010047A1-F4C6-40F4-B177-1E3E8352AFA6}"/>
    <cellStyle name="Input [yellow] 12 2 18 3 2" xfId="35061" xr:uid="{C958FA43-96F3-45B4-9174-CA0BAC5FDD73}"/>
    <cellStyle name="Input [yellow] 12 2 18 4" xfId="18218" xr:uid="{5CA006AB-ECB1-48A4-A9E2-CE21EFD464DF}"/>
    <cellStyle name="Input [yellow] 12 2 19" xfId="10094" xr:uid="{8A43B6FA-7C9E-4FC2-A825-526EDB2C0A84}"/>
    <cellStyle name="Input [yellow] 12 2 19 2" xfId="25194" xr:uid="{D32E0B24-9C26-427E-8F7A-F409D22B029F}"/>
    <cellStyle name="Input [yellow] 12 2 19 2 2" xfId="35063" xr:uid="{8FBFA25C-2CB3-48EF-A11E-BBE33C46553D}"/>
    <cellStyle name="Input [yellow] 12 2 19 3" xfId="18220" xr:uid="{2736D194-4EAD-4C70-A129-F44C82D64F54}"/>
    <cellStyle name="Input [yellow] 12 2 2" xfId="10095" xr:uid="{2E647E69-5FD4-47A3-B688-335683D116C9}"/>
    <cellStyle name="Input [yellow] 12 2 2 2" xfId="10096" xr:uid="{43C62279-2FA1-4C11-8F8B-A78C771B7C5B}"/>
    <cellStyle name="Input [yellow] 12 2 2 2 2" xfId="25196" xr:uid="{418E976E-9809-45EC-AB76-42D4688B073D}"/>
    <cellStyle name="Input [yellow] 12 2 2 2 2 2" xfId="35065" xr:uid="{96653041-D13E-4C52-B992-7F5F346DC97D}"/>
    <cellStyle name="Input [yellow] 12 2 2 2 3" xfId="18222" xr:uid="{3DA9B5FB-4BD5-4DEF-9651-D292D4B88D49}"/>
    <cellStyle name="Input [yellow] 12 2 2 3" xfId="25195" xr:uid="{358612D8-D267-4FCE-8D9F-B20C14FA39C0}"/>
    <cellStyle name="Input [yellow] 12 2 2 3 2" xfId="35064" xr:uid="{752E5A7C-DBF6-4454-AC25-BFF4E49ACC91}"/>
    <cellStyle name="Input [yellow] 12 2 2 4" xfId="18221" xr:uid="{2F12D8E1-203E-406C-A56D-BB33770E342B}"/>
    <cellStyle name="Input [yellow] 12 2 20" xfId="25175" xr:uid="{2FE79A6A-2F48-47E1-8A50-1B3A1E8B2150}"/>
    <cellStyle name="Input [yellow] 12 2 20 2" xfId="35044" xr:uid="{2288328E-1ACA-410E-93E7-963289AB5199}"/>
    <cellStyle name="Input [yellow] 12 2 21" xfId="18201" xr:uid="{4DD72F7A-45CF-439D-9E5A-3E49DAD78DD4}"/>
    <cellStyle name="Input [yellow] 12 2 3" xfId="10097" xr:uid="{685AE421-528E-4FD1-ACAC-5AE4B9ED8FB2}"/>
    <cellStyle name="Input [yellow] 12 2 3 2" xfId="10098" xr:uid="{2D487370-BE71-4D9B-B927-FF6D485F6683}"/>
    <cellStyle name="Input [yellow] 12 2 3 2 2" xfId="25198" xr:uid="{A5C01BB5-4D42-4F9C-B827-6A46B5DAC5D6}"/>
    <cellStyle name="Input [yellow] 12 2 3 2 2 2" xfId="35067" xr:uid="{E875C81C-ABEB-4030-9BE8-BCE2762881D3}"/>
    <cellStyle name="Input [yellow] 12 2 3 2 3" xfId="18224" xr:uid="{5EFD3686-C05E-4F56-9A08-A4380B8137F8}"/>
    <cellStyle name="Input [yellow] 12 2 3 3" xfId="25197" xr:uid="{085A91C6-FB83-44B4-BA45-570FFAA39853}"/>
    <cellStyle name="Input [yellow] 12 2 3 3 2" xfId="35066" xr:uid="{849CABA0-0116-4EE5-A8F1-12EBD7809A5E}"/>
    <cellStyle name="Input [yellow] 12 2 3 4" xfId="18223" xr:uid="{E9E56AF6-3371-4096-A27F-C31B42041625}"/>
    <cellStyle name="Input [yellow] 12 2 4" xfId="10099" xr:uid="{9ACF95FB-DB0D-4675-B81D-2D1C66320C80}"/>
    <cellStyle name="Input [yellow] 12 2 4 2" xfId="10100" xr:uid="{9E59330C-B2DC-4C60-B76E-736BE90F12D4}"/>
    <cellStyle name="Input [yellow] 12 2 4 2 2" xfId="25200" xr:uid="{7334EE9A-03DB-46DE-8E3A-F59F6B6E84F7}"/>
    <cellStyle name="Input [yellow] 12 2 4 2 2 2" xfId="35069" xr:uid="{922DC66A-D7B6-47D0-8772-EF3AAC168603}"/>
    <cellStyle name="Input [yellow] 12 2 4 2 3" xfId="18226" xr:uid="{1FA2BB07-F74E-4E8C-AB7A-27A01772FFDF}"/>
    <cellStyle name="Input [yellow] 12 2 4 3" xfId="25199" xr:uid="{DC58322E-5548-4956-AB17-F0C2E27B2A25}"/>
    <cellStyle name="Input [yellow] 12 2 4 3 2" xfId="35068" xr:uid="{C1A143B6-F8FD-47BC-B65C-32E36F16A016}"/>
    <cellStyle name="Input [yellow] 12 2 4 4" xfId="18225" xr:uid="{69B455D5-F4B5-437D-A2FB-964D88D367A8}"/>
    <cellStyle name="Input [yellow] 12 2 5" xfId="10101" xr:uid="{ADBDFA00-0D55-4D02-BAF5-DA914E7531BF}"/>
    <cellStyle name="Input [yellow] 12 2 5 2" xfId="10102" xr:uid="{36C35CBC-9C06-4877-8063-71C9F8FA2C68}"/>
    <cellStyle name="Input [yellow] 12 2 5 2 2" xfId="25202" xr:uid="{449CBFD5-919B-4ACD-9201-B85E5766AE67}"/>
    <cellStyle name="Input [yellow] 12 2 5 2 2 2" xfId="35071" xr:uid="{D59A2F9F-0C7E-4E36-BA0A-C5FD9B6C31B8}"/>
    <cellStyle name="Input [yellow] 12 2 5 2 3" xfId="18228" xr:uid="{FE138816-1845-47ED-AAC9-15431214DB23}"/>
    <cellStyle name="Input [yellow] 12 2 5 3" xfId="25201" xr:uid="{CACEA842-A95B-4307-A834-4AD541162FDD}"/>
    <cellStyle name="Input [yellow] 12 2 5 3 2" xfId="35070" xr:uid="{E0D0D654-9349-4F4F-B0C7-7E650D422AFF}"/>
    <cellStyle name="Input [yellow] 12 2 5 4" xfId="18227" xr:uid="{E4B41B51-5584-47E2-B0A7-12A0DB27D253}"/>
    <cellStyle name="Input [yellow] 12 2 6" xfId="10103" xr:uid="{6FBE4E0E-3E4C-4804-9501-C4AE7317DD0C}"/>
    <cellStyle name="Input [yellow] 12 2 6 2" xfId="10104" xr:uid="{76CCE2DE-2125-4962-B672-7E198940032D}"/>
    <cellStyle name="Input [yellow] 12 2 6 2 2" xfId="25204" xr:uid="{6F19D278-E509-450D-ACF2-F43866B6C3C6}"/>
    <cellStyle name="Input [yellow] 12 2 6 2 2 2" xfId="35073" xr:uid="{F0DB1658-B028-4E51-9EED-209D732B136D}"/>
    <cellStyle name="Input [yellow] 12 2 6 2 3" xfId="18230" xr:uid="{6A41E270-747B-431C-8EF3-A2A0DA78D860}"/>
    <cellStyle name="Input [yellow] 12 2 6 3" xfId="25203" xr:uid="{AA4504E2-F4B9-4562-9C0C-86ACC0EAF19E}"/>
    <cellStyle name="Input [yellow] 12 2 6 3 2" xfId="35072" xr:uid="{89A96DEB-A733-4876-943B-37510CC63C06}"/>
    <cellStyle name="Input [yellow] 12 2 6 4" xfId="18229" xr:uid="{2900B24E-332C-44B9-B63A-BB33145205E4}"/>
    <cellStyle name="Input [yellow] 12 2 7" xfId="10105" xr:uid="{452BD41C-3978-4416-91A2-3491D0428A33}"/>
    <cellStyle name="Input [yellow] 12 2 7 2" xfId="10106" xr:uid="{16EA9A92-8A4D-4BE3-8F3C-9BCF79E96DD5}"/>
    <cellStyle name="Input [yellow] 12 2 7 2 2" xfId="25206" xr:uid="{63308568-C7E7-4202-84A8-AE959D7EE9F2}"/>
    <cellStyle name="Input [yellow] 12 2 7 2 2 2" xfId="35075" xr:uid="{C61FDFD0-893E-4C3A-8731-B0A9F66CA9D3}"/>
    <cellStyle name="Input [yellow] 12 2 7 2 3" xfId="18232" xr:uid="{82F95FB5-DD6E-4F62-A900-3D7FC575C5E5}"/>
    <cellStyle name="Input [yellow] 12 2 7 3" xfId="25205" xr:uid="{842522DE-89BF-4D54-9AFC-12B12D216873}"/>
    <cellStyle name="Input [yellow] 12 2 7 3 2" xfId="35074" xr:uid="{DAC21DB5-4AFA-4F89-BC03-53C9B9045D0B}"/>
    <cellStyle name="Input [yellow] 12 2 7 4" xfId="18231" xr:uid="{E59C7973-9A67-4218-944B-D5A4AB88E391}"/>
    <cellStyle name="Input [yellow] 12 2 8" xfId="10107" xr:uid="{B0DA37F8-AB47-4C8B-97C4-F8AFBFFDB464}"/>
    <cellStyle name="Input [yellow] 12 2 8 2" xfId="10108" xr:uid="{8E377083-8F0D-47FE-BD1A-8D48CA23B33E}"/>
    <cellStyle name="Input [yellow] 12 2 8 2 2" xfId="25208" xr:uid="{F08B3655-3FB1-4F0F-87D7-BEC7D6446BB8}"/>
    <cellStyle name="Input [yellow] 12 2 8 2 2 2" xfId="35077" xr:uid="{A8B2AE50-EC73-4961-ACE7-7C34CCA4A3A2}"/>
    <cellStyle name="Input [yellow] 12 2 8 2 3" xfId="18234" xr:uid="{F3F2F153-9638-4214-BA0B-711C565E4919}"/>
    <cellStyle name="Input [yellow] 12 2 8 3" xfId="25207" xr:uid="{35B8339F-9F8F-458C-A883-3585D354343F}"/>
    <cellStyle name="Input [yellow] 12 2 8 3 2" xfId="35076" xr:uid="{FC2C0E1F-0C33-4D4B-ABB4-9A0E1DA861F6}"/>
    <cellStyle name="Input [yellow] 12 2 8 4" xfId="18233" xr:uid="{75A28A13-CE8F-4698-A235-C8442CEC5CC2}"/>
    <cellStyle name="Input [yellow] 12 2 9" xfId="10109" xr:uid="{59C004D4-616A-4DFC-BDEA-B611AE133A43}"/>
    <cellStyle name="Input [yellow] 12 2 9 2" xfId="10110" xr:uid="{19302484-59E7-4A7F-B0B5-2439B8BEE9F9}"/>
    <cellStyle name="Input [yellow] 12 2 9 2 2" xfId="25210" xr:uid="{6E3F8A3C-5835-4023-8792-C92C48228604}"/>
    <cellStyle name="Input [yellow] 12 2 9 2 2 2" xfId="35079" xr:uid="{9F18A18C-5741-43CA-9951-9ADFA9D7C571}"/>
    <cellStyle name="Input [yellow] 12 2 9 2 3" xfId="18236" xr:uid="{773AB095-B664-4553-8956-34E633949847}"/>
    <cellStyle name="Input [yellow] 12 2 9 3" xfId="25209" xr:uid="{DD7ADA4C-91CA-4293-83D1-583BFA34E3C3}"/>
    <cellStyle name="Input [yellow] 12 2 9 3 2" xfId="35078" xr:uid="{E17A7391-2487-4F1B-B1F6-F97AF38C60BD}"/>
    <cellStyle name="Input [yellow] 12 2 9 4" xfId="18235" xr:uid="{7D0A52EA-8050-4F16-9E2F-0876F14BD5AA}"/>
    <cellStyle name="Input [yellow] 12 20" xfId="25155" xr:uid="{65BAE1C1-4B0A-4F05-A82D-55C934410E14}"/>
    <cellStyle name="Input [yellow] 12 20 2" xfId="35024" xr:uid="{3FCB5713-A3E9-427B-A48D-6042EE49421F}"/>
    <cellStyle name="Input [yellow] 12 21" xfId="18181" xr:uid="{0B8B5CDA-2E09-4495-980D-B2A3F400F75F}"/>
    <cellStyle name="Input [yellow] 12 22" xfId="49413" xr:uid="{0E19A579-9246-4834-B4ED-597BCB63EE06}"/>
    <cellStyle name="Input [yellow] 12 3" xfId="10111" xr:uid="{37709AF8-235F-4701-95EA-C0C81067BD2E}"/>
    <cellStyle name="Input [yellow] 12 3 10" xfId="10112" xr:uid="{3B3AA25F-C133-40A7-9C63-9A2B314905AF}"/>
    <cellStyle name="Input [yellow] 12 3 10 2" xfId="25212" xr:uid="{6059C685-AA53-4925-8E84-52B0521DE775}"/>
    <cellStyle name="Input [yellow] 12 3 10 2 2" xfId="35081" xr:uid="{2E45D369-DEE3-492F-8914-0292D5E9EE7E}"/>
    <cellStyle name="Input [yellow] 12 3 10 3" xfId="18238" xr:uid="{3031D000-46EB-4CE9-AAE9-A3872B1B6DB2}"/>
    <cellStyle name="Input [yellow] 12 3 11" xfId="25211" xr:uid="{EB576400-66D1-4CF6-9EB0-E36567DC2518}"/>
    <cellStyle name="Input [yellow] 12 3 11 2" xfId="35080" xr:uid="{0BA1CD52-4B97-47EB-885D-5EBEE4A0E52E}"/>
    <cellStyle name="Input [yellow] 12 3 12" xfId="18237" xr:uid="{70DBC9D1-7E3E-46E7-83C7-25BDEFF2F4EC}"/>
    <cellStyle name="Input [yellow] 12 3 2" xfId="10113" xr:uid="{BD5C0647-CD0B-4DC3-95B6-371B225B0279}"/>
    <cellStyle name="Input [yellow] 12 3 2 2" xfId="10114" xr:uid="{4580F216-4906-47E8-8DB0-6C6AEE311660}"/>
    <cellStyle name="Input [yellow] 12 3 2 2 2" xfId="25214" xr:uid="{2AD610A0-D8E6-4F02-B133-4D1006CCD583}"/>
    <cellStyle name="Input [yellow] 12 3 2 2 2 2" xfId="35083" xr:uid="{B01BEDAC-48BB-499E-9394-68C7C6A065A8}"/>
    <cellStyle name="Input [yellow] 12 3 2 2 3" xfId="18240" xr:uid="{67212E69-29EB-4B62-9BA6-4876B3D73987}"/>
    <cellStyle name="Input [yellow] 12 3 2 3" xfId="25213" xr:uid="{13D4D0E6-89D6-4045-B101-AB2A3E88DB6F}"/>
    <cellStyle name="Input [yellow] 12 3 2 3 2" xfId="35082" xr:uid="{F0C3837B-6759-431C-B8AC-1AC026CA1EA6}"/>
    <cellStyle name="Input [yellow] 12 3 2 4" xfId="18239" xr:uid="{EBA2E37B-29E6-4AEB-827C-4E98041FBB14}"/>
    <cellStyle name="Input [yellow] 12 3 3" xfId="10115" xr:uid="{200FF243-E978-4A51-8926-F8AA6C7035B6}"/>
    <cellStyle name="Input [yellow] 12 3 3 2" xfId="10116" xr:uid="{254866DE-249E-4E41-B414-0A1D4FB3F966}"/>
    <cellStyle name="Input [yellow] 12 3 3 2 2" xfId="25216" xr:uid="{E97B9D64-0BED-43D0-9585-5BBBE101B9A5}"/>
    <cellStyle name="Input [yellow] 12 3 3 2 2 2" xfId="35085" xr:uid="{BE588AB4-E4CC-4477-8602-718E36489DD4}"/>
    <cellStyle name="Input [yellow] 12 3 3 2 3" xfId="18242" xr:uid="{A305A436-6104-4A98-BA5C-14DF2D41A1D1}"/>
    <cellStyle name="Input [yellow] 12 3 3 3" xfId="25215" xr:uid="{5B440C21-1680-426D-800F-BDCED2310E98}"/>
    <cellStyle name="Input [yellow] 12 3 3 3 2" xfId="35084" xr:uid="{36F22D4E-B7D8-4BA4-901F-F956442D1D11}"/>
    <cellStyle name="Input [yellow] 12 3 3 4" xfId="18241" xr:uid="{19FB305D-B5D4-4A7A-86F3-FB998599EEB0}"/>
    <cellStyle name="Input [yellow] 12 3 4" xfId="10117" xr:uid="{2534F89A-8A3D-4DBC-AF39-5ED80869B4F4}"/>
    <cellStyle name="Input [yellow] 12 3 4 2" xfId="10118" xr:uid="{8F6B1E39-F5D9-4931-BBD5-2A6BA3BCBA6F}"/>
    <cellStyle name="Input [yellow] 12 3 4 2 2" xfId="25218" xr:uid="{E72183B0-4B48-4DB4-931D-86B5721ED97F}"/>
    <cellStyle name="Input [yellow] 12 3 4 2 2 2" xfId="35087" xr:uid="{961301EF-D338-4680-AA0F-401BBF58FCE9}"/>
    <cellStyle name="Input [yellow] 12 3 4 2 3" xfId="18244" xr:uid="{DF90368E-C936-4F4E-9B19-C054B0D29EA0}"/>
    <cellStyle name="Input [yellow] 12 3 4 3" xfId="25217" xr:uid="{4B942687-B093-475E-8F44-B84C2FED6A87}"/>
    <cellStyle name="Input [yellow] 12 3 4 3 2" xfId="35086" xr:uid="{264C1C2D-2AA6-4DAA-ABCD-D99A553BFB5C}"/>
    <cellStyle name="Input [yellow] 12 3 4 4" xfId="18243" xr:uid="{6D1E9286-762D-4562-AD71-FFF36A3842AD}"/>
    <cellStyle name="Input [yellow] 12 3 5" xfId="10119" xr:uid="{9B5D6CA5-BC6C-4D3D-89FA-C48FBBC80ACC}"/>
    <cellStyle name="Input [yellow] 12 3 5 2" xfId="10120" xr:uid="{4E85B6BE-C25C-473B-9F1C-8A54DA23EE99}"/>
    <cellStyle name="Input [yellow] 12 3 5 2 2" xfId="25220" xr:uid="{74FDF337-3EFC-4344-B8F1-C6EF2D9204D3}"/>
    <cellStyle name="Input [yellow] 12 3 5 2 2 2" xfId="35089" xr:uid="{C424CE48-D85E-46F1-A7E9-EBE8FDF3081B}"/>
    <cellStyle name="Input [yellow] 12 3 5 2 3" xfId="18246" xr:uid="{0B177111-10C0-4E6D-BDEC-88CCCD73AD7A}"/>
    <cellStyle name="Input [yellow] 12 3 5 3" xfId="25219" xr:uid="{B3784A07-CFC4-4990-9DFB-C5E2963E6391}"/>
    <cellStyle name="Input [yellow] 12 3 5 3 2" xfId="35088" xr:uid="{EC00CE9D-D91D-4E7A-A3B7-761004C3A9E9}"/>
    <cellStyle name="Input [yellow] 12 3 5 4" xfId="18245" xr:uid="{AE209842-D19C-40DB-BD88-0A72D420E4F4}"/>
    <cellStyle name="Input [yellow] 12 3 6" xfId="10121" xr:uid="{0FBB1BB0-6A60-4449-8C6D-384828ECBF22}"/>
    <cellStyle name="Input [yellow] 12 3 6 2" xfId="10122" xr:uid="{138AE2B4-3A74-49B6-B850-2967E20E45A9}"/>
    <cellStyle name="Input [yellow] 12 3 6 2 2" xfId="25222" xr:uid="{4315A315-ECBB-4702-9406-739963014CA2}"/>
    <cellStyle name="Input [yellow] 12 3 6 2 2 2" xfId="35091" xr:uid="{94468751-AA0C-4F93-B6C0-72DA06B337B1}"/>
    <cellStyle name="Input [yellow] 12 3 6 2 3" xfId="18248" xr:uid="{116F72DE-0A07-4F71-8EBC-9092002CD51A}"/>
    <cellStyle name="Input [yellow] 12 3 6 3" xfId="25221" xr:uid="{D1F11444-603A-4D89-AC7F-92667E21336E}"/>
    <cellStyle name="Input [yellow] 12 3 6 3 2" xfId="35090" xr:uid="{14CB7AC5-8CCD-4387-9271-14038F3DC11B}"/>
    <cellStyle name="Input [yellow] 12 3 6 4" xfId="18247" xr:uid="{D9C3C9D6-A01A-4C6C-BDE5-A458C9009817}"/>
    <cellStyle name="Input [yellow] 12 3 7" xfId="10123" xr:uid="{04DA7063-F367-4ECC-A0CB-2A8FEABC198A}"/>
    <cellStyle name="Input [yellow] 12 3 7 2" xfId="10124" xr:uid="{8DC1A3EC-022F-477F-88BD-0690D31B1895}"/>
    <cellStyle name="Input [yellow] 12 3 7 2 2" xfId="25224" xr:uid="{4B063E87-0CE4-4F1E-A7D3-D5BCC207E7DA}"/>
    <cellStyle name="Input [yellow] 12 3 7 2 2 2" xfId="35093" xr:uid="{1E913D3D-C6BE-4FBF-AE10-9E787C7F8240}"/>
    <cellStyle name="Input [yellow] 12 3 7 2 3" xfId="18250" xr:uid="{94BF218D-8C33-4D73-806F-295E61854213}"/>
    <cellStyle name="Input [yellow] 12 3 7 3" xfId="25223" xr:uid="{F4AA0215-9982-45F6-A519-44C6F49F8521}"/>
    <cellStyle name="Input [yellow] 12 3 7 3 2" xfId="35092" xr:uid="{425A1C09-1CD9-4CC5-A844-96CCE4F19E2A}"/>
    <cellStyle name="Input [yellow] 12 3 7 4" xfId="18249" xr:uid="{14A1C76D-6E15-4DA1-A231-99A913B6C567}"/>
    <cellStyle name="Input [yellow] 12 3 8" xfId="10125" xr:uid="{D5C8214B-6186-436E-AC2D-FBB35DC8DFC7}"/>
    <cellStyle name="Input [yellow] 12 3 8 2" xfId="10126" xr:uid="{FABC63E3-40E6-4EAB-8219-2F5DE92EA6B5}"/>
    <cellStyle name="Input [yellow] 12 3 8 2 2" xfId="25226" xr:uid="{09601EBD-8975-43B9-8A0F-A4520E9808E4}"/>
    <cellStyle name="Input [yellow] 12 3 8 2 2 2" xfId="35095" xr:uid="{73D1053E-8858-47C9-931E-21B3EFB98549}"/>
    <cellStyle name="Input [yellow] 12 3 8 2 3" xfId="18252" xr:uid="{4BA287CD-D281-4535-A784-CEC601F2447D}"/>
    <cellStyle name="Input [yellow] 12 3 8 3" xfId="25225" xr:uid="{6689EAEA-C396-4172-9772-9327C26A956E}"/>
    <cellStyle name="Input [yellow] 12 3 8 3 2" xfId="35094" xr:uid="{D027924F-E4E4-4A00-8D6A-7AD1B77CB9CE}"/>
    <cellStyle name="Input [yellow] 12 3 8 4" xfId="18251" xr:uid="{02C7453F-5D10-4EDF-8847-460C71694ACC}"/>
    <cellStyle name="Input [yellow] 12 3 9" xfId="10127" xr:uid="{1DF797D1-FA00-4008-BDD3-FDD589FCB48E}"/>
    <cellStyle name="Input [yellow] 12 3 9 2" xfId="10128" xr:uid="{823FFE74-4034-4C70-822D-8F8D31033170}"/>
    <cellStyle name="Input [yellow] 12 3 9 2 2" xfId="25228" xr:uid="{DD18E9B9-5614-4466-A398-60F054F7FDEB}"/>
    <cellStyle name="Input [yellow] 12 3 9 2 2 2" xfId="35097" xr:uid="{4F6369AF-7A9D-4FFF-B94C-4DC40811B1A7}"/>
    <cellStyle name="Input [yellow] 12 3 9 2 3" xfId="18254" xr:uid="{3206DD32-FF28-4178-8BC1-4501C6A49844}"/>
    <cellStyle name="Input [yellow] 12 3 9 3" xfId="25227" xr:uid="{B7DF31FC-21F2-4D53-9747-AF00BD0A8C72}"/>
    <cellStyle name="Input [yellow] 12 3 9 3 2" xfId="35096" xr:uid="{A25E857B-53C2-4B8F-9E44-985D34032B48}"/>
    <cellStyle name="Input [yellow] 12 3 9 4" xfId="18253" xr:uid="{797A4718-5F21-4279-99C2-4F6628AC2F42}"/>
    <cellStyle name="Input [yellow] 12 4" xfId="10129" xr:uid="{8E744D4A-E68B-4414-A888-40674FF92FAB}"/>
    <cellStyle name="Input [yellow] 12 4 2" xfId="10130" xr:uid="{BA9CD1BF-0BB3-4772-987F-68A12CFB89FE}"/>
    <cellStyle name="Input [yellow] 12 4 2 2" xfId="25230" xr:uid="{145DF31F-36AA-4747-966C-E6E08E64CF61}"/>
    <cellStyle name="Input [yellow] 12 4 2 2 2" xfId="35099" xr:uid="{7140D539-E73F-432A-B613-93F7199DE780}"/>
    <cellStyle name="Input [yellow] 12 4 2 3" xfId="18256" xr:uid="{5E15FD39-0FDC-4D85-B2BA-FD349C511F53}"/>
    <cellStyle name="Input [yellow] 12 4 3" xfId="25229" xr:uid="{7DCB62C2-E131-4901-A98F-E6EC35B216F2}"/>
    <cellStyle name="Input [yellow] 12 4 3 2" xfId="35098" xr:uid="{F9D3898B-2F96-46B1-83ED-6A48C67229F9}"/>
    <cellStyle name="Input [yellow] 12 4 4" xfId="18255" xr:uid="{FCF55520-A8D4-40ED-9058-A715F3A32CE4}"/>
    <cellStyle name="Input [yellow] 12 5" xfId="10131" xr:uid="{184A2ED4-47F9-41FB-9B56-C4C590733CE8}"/>
    <cellStyle name="Input [yellow] 12 5 2" xfId="10132" xr:uid="{EE18312E-C347-4595-ACBB-867971951C1D}"/>
    <cellStyle name="Input [yellow] 12 5 2 2" xfId="25232" xr:uid="{33F69E01-09F1-4710-8597-A2B1C03E49BC}"/>
    <cellStyle name="Input [yellow] 12 5 2 2 2" xfId="35101" xr:uid="{0E102820-605F-46BE-A6B5-C0442D882151}"/>
    <cellStyle name="Input [yellow] 12 5 2 3" xfId="18258" xr:uid="{FC3A754E-6209-42D6-A8C1-029360ACE548}"/>
    <cellStyle name="Input [yellow] 12 5 3" xfId="25231" xr:uid="{7D00396C-72EE-41B1-AA08-4806E309A292}"/>
    <cellStyle name="Input [yellow] 12 5 3 2" xfId="35100" xr:uid="{F8A27E8D-914F-41F7-978F-7026A2F10489}"/>
    <cellStyle name="Input [yellow] 12 5 4" xfId="18257" xr:uid="{6593A245-47D8-41CD-995C-19F4679E668B}"/>
    <cellStyle name="Input [yellow] 12 6" xfId="10133" xr:uid="{1C808A91-6A11-4355-94A9-C2819CF9964F}"/>
    <cellStyle name="Input [yellow] 12 6 2" xfId="10134" xr:uid="{15C01DBC-70CC-4246-B5DF-B0170AF93A8C}"/>
    <cellStyle name="Input [yellow] 12 6 2 2" xfId="25234" xr:uid="{74199B51-2575-451F-B997-20718DAB9A4F}"/>
    <cellStyle name="Input [yellow] 12 6 2 2 2" xfId="35103" xr:uid="{4008D1B3-50C8-4B68-ADFD-DF5AFA9E24C2}"/>
    <cellStyle name="Input [yellow] 12 6 2 3" xfId="18260" xr:uid="{2F74020E-B666-4D4A-98B2-E818DCA4A7B1}"/>
    <cellStyle name="Input [yellow] 12 6 3" xfId="25233" xr:uid="{A2913AE5-9E83-4154-A5F5-DB6A28C64074}"/>
    <cellStyle name="Input [yellow] 12 6 3 2" xfId="35102" xr:uid="{4D6E5A20-0A53-4242-95DB-B93A069A3BA6}"/>
    <cellStyle name="Input [yellow] 12 6 4" xfId="18259" xr:uid="{A0928B15-AAC2-437D-A103-77039D36455F}"/>
    <cellStyle name="Input [yellow] 12 7" xfId="10135" xr:uid="{9BA84DAD-0B02-46B8-B90F-CF22CF994698}"/>
    <cellStyle name="Input [yellow] 12 7 2" xfId="10136" xr:uid="{8C1526ED-1B9D-4ABA-8D4D-ED47DB7E4432}"/>
    <cellStyle name="Input [yellow] 12 7 2 2" xfId="25236" xr:uid="{4D8BF8CB-540A-403B-A258-494EA578761B}"/>
    <cellStyle name="Input [yellow] 12 7 2 2 2" xfId="35105" xr:uid="{BE2500A9-F9FF-44EF-AC6C-4CC0F859C2B4}"/>
    <cellStyle name="Input [yellow] 12 7 2 3" xfId="18262" xr:uid="{93D7CAAD-B66A-4AC5-ACBB-B7D986BC466C}"/>
    <cellStyle name="Input [yellow] 12 7 3" xfId="25235" xr:uid="{E413C22D-0737-4FC0-96FD-CD3648FB10EA}"/>
    <cellStyle name="Input [yellow] 12 7 3 2" xfId="35104" xr:uid="{E7B6A8C5-C296-4920-9F26-5E0BC697DF6D}"/>
    <cellStyle name="Input [yellow] 12 7 4" xfId="18261" xr:uid="{BDD0D41C-D7BE-4454-BD70-E7189EBFE82A}"/>
    <cellStyle name="Input [yellow] 12 8" xfId="10137" xr:uid="{D97A9804-F167-481B-B14E-6EC0391B63E0}"/>
    <cellStyle name="Input [yellow] 12 8 2" xfId="10138" xr:uid="{EEE53D18-E885-4C13-A9E3-E5CAB5B1DDD2}"/>
    <cellStyle name="Input [yellow] 12 8 2 2" xfId="25238" xr:uid="{9F9EE5D8-66C2-4631-94E3-660C2DEF9C80}"/>
    <cellStyle name="Input [yellow] 12 8 2 2 2" xfId="35107" xr:uid="{0CAEE55C-4592-47DE-884A-74E0E293738C}"/>
    <cellStyle name="Input [yellow] 12 8 2 3" xfId="18264" xr:uid="{B6F0D300-DD3E-4545-AE6D-757DB9111F16}"/>
    <cellStyle name="Input [yellow] 12 8 3" xfId="25237" xr:uid="{33D7B64A-D040-48EC-9AAF-3F602CF3471C}"/>
    <cellStyle name="Input [yellow] 12 8 3 2" xfId="35106" xr:uid="{7E1F9561-3439-4E6D-BB75-629173B01785}"/>
    <cellStyle name="Input [yellow] 12 8 4" xfId="18263" xr:uid="{143D984C-BDAA-4B65-BF71-4609C598DD9F}"/>
    <cellStyle name="Input [yellow] 12 9" xfId="10139" xr:uid="{BC1A314B-5426-4A56-AC6D-6EA3F726B393}"/>
    <cellStyle name="Input [yellow] 12 9 2" xfId="10140" xr:uid="{84D31521-0F2E-4A84-B5AA-AFF766A20708}"/>
    <cellStyle name="Input [yellow] 12 9 2 2" xfId="25240" xr:uid="{6EC25259-F99D-4D45-9D93-D26B4EA7ABEE}"/>
    <cellStyle name="Input [yellow] 12 9 2 2 2" xfId="35109" xr:uid="{7A048C3E-CB2A-47B1-BBE3-32DD7E406B2C}"/>
    <cellStyle name="Input [yellow] 12 9 2 3" xfId="18266" xr:uid="{F18A90CB-414A-4971-A9F6-FFBCF79B32B2}"/>
    <cellStyle name="Input [yellow] 12 9 3" xfId="25239" xr:uid="{F362E573-6F44-403A-B62E-DA3853DE102B}"/>
    <cellStyle name="Input [yellow] 12 9 3 2" xfId="35108" xr:uid="{439F8BCD-029A-4500-81F9-4770006562FD}"/>
    <cellStyle name="Input [yellow] 12 9 4" xfId="18265" xr:uid="{D54CA52E-2BE1-4B17-A8BC-C9FBA2264917}"/>
    <cellStyle name="Input [yellow] 13" xfId="10141" xr:uid="{1EBA04DD-FF35-41E5-92C3-BF31311E54BE}"/>
    <cellStyle name="Input [yellow] 13 10" xfId="10142" xr:uid="{EDA994A8-1073-4324-8EE7-913B6FA2205A}"/>
    <cellStyle name="Input [yellow] 13 10 2" xfId="25242" xr:uid="{B41DA10B-EB3F-4AA0-A9E1-F126CC5E03D1}"/>
    <cellStyle name="Input [yellow] 13 10 2 2" xfId="35111" xr:uid="{1CEC141B-EADC-4426-B0EC-BDA9A44AAB10}"/>
    <cellStyle name="Input [yellow] 13 10 3" xfId="18268" xr:uid="{690185E7-3442-448F-9FFC-CEEB436F3A73}"/>
    <cellStyle name="Input [yellow] 13 11" xfId="25241" xr:uid="{3DA37D2E-38AD-46E5-B7ED-263DD8B07DC9}"/>
    <cellStyle name="Input [yellow] 13 11 2" xfId="35110" xr:uid="{464049BE-4F81-4A7B-9D47-D1BFD453FEAF}"/>
    <cellStyle name="Input [yellow] 13 12" xfId="18267" xr:uid="{47619693-7037-402C-9BA1-2E95483552AF}"/>
    <cellStyle name="Input [yellow] 13 13" xfId="49432" xr:uid="{3EF65D83-2D35-42B4-977B-6B5F40C2F5D4}"/>
    <cellStyle name="Input [yellow] 13 2" xfId="10143" xr:uid="{7C36A52F-8F18-4D32-8338-F4BF8470C07D}"/>
    <cellStyle name="Input [yellow] 13 2 2" xfId="10144" xr:uid="{11AF22F4-3AAC-4ABB-9989-5A8174F851B5}"/>
    <cellStyle name="Input [yellow] 13 2 2 2" xfId="25244" xr:uid="{A546D480-EA87-40C7-81BA-0494B8F6F50C}"/>
    <cellStyle name="Input [yellow] 13 2 2 2 2" xfId="35113" xr:uid="{B02DED18-77AA-4868-835B-B873C6C2DF7E}"/>
    <cellStyle name="Input [yellow] 13 2 2 3" xfId="18270" xr:uid="{D90E2F17-DFFB-4484-AC1D-D9E6BA93BD11}"/>
    <cellStyle name="Input [yellow] 13 2 3" xfId="25243" xr:uid="{0B46D19D-C6AE-4C7F-A253-48DA412B085B}"/>
    <cellStyle name="Input [yellow] 13 2 3 2" xfId="35112" xr:uid="{95CDCA07-AE15-406F-B4DF-D1029E504425}"/>
    <cellStyle name="Input [yellow] 13 2 4" xfId="18269" xr:uid="{2FED037C-6F75-4F06-ACDB-AED99044263B}"/>
    <cellStyle name="Input [yellow] 13 3" xfId="10145" xr:uid="{FDC46B43-0139-4B79-A9A4-66B5FDCF013B}"/>
    <cellStyle name="Input [yellow] 13 3 2" xfId="10146" xr:uid="{6FDDDAB1-A34B-476B-9DDB-96399C3C59FF}"/>
    <cellStyle name="Input [yellow] 13 3 2 2" xfId="25246" xr:uid="{E4CBE2E8-5C26-4FD3-9F08-6D83AD692ED9}"/>
    <cellStyle name="Input [yellow] 13 3 2 2 2" xfId="35115" xr:uid="{DD850DC6-4468-424C-993A-068CD43912D0}"/>
    <cellStyle name="Input [yellow] 13 3 2 3" xfId="18272" xr:uid="{CB4752C9-5367-4113-B26D-5215F0D0D1E7}"/>
    <cellStyle name="Input [yellow] 13 3 3" xfId="25245" xr:uid="{D09E4CCA-9860-4123-B35A-A39DC89A1315}"/>
    <cellStyle name="Input [yellow] 13 3 3 2" xfId="35114" xr:uid="{E07D9D02-1764-4A75-8FDB-1D0CC1492FAA}"/>
    <cellStyle name="Input [yellow] 13 3 4" xfId="18271" xr:uid="{46BD85A2-8291-4424-BAED-38F9388F9557}"/>
    <cellStyle name="Input [yellow] 13 4" xfId="10147" xr:uid="{FEE74BEA-36DA-4C1F-A2F7-6B471C7FEEE0}"/>
    <cellStyle name="Input [yellow] 13 4 2" xfId="10148" xr:uid="{082BF915-7C5D-4410-8857-35B5D31AC640}"/>
    <cellStyle name="Input [yellow] 13 4 2 2" xfId="25248" xr:uid="{DE4785B1-0618-4D54-BFD2-BCBE9E9A46BF}"/>
    <cellStyle name="Input [yellow] 13 4 2 2 2" xfId="35117" xr:uid="{199CA5A9-5AC1-4ABD-86C7-FC05C116B875}"/>
    <cellStyle name="Input [yellow] 13 4 2 3" xfId="18274" xr:uid="{DCE86431-F370-4574-92AA-9A566857C47A}"/>
    <cellStyle name="Input [yellow] 13 4 3" xfId="25247" xr:uid="{99B5349C-7BC9-4575-A722-51FC24D1729A}"/>
    <cellStyle name="Input [yellow] 13 4 3 2" xfId="35116" xr:uid="{91F96E9C-6DF2-46E8-9DF8-B7B2FC7DD7AC}"/>
    <cellStyle name="Input [yellow] 13 4 4" xfId="18273" xr:uid="{830965C7-5BFB-4FFE-B731-4BCB9A8AA69F}"/>
    <cellStyle name="Input [yellow] 13 5" xfId="10149" xr:uid="{7CD067EE-BA1E-4711-BEAC-6AABA5FA54FD}"/>
    <cellStyle name="Input [yellow] 13 5 2" xfId="10150" xr:uid="{6D1329B3-749E-44ED-9BD1-8AAF066821D4}"/>
    <cellStyle name="Input [yellow] 13 5 2 2" xfId="25250" xr:uid="{14A1E0ED-8194-4BF8-B2AA-210A7FA717CD}"/>
    <cellStyle name="Input [yellow] 13 5 2 2 2" xfId="35119" xr:uid="{7792F031-D0EC-4855-BA78-5872E153EA28}"/>
    <cellStyle name="Input [yellow] 13 5 2 3" xfId="18276" xr:uid="{7784F0B0-3BB0-43B7-BF16-8AE7694ED119}"/>
    <cellStyle name="Input [yellow] 13 5 3" xfId="25249" xr:uid="{C7F52B90-0C26-49A1-8915-597710930049}"/>
    <cellStyle name="Input [yellow] 13 5 3 2" xfId="35118" xr:uid="{8F416000-50F9-4D65-BDDD-F7F821CA2478}"/>
    <cellStyle name="Input [yellow] 13 5 4" xfId="18275" xr:uid="{A3BDF75C-354C-4ADF-89CD-B76E2D28BCC4}"/>
    <cellStyle name="Input [yellow] 13 6" xfId="10151" xr:uid="{5D54E3B9-7ADC-45B5-A34D-7789794B6AD2}"/>
    <cellStyle name="Input [yellow] 13 6 2" xfId="10152" xr:uid="{9CDECD29-8D5A-47EB-9A7F-3668F6C8F702}"/>
    <cellStyle name="Input [yellow] 13 6 2 2" xfId="25252" xr:uid="{64F8A265-1C85-4220-B1BF-50FB9843FA56}"/>
    <cellStyle name="Input [yellow] 13 6 2 2 2" xfId="35121" xr:uid="{DA97FCC1-FC6E-486E-AF96-87E0DAE56CDF}"/>
    <cellStyle name="Input [yellow] 13 6 2 3" xfId="18278" xr:uid="{BBE274E7-9707-4577-B83C-16CD63B3E2DD}"/>
    <cellStyle name="Input [yellow] 13 6 3" xfId="25251" xr:uid="{6A27EEF1-BAAD-4C10-ABA8-FD9F8C038200}"/>
    <cellStyle name="Input [yellow] 13 6 3 2" xfId="35120" xr:uid="{E694B43C-66C2-4F2F-B8B6-8FE7EC2BCA2D}"/>
    <cellStyle name="Input [yellow] 13 6 4" xfId="18277" xr:uid="{1A39CBA7-03F3-400E-90AB-0226C3BAF606}"/>
    <cellStyle name="Input [yellow] 13 7" xfId="10153" xr:uid="{0EEA18B5-05D4-4C83-AA67-E7C3B1916DCB}"/>
    <cellStyle name="Input [yellow] 13 7 2" xfId="10154" xr:uid="{5EA0F223-28E6-468D-B7DE-4AD5D81C3D9C}"/>
    <cellStyle name="Input [yellow] 13 7 2 2" xfId="25254" xr:uid="{DA23054C-4E81-4208-9ECB-79D6BB0C8045}"/>
    <cellStyle name="Input [yellow] 13 7 2 2 2" xfId="35123" xr:uid="{D8A5B8BB-0D43-41D5-84C5-8FDE98710D79}"/>
    <cellStyle name="Input [yellow] 13 7 2 3" xfId="18280" xr:uid="{FB2F94C6-7BDA-4B78-A6EC-6AF0B6F7C805}"/>
    <cellStyle name="Input [yellow] 13 7 3" xfId="25253" xr:uid="{A5E5C0B3-FE56-4B0D-87D8-311E1DB1A03E}"/>
    <cellStyle name="Input [yellow] 13 7 3 2" xfId="35122" xr:uid="{FA5C1ECF-38AC-4E97-B0D8-BEFC5CB723D3}"/>
    <cellStyle name="Input [yellow] 13 7 4" xfId="18279" xr:uid="{4ADABC57-D858-4335-B671-56A171AA7038}"/>
    <cellStyle name="Input [yellow] 13 8" xfId="10155" xr:uid="{7884F501-52B3-4749-BC7D-DCAAD748F828}"/>
    <cellStyle name="Input [yellow] 13 8 2" xfId="10156" xr:uid="{5F0DB5CC-A42B-450E-BF1E-1480F2E491FC}"/>
    <cellStyle name="Input [yellow] 13 8 2 2" xfId="25256" xr:uid="{C1F29002-288B-4806-AC7B-B9976C000430}"/>
    <cellStyle name="Input [yellow] 13 8 2 2 2" xfId="35125" xr:uid="{B04B4EE8-4532-455B-9866-0563C34370A6}"/>
    <cellStyle name="Input [yellow] 13 8 2 3" xfId="18282" xr:uid="{96AFB087-38EF-4D70-8403-09FE4AF0311D}"/>
    <cellStyle name="Input [yellow] 13 8 3" xfId="25255" xr:uid="{2E646E9F-E75D-4538-B3C5-5B7F805E3586}"/>
    <cellStyle name="Input [yellow] 13 8 3 2" xfId="35124" xr:uid="{716BB85E-C1D9-445C-B52C-C158B93E62B0}"/>
    <cellStyle name="Input [yellow] 13 8 4" xfId="18281" xr:uid="{9EFEB30C-D241-4081-8377-0F82A999962D}"/>
    <cellStyle name="Input [yellow] 13 9" xfId="10157" xr:uid="{F42EFA2A-C3EA-4F1A-9DB3-03D1908009B1}"/>
    <cellStyle name="Input [yellow] 13 9 2" xfId="10158" xr:uid="{C1EE27A1-98C0-40A5-B1C9-4452EC3AED38}"/>
    <cellStyle name="Input [yellow] 13 9 2 2" xfId="25258" xr:uid="{D1A71BED-6D1F-44CE-8ADB-AF4F55E6C61F}"/>
    <cellStyle name="Input [yellow] 13 9 2 2 2" xfId="35127" xr:uid="{1B0BA28C-4FC2-4B38-9CEC-CDBFC4AC37E6}"/>
    <cellStyle name="Input [yellow] 13 9 2 3" xfId="18284" xr:uid="{56CD0127-F9F0-4477-B098-F6DF9571E947}"/>
    <cellStyle name="Input [yellow] 13 9 3" xfId="25257" xr:uid="{4E4EC498-CE7F-488E-992F-15DD2050E506}"/>
    <cellStyle name="Input [yellow] 13 9 3 2" xfId="35126" xr:uid="{851092C0-836D-4A0C-A0D7-9AEE24E45B61}"/>
    <cellStyle name="Input [yellow] 13 9 4" xfId="18283" xr:uid="{A25B12D6-7382-41AF-9807-1B2AA1C43224}"/>
    <cellStyle name="Input [yellow] 14" xfId="10159" xr:uid="{C6BEEB21-F4E8-4D6A-B072-A668204D1DD0}"/>
    <cellStyle name="Input [yellow] 14 10" xfId="10160" xr:uid="{08311C9B-A0CA-4D08-B37E-F8A69F6B16BE}"/>
    <cellStyle name="Input [yellow] 14 10 2" xfId="25260" xr:uid="{3E871202-1995-4C62-ACD8-CD61F69E4D19}"/>
    <cellStyle name="Input [yellow] 14 10 2 2" xfId="35129" xr:uid="{8BB8CF9B-769E-4E60-A7D2-977426139FBC}"/>
    <cellStyle name="Input [yellow] 14 10 3" xfId="18286" xr:uid="{DFF4A177-1256-4DA3-A025-53326B91BC81}"/>
    <cellStyle name="Input [yellow] 14 11" xfId="25259" xr:uid="{A1F8DF3E-AE8F-4E5D-B916-0500126E0AC7}"/>
    <cellStyle name="Input [yellow] 14 11 2" xfId="35128" xr:uid="{82C1BAEB-0116-47D5-9ACB-D8EE05E689C5}"/>
    <cellStyle name="Input [yellow] 14 12" xfId="18285" xr:uid="{48DE9F4B-E52A-4B30-82C3-598701A2FF03}"/>
    <cellStyle name="Input [yellow] 14 13" xfId="49452" xr:uid="{E9A5ABC9-8495-4FE5-9013-4AB2FEB87501}"/>
    <cellStyle name="Input [yellow] 14 2" xfId="10161" xr:uid="{679B5131-E6A8-4601-9E92-D2BFD1703497}"/>
    <cellStyle name="Input [yellow] 14 2 2" xfId="10162" xr:uid="{F6EE8DE7-981A-4ACD-9468-3299F58A9F29}"/>
    <cellStyle name="Input [yellow] 14 2 2 2" xfId="25262" xr:uid="{DD3670D4-EB83-4366-B019-D9714C53140F}"/>
    <cellStyle name="Input [yellow] 14 2 2 2 2" xfId="35131" xr:uid="{93311750-6BF2-49CD-8927-D19F76560200}"/>
    <cellStyle name="Input [yellow] 14 2 2 3" xfId="18288" xr:uid="{5BF991DF-66CD-4F07-8200-290E4B6357C2}"/>
    <cellStyle name="Input [yellow] 14 2 3" xfId="25261" xr:uid="{CE520EF0-8238-40A9-9D0F-9ABF455D4B8E}"/>
    <cellStyle name="Input [yellow] 14 2 3 2" xfId="35130" xr:uid="{FFEBD85F-429C-4F06-B7AF-348810BE3665}"/>
    <cellStyle name="Input [yellow] 14 2 4" xfId="18287" xr:uid="{EAF1FE18-8F46-478E-9DEA-D0249D1CA06A}"/>
    <cellStyle name="Input [yellow] 14 3" xfId="10163" xr:uid="{353D337E-9063-43FF-9653-F7964BFB1A5B}"/>
    <cellStyle name="Input [yellow] 14 3 2" xfId="10164" xr:uid="{984F525B-AAE9-46AC-9449-4C1A5E16C05E}"/>
    <cellStyle name="Input [yellow] 14 3 2 2" xfId="25264" xr:uid="{FB19DA9B-4709-4165-B796-C3D860AEC010}"/>
    <cellStyle name="Input [yellow] 14 3 2 2 2" xfId="35133" xr:uid="{8137B513-2ACB-408D-8711-CFA429D1B98B}"/>
    <cellStyle name="Input [yellow] 14 3 2 3" xfId="18290" xr:uid="{5CE650D6-CAA7-4DB7-9C53-A922FAEE2780}"/>
    <cellStyle name="Input [yellow] 14 3 3" xfId="25263" xr:uid="{842C943F-A8E8-40AC-9A9D-E6C2C6AB9B82}"/>
    <cellStyle name="Input [yellow] 14 3 3 2" xfId="35132" xr:uid="{AB9F30D7-85CF-4C34-AB92-CA93CF1E89DD}"/>
    <cellStyle name="Input [yellow] 14 3 4" xfId="18289" xr:uid="{4CB21CB9-FA04-437E-999B-138A67CA806A}"/>
    <cellStyle name="Input [yellow] 14 4" xfId="10165" xr:uid="{9B0F3F6C-00DD-4FDF-ABE8-66751756C239}"/>
    <cellStyle name="Input [yellow] 14 4 2" xfId="10166" xr:uid="{E26D14EF-D5E1-463D-8FE9-7DBD80A80F4A}"/>
    <cellStyle name="Input [yellow] 14 4 2 2" xfId="25266" xr:uid="{6D03EB8F-0605-443F-9F89-3C40D04B79FC}"/>
    <cellStyle name="Input [yellow] 14 4 2 2 2" xfId="35135" xr:uid="{E2A41626-8C8D-41EC-897D-A29DD6BC2501}"/>
    <cellStyle name="Input [yellow] 14 4 2 3" xfId="18292" xr:uid="{8B34EC03-3F92-4CF9-BB9F-AF38E5298C85}"/>
    <cellStyle name="Input [yellow] 14 4 3" xfId="25265" xr:uid="{C2E020D3-540B-4771-B8FD-AFDD3C30B94D}"/>
    <cellStyle name="Input [yellow] 14 4 3 2" xfId="35134" xr:uid="{9D27B472-C310-4E55-9AA5-63DDCFA6244E}"/>
    <cellStyle name="Input [yellow] 14 4 4" xfId="18291" xr:uid="{2EB28ADD-7A21-4CDA-A3F3-466A06F93327}"/>
    <cellStyle name="Input [yellow] 14 5" xfId="10167" xr:uid="{9249C045-FC6F-4D33-96BF-1E69D1542D72}"/>
    <cellStyle name="Input [yellow] 14 5 2" xfId="10168" xr:uid="{0FD9C5D4-7B3B-4E21-B238-DED8B67E4410}"/>
    <cellStyle name="Input [yellow] 14 5 2 2" xfId="25268" xr:uid="{4BD11E12-2F26-404D-8027-7524DB619E41}"/>
    <cellStyle name="Input [yellow] 14 5 2 2 2" xfId="35137" xr:uid="{FD2C307D-1313-430F-8561-C488998C6B5A}"/>
    <cellStyle name="Input [yellow] 14 5 2 3" xfId="18294" xr:uid="{131BF526-A6AB-4067-B639-3E2B19A2185B}"/>
    <cellStyle name="Input [yellow] 14 5 3" xfId="25267" xr:uid="{1BFFBA36-25C4-4630-AFCC-279154C8B053}"/>
    <cellStyle name="Input [yellow] 14 5 3 2" xfId="35136" xr:uid="{A873BABB-3808-4D99-9F31-FCCEF5ED16F8}"/>
    <cellStyle name="Input [yellow] 14 5 4" xfId="18293" xr:uid="{DEF17A43-3225-4F9E-9BE5-3B92BCC0193A}"/>
    <cellStyle name="Input [yellow] 14 6" xfId="10169" xr:uid="{0BDFD610-B1A2-4AD1-AB91-A449D6CFE0AC}"/>
    <cellStyle name="Input [yellow] 14 6 2" xfId="10170" xr:uid="{411338F7-5913-4E9F-BDF5-DCEC21EB7DA3}"/>
    <cellStyle name="Input [yellow] 14 6 2 2" xfId="25270" xr:uid="{3D128B81-5890-4D76-AE7B-5230C308E419}"/>
    <cellStyle name="Input [yellow] 14 6 2 2 2" xfId="35139" xr:uid="{C5903E99-CB9C-49A1-8BB0-64B9C7A8FDFD}"/>
    <cellStyle name="Input [yellow] 14 6 2 3" xfId="18296" xr:uid="{991E8F1B-7149-41AD-98A0-5B72A3D34E6E}"/>
    <cellStyle name="Input [yellow] 14 6 3" xfId="25269" xr:uid="{862B2EE1-BADC-4AB1-B1AE-C0FD117A3FAD}"/>
    <cellStyle name="Input [yellow] 14 6 3 2" xfId="35138" xr:uid="{CD3A41D0-9A4F-481F-94C0-897B057DC7FD}"/>
    <cellStyle name="Input [yellow] 14 6 4" xfId="18295" xr:uid="{624D955E-53C6-4B34-B038-1DBF9322C7B8}"/>
    <cellStyle name="Input [yellow] 14 7" xfId="10171" xr:uid="{638FF4ED-63D8-4BEF-85A7-84AD40C42B8F}"/>
    <cellStyle name="Input [yellow] 14 7 2" xfId="10172" xr:uid="{8445B876-3B9F-44B7-9443-A30C0AFA5A9F}"/>
    <cellStyle name="Input [yellow] 14 7 2 2" xfId="25272" xr:uid="{65D09841-5633-4251-A70D-CF5DF0E4F196}"/>
    <cellStyle name="Input [yellow] 14 7 2 2 2" xfId="35141" xr:uid="{9C2A10FB-A85B-4268-AD2B-EBCE73EE1BC4}"/>
    <cellStyle name="Input [yellow] 14 7 2 3" xfId="18298" xr:uid="{0505A306-8673-4167-B60E-7CAB8FE7C719}"/>
    <cellStyle name="Input [yellow] 14 7 3" xfId="25271" xr:uid="{5DB75BEC-98DD-4945-967C-557BF7398C08}"/>
    <cellStyle name="Input [yellow] 14 7 3 2" xfId="35140" xr:uid="{6F73618D-927A-4A20-A84E-61D3E239F9A9}"/>
    <cellStyle name="Input [yellow] 14 7 4" xfId="18297" xr:uid="{3A8B50CA-A660-45C7-BB0D-5605C3F5DA33}"/>
    <cellStyle name="Input [yellow] 14 8" xfId="10173" xr:uid="{1E0FE566-D905-42CA-911F-75FBEF7820CF}"/>
    <cellStyle name="Input [yellow] 14 8 2" xfId="10174" xr:uid="{E6766235-2302-4657-BBF6-0C48E90A8DBF}"/>
    <cellStyle name="Input [yellow] 14 8 2 2" xfId="25274" xr:uid="{BA89D5A3-EDC7-474D-B7FE-59BCF4ABA72D}"/>
    <cellStyle name="Input [yellow] 14 8 2 2 2" xfId="35143" xr:uid="{009A4710-6689-47B4-9553-B1633539037B}"/>
    <cellStyle name="Input [yellow] 14 8 2 3" xfId="18300" xr:uid="{13134E18-598E-43E8-8912-83DE2BD12673}"/>
    <cellStyle name="Input [yellow] 14 8 3" xfId="25273" xr:uid="{974C3369-30D0-4ED0-B8C4-AB5F3E4A3F3D}"/>
    <cellStyle name="Input [yellow] 14 8 3 2" xfId="35142" xr:uid="{9AD02FDC-1A2B-46C4-A2A9-D9D78CE499D8}"/>
    <cellStyle name="Input [yellow] 14 8 4" xfId="18299" xr:uid="{6D3D2509-BD6E-45AD-8D6D-956D5C7BE907}"/>
    <cellStyle name="Input [yellow] 14 9" xfId="10175" xr:uid="{0D2066A6-C8FF-4A9B-8470-85A75014A081}"/>
    <cellStyle name="Input [yellow] 14 9 2" xfId="10176" xr:uid="{B1DFDF02-E88F-4217-B66E-9AA2E4B753B4}"/>
    <cellStyle name="Input [yellow] 14 9 2 2" xfId="25276" xr:uid="{FEFDF12F-18EE-4C51-8ECE-A63FA6691854}"/>
    <cellStyle name="Input [yellow] 14 9 2 2 2" xfId="35145" xr:uid="{181D39F0-3D67-4EF7-9D3C-04D7EC755176}"/>
    <cellStyle name="Input [yellow] 14 9 2 3" xfId="18302" xr:uid="{E9C1DE0B-2D91-4442-9C4B-1C148964C45D}"/>
    <cellStyle name="Input [yellow] 14 9 3" xfId="25275" xr:uid="{54631CC5-ADC0-4197-8534-FC22B35E8679}"/>
    <cellStyle name="Input [yellow] 14 9 3 2" xfId="35144" xr:uid="{DFDA000F-6794-4790-9A43-17D4BE25D71C}"/>
    <cellStyle name="Input [yellow] 14 9 4" xfId="18301" xr:uid="{D1FD1968-06CA-4C9C-A142-AD68ED73DCC7}"/>
    <cellStyle name="Input [yellow] 15" xfId="10177" xr:uid="{F4CAA855-E809-4183-BDEA-7C4D0F8FF11A}"/>
    <cellStyle name="Input [yellow] 15 10" xfId="10178" xr:uid="{1989BFB1-EF45-4F58-A840-7C33396E7DFE}"/>
    <cellStyle name="Input [yellow] 15 10 2" xfId="25278" xr:uid="{CD2932E4-5553-4795-B5E5-592CF7EE088C}"/>
    <cellStyle name="Input [yellow] 15 10 2 2" xfId="35147" xr:uid="{925A0467-F3FD-4075-A87E-AA6B768C7ED0}"/>
    <cellStyle name="Input [yellow] 15 10 3" xfId="18304" xr:uid="{9EE2D45D-1445-498D-9B06-C7E336317838}"/>
    <cellStyle name="Input [yellow] 15 11" xfId="25277" xr:uid="{1B9B7850-5DD3-419C-B282-D568CA2789FC}"/>
    <cellStyle name="Input [yellow] 15 11 2" xfId="35146" xr:uid="{82043610-09C5-4385-8AEA-F0464FB78C68}"/>
    <cellStyle name="Input [yellow] 15 12" xfId="18303" xr:uid="{0CB76528-F52C-4F6A-808E-0CC315E11905}"/>
    <cellStyle name="Input [yellow] 15 13" xfId="49301" xr:uid="{D6C7B4F1-BA3B-4A1B-A45A-29D8D27FEC75}"/>
    <cellStyle name="Input [yellow] 15 2" xfId="10179" xr:uid="{706F17FA-8CA0-4D36-AD1C-D221B396C2C9}"/>
    <cellStyle name="Input [yellow] 15 2 2" xfId="10180" xr:uid="{5B431DEB-B1AF-4E7A-825E-1C1834BE3977}"/>
    <cellStyle name="Input [yellow] 15 2 2 2" xfId="25280" xr:uid="{11879F64-6A13-4E4A-946F-0A9F10E42249}"/>
    <cellStyle name="Input [yellow] 15 2 2 2 2" xfId="35149" xr:uid="{C41B318A-DE6C-49A5-802E-464D58567D09}"/>
    <cellStyle name="Input [yellow] 15 2 2 3" xfId="18306" xr:uid="{9A85F999-42FC-452F-A774-61D1515BCA12}"/>
    <cellStyle name="Input [yellow] 15 2 3" xfId="25279" xr:uid="{4EE12BFF-B4CE-4FE7-A1A5-637A7922DF8A}"/>
    <cellStyle name="Input [yellow] 15 2 3 2" xfId="35148" xr:uid="{43968DC8-15D9-4A27-97DC-0AEF78CF368A}"/>
    <cellStyle name="Input [yellow] 15 2 4" xfId="18305" xr:uid="{68A80F6E-39B3-4A13-9CCE-7AB6440AF49C}"/>
    <cellStyle name="Input [yellow] 15 3" xfId="10181" xr:uid="{CF217322-5B1A-4C84-A1B9-F0EAB238D23F}"/>
    <cellStyle name="Input [yellow] 15 3 2" xfId="10182" xr:uid="{0F95E8BC-143B-457B-9239-FA8320BA82C6}"/>
    <cellStyle name="Input [yellow] 15 3 2 2" xfId="25282" xr:uid="{419F2590-D1B1-468F-A63D-A0155E9E79EA}"/>
    <cellStyle name="Input [yellow] 15 3 2 2 2" xfId="35151" xr:uid="{21F36902-56C7-451E-AEA1-6D45F3F6242D}"/>
    <cellStyle name="Input [yellow] 15 3 2 3" xfId="18308" xr:uid="{27687E62-44F7-49AA-A474-378434770FAB}"/>
    <cellStyle name="Input [yellow] 15 3 3" xfId="25281" xr:uid="{F9346B83-9546-4782-A3FB-2034446F51D6}"/>
    <cellStyle name="Input [yellow] 15 3 3 2" xfId="35150" xr:uid="{31585405-887C-4C65-B71A-54EE3F28A164}"/>
    <cellStyle name="Input [yellow] 15 3 4" xfId="18307" xr:uid="{57483405-322A-4267-912A-7EE4BEB90177}"/>
    <cellStyle name="Input [yellow] 15 4" xfId="10183" xr:uid="{DFB91C57-E0D6-4E0B-BF93-FDAC56489259}"/>
    <cellStyle name="Input [yellow] 15 4 2" xfId="10184" xr:uid="{3000F5A7-C54D-4EDA-B1EB-C52BA05A6D93}"/>
    <cellStyle name="Input [yellow] 15 4 2 2" xfId="25284" xr:uid="{FB6CFC7E-2F6D-4930-B895-D76591DCEA1E}"/>
    <cellStyle name="Input [yellow] 15 4 2 2 2" xfId="35153" xr:uid="{F3269036-1BE6-4873-B97C-FDC60E0F3078}"/>
    <cellStyle name="Input [yellow] 15 4 2 3" xfId="18310" xr:uid="{9A69FDCD-989E-439A-9EB0-27C1D44660D3}"/>
    <cellStyle name="Input [yellow] 15 4 3" xfId="25283" xr:uid="{527767EA-33D8-4914-B62C-D62B80644163}"/>
    <cellStyle name="Input [yellow] 15 4 3 2" xfId="35152" xr:uid="{EBCEB45F-538D-41F6-923B-BF7D638FE5BA}"/>
    <cellStyle name="Input [yellow] 15 4 4" xfId="18309" xr:uid="{98558A1E-D8C4-49AF-BA8E-F833CA3C09D0}"/>
    <cellStyle name="Input [yellow] 15 5" xfId="10185" xr:uid="{068EE140-E81B-46AC-B9FB-199409F9FBA3}"/>
    <cellStyle name="Input [yellow] 15 5 2" xfId="10186" xr:uid="{2F0E7251-C850-4009-9DF7-33AAB657333A}"/>
    <cellStyle name="Input [yellow] 15 5 2 2" xfId="25286" xr:uid="{44130A06-5913-43A5-A884-FEB4AEE29F6B}"/>
    <cellStyle name="Input [yellow] 15 5 2 2 2" xfId="35155" xr:uid="{3DF7FA26-E307-43FD-927E-34896311520E}"/>
    <cellStyle name="Input [yellow] 15 5 2 3" xfId="18312" xr:uid="{C610A07C-9CBB-4619-B162-0142CCE97992}"/>
    <cellStyle name="Input [yellow] 15 5 3" xfId="25285" xr:uid="{40FD8141-EB74-48AC-A036-8D9607DE0FB0}"/>
    <cellStyle name="Input [yellow] 15 5 3 2" xfId="35154" xr:uid="{F632E951-D0D5-42D4-8BFF-33AC60B42658}"/>
    <cellStyle name="Input [yellow] 15 5 4" xfId="18311" xr:uid="{9D0098C7-7F09-47F1-96A3-299C8AB79AB6}"/>
    <cellStyle name="Input [yellow] 15 6" xfId="10187" xr:uid="{F9A20260-C8D1-40CD-8030-9F65868CFE67}"/>
    <cellStyle name="Input [yellow] 15 6 2" xfId="10188" xr:uid="{E3737828-43D1-4C87-9A12-BF526CF9922D}"/>
    <cellStyle name="Input [yellow] 15 6 2 2" xfId="25288" xr:uid="{CBD8FA8C-371B-4B81-A801-7CD352A2463A}"/>
    <cellStyle name="Input [yellow] 15 6 2 2 2" xfId="35157" xr:uid="{E946A9F1-E4A5-406E-9D6C-49EA1F51456E}"/>
    <cellStyle name="Input [yellow] 15 6 2 3" xfId="18314" xr:uid="{A4EFFBFD-5B2F-48CD-890D-0ED34B26F605}"/>
    <cellStyle name="Input [yellow] 15 6 3" xfId="25287" xr:uid="{4E61F9BB-97DD-434E-A6F5-ABBA00B2B677}"/>
    <cellStyle name="Input [yellow] 15 6 3 2" xfId="35156" xr:uid="{D63614DC-7D2A-4D18-909F-A3579BC9B097}"/>
    <cellStyle name="Input [yellow] 15 6 4" xfId="18313" xr:uid="{F5CF01AD-CD93-4FCD-9A2C-616291962F63}"/>
    <cellStyle name="Input [yellow] 15 7" xfId="10189" xr:uid="{82559AF3-A6B3-4A47-BC19-00CAE7E6737D}"/>
    <cellStyle name="Input [yellow] 15 7 2" xfId="10190" xr:uid="{7C023479-E353-4950-9BD0-471D37181566}"/>
    <cellStyle name="Input [yellow] 15 7 2 2" xfId="25290" xr:uid="{021ADDAB-E59E-4F47-8DE4-D6DDF2679ABB}"/>
    <cellStyle name="Input [yellow] 15 7 2 2 2" xfId="35159" xr:uid="{AA488FB7-F02E-45D8-94AF-41E07B9EA381}"/>
    <cellStyle name="Input [yellow] 15 7 2 3" xfId="18316" xr:uid="{3044217A-D1F8-4157-8A75-1E268A2A62C5}"/>
    <cellStyle name="Input [yellow] 15 7 3" xfId="25289" xr:uid="{CC9D79C6-AB78-427A-BC2A-9BB1CB7BFF9A}"/>
    <cellStyle name="Input [yellow] 15 7 3 2" xfId="35158" xr:uid="{CCBC15DA-7974-4846-9387-30EC0DC8ED57}"/>
    <cellStyle name="Input [yellow] 15 7 4" xfId="18315" xr:uid="{B0C4B2E8-5784-4351-8C7A-E736F9FE7823}"/>
    <cellStyle name="Input [yellow] 15 8" xfId="10191" xr:uid="{2DB0BA26-3DBF-4530-B371-9F2F9EBC200B}"/>
    <cellStyle name="Input [yellow] 15 8 2" xfId="10192" xr:uid="{DAF99A29-0634-459C-A151-7893E87524AB}"/>
    <cellStyle name="Input [yellow] 15 8 2 2" xfId="25292" xr:uid="{8145297C-0DF1-49F6-BF5B-B373E2FCC1F4}"/>
    <cellStyle name="Input [yellow] 15 8 2 2 2" xfId="35161" xr:uid="{43436B87-7D07-444A-85F4-F44D41027550}"/>
    <cellStyle name="Input [yellow] 15 8 2 3" xfId="18318" xr:uid="{07708FCE-EDAE-41A6-8E69-5D39F99AF818}"/>
    <cellStyle name="Input [yellow] 15 8 3" xfId="25291" xr:uid="{EF180104-1C2B-46FF-BB6A-B8F590970142}"/>
    <cellStyle name="Input [yellow] 15 8 3 2" xfId="35160" xr:uid="{C887CAEF-00CB-4DC7-875E-55DC68E80C61}"/>
    <cellStyle name="Input [yellow] 15 8 4" xfId="18317" xr:uid="{27DF2CEE-5469-4411-90DA-FBCC7ECEFA30}"/>
    <cellStyle name="Input [yellow] 15 9" xfId="10193" xr:uid="{6F74BD3F-FB17-427D-8A24-81A4DD45B17C}"/>
    <cellStyle name="Input [yellow] 15 9 2" xfId="10194" xr:uid="{FE7FAD09-BD8F-4FAB-8053-8028A602C760}"/>
    <cellStyle name="Input [yellow] 15 9 2 2" xfId="25294" xr:uid="{46B2CE94-A7A8-40B2-8BC4-4B6D035DD610}"/>
    <cellStyle name="Input [yellow] 15 9 2 2 2" xfId="35163" xr:uid="{4B14990F-C647-4601-9F9E-98773A47D418}"/>
    <cellStyle name="Input [yellow] 15 9 2 3" xfId="18320" xr:uid="{4B4A5281-7417-4CBE-8AC3-CD5D331F0598}"/>
    <cellStyle name="Input [yellow] 15 9 3" xfId="25293" xr:uid="{1333B3C6-805E-43DC-B1D9-C7D4AEA5AD74}"/>
    <cellStyle name="Input [yellow] 15 9 3 2" xfId="35162" xr:uid="{1C913AED-F3FE-42DB-8D02-AC4F9844BC2C}"/>
    <cellStyle name="Input [yellow] 15 9 4" xfId="18319" xr:uid="{21734250-4A90-4751-A379-2DCF0DBCC8CA}"/>
    <cellStyle name="Input [yellow] 16" xfId="10195" xr:uid="{96E60401-DA1C-440F-B69E-577732659082}"/>
    <cellStyle name="Input [yellow] 16 2" xfId="10196" xr:uid="{BBBB8EC7-64B1-4313-B042-10589DA55FD7}"/>
    <cellStyle name="Input [yellow] 16 2 2" xfId="25296" xr:uid="{69B44ED8-3CF2-4B03-967F-3861ABC7CABE}"/>
    <cellStyle name="Input [yellow] 16 2 2 2" xfId="35165" xr:uid="{4CD8C6F9-2979-4B72-BDD3-D20D5B7A1766}"/>
    <cellStyle name="Input [yellow] 16 2 3" xfId="18322" xr:uid="{A111A539-72DF-4151-A841-B5B831234A91}"/>
    <cellStyle name="Input [yellow] 16 3" xfId="25295" xr:uid="{09624465-5BDC-4BC4-BFCA-DFDC3377FA4D}"/>
    <cellStyle name="Input [yellow] 16 3 2" xfId="35164" xr:uid="{8355B0F5-016E-48E5-A233-0F18EFA2D252}"/>
    <cellStyle name="Input [yellow] 16 4" xfId="18321" xr:uid="{469D8931-01BA-4371-8412-187CB3F6B10C}"/>
    <cellStyle name="Input [yellow] 16 5" xfId="49487" xr:uid="{607437ED-8039-49C5-A725-7000CB6E0161}"/>
    <cellStyle name="Input [yellow] 17" xfId="10197" xr:uid="{5DD8D35F-7754-4A88-A5AA-736DE21AE445}"/>
    <cellStyle name="Input [yellow] 17 2" xfId="10198" xr:uid="{13751030-AFDF-4927-A23C-74ADBB084751}"/>
    <cellStyle name="Input [yellow] 17 2 2" xfId="25298" xr:uid="{3103B9CF-10FA-40E8-A646-A621CB5AFF36}"/>
    <cellStyle name="Input [yellow] 17 2 2 2" xfId="35167" xr:uid="{4018FBBB-1130-468F-8F48-017B95577A0F}"/>
    <cellStyle name="Input [yellow] 17 2 3" xfId="18324" xr:uid="{2F831195-DA5C-45E2-A387-6F3BAF825A09}"/>
    <cellStyle name="Input [yellow] 17 3" xfId="25297" xr:uid="{936F80BA-9852-494C-80F1-3B692BD5384A}"/>
    <cellStyle name="Input [yellow] 17 3 2" xfId="35166" xr:uid="{A0F84632-8238-4435-94E3-A7C46EF44A59}"/>
    <cellStyle name="Input [yellow] 17 4" xfId="18323" xr:uid="{D8801F4F-9BCD-46D4-A4AE-7A5B4F3F674E}"/>
    <cellStyle name="Input [yellow] 17 5" xfId="49510" xr:uid="{EBA39526-880D-49C2-8E9B-D6D73023D853}"/>
    <cellStyle name="Input [yellow] 18" xfId="10199" xr:uid="{5636DE11-3851-4E57-9B2D-7A10153AEE27}"/>
    <cellStyle name="Input [yellow] 18 2" xfId="10200" xr:uid="{D60FA459-C616-4630-8689-110BDB0E92BA}"/>
    <cellStyle name="Input [yellow] 18 2 2" xfId="25300" xr:uid="{2E4790EE-6319-4423-B40C-53BA6F56D6EB}"/>
    <cellStyle name="Input [yellow] 18 2 2 2" xfId="35169" xr:uid="{986B9C94-DBC4-4E1A-AC51-4304AF6FAA3B}"/>
    <cellStyle name="Input [yellow] 18 2 3" xfId="18326" xr:uid="{D61EF155-0A4E-4AF2-BC1B-C67D0AFFF5AC}"/>
    <cellStyle name="Input [yellow] 18 3" xfId="25299" xr:uid="{2ECB0F8E-4457-4445-B022-8921048A2C75}"/>
    <cellStyle name="Input [yellow] 18 3 2" xfId="35168" xr:uid="{8ACD745E-1EF4-46CB-B751-1CEFA65FEA29}"/>
    <cellStyle name="Input [yellow] 18 4" xfId="18325" xr:uid="{AD827413-42AB-43E0-BA9A-18CA1FD30145}"/>
    <cellStyle name="Input [yellow] 18 5" xfId="49526" xr:uid="{80EEF838-124E-4868-9D80-F00863313713}"/>
    <cellStyle name="Input [yellow] 19" xfId="10201" xr:uid="{DBAE8538-4AC3-470F-87B1-661AFC7A91A0}"/>
    <cellStyle name="Input [yellow] 19 2" xfId="10202" xr:uid="{2A693A11-D01F-4055-9A1B-F9231D77B564}"/>
    <cellStyle name="Input [yellow] 19 2 2" xfId="25302" xr:uid="{93950926-721E-4AA0-ABD7-10DC1A0A221F}"/>
    <cellStyle name="Input [yellow] 19 2 2 2" xfId="35171" xr:uid="{EBE8D178-07C6-4CFD-831B-063BBE328D54}"/>
    <cellStyle name="Input [yellow] 19 2 3" xfId="18328" xr:uid="{FFE7D257-48E2-41D7-873D-9A8542C06152}"/>
    <cellStyle name="Input [yellow] 19 3" xfId="25301" xr:uid="{AE5CD519-4D08-4F85-A947-68D6B7E62D05}"/>
    <cellStyle name="Input [yellow] 19 3 2" xfId="35170" xr:uid="{EB47A662-911F-49F2-AA60-8B67EACAC8A6}"/>
    <cellStyle name="Input [yellow] 19 4" xfId="18327" xr:uid="{D164F5B6-6394-4667-97AC-6C5034A3EA05}"/>
    <cellStyle name="Input [yellow] 19 5" xfId="49544" xr:uid="{214C4FC9-E7A9-4BDC-9F18-512581807D0A}"/>
    <cellStyle name="Input [yellow] 2" xfId="821" xr:uid="{57AB8B01-77B1-4BC0-9A53-22612E71462A}"/>
    <cellStyle name="Input [yellow] 2 10" xfId="10204" xr:uid="{B46E786B-1735-4146-9BE6-144F45D96EC0}"/>
    <cellStyle name="Input [yellow] 2 10 2" xfId="10205" xr:uid="{B7BDC0DC-C150-448D-99F3-89E7BBCBAA1E}"/>
    <cellStyle name="Input [yellow] 2 10 2 2" xfId="25305" xr:uid="{A3432997-60AA-4F22-9F03-465A9BBB857C}"/>
    <cellStyle name="Input [yellow] 2 10 2 2 2" xfId="35174" xr:uid="{38CA0315-2CE8-40B8-875F-DD9E866B6328}"/>
    <cellStyle name="Input [yellow] 2 10 2 3" xfId="18331" xr:uid="{58251FA2-18A4-45A6-962A-5DAE3F5CFDA8}"/>
    <cellStyle name="Input [yellow] 2 10 3" xfId="25304" xr:uid="{64ECFB7F-3BE1-42BF-9BCD-DE9554D7F911}"/>
    <cellStyle name="Input [yellow] 2 10 3 2" xfId="35173" xr:uid="{54CB974F-B9A1-412E-9202-9D1EEF3E23F4}"/>
    <cellStyle name="Input [yellow] 2 10 4" xfId="18330" xr:uid="{243B1DF5-B781-4D37-A12B-316EFD01C7EB}"/>
    <cellStyle name="Input [yellow] 2 10 5" xfId="49392" xr:uid="{9C9F452E-47DC-4880-B1C2-BFDEE35E2D48}"/>
    <cellStyle name="Input [yellow] 2 11" xfId="10206" xr:uid="{145C0E53-02CE-4DD8-9DC1-6792F36981F3}"/>
    <cellStyle name="Input [yellow] 2 11 2" xfId="10207" xr:uid="{6DFDC69B-D0CA-4C1D-B04D-311297CCDC2D}"/>
    <cellStyle name="Input [yellow] 2 11 2 2" xfId="25307" xr:uid="{C5239270-CB5C-4CD7-8183-157ED908AE3C}"/>
    <cellStyle name="Input [yellow] 2 11 2 2 2" xfId="35176" xr:uid="{A3812B90-23AD-4C28-A6E9-FD0BF0112769}"/>
    <cellStyle name="Input [yellow] 2 11 2 3" xfId="18333" xr:uid="{80FD93A0-9430-42ED-A460-E479CED3B862}"/>
    <cellStyle name="Input [yellow] 2 11 3" xfId="25306" xr:uid="{BBE8C8E0-DD50-4070-A4A0-965BEFB6B09C}"/>
    <cellStyle name="Input [yellow] 2 11 3 2" xfId="35175" xr:uid="{B29D9888-7B8A-42D4-B047-4B6635C28458}"/>
    <cellStyle name="Input [yellow] 2 11 4" xfId="18332" xr:uid="{9ADA8A0F-B796-472D-B62C-B7C83043815A}"/>
    <cellStyle name="Input [yellow] 2 11 5" xfId="49411" xr:uid="{F13AE25A-A77C-4E7E-B629-9CC8D82D2FE7}"/>
    <cellStyle name="Input [yellow] 2 12" xfId="10208" xr:uid="{DC088EF2-11EC-4BE5-A2D4-1EE4EABD8484}"/>
    <cellStyle name="Input [yellow] 2 12 2" xfId="25308" xr:uid="{9153694C-6B03-4E81-AA32-A1EA6EE31905}"/>
    <cellStyle name="Input [yellow] 2 12 2 2" xfId="35177" xr:uid="{67951F29-4672-4604-B7DD-9F01DFCCB3B8}"/>
    <cellStyle name="Input [yellow] 2 12 3" xfId="18334" xr:uid="{242EFA9B-3613-432E-9E53-6478E0672827}"/>
    <cellStyle name="Input [yellow] 2 12 4" xfId="49430" xr:uid="{40DED422-7E29-480E-917D-680402B78C87}"/>
    <cellStyle name="Input [yellow] 2 13" xfId="25303" xr:uid="{E3232B62-673E-4125-A77B-138C5F71A0B6}"/>
    <cellStyle name="Input [yellow] 2 13 2" xfId="35172" xr:uid="{3C879CAB-B652-49D8-BEED-E54BAB40D363}"/>
    <cellStyle name="Input [yellow] 2 13 3" xfId="49450" xr:uid="{3FAB95BD-4154-4069-990C-07D27B748B89}"/>
    <cellStyle name="Input [yellow] 2 14" xfId="18329" xr:uid="{0BAE761B-9CF9-49BF-88BE-5389F0FA000C}"/>
    <cellStyle name="Input [yellow] 2 14 2" xfId="49440" xr:uid="{9A92ACC5-A382-49DE-8185-B89725008C28}"/>
    <cellStyle name="Input [yellow] 2 15" xfId="40124" xr:uid="{0BEC13CB-CEAE-49C1-B927-7939BC7BFB85}"/>
    <cellStyle name="Input [yellow] 2 16" xfId="42219" xr:uid="{71ABCC3E-E607-4CD4-8E48-834B63F14298}"/>
    <cellStyle name="Input [yellow] 2 17" xfId="49525" xr:uid="{61269676-B4CD-4804-A8E3-3247C360B099}"/>
    <cellStyle name="Input [yellow] 2 18" xfId="49545" xr:uid="{AE31AEE6-ABC5-4ED7-8400-DD1BA2FDB4ED}"/>
    <cellStyle name="Input [yellow] 2 19" xfId="49565" xr:uid="{CDD098A5-C540-41F3-AC0B-BD77B91261DB}"/>
    <cellStyle name="Input [yellow] 2 2" xfId="10209" xr:uid="{F701755A-C861-4094-AD19-85F8AF6A61D7}"/>
    <cellStyle name="Input [yellow] 2 2 10" xfId="10210" xr:uid="{7ECDCBAE-E1F5-4FE9-8F1D-D3F8C6F643AB}"/>
    <cellStyle name="Input [yellow] 2 2 10 2" xfId="25310" xr:uid="{6CDEC002-D7F7-476C-8056-A456398CCA7D}"/>
    <cellStyle name="Input [yellow] 2 2 10 2 2" xfId="35179" xr:uid="{C8BC3806-0430-4174-B5A0-3D403C65E02A}"/>
    <cellStyle name="Input [yellow] 2 2 10 3" xfId="18336" xr:uid="{C4AFC85D-1193-4D05-AB15-195B893188CD}"/>
    <cellStyle name="Input [yellow] 2 2 10 4" xfId="49316" xr:uid="{957D1AC4-639F-4463-A24F-BCBDD57AB292}"/>
    <cellStyle name="Input [yellow] 2 2 11" xfId="25309" xr:uid="{C5862D98-A80F-4889-A7AA-9DAFAFE51A61}"/>
    <cellStyle name="Input [yellow] 2 2 11 2" xfId="35178" xr:uid="{85A17062-A0B9-4789-8A44-ACE5EF63FBAE}"/>
    <cellStyle name="Input [yellow] 2 2 11 3" xfId="49295" xr:uid="{B568118F-67F3-44B1-9BDC-F33E7E9DA388}"/>
    <cellStyle name="Input [yellow] 2 2 12" xfId="18335" xr:uid="{23A318F5-D6F4-4EBB-A9C1-D7D8A2F6D80A}"/>
    <cellStyle name="Input [yellow] 2 2 12 2" xfId="49309" xr:uid="{CE02B406-CCE6-4581-9F63-E2C90E70BC38}"/>
    <cellStyle name="Input [yellow] 2 2 13" xfId="40663" xr:uid="{479A350C-D0D9-4BEE-86F4-CA77A4D4D4E0}"/>
    <cellStyle name="Input [yellow] 2 2 14" xfId="42815" xr:uid="{E096DE43-BD09-48DB-BA55-2B227E14D351}"/>
    <cellStyle name="Input [yellow] 2 2 15" xfId="49515" xr:uid="{EE249D35-54C3-41B7-BEEE-F110E0B2071A}"/>
    <cellStyle name="Input [yellow] 2 2 16" xfId="49548" xr:uid="{8EA84ADD-36ED-4598-9F5F-CDB29916EFA5}"/>
    <cellStyle name="Input [yellow] 2 2 17" xfId="49568" xr:uid="{7DFBC414-8AAC-4196-8D6D-BE8FE37A0279}"/>
    <cellStyle name="Input [yellow] 2 2 18" xfId="49596" xr:uid="{7E3FD2E5-8B7B-43E8-9E47-7F38DCBF22B1}"/>
    <cellStyle name="Input [yellow] 2 2 19" xfId="49601" xr:uid="{108480AC-B4DA-495C-999C-C001E9950EE4}"/>
    <cellStyle name="Input [yellow] 2 2 2" xfId="10211" xr:uid="{245EF307-2C19-4C61-87DC-A94A7B9630AE}"/>
    <cellStyle name="Input [yellow] 2 2 2 10" xfId="10212" xr:uid="{4AFDB056-0673-49C0-BFC7-CFA599993130}"/>
    <cellStyle name="Input [yellow] 2 2 2 10 2" xfId="10213" xr:uid="{CB447F21-0246-445E-8B04-FFFC04E9B42E}"/>
    <cellStyle name="Input [yellow] 2 2 2 10 2 2" xfId="25313" xr:uid="{2CD44EE3-9F6D-4982-ADE3-D58C0A9F1471}"/>
    <cellStyle name="Input [yellow] 2 2 2 10 2 2 2" xfId="35182" xr:uid="{49495BFD-3820-421A-962E-F1E2F3F94A1A}"/>
    <cellStyle name="Input [yellow] 2 2 2 10 2 3" xfId="18339" xr:uid="{56B7FF15-BF64-4B85-AF76-A32857D1F242}"/>
    <cellStyle name="Input [yellow] 2 2 2 10 3" xfId="25312" xr:uid="{617BD31F-5301-4E43-8CD8-0814915A97F4}"/>
    <cellStyle name="Input [yellow] 2 2 2 10 3 2" xfId="35181" xr:uid="{3A055895-9882-404F-91ED-A70FEDB4BFEC}"/>
    <cellStyle name="Input [yellow] 2 2 2 10 4" xfId="18338" xr:uid="{FCBAAAC2-7ED7-4882-BA13-42FA6F125DBA}"/>
    <cellStyle name="Input [yellow] 2 2 2 10 5" xfId="49298" xr:uid="{815DFCAA-375A-4534-A8DC-EDA6E30D30FD}"/>
    <cellStyle name="Input [yellow] 2 2 2 11" xfId="10214" xr:uid="{185CD51A-AE40-4297-BE5E-8B451EF440B2}"/>
    <cellStyle name="Input [yellow] 2 2 2 11 2" xfId="10215" xr:uid="{FF3F848D-C47B-402B-AA16-8CD45E22B8F0}"/>
    <cellStyle name="Input [yellow] 2 2 2 11 2 2" xfId="25315" xr:uid="{74BC4F4A-576B-47EA-98C2-EC5FDE510AD8}"/>
    <cellStyle name="Input [yellow] 2 2 2 11 2 2 2" xfId="35184" xr:uid="{86E6525D-3C35-4ED4-A296-6472E029FAD2}"/>
    <cellStyle name="Input [yellow] 2 2 2 11 2 3" xfId="18341" xr:uid="{5E90443E-5F2B-436D-9B30-C9FD43ACB59E}"/>
    <cellStyle name="Input [yellow] 2 2 2 11 3" xfId="25314" xr:uid="{D015AACC-15AC-4A49-8271-ABD1B88CDD17}"/>
    <cellStyle name="Input [yellow] 2 2 2 11 3 2" xfId="35183" xr:uid="{1ED73506-CFE8-420C-89BE-1E3CE30710F9}"/>
    <cellStyle name="Input [yellow] 2 2 2 11 4" xfId="18340" xr:uid="{D556F9C7-78E6-4D9A-9BBD-9978C1064E8B}"/>
    <cellStyle name="Input [yellow] 2 2 2 11 5" xfId="49310" xr:uid="{7F01D4D5-787A-45BB-AE66-1122F53EFC88}"/>
    <cellStyle name="Input [yellow] 2 2 2 12" xfId="10216" xr:uid="{3D1DCEB3-7E1C-472D-9B5D-317457EF0D13}"/>
    <cellStyle name="Input [yellow] 2 2 2 12 2" xfId="25316" xr:uid="{6843569C-9F80-4DC3-B28F-C7821373CA83}"/>
    <cellStyle name="Input [yellow] 2 2 2 12 2 2" xfId="35185" xr:uid="{89D77793-F06C-4A4C-A118-83AABD270021}"/>
    <cellStyle name="Input [yellow] 2 2 2 12 3" xfId="18342" xr:uid="{BD591647-8CAC-4556-854C-D6ED470A323A}"/>
    <cellStyle name="Input [yellow] 2 2 2 12 4" xfId="49345" xr:uid="{81D992AA-03ED-4A7C-B718-5DA0100BE409}"/>
    <cellStyle name="Input [yellow] 2 2 2 13" xfId="25311" xr:uid="{89536161-B8DE-4149-BDA6-6849BCAD295C}"/>
    <cellStyle name="Input [yellow] 2 2 2 13 2" xfId="35180" xr:uid="{424A4C2E-1258-4FEC-B847-EE0CCEFCE112}"/>
    <cellStyle name="Input [yellow] 2 2 2 13 3" xfId="49517" xr:uid="{C58273E4-A8A6-4EEF-9B97-9AB8BB3E8538}"/>
    <cellStyle name="Input [yellow] 2 2 2 14" xfId="18337" xr:uid="{5A55AA03-3392-4FD2-AE26-A0050B406E91}"/>
    <cellStyle name="Input [yellow] 2 2 2 14 2" xfId="49512" xr:uid="{ADC444F2-BB46-4F65-8006-25DF7693E63F}"/>
    <cellStyle name="Input [yellow] 2 2 2 15" xfId="40948" xr:uid="{0C4DBFE4-6126-403A-BE16-1462DA696985}"/>
    <cellStyle name="Input [yellow] 2 2 2 16" xfId="43047" xr:uid="{83BC8467-5800-48D4-8B77-27BEF6CD0337}"/>
    <cellStyle name="Input [yellow] 2 2 2 17" xfId="49606" xr:uid="{A170F04C-4C7C-41AD-8D20-E117D0FA79CA}"/>
    <cellStyle name="Input [yellow] 2 2 2 18" xfId="49598" xr:uid="{E1976E1E-D5B3-4C13-883F-08A8F2D07939}"/>
    <cellStyle name="Input [yellow] 2 2 2 19" xfId="49614" xr:uid="{C640F62D-5A1E-4CD8-AA7D-30B862CCEB79}"/>
    <cellStyle name="Input [yellow] 2 2 2 2" xfId="10217" xr:uid="{7C375AD1-1908-4F18-B0DB-EA7058F042C9}"/>
    <cellStyle name="Input [yellow] 2 2 2 2 10" xfId="49493" xr:uid="{6495C53B-ADB7-4A70-8124-00A9510E3BB6}"/>
    <cellStyle name="Input [yellow] 2 2 2 2 11" xfId="49509" xr:uid="{31EDDBF4-5039-4D76-B69D-A0F090ED2C0F}"/>
    <cellStyle name="Input [yellow] 2 2 2 2 12" xfId="49532" xr:uid="{2314BAC6-AA5D-4B0E-89F0-66056ADDF985}"/>
    <cellStyle name="Input [yellow] 2 2 2 2 13" xfId="49542" xr:uid="{6D91E3DC-D80E-4BFC-AC81-6E75D5AC6176}"/>
    <cellStyle name="Input [yellow] 2 2 2 2 14" xfId="49563" xr:uid="{D7FCDAB0-BCE2-48C7-8565-35CCF164617D}"/>
    <cellStyle name="Input [yellow] 2 2 2 2 15" xfId="49583" xr:uid="{0E4B5F1B-CCB3-424A-84E4-606A8A1545A0}"/>
    <cellStyle name="Input [yellow] 2 2 2 2 16" xfId="49634" xr:uid="{5F240A2D-0EAD-43D2-8950-068A53AF7103}"/>
    <cellStyle name="Input [yellow] 2 2 2 2 17" xfId="49653" xr:uid="{B4D94871-A228-4686-942A-200ADEEA4B9B}"/>
    <cellStyle name="Input [yellow] 2 2 2 2 18" xfId="49671" xr:uid="{B0190ACF-5D84-4F23-9ED9-87B5C1857409}"/>
    <cellStyle name="Input [yellow] 2 2 2 2 19" xfId="49688" xr:uid="{7C0572F3-F225-4199-BB5E-C0C851D0291E}"/>
    <cellStyle name="Input [yellow] 2 2 2 2 2" xfId="10218" xr:uid="{50EED8A0-033E-4CC5-AEB0-ED4D89850EC9}"/>
    <cellStyle name="Input [yellow] 2 2 2 2 2 2" xfId="25318" xr:uid="{69EECB8C-57C8-4523-815B-12773FFA3952}"/>
    <cellStyle name="Input [yellow] 2 2 2 2 2 2 2" xfId="35187" xr:uid="{D7034692-7A71-4182-9181-3F06880F87F9}"/>
    <cellStyle name="Input [yellow] 2 2 2 2 2 3" xfId="18344" xr:uid="{EDA3D9A2-EB71-4ECF-B883-B55C655A7A58}"/>
    <cellStyle name="Input [yellow] 2 2 2 2 2 4" xfId="49351" xr:uid="{CE5B1D5D-192D-49CA-A78A-7851E542EC4A}"/>
    <cellStyle name="Input [yellow] 2 2 2 2 20" xfId="49704" xr:uid="{652FBB72-F93B-4DF4-A9DC-B36AE6423E25}"/>
    <cellStyle name="Input [yellow] 2 2 2 2 21" xfId="49288" xr:uid="{44216C9D-4CE2-400F-8747-88839861E897}"/>
    <cellStyle name="Input [yellow] 2 2 2 2 3" xfId="25317" xr:uid="{65892B12-A2A6-48D7-9E4C-BB41706969E4}"/>
    <cellStyle name="Input [yellow] 2 2 2 2 3 2" xfId="35186" xr:uid="{3D227106-6AD5-425A-B8F9-58FE320511BA}"/>
    <cellStyle name="Input [yellow] 2 2 2 2 3 3" xfId="49361" xr:uid="{68BA29D2-CE4C-41A6-90A6-EABF8635AECC}"/>
    <cellStyle name="Input [yellow] 2 2 2 2 4" xfId="18343" xr:uid="{DBCE7937-7585-4AA0-8DAD-016255EFD9DD}"/>
    <cellStyle name="Input [yellow] 2 2 2 2 4 2" xfId="49380" xr:uid="{4D476249-773F-403B-BEBA-BAF605CE5127}"/>
    <cellStyle name="Input [yellow] 2 2 2 2 5" xfId="44362" xr:uid="{4673182F-B777-453A-83F4-C071D8286988}"/>
    <cellStyle name="Input [yellow] 2 2 2 2 5 2" xfId="49401" xr:uid="{ABC82E01-5676-439F-9705-4D92A8A55382}"/>
    <cellStyle name="Input [yellow] 2 2 2 2 6" xfId="49420" xr:uid="{97719701-0024-49F6-A67B-FBDFB2CE99C6}"/>
    <cellStyle name="Input [yellow] 2 2 2 2 7" xfId="49439" xr:uid="{11253C0D-7BE8-48DA-B1F9-BC5B440CC5B5}"/>
    <cellStyle name="Input [yellow] 2 2 2 2 8" xfId="49458" xr:uid="{EFBB5CDF-C2A4-45F1-9013-0017DB8FF3CD}"/>
    <cellStyle name="Input [yellow] 2 2 2 2 9" xfId="49476" xr:uid="{36780D63-4707-4975-B059-4CC6D7CC65A2}"/>
    <cellStyle name="Input [yellow] 2 2 2 20" xfId="49607" xr:uid="{2EB934B6-F0BA-4552-B3E4-E7C154236B99}"/>
    <cellStyle name="Input [yellow] 2 2 2 21" xfId="49588" xr:uid="{DE87E89F-95E3-4288-BF64-07A6D3D6F592}"/>
    <cellStyle name="Input [yellow] 2 2 2 3" xfId="10219" xr:uid="{47C5D889-C083-4F11-96ED-EAB578CFEB9E}"/>
    <cellStyle name="Input [yellow] 2 2 2 3 2" xfId="10220" xr:uid="{8FB93DA5-E011-4B74-8C8E-9B526B447766}"/>
    <cellStyle name="Input [yellow] 2 2 2 3 2 2" xfId="25320" xr:uid="{EB6554F6-529B-4F10-AD3F-60714A5E2BE2}"/>
    <cellStyle name="Input [yellow] 2 2 2 3 2 2 2" xfId="35189" xr:uid="{49EBE4A2-1501-4B5E-A1B2-00C2B2E18933}"/>
    <cellStyle name="Input [yellow] 2 2 2 3 2 3" xfId="18346" xr:uid="{997E4EB3-96D7-45E9-8C56-BC8603AAF081}"/>
    <cellStyle name="Input [yellow] 2 2 2 3 3" xfId="25319" xr:uid="{96D6A2B3-3875-4BA8-B12A-36B367744313}"/>
    <cellStyle name="Input [yellow] 2 2 2 3 3 2" xfId="35188" xr:uid="{4613B456-939D-4625-8DCE-48561CDFD65C}"/>
    <cellStyle name="Input [yellow] 2 2 2 3 4" xfId="18345" xr:uid="{27B183F7-8355-4E31-A5BE-62A0E5FA37CD}"/>
    <cellStyle name="Input [yellow] 2 2 2 3 5" xfId="45923" xr:uid="{CA609D41-26F9-47F1-914C-E14CF51DAE62}"/>
    <cellStyle name="Input [yellow] 2 2 2 3 6" xfId="47870" xr:uid="{064FC91D-7B91-44E1-BA48-B3CD42FBABA8}"/>
    <cellStyle name="Input [yellow] 2 2 2 3 7" xfId="47833" xr:uid="{992BCF37-328E-4E0E-BA10-BB31DC59CAA9}"/>
    <cellStyle name="Input [yellow] 2 2 2 4" xfId="10221" xr:uid="{220118F2-2095-4720-A325-206D76018F72}"/>
    <cellStyle name="Input [yellow] 2 2 2 4 2" xfId="10222" xr:uid="{3B1D2DDC-2273-429D-9F59-07AE0C6CE836}"/>
    <cellStyle name="Input [yellow] 2 2 2 4 2 2" xfId="25322" xr:uid="{B4144332-D001-4F4C-84B8-3AE8AACE59CA}"/>
    <cellStyle name="Input [yellow] 2 2 2 4 2 2 2" xfId="35191" xr:uid="{675E9314-6909-457F-904C-12849C054031}"/>
    <cellStyle name="Input [yellow] 2 2 2 4 2 3" xfId="18348" xr:uid="{6C1FC3AE-9FE0-4DD1-8ADB-9A8F5848A6DF}"/>
    <cellStyle name="Input [yellow] 2 2 2 4 3" xfId="25321" xr:uid="{9F394D21-8516-4880-8FC5-AA9E276B89C3}"/>
    <cellStyle name="Input [yellow] 2 2 2 4 3 2" xfId="35190" xr:uid="{5EEBEC5B-094B-432F-8012-281034A0F196}"/>
    <cellStyle name="Input [yellow] 2 2 2 4 4" xfId="18347" xr:uid="{3852CF5B-192F-43F2-B7D5-10AAF1167573}"/>
    <cellStyle name="Input [yellow] 2 2 2 4 5" xfId="49319" xr:uid="{8034B39A-E8CC-4632-AC11-1903F6DD865F}"/>
    <cellStyle name="Input [yellow] 2 2 2 5" xfId="10223" xr:uid="{B842792F-1BAB-440A-8438-BF2BC0F48657}"/>
    <cellStyle name="Input [yellow] 2 2 2 5 2" xfId="10224" xr:uid="{D7EE63DB-A4FF-4474-B093-E0BD798680CF}"/>
    <cellStyle name="Input [yellow] 2 2 2 5 2 2" xfId="25324" xr:uid="{DFC59E6D-82CC-46AD-98BE-5AF08D3A28EB}"/>
    <cellStyle name="Input [yellow] 2 2 2 5 2 2 2" xfId="35193" xr:uid="{00C05905-159E-4840-A4A2-D0A3D8527567}"/>
    <cellStyle name="Input [yellow] 2 2 2 5 2 3" xfId="18350" xr:uid="{DAF90E59-25D3-429D-AA30-F4ECF6894E2E}"/>
    <cellStyle name="Input [yellow] 2 2 2 5 3" xfId="25323" xr:uid="{01AB5E4B-2BD5-4993-8428-89F3901947A1}"/>
    <cellStyle name="Input [yellow] 2 2 2 5 3 2" xfId="35192" xr:uid="{364B438F-DFFB-445A-BD49-66E52AAC2D49}"/>
    <cellStyle name="Input [yellow] 2 2 2 5 4" xfId="18349" xr:uid="{D4A95726-0A3E-4AB9-83AB-083C40B35859}"/>
    <cellStyle name="Input [yellow] 2 2 2 5 5" xfId="49308" xr:uid="{54CF3C38-F28B-4320-96B7-EF02F86A0265}"/>
    <cellStyle name="Input [yellow] 2 2 2 6" xfId="10225" xr:uid="{09CCFC1C-AF85-4FA5-94BB-67AC9DB09421}"/>
    <cellStyle name="Input [yellow] 2 2 2 6 2" xfId="10226" xr:uid="{25C1B1AF-5281-43AA-8040-62E53ABF00D6}"/>
    <cellStyle name="Input [yellow] 2 2 2 6 2 2" xfId="25326" xr:uid="{A3FF321D-78F2-4AA4-B6E2-45468C874F37}"/>
    <cellStyle name="Input [yellow] 2 2 2 6 2 2 2" xfId="35195" xr:uid="{5C18A45F-B599-4770-888E-C9EDFB6CF327}"/>
    <cellStyle name="Input [yellow] 2 2 2 6 2 3" xfId="18352" xr:uid="{F7E1D2AF-F09E-4602-985A-FF58CD2F5ABA}"/>
    <cellStyle name="Input [yellow] 2 2 2 6 3" xfId="25325" xr:uid="{F3F08107-98A7-4307-8AFE-EDBF9D6A36D5}"/>
    <cellStyle name="Input [yellow] 2 2 2 6 3 2" xfId="35194" xr:uid="{35562426-62B8-466B-B5D1-0F1A68CDA2C8}"/>
    <cellStyle name="Input [yellow] 2 2 2 6 4" xfId="18351" xr:uid="{CB04CABA-62C8-40E3-A920-D9E624061E61}"/>
    <cellStyle name="Input [yellow] 2 2 2 6 5" xfId="49314" xr:uid="{5C45D179-C682-4E8B-88B0-848CA08206FC}"/>
    <cellStyle name="Input [yellow] 2 2 2 7" xfId="10227" xr:uid="{F633CAD0-F6F6-48A0-99D6-CA0B23772B69}"/>
    <cellStyle name="Input [yellow] 2 2 2 7 2" xfId="10228" xr:uid="{BF7986D0-F1A1-4E9A-B7E1-BE52C1B4E08A}"/>
    <cellStyle name="Input [yellow] 2 2 2 7 2 2" xfId="25328" xr:uid="{95E2E582-D9FD-4BB1-BE1C-F1D75B572276}"/>
    <cellStyle name="Input [yellow] 2 2 2 7 2 2 2" xfId="35197" xr:uid="{FD7A000E-5816-47A0-83A0-7A4C7E6C9C89}"/>
    <cellStyle name="Input [yellow] 2 2 2 7 2 3" xfId="18354" xr:uid="{5F030968-3FF3-4C27-AAA4-E4567DEBE5F1}"/>
    <cellStyle name="Input [yellow] 2 2 2 7 3" xfId="25327" xr:uid="{D597D1A8-DF55-4781-9D66-60DD440C8EBA}"/>
    <cellStyle name="Input [yellow] 2 2 2 7 3 2" xfId="35196" xr:uid="{C3DCCF8C-5023-40C3-AD1A-B5EDC51A3549}"/>
    <cellStyle name="Input [yellow] 2 2 2 7 4" xfId="18353" xr:uid="{1FA19FDC-1879-424A-A26D-9F559C98D4FD}"/>
    <cellStyle name="Input [yellow] 2 2 2 7 5" xfId="49320" xr:uid="{70778613-E24B-4A54-A5B5-DAE9CB29BC7B}"/>
    <cellStyle name="Input [yellow] 2 2 2 8" xfId="10229" xr:uid="{32ADC8A0-66DB-4359-9769-22730106F475}"/>
    <cellStyle name="Input [yellow] 2 2 2 8 2" xfId="10230" xr:uid="{CB4F8718-2692-4745-82C2-7F7B32F60DF0}"/>
    <cellStyle name="Input [yellow] 2 2 2 8 2 2" xfId="25330" xr:uid="{49295A48-B6EB-4A33-B4F4-DFDD88466F9B}"/>
    <cellStyle name="Input [yellow] 2 2 2 8 2 2 2" xfId="35199" xr:uid="{FD384033-AA04-4CD4-B1A0-C01965A28790}"/>
    <cellStyle name="Input [yellow] 2 2 2 8 2 3" xfId="18356" xr:uid="{08FFFD46-2C9E-46C6-9406-AE4AB86DFDFD}"/>
    <cellStyle name="Input [yellow] 2 2 2 8 3" xfId="25329" xr:uid="{98CB5F01-9EF1-49FD-B56B-D4462CC21465}"/>
    <cellStyle name="Input [yellow] 2 2 2 8 3 2" xfId="35198" xr:uid="{A02BD12D-EC72-454A-82D5-05CEDC018FC7}"/>
    <cellStyle name="Input [yellow] 2 2 2 8 4" xfId="18355" xr:uid="{D2E3BD7B-EAF4-4B15-AA3E-34B406500B6D}"/>
    <cellStyle name="Input [yellow] 2 2 2 8 5" xfId="49289" xr:uid="{A5244E15-65B1-4419-BEA7-D8EFFE60FF2D}"/>
    <cellStyle name="Input [yellow] 2 2 2 9" xfId="10231" xr:uid="{1555A4A5-3426-4D90-A539-2F4923A4A149}"/>
    <cellStyle name="Input [yellow] 2 2 2 9 2" xfId="10232" xr:uid="{17851A4A-86FF-4E54-895F-D3F1BCCE4AFE}"/>
    <cellStyle name="Input [yellow] 2 2 2 9 2 2" xfId="25332" xr:uid="{B1D59E4F-888D-45FD-97B1-7E53BF1978CC}"/>
    <cellStyle name="Input [yellow] 2 2 2 9 2 2 2" xfId="35201" xr:uid="{3D2712B7-846F-4FA3-9D6D-52102D61A728}"/>
    <cellStyle name="Input [yellow] 2 2 2 9 2 3" xfId="18358" xr:uid="{550D1544-A75D-470C-B117-D573ABB6EEC9}"/>
    <cellStyle name="Input [yellow] 2 2 2 9 3" xfId="25331" xr:uid="{F97BB443-F43D-40E4-9F74-A6D6CE54DBCB}"/>
    <cellStyle name="Input [yellow] 2 2 2 9 3 2" xfId="35200" xr:uid="{E93CBD42-0D69-44DA-8700-0E5C3C83222F}"/>
    <cellStyle name="Input [yellow] 2 2 2 9 4" xfId="18357" xr:uid="{078B828F-5FEC-41BA-9146-FF5B176B7018}"/>
    <cellStyle name="Input [yellow] 2 2 2 9 5" xfId="49354" xr:uid="{4B1F0AAC-9CE5-4B68-BC21-8269BA1ECA68}"/>
    <cellStyle name="Input [yellow] 2 2 20" xfId="49590" xr:uid="{BFE8AB79-E1F8-4E25-A2BB-7E7F6189FADB}"/>
    <cellStyle name="Input [yellow] 2 2 21" xfId="49551" xr:uid="{11129AD1-3EDA-4C48-8D09-76C731A65618}"/>
    <cellStyle name="Input [yellow] 2 2 22" xfId="49594" xr:uid="{FCD019C2-8B15-4DE3-AA6D-AB0286F074A8}"/>
    <cellStyle name="Input [yellow] 2 2 3" xfId="10233" xr:uid="{2BC311D6-F026-402C-81A6-7C79B3CA6624}"/>
    <cellStyle name="Input [yellow] 2 2 3 10" xfId="25333" xr:uid="{474A36A4-4CC2-42A2-9FED-E55949111DC4}"/>
    <cellStyle name="Input [yellow] 2 2 3 10 2" xfId="35202" xr:uid="{E3EC6D4A-2116-4BAC-90E0-29BDCFDC5D6F}"/>
    <cellStyle name="Input [yellow] 2 2 3 10 3" xfId="49479" xr:uid="{2540BCF4-E12D-4400-BA8A-0B8749885330}"/>
    <cellStyle name="Input [yellow] 2 2 3 11" xfId="18359" xr:uid="{F18A7754-074C-46E3-8A81-6B2C80126BF6}"/>
    <cellStyle name="Input [yellow] 2 2 3 11 2" xfId="49496" xr:uid="{0A8C7595-A068-4442-BDCE-4EBF24E386E6}"/>
    <cellStyle name="Input [yellow] 2 2 3 12" xfId="41169" xr:uid="{6DD126E0-4DFD-43CA-BE6D-8CF07A73AAD8}"/>
    <cellStyle name="Input [yellow] 2 2 3 13" xfId="43147" xr:uid="{74770EFC-4A8C-4490-841C-0EA25CDCFD55}"/>
    <cellStyle name="Input [yellow] 2 2 3 14" xfId="49554" xr:uid="{6F573E61-DFF6-462C-A1C4-C02BDE756259}"/>
    <cellStyle name="Input [yellow] 2 2 3 15" xfId="49573" xr:uid="{6B7B31C2-017A-4136-A645-0302E056C756}"/>
    <cellStyle name="Input [yellow] 2 2 3 16" xfId="49618" xr:uid="{77C9AA9C-C6CF-4807-978C-3172CA7E87EA}"/>
    <cellStyle name="Input [yellow] 2 2 3 17" xfId="49637" xr:uid="{27FAF803-022F-4FDC-95F9-0D6F744711A9}"/>
    <cellStyle name="Input [yellow] 2 2 3 18" xfId="49656" xr:uid="{3161D887-482D-4A00-B450-507F916EA1E9}"/>
    <cellStyle name="Input [yellow] 2 2 3 19" xfId="49674" xr:uid="{A43046E3-3EC4-4000-9E3C-4EE2042A6946}"/>
    <cellStyle name="Input [yellow] 2 2 3 2" xfId="10234" xr:uid="{1B9E46CE-C5BF-43B4-BA25-5A342B90A5F9}"/>
    <cellStyle name="Input [yellow] 2 2 3 2 10" xfId="10235" xr:uid="{ABD988A7-51E2-4809-9FA5-7CD8ACA2A9F9}"/>
    <cellStyle name="Input [yellow] 2 2 3 2 10 2" xfId="10236" xr:uid="{3ACA3CC9-8A24-423A-9194-D80B185161C8}"/>
    <cellStyle name="Input [yellow] 2 2 3 2 10 2 2" xfId="25336" xr:uid="{7288D98F-FB4F-4906-AFD9-B752090FD420}"/>
    <cellStyle name="Input [yellow] 2 2 3 2 10 2 2 2" xfId="35205" xr:uid="{5427B0AC-5287-4501-BCC3-434D6B61DB5B}"/>
    <cellStyle name="Input [yellow] 2 2 3 2 10 2 3" xfId="18362" xr:uid="{3FCE81A2-4152-4010-8D15-F940C8AC43C7}"/>
    <cellStyle name="Input [yellow] 2 2 3 2 10 3" xfId="25335" xr:uid="{3C32794B-308E-485C-8EB8-73C1F22BE54B}"/>
    <cellStyle name="Input [yellow] 2 2 3 2 10 3 2" xfId="35204" xr:uid="{ACE7B770-8AF0-4AAE-B3E8-5A566E0F9721}"/>
    <cellStyle name="Input [yellow] 2 2 3 2 10 4" xfId="18361" xr:uid="{ED9A638B-DE14-468A-B9A1-9AE9DF13EF5E}"/>
    <cellStyle name="Input [yellow] 2 2 3 2 11" xfId="10237" xr:uid="{403A0EB7-FEBC-4B81-A71B-99DA1FC98D0C}"/>
    <cellStyle name="Input [yellow] 2 2 3 2 11 2" xfId="10238" xr:uid="{0C407EF5-4219-4966-97FA-8C8A6D4A19B9}"/>
    <cellStyle name="Input [yellow] 2 2 3 2 11 2 2" xfId="25338" xr:uid="{A0B4FCC5-C992-439E-8B0E-BBFD277E4920}"/>
    <cellStyle name="Input [yellow] 2 2 3 2 11 2 2 2" xfId="35207" xr:uid="{75ADC74F-4699-4CC4-86A6-B8D7FC779A02}"/>
    <cellStyle name="Input [yellow] 2 2 3 2 11 2 3" xfId="18364" xr:uid="{DB0AC12B-B049-4E54-9B5B-1EA2672CD88D}"/>
    <cellStyle name="Input [yellow] 2 2 3 2 11 3" xfId="25337" xr:uid="{344A573B-4161-48A6-B76F-3A0DE169974E}"/>
    <cellStyle name="Input [yellow] 2 2 3 2 11 3 2" xfId="35206" xr:uid="{F8C9BB0A-9DD7-40CE-8F55-03CF4410B3E5}"/>
    <cellStyle name="Input [yellow] 2 2 3 2 11 4" xfId="18363" xr:uid="{BA3BFD55-380D-4F7C-9786-FDA70D82083F}"/>
    <cellStyle name="Input [yellow] 2 2 3 2 12" xfId="10239" xr:uid="{A3963A62-428D-40F2-B1CC-9F88279576C3}"/>
    <cellStyle name="Input [yellow] 2 2 3 2 12 2" xfId="10240" xr:uid="{2D832666-84A5-4E48-8E6B-9E1F4DEF06C8}"/>
    <cellStyle name="Input [yellow] 2 2 3 2 12 2 2" xfId="25340" xr:uid="{4FBE6E76-AFA3-4F8E-B729-F7BAE59AAE29}"/>
    <cellStyle name="Input [yellow] 2 2 3 2 12 2 2 2" xfId="35209" xr:uid="{00724952-3EAD-4CFE-BB27-E9B5225734FE}"/>
    <cellStyle name="Input [yellow] 2 2 3 2 12 2 3" xfId="18366" xr:uid="{73C8A092-5CDB-435F-A735-D16948104E03}"/>
    <cellStyle name="Input [yellow] 2 2 3 2 12 3" xfId="25339" xr:uid="{4159A2D6-CACE-46F9-B851-93598BB6EA0F}"/>
    <cellStyle name="Input [yellow] 2 2 3 2 12 3 2" xfId="35208" xr:uid="{5A904465-2625-411F-9F86-848517D06A13}"/>
    <cellStyle name="Input [yellow] 2 2 3 2 12 4" xfId="18365" xr:uid="{060C3FDF-79E4-43E7-9645-08F0FEA1E72F}"/>
    <cellStyle name="Input [yellow] 2 2 3 2 13" xfId="10241" xr:uid="{07EB3388-7BCE-4007-B5AD-2640FEF58B89}"/>
    <cellStyle name="Input [yellow] 2 2 3 2 13 2" xfId="10242" xr:uid="{DFB32749-EF7E-41D6-A8E4-B4DF9E03E48D}"/>
    <cellStyle name="Input [yellow] 2 2 3 2 13 2 2" xfId="25342" xr:uid="{9DAE0D3E-BC01-4151-BBE0-2D83A6CCFADF}"/>
    <cellStyle name="Input [yellow] 2 2 3 2 13 2 2 2" xfId="35211" xr:uid="{11C84714-88F8-44F0-A385-0C927077A52D}"/>
    <cellStyle name="Input [yellow] 2 2 3 2 13 2 3" xfId="18368" xr:uid="{22D83C43-936A-4149-BA7F-CD1D12B1C121}"/>
    <cellStyle name="Input [yellow] 2 2 3 2 13 3" xfId="25341" xr:uid="{0E1E7A77-16A0-4421-BBC0-5DF457618041}"/>
    <cellStyle name="Input [yellow] 2 2 3 2 13 3 2" xfId="35210" xr:uid="{C675BBC5-9B3D-494F-8A96-65C5409B8B53}"/>
    <cellStyle name="Input [yellow] 2 2 3 2 13 4" xfId="18367" xr:uid="{B1BB49DD-13F2-4459-BB5C-097325FBD206}"/>
    <cellStyle name="Input [yellow] 2 2 3 2 14" xfId="10243" xr:uid="{1F585580-3EBE-4481-9C5D-E5391E91D408}"/>
    <cellStyle name="Input [yellow] 2 2 3 2 14 2" xfId="10244" xr:uid="{FB5C1C6B-56F7-436A-8D61-E1F6F2941699}"/>
    <cellStyle name="Input [yellow] 2 2 3 2 14 2 2" xfId="25344" xr:uid="{C501634C-088C-42CE-8E6E-ADFEC5B70D00}"/>
    <cellStyle name="Input [yellow] 2 2 3 2 14 2 2 2" xfId="35213" xr:uid="{D9575F9F-8688-46F9-98A8-9C92D50BD8FC}"/>
    <cellStyle name="Input [yellow] 2 2 3 2 14 2 3" xfId="18370" xr:uid="{2BC366EE-F3F8-4B40-BA0A-83C5B420CD39}"/>
    <cellStyle name="Input [yellow] 2 2 3 2 14 3" xfId="25343" xr:uid="{52D03F8F-84B2-411C-9BCC-70DE199FB292}"/>
    <cellStyle name="Input [yellow] 2 2 3 2 14 3 2" xfId="35212" xr:uid="{EADE90C3-91A8-421D-B8F8-E525E85D4300}"/>
    <cellStyle name="Input [yellow] 2 2 3 2 14 4" xfId="18369" xr:uid="{FD0B50BA-2C6B-4C43-8A63-71CD491B8C73}"/>
    <cellStyle name="Input [yellow] 2 2 3 2 15" xfId="10245" xr:uid="{ABDA5277-6607-49E7-A4BF-3B18788A13D3}"/>
    <cellStyle name="Input [yellow] 2 2 3 2 15 2" xfId="10246" xr:uid="{88231802-1C59-4085-BD78-29057E1AF7A1}"/>
    <cellStyle name="Input [yellow] 2 2 3 2 15 2 2" xfId="25346" xr:uid="{F7F84632-DB31-4EF6-BD8F-FD9808707D55}"/>
    <cellStyle name="Input [yellow] 2 2 3 2 15 2 2 2" xfId="35215" xr:uid="{FE195C36-B353-4B32-8FA6-D04B0721718A}"/>
    <cellStyle name="Input [yellow] 2 2 3 2 15 2 3" xfId="18372" xr:uid="{6435D7D6-901A-4ECA-BD4C-54852E7915D9}"/>
    <cellStyle name="Input [yellow] 2 2 3 2 15 3" xfId="25345" xr:uid="{27EF2425-53EE-492A-8448-39C71CE5B12D}"/>
    <cellStyle name="Input [yellow] 2 2 3 2 15 3 2" xfId="35214" xr:uid="{C6649626-FD3D-4AE1-8EE3-6109BD4682B4}"/>
    <cellStyle name="Input [yellow] 2 2 3 2 15 4" xfId="18371" xr:uid="{CFCE0B67-A8CD-4DAD-B5D3-CAC2310AAFC4}"/>
    <cellStyle name="Input [yellow] 2 2 3 2 16" xfId="10247" xr:uid="{907A789C-857A-4CC7-B03F-7FE877D399F0}"/>
    <cellStyle name="Input [yellow] 2 2 3 2 16 2" xfId="10248" xr:uid="{4093DE36-66E5-4343-9395-68E0E25DD1DB}"/>
    <cellStyle name="Input [yellow] 2 2 3 2 16 2 2" xfId="25348" xr:uid="{ADC77893-717F-499F-8474-D9E11BB486E7}"/>
    <cellStyle name="Input [yellow] 2 2 3 2 16 2 2 2" xfId="35217" xr:uid="{48F1DFEA-AAB8-4600-9AC2-2F5019BFC404}"/>
    <cellStyle name="Input [yellow] 2 2 3 2 16 2 3" xfId="18374" xr:uid="{1EB96B08-698B-48FF-81F6-B4A430D27C2C}"/>
    <cellStyle name="Input [yellow] 2 2 3 2 16 3" xfId="25347" xr:uid="{332A6625-FDC1-403F-9AE9-FE8B8BE1B295}"/>
    <cellStyle name="Input [yellow] 2 2 3 2 16 3 2" xfId="35216" xr:uid="{49F46C15-9245-494F-AF9B-5CFDD41CD65F}"/>
    <cellStyle name="Input [yellow] 2 2 3 2 16 4" xfId="18373" xr:uid="{C47F4D71-6741-41BF-AA39-42BF271E6281}"/>
    <cellStyle name="Input [yellow] 2 2 3 2 17" xfId="10249" xr:uid="{82318959-77CC-4F52-830E-FA61481B79A4}"/>
    <cellStyle name="Input [yellow] 2 2 3 2 17 2" xfId="10250" xr:uid="{C3DE2FBF-BE68-4B72-B047-F88D42ABEEB1}"/>
    <cellStyle name="Input [yellow] 2 2 3 2 17 2 2" xfId="25350" xr:uid="{6B5E2727-83C1-4773-B341-E4D8D79CA2DB}"/>
    <cellStyle name="Input [yellow] 2 2 3 2 17 2 2 2" xfId="35219" xr:uid="{821BAD54-47E5-434F-9E92-659364A168FC}"/>
    <cellStyle name="Input [yellow] 2 2 3 2 17 2 3" xfId="18376" xr:uid="{6F5FB88C-9CF7-44A5-9826-C40065D2C3FD}"/>
    <cellStyle name="Input [yellow] 2 2 3 2 17 3" xfId="25349" xr:uid="{5BE41894-E580-4E58-AB38-003422AE093E}"/>
    <cellStyle name="Input [yellow] 2 2 3 2 17 3 2" xfId="35218" xr:uid="{DB98C778-2409-453F-BCD5-D882E79B1F27}"/>
    <cellStyle name="Input [yellow] 2 2 3 2 17 4" xfId="18375" xr:uid="{A38662B1-3326-4903-8CB4-C46AA9888CDA}"/>
    <cellStyle name="Input [yellow] 2 2 3 2 18" xfId="10251" xr:uid="{3771C484-F79B-4E28-B659-0FFEC01892C4}"/>
    <cellStyle name="Input [yellow] 2 2 3 2 18 2" xfId="10252" xr:uid="{E4CA3018-327F-4839-95EC-4970C013665A}"/>
    <cellStyle name="Input [yellow] 2 2 3 2 18 2 2" xfId="25352" xr:uid="{2F45E388-9E5B-4A63-BA58-D8806A6B4B08}"/>
    <cellStyle name="Input [yellow] 2 2 3 2 18 2 2 2" xfId="35221" xr:uid="{D8E22456-12D2-47E9-B7B1-48A399999AF3}"/>
    <cellStyle name="Input [yellow] 2 2 3 2 18 2 3" xfId="18378" xr:uid="{E50C7211-8CDE-428D-90C8-606C5107F3BB}"/>
    <cellStyle name="Input [yellow] 2 2 3 2 18 3" xfId="25351" xr:uid="{44C2308F-31C0-4382-BA0D-CA5F8C243476}"/>
    <cellStyle name="Input [yellow] 2 2 3 2 18 3 2" xfId="35220" xr:uid="{454B51F4-D3ED-4C3F-A298-B39C257E4FF4}"/>
    <cellStyle name="Input [yellow] 2 2 3 2 18 4" xfId="18377" xr:uid="{65983ADE-75F6-4D77-9CF0-64C201A37A38}"/>
    <cellStyle name="Input [yellow] 2 2 3 2 19" xfId="10253" xr:uid="{1624671D-2BE6-4569-947A-DF3C05279F72}"/>
    <cellStyle name="Input [yellow] 2 2 3 2 19 2" xfId="25353" xr:uid="{69126A92-C1F2-408F-8C8A-A83ED56FCFC1}"/>
    <cellStyle name="Input [yellow] 2 2 3 2 19 2 2" xfId="35222" xr:uid="{744046DF-2415-4085-BD0F-8A31825B7B0C}"/>
    <cellStyle name="Input [yellow] 2 2 3 2 19 3" xfId="18379" xr:uid="{E0B55765-7A11-479B-940A-AD16B9547A51}"/>
    <cellStyle name="Input [yellow] 2 2 3 2 2" xfId="10254" xr:uid="{6DE7DDA4-F220-4FDC-961E-975706A3C1C3}"/>
    <cellStyle name="Input [yellow] 2 2 3 2 2 2" xfId="10255" xr:uid="{66844FBD-8AD6-4E70-9039-5DE0B6798BDF}"/>
    <cellStyle name="Input [yellow] 2 2 3 2 2 2 2" xfId="25355" xr:uid="{494A11E5-E760-4091-8CDE-4B49FFF18E5C}"/>
    <cellStyle name="Input [yellow] 2 2 3 2 2 2 2 2" xfId="35224" xr:uid="{04ABEDFE-3C68-4991-97E5-35627E7DCC26}"/>
    <cellStyle name="Input [yellow] 2 2 3 2 2 2 3" xfId="18381" xr:uid="{3D4BF4B8-0A74-44B0-A1F1-A1ECBB44C369}"/>
    <cellStyle name="Input [yellow] 2 2 3 2 2 3" xfId="25354" xr:uid="{B43293CB-440A-402B-859D-3D14E4174BA5}"/>
    <cellStyle name="Input [yellow] 2 2 3 2 2 3 2" xfId="35223" xr:uid="{8AA81128-6643-450D-AA2C-484A5C0E8155}"/>
    <cellStyle name="Input [yellow] 2 2 3 2 2 4" xfId="18380" xr:uid="{7CA29F68-0E91-4BB9-A6AC-48D151575526}"/>
    <cellStyle name="Input [yellow] 2 2 3 2 20" xfId="25334" xr:uid="{B50CAE94-2219-4343-83AD-C5A80FB98813}"/>
    <cellStyle name="Input [yellow] 2 2 3 2 20 2" xfId="35203" xr:uid="{F799791F-AAA7-4788-A3A7-C8EDFABB8AB6}"/>
    <cellStyle name="Input [yellow] 2 2 3 2 21" xfId="18360" xr:uid="{466BA2C5-17E7-43FA-BA6A-7E8B392D4232}"/>
    <cellStyle name="Input [yellow] 2 2 3 2 22" xfId="44432" xr:uid="{50236BEF-6699-4D38-822A-F9ADA6C066BD}"/>
    <cellStyle name="Input [yellow] 2 2 3 2 23" xfId="49339" xr:uid="{5478A376-6854-4414-B510-E6C70454BAB3}"/>
    <cellStyle name="Input [yellow] 2 2 3 2 3" xfId="10256" xr:uid="{FC2272F1-8623-4BF5-9D01-C3900528C597}"/>
    <cellStyle name="Input [yellow] 2 2 3 2 3 2" xfId="10257" xr:uid="{2CF0CE0C-E517-4AF8-852A-FF3A1868A7D7}"/>
    <cellStyle name="Input [yellow] 2 2 3 2 3 2 2" xfId="25357" xr:uid="{27692F01-CE0A-48CC-931A-EF664965CC3C}"/>
    <cellStyle name="Input [yellow] 2 2 3 2 3 2 2 2" xfId="35226" xr:uid="{7EAC22A9-5432-474F-AF10-AA467F5EC4B4}"/>
    <cellStyle name="Input [yellow] 2 2 3 2 3 2 3" xfId="18383" xr:uid="{2B3E4A5F-408A-4D71-8ECB-0DBBFDC645ED}"/>
    <cellStyle name="Input [yellow] 2 2 3 2 3 3" xfId="25356" xr:uid="{9BF31C76-57A6-4D51-B020-82FC11A5D024}"/>
    <cellStyle name="Input [yellow] 2 2 3 2 3 3 2" xfId="35225" xr:uid="{EDB7AE10-5E2C-417D-A7FB-CABB8155F7C2}"/>
    <cellStyle name="Input [yellow] 2 2 3 2 3 4" xfId="18382" xr:uid="{0146E0C4-CF4C-48E8-A3BD-591626BD9E61}"/>
    <cellStyle name="Input [yellow] 2 2 3 2 4" xfId="10258" xr:uid="{5991D641-60FD-487F-81DB-3F653D2563BB}"/>
    <cellStyle name="Input [yellow] 2 2 3 2 4 2" xfId="10259" xr:uid="{741106DB-2F02-4325-BDE0-2BE8E9E4A812}"/>
    <cellStyle name="Input [yellow] 2 2 3 2 4 2 2" xfId="25359" xr:uid="{DE2458AA-00EB-48A3-85EA-178BF8EF7D70}"/>
    <cellStyle name="Input [yellow] 2 2 3 2 4 2 2 2" xfId="35228" xr:uid="{4D106F0E-3877-4244-9141-298D906E89FF}"/>
    <cellStyle name="Input [yellow] 2 2 3 2 4 2 3" xfId="18385" xr:uid="{3D8A8B1A-E375-43F8-9AC7-BD0FDA4D69F3}"/>
    <cellStyle name="Input [yellow] 2 2 3 2 4 3" xfId="25358" xr:uid="{3ECA3D95-9473-47C6-A202-491C329F456F}"/>
    <cellStyle name="Input [yellow] 2 2 3 2 4 3 2" xfId="35227" xr:uid="{47E8339F-0424-4BF8-8AC3-C47CF9970E5F}"/>
    <cellStyle name="Input [yellow] 2 2 3 2 4 4" xfId="18384" xr:uid="{CE7FCBD7-A864-4E08-AB90-6479849C027F}"/>
    <cellStyle name="Input [yellow] 2 2 3 2 5" xfId="10260" xr:uid="{FE6AB0AD-6072-47BA-BB87-8D33FB39B744}"/>
    <cellStyle name="Input [yellow] 2 2 3 2 5 2" xfId="10261" xr:uid="{1BE2516E-11F0-4CEC-A8AA-776F6144AAB7}"/>
    <cellStyle name="Input [yellow] 2 2 3 2 5 2 2" xfId="25361" xr:uid="{F3A7F6E8-86BF-456E-86E4-51127C717648}"/>
    <cellStyle name="Input [yellow] 2 2 3 2 5 2 2 2" xfId="35230" xr:uid="{5B1B0112-48E1-45B7-BF94-CBD8A2C71EDD}"/>
    <cellStyle name="Input [yellow] 2 2 3 2 5 2 3" xfId="18387" xr:uid="{9AF5CC8D-62EA-4A96-9C94-900C8B0AA761}"/>
    <cellStyle name="Input [yellow] 2 2 3 2 5 3" xfId="25360" xr:uid="{71E8C953-FF40-4F15-AA7D-2B3B7BF33E23}"/>
    <cellStyle name="Input [yellow] 2 2 3 2 5 3 2" xfId="35229" xr:uid="{B0708396-9764-4423-A325-B5F16BF97CFA}"/>
    <cellStyle name="Input [yellow] 2 2 3 2 5 4" xfId="18386" xr:uid="{67246BF9-A21B-4C71-9CD4-2BF3B70ACE70}"/>
    <cellStyle name="Input [yellow] 2 2 3 2 6" xfId="10262" xr:uid="{AD111F08-1A66-4466-AB61-FE2EB7344AC8}"/>
    <cellStyle name="Input [yellow] 2 2 3 2 6 2" xfId="10263" xr:uid="{05736A82-179B-44CA-8FAA-F01A6FD21193}"/>
    <cellStyle name="Input [yellow] 2 2 3 2 6 2 2" xfId="25363" xr:uid="{85DA798D-3A23-4AA4-917F-10648D5D052F}"/>
    <cellStyle name="Input [yellow] 2 2 3 2 6 2 2 2" xfId="35232" xr:uid="{266C984B-5227-4405-8331-1D3D138801B3}"/>
    <cellStyle name="Input [yellow] 2 2 3 2 6 2 3" xfId="18389" xr:uid="{2141D00F-65EF-4539-83CB-5250461F3A2C}"/>
    <cellStyle name="Input [yellow] 2 2 3 2 6 3" xfId="25362" xr:uid="{341A614D-EC88-430D-9EBA-081E925ACAD4}"/>
    <cellStyle name="Input [yellow] 2 2 3 2 6 3 2" xfId="35231" xr:uid="{674599DF-30C4-4449-BA16-372684CE0723}"/>
    <cellStyle name="Input [yellow] 2 2 3 2 6 4" xfId="18388" xr:uid="{BCA9560A-EDE3-496B-87AA-4763BE071B9F}"/>
    <cellStyle name="Input [yellow] 2 2 3 2 7" xfId="10264" xr:uid="{18037F2F-5C24-4311-BC22-DA6B48F9C4FE}"/>
    <cellStyle name="Input [yellow] 2 2 3 2 7 2" xfId="10265" xr:uid="{198DB644-5AA4-41D4-9562-6DCE5D522A91}"/>
    <cellStyle name="Input [yellow] 2 2 3 2 7 2 2" xfId="25365" xr:uid="{C57521AC-A855-4C43-A390-89BA94FADA4B}"/>
    <cellStyle name="Input [yellow] 2 2 3 2 7 2 2 2" xfId="35234" xr:uid="{8BEC04FD-DC21-488C-9347-33C49CF606A1}"/>
    <cellStyle name="Input [yellow] 2 2 3 2 7 2 3" xfId="18391" xr:uid="{A588862E-07C0-44C2-B207-9A16EA94936F}"/>
    <cellStyle name="Input [yellow] 2 2 3 2 7 3" xfId="25364" xr:uid="{AFD837C5-3A81-46C1-9508-131F040CC065}"/>
    <cellStyle name="Input [yellow] 2 2 3 2 7 3 2" xfId="35233" xr:uid="{5EF34612-C756-44A8-9E5D-3FAF1CF3761B}"/>
    <cellStyle name="Input [yellow] 2 2 3 2 7 4" xfId="18390" xr:uid="{3827D43B-479E-4BC1-836B-5DA3A6BBED53}"/>
    <cellStyle name="Input [yellow] 2 2 3 2 8" xfId="10266" xr:uid="{8ED8E684-9DEF-4A73-9CA4-48B6633AD2EF}"/>
    <cellStyle name="Input [yellow] 2 2 3 2 8 2" xfId="10267" xr:uid="{EB0373F8-1492-4F50-84DE-C508C1BE4838}"/>
    <cellStyle name="Input [yellow] 2 2 3 2 8 2 2" xfId="25367" xr:uid="{88153AA3-C2A3-4FDC-BC57-7C831E8A8D73}"/>
    <cellStyle name="Input [yellow] 2 2 3 2 8 2 2 2" xfId="35236" xr:uid="{D8839DAF-0B9F-4547-895A-44E0ABAE1BF6}"/>
    <cellStyle name="Input [yellow] 2 2 3 2 8 2 3" xfId="18393" xr:uid="{2FE5F964-D287-4210-9412-AD9926F228E6}"/>
    <cellStyle name="Input [yellow] 2 2 3 2 8 3" xfId="25366" xr:uid="{6F72774F-6CE3-49B9-9191-871DD10B836E}"/>
    <cellStyle name="Input [yellow] 2 2 3 2 8 3 2" xfId="35235" xr:uid="{9001B2B9-6364-4802-A7AE-22C3B3AEBE41}"/>
    <cellStyle name="Input [yellow] 2 2 3 2 8 4" xfId="18392" xr:uid="{5D734CDE-EFBE-408D-914C-E2CA55665063}"/>
    <cellStyle name="Input [yellow] 2 2 3 2 9" xfId="10268" xr:uid="{21E948AE-7375-48A5-8680-E2C0B680DF1F}"/>
    <cellStyle name="Input [yellow] 2 2 3 2 9 2" xfId="10269" xr:uid="{022AF46E-F518-4120-8FE2-F2DAFED63B9F}"/>
    <cellStyle name="Input [yellow] 2 2 3 2 9 2 2" xfId="25369" xr:uid="{558D186E-221D-4940-A719-DEF4653BB1F2}"/>
    <cellStyle name="Input [yellow] 2 2 3 2 9 2 2 2" xfId="35238" xr:uid="{B2A7C293-FE5D-4388-B5D0-1739E1A1694A}"/>
    <cellStyle name="Input [yellow] 2 2 3 2 9 2 3" xfId="18395" xr:uid="{F03B833B-8B2B-4423-B676-0F964BCA71B9}"/>
    <cellStyle name="Input [yellow] 2 2 3 2 9 3" xfId="25368" xr:uid="{275F5A9D-E92A-4A20-8603-9B1D81AD0676}"/>
    <cellStyle name="Input [yellow] 2 2 3 2 9 3 2" xfId="35237" xr:uid="{A50C0AED-7752-49BA-A6A6-EC49053EE240}"/>
    <cellStyle name="Input [yellow] 2 2 3 2 9 4" xfId="18394" xr:uid="{6F55A342-2F36-4C55-BF34-6B0E2172A848}"/>
    <cellStyle name="Input [yellow] 2 2 3 20" xfId="49691" xr:uid="{ACD4B58C-7EEB-4BC5-A9E8-889356DD0782}"/>
    <cellStyle name="Input [yellow] 2 2 3 3" xfId="10270" xr:uid="{4940DB04-6A0A-4BCF-BBAB-A25CAAD77188}"/>
    <cellStyle name="Input [yellow] 2 2 3 3 10" xfId="10271" xr:uid="{1E77D6C0-C1A8-4018-B44B-67511BC05AD4}"/>
    <cellStyle name="Input [yellow] 2 2 3 3 10 2" xfId="10272" xr:uid="{B82CE641-4386-4608-99E4-8E9F6644AB69}"/>
    <cellStyle name="Input [yellow] 2 2 3 3 10 2 2" xfId="25372" xr:uid="{C2B53CFF-4270-4EBF-AC55-8C2CC0CCA845}"/>
    <cellStyle name="Input [yellow] 2 2 3 3 10 2 2 2" xfId="35241" xr:uid="{8A2930AB-7667-44C3-B933-1D998E51AF5E}"/>
    <cellStyle name="Input [yellow] 2 2 3 3 10 2 3" xfId="18398" xr:uid="{BEA6E1E0-C467-4B70-BF75-C09828BC9DAD}"/>
    <cellStyle name="Input [yellow] 2 2 3 3 10 3" xfId="25371" xr:uid="{59593CCC-4BBB-4E66-AC0F-79C17E56DB43}"/>
    <cellStyle name="Input [yellow] 2 2 3 3 10 3 2" xfId="35240" xr:uid="{E8DCC6B9-CC71-4AF1-961D-80F7280D8F75}"/>
    <cellStyle name="Input [yellow] 2 2 3 3 10 4" xfId="18397" xr:uid="{CF925AD9-9478-4DD4-9DF8-3D93F0060DF3}"/>
    <cellStyle name="Input [yellow] 2 2 3 3 11" xfId="10273" xr:uid="{058ACAAC-0DAB-4AFC-8F18-C654CC5AC950}"/>
    <cellStyle name="Input [yellow] 2 2 3 3 11 2" xfId="10274" xr:uid="{F57D8DD1-B493-4401-A0BE-0994700F330D}"/>
    <cellStyle name="Input [yellow] 2 2 3 3 11 2 2" xfId="25374" xr:uid="{75CFFA4B-99E1-4E52-ACAE-98174988C879}"/>
    <cellStyle name="Input [yellow] 2 2 3 3 11 2 2 2" xfId="35243" xr:uid="{580B192B-D700-4612-86AA-320CF96BAC92}"/>
    <cellStyle name="Input [yellow] 2 2 3 3 11 2 3" xfId="18400" xr:uid="{C58E143C-A266-4548-B40B-863CACFA0790}"/>
    <cellStyle name="Input [yellow] 2 2 3 3 11 3" xfId="25373" xr:uid="{3EFCF5ED-8B15-463E-A76D-8A95C20D3BAB}"/>
    <cellStyle name="Input [yellow] 2 2 3 3 11 3 2" xfId="35242" xr:uid="{E86638B0-8DE7-4132-9054-21872CB4033A}"/>
    <cellStyle name="Input [yellow] 2 2 3 3 11 4" xfId="18399" xr:uid="{4487E2FE-E390-4093-802C-DFAB54E9C9BD}"/>
    <cellStyle name="Input [yellow] 2 2 3 3 12" xfId="10275" xr:uid="{D8E2910A-91FE-4867-BC33-1102FBC5BBAF}"/>
    <cellStyle name="Input [yellow] 2 2 3 3 12 2" xfId="25375" xr:uid="{DE137FAA-9533-408D-A340-A11B2E48A475}"/>
    <cellStyle name="Input [yellow] 2 2 3 3 12 2 2" xfId="35244" xr:uid="{441C03F1-87CA-4484-B5A1-F426DB54B43C}"/>
    <cellStyle name="Input [yellow] 2 2 3 3 12 3" xfId="18401" xr:uid="{902E7B55-A302-4D9E-B4BE-3C600EFC816E}"/>
    <cellStyle name="Input [yellow] 2 2 3 3 13" xfId="25370" xr:uid="{B4803184-27A8-4177-ABF0-78773E0AEA38}"/>
    <cellStyle name="Input [yellow] 2 2 3 3 13 2" xfId="35239" xr:uid="{7C9FF919-D128-42AD-9857-3D66017ECB44}"/>
    <cellStyle name="Input [yellow] 2 2 3 3 14" xfId="18396" xr:uid="{D19484CA-F45C-4293-BC3C-5CAEF7ECF1FB}"/>
    <cellStyle name="Input [yellow] 2 2 3 3 15" xfId="45984" xr:uid="{CE061526-EAEC-4765-8019-CFFCE4D5D87B}"/>
    <cellStyle name="Input [yellow] 2 2 3 3 16" xfId="47885" xr:uid="{A35A3760-D010-4386-91BC-745DC22F2199}"/>
    <cellStyle name="Input [yellow] 2 2 3 3 17" xfId="47726" xr:uid="{9E494099-AD50-40A3-9B22-C29A5A2157E0}"/>
    <cellStyle name="Input [yellow] 2 2 3 3 2" xfId="10276" xr:uid="{8CEC0D9C-31B7-4F1B-B2EE-D3B110D5FD65}"/>
    <cellStyle name="Input [yellow] 2 2 3 3 2 2" xfId="10277" xr:uid="{62BDC377-8BE3-49CB-BA1C-706B835D7BF6}"/>
    <cellStyle name="Input [yellow] 2 2 3 3 2 2 2" xfId="25377" xr:uid="{EEF5A945-2CB4-4184-BFF2-12F359EBA20C}"/>
    <cellStyle name="Input [yellow] 2 2 3 3 2 2 2 2" xfId="35246" xr:uid="{D6F7C53E-1C97-460D-A361-DE5D6A337C34}"/>
    <cellStyle name="Input [yellow] 2 2 3 3 2 2 3" xfId="18403" xr:uid="{C38F01D1-2B33-435D-83C5-D924EED4CC31}"/>
    <cellStyle name="Input [yellow] 2 2 3 3 2 3" xfId="25376" xr:uid="{2FA1DA33-E77C-4A7E-8EBF-FA273D60D3C9}"/>
    <cellStyle name="Input [yellow] 2 2 3 3 2 3 2" xfId="35245" xr:uid="{AC3D3F46-8C9C-4A2A-83B8-23011830DA37}"/>
    <cellStyle name="Input [yellow] 2 2 3 3 2 4" xfId="18402" xr:uid="{8DBBAED1-7A93-4AA8-A509-C10F64217B6B}"/>
    <cellStyle name="Input [yellow] 2 2 3 3 3" xfId="10278" xr:uid="{CCCFF8C6-BB11-43E7-8D1E-86E43F125ED1}"/>
    <cellStyle name="Input [yellow] 2 2 3 3 3 2" xfId="10279" xr:uid="{B001FC88-7EEE-468E-B282-AF4AAFAD6A29}"/>
    <cellStyle name="Input [yellow] 2 2 3 3 3 2 2" xfId="25379" xr:uid="{584D550A-8408-4C8A-87DD-90082568F564}"/>
    <cellStyle name="Input [yellow] 2 2 3 3 3 2 2 2" xfId="35248" xr:uid="{7F663F27-116E-42FC-926F-EC89913803F0}"/>
    <cellStyle name="Input [yellow] 2 2 3 3 3 2 3" xfId="18405" xr:uid="{87F0E3F8-240C-46E0-B14B-EED561522886}"/>
    <cellStyle name="Input [yellow] 2 2 3 3 3 3" xfId="25378" xr:uid="{F0250059-E7AA-4345-9DFD-88C67B89A354}"/>
    <cellStyle name="Input [yellow] 2 2 3 3 3 3 2" xfId="35247" xr:uid="{8A94D308-1397-476D-ACCA-8BDF90DA7636}"/>
    <cellStyle name="Input [yellow] 2 2 3 3 3 4" xfId="18404" xr:uid="{39F92E1A-EDEF-4B62-A4B5-45DE69A3B827}"/>
    <cellStyle name="Input [yellow] 2 2 3 3 4" xfId="10280" xr:uid="{BD1CE15E-9DDD-47FE-8D5C-58B30B7515D2}"/>
    <cellStyle name="Input [yellow] 2 2 3 3 4 2" xfId="10281" xr:uid="{99928EDD-DA80-43B2-94F2-91B942957C43}"/>
    <cellStyle name="Input [yellow] 2 2 3 3 4 2 2" xfId="25381" xr:uid="{2A0F75D4-4FE9-4BC6-B98F-F9DDE5717B0A}"/>
    <cellStyle name="Input [yellow] 2 2 3 3 4 2 2 2" xfId="35250" xr:uid="{E3632B63-82B3-4555-9FE6-44A2E4929C60}"/>
    <cellStyle name="Input [yellow] 2 2 3 3 4 2 3" xfId="18407" xr:uid="{7ACF7EC1-7A24-4A39-8429-EFD0CD495794}"/>
    <cellStyle name="Input [yellow] 2 2 3 3 4 3" xfId="25380" xr:uid="{2B8D47A3-49D5-49F4-AFAF-9B4CFD24CB12}"/>
    <cellStyle name="Input [yellow] 2 2 3 3 4 3 2" xfId="35249" xr:uid="{93BCAB87-0C9D-4AB3-BC9C-9363909CD6C5}"/>
    <cellStyle name="Input [yellow] 2 2 3 3 4 4" xfId="18406" xr:uid="{1637D928-A861-4AAB-AAF5-62DCB12FBA22}"/>
    <cellStyle name="Input [yellow] 2 2 3 3 5" xfId="10282" xr:uid="{FF483900-EA14-4B8A-92AE-84AF4D4C0FFE}"/>
    <cellStyle name="Input [yellow] 2 2 3 3 5 2" xfId="10283" xr:uid="{B27313CC-0DAE-47D9-98A0-D2F4D967A218}"/>
    <cellStyle name="Input [yellow] 2 2 3 3 5 2 2" xfId="25383" xr:uid="{1221A684-6A69-4740-9946-1A4300546A4B}"/>
    <cellStyle name="Input [yellow] 2 2 3 3 5 2 2 2" xfId="35252" xr:uid="{DDF4D6D9-8EF9-4FAE-A371-F031A9CA4A5B}"/>
    <cellStyle name="Input [yellow] 2 2 3 3 5 2 3" xfId="18409" xr:uid="{EB658017-6DFE-4FA2-BFBA-29AC59C644B9}"/>
    <cellStyle name="Input [yellow] 2 2 3 3 5 3" xfId="25382" xr:uid="{E346071F-B44D-4B60-A4D5-F95ADF2C42D9}"/>
    <cellStyle name="Input [yellow] 2 2 3 3 5 3 2" xfId="35251" xr:uid="{B997D562-CC51-495F-8E77-627D240487E4}"/>
    <cellStyle name="Input [yellow] 2 2 3 3 5 4" xfId="18408" xr:uid="{29C5F7A0-70DC-4A1B-8282-450CE581D15A}"/>
    <cellStyle name="Input [yellow] 2 2 3 3 6" xfId="10284" xr:uid="{A12EE15A-C6D0-4E19-B0C2-5C78FB8BCE7A}"/>
    <cellStyle name="Input [yellow] 2 2 3 3 6 2" xfId="10285" xr:uid="{4C924698-45D6-4340-8C5A-9706C6B38958}"/>
    <cellStyle name="Input [yellow] 2 2 3 3 6 2 2" xfId="25385" xr:uid="{B487EA89-19AF-48AC-B30B-C8499AF4281B}"/>
    <cellStyle name="Input [yellow] 2 2 3 3 6 2 2 2" xfId="35254" xr:uid="{B86B0EE5-DA11-4631-B8A7-F88361BF6A0B}"/>
    <cellStyle name="Input [yellow] 2 2 3 3 6 2 3" xfId="18411" xr:uid="{F080CC10-287B-4678-8364-F2A6A5DC9260}"/>
    <cellStyle name="Input [yellow] 2 2 3 3 6 3" xfId="25384" xr:uid="{8EF2D2CC-2B02-4AFF-982A-54D326892BD2}"/>
    <cellStyle name="Input [yellow] 2 2 3 3 6 3 2" xfId="35253" xr:uid="{13DEE622-A32D-407A-B005-C7DBD0066A0E}"/>
    <cellStyle name="Input [yellow] 2 2 3 3 6 4" xfId="18410" xr:uid="{E957D2CF-31B2-4E7F-9257-435948C6EA71}"/>
    <cellStyle name="Input [yellow] 2 2 3 3 7" xfId="10286" xr:uid="{E4958DCE-118A-4CB6-8C1B-886DF407A7C1}"/>
    <cellStyle name="Input [yellow] 2 2 3 3 7 2" xfId="10287" xr:uid="{99BF5850-BAC4-4A21-A3A1-45F8DAC172CA}"/>
    <cellStyle name="Input [yellow] 2 2 3 3 7 2 2" xfId="25387" xr:uid="{DBF169E3-F975-46E8-96D9-8151D04904C0}"/>
    <cellStyle name="Input [yellow] 2 2 3 3 7 2 2 2" xfId="35256" xr:uid="{87BF5E1B-518D-4C89-BC7D-D1B965D34368}"/>
    <cellStyle name="Input [yellow] 2 2 3 3 7 2 3" xfId="18413" xr:uid="{A3C28376-1A98-4E4A-A8BE-B28D05FDE645}"/>
    <cellStyle name="Input [yellow] 2 2 3 3 7 3" xfId="25386" xr:uid="{FABFB86C-AFE0-4B86-B281-A00B9C56977F}"/>
    <cellStyle name="Input [yellow] 2 2 3 3 7 3 2" xfId="35255" xr:uid="{65921191-B60D-469D-9B78-994D98A0E11F}"/>
    <cellStyle name="Input [yellow] 2 2 3 3 7 4" xfId="18412" xr:uid="{30CA50E8-B36E-4284-A95C-3102A2003B78}"/>
    <cellStyle name="Input [yellow] 2 2 3 3 8" xfId="10288" xr:uid="{3F798323-F1C2-4A55-92BF-AD35EB7B811B}"/>
    <cellStyle name="Input [yellow] 2 2 3 3 8 2" xfId="10289" xr:uid="{7523EEC6-D779-481B-8271-D961C52ED43E}"/>
    <cellStyle name="Input [yellow] 2 2 3 3 8 2 2" xfId="25389" xr:uid="{4A4DD2FC-056B-4F65-BCF5-035C5539F359}"/>
    <cellStyle name="Input [yellow] 2 2 3 3 8 2 2 2" xfId="35258" xr:uid="{177EF8F4-449C-4954-9D93-C9C30EF6CE0F}"/>
    <cellStyle name="Input [yellow] 2 2 3 3 8 2 3" xfId="18415" xr:uid="{4F1CF980-A83D-4EE1-8C58-25F79A377945}"/>
    <cellStyle name="Input [yellow] 2 2 3 3 8 3" xfId="25388" xr:uid="{62A60685-894C-4A9A-9C65-E4C18A28646D}"/>
    <cellStyle name="Input [yellow] 2 2 3 3 8 3 2" xfId="35257" xr:uid="{4276C579-695B-41B1-B259-9D077B498006}"/>
    <cellStyle name="Input [yellow] 2 2 3 3 8 4" xfId="18414" xr:uid="{48A88C2B-2C5B-4086-B162-17CFE6624341}"/>
    <cellStyle name="Input [yellow] 2 2 3 3 9" xfId="10290" xr:uid="{7F6ACF48-5081-4B18-9F26-F893186727CD}"/>
    <cellStyle name="Input [yellow] 2 2 3 3 9 2" xfId="10291" xr:uid="{C79708EA-66E5-404D-B382-57457A0EB114}"/>
    <cellStyle name="Input [yellow] 2 2 3 3 9 2 2" xfId="25391" xr:uid="{F6C93C4F-DC2C-4745-A8C5-E4CF8A09A3A6}"/>
    <cellStyle name="Input [yellow] 2 2 3 3 9 2 2 2" xfId="35260" xr:uid="{589C575E-B9DD-4B91-93C2-ACFDED15AC7C}"/>
    <cellStyle name="Input [yellow] 2 2 3 3 9 2 3" xfId="18417" xr:uid="{BEDE6A96-51E1-4276-BDC7-044553907AED}"/>
    <cellStyle name="Input [yellow] 2 2 3 3 9 3" xfId="25390" xr:uid="{0DAA613A-F37E-4CF4-B9B2-3A59FA53FAF3}"/>
    <cellStyle name="Input [yellow] 2 2 3 3 9 3 2" xfId="35259" xr:uid="{D30B82BC-BBC8-4420-B7E8-48187A99CFC9}"/>
    <cellStyle name="Input [yellow] 2 2 3 3 9 4" xfId="18416" xr:uid="{E93D2C8F-D191-4E82-B6B0-4A94E1744C9D}"/>
    <cellStyle name="Input [yellow] 2 2 3 4" xfId="10292" xr:uid="{AB120E7D-3C16-43BA-ACE7-1257DB3949E5}"/>
    <cellStyle name="Input [yellow] 2 2 3 4 2" xfId="10293" xr:uid="{362E5F58-1338-492B-8C99-F7BEE7A318B5}"/>
    <cellStyle name="Input [yellow] 2 2 3 4 2 2" xfId="25393" xr:uid="{ABDB50FE-11BC-4983-A2AB-CF55B55B5991}"/>
    <cellStyle name="Input [yellow] 2 2 3 4 2 2 2" xfId="35262" xr:uid="{060B8889-2731-4176-9293-2CAF185BBEC9}"/>
    <cellStyle name="Input [yellow] 2 2 3 4 2 3" xfId="18419" xr:uid="{E89076E2-4675-464E-A68B-C70DCC0A2B98}"/>
    <cellStyle name="Input [yellow] 2 2 3 4 3" xfId="25392" xr:uid="{68C97649-8A9F-4BCD-8D10-7FC93FFD423F}"/>
    <cellStyle name="Input [yellow] 2 2 3 4 3 2" xfId="35261" xr:uid="{F6996D24-46BF-422A-96C2-FEB006A9E0C9}"/>
    <cellStyle name="Input [yellow] 2 2 3 4 4" xfId="18418" xr:uid="{E01D41EB-09C8-40AD-937C-07B461D51BE3}"/>
    <cellStyle name="Input [yellow] 2 2 3 4 5" xfId="49366" xr:uid="{FF0069BD-952A-442A-838E-92B8DF319B8A}"/>
    <cellStyle name="Input [yellow] 2 2 3 5" xfId="10294" xr:uid="{BDEF4AC7-8A42-4F9D-B300-35DDE0E3DFAA}"/>
    <cellStyle name="Input [yellow] 2 2 3 5 2" xfId="10295" xr:uid="{8A85FD16-6955-473A-9126-4F0A65088D1A}"/>
    <cellStyle name="Input [yellow] 2 2 3 5 2 2" xfId="25395" xr:uid="{3CE856AC-3144-4B5B-BDCB-D43B01461305}"/>
    <cellStyle name="Input [yellow] 2 2 3 5 2 2 2" xfId="35264" xr:uid="{6FE2016C-667E-466B-9C0A-D63CD842586E}"/>
    <cellStyle name="Input [yellow] 2 2 3 5 2 3" xfId="18421" xr:uid="{3933F9D4-C8D7-4D4E-B8D1-A5342D729709}"/>
    <cellStyle name="Input [yellow] 2 2 3 5 3" xfId="25394" xr:uid="{4D477CAC-C702-4BFB-88DD-45B80F8F8436}"/>
    <cellStyle name="Input [yellow] 2 2 3 5 3 2" xfId="35263" xr:uid="{5E9575F3-87A4-481D-9D81-2F733F506FD3}"/>
    <cellStyle name="Input [yellow] 2 2 3 5 4" xfId="18420" xr:uid="{B5446B5A-3C82-4AAF-861E-598C20A548FF}"/>
    <cellStyle name="Input [yellow] 2 2 3 5 5" xfId="49385" xr:uid="{F64B919D-BDD6-4931-9B7F-4DCFC2961BD4}"/>
    <cellStyle name="Input [yellow] 2 2 3 6" xfId="10296" xr:uid="{729BEA7A-3D4A-4EC8-9510-417C70AFC243}"/>
    <cellStyle name="Input [yellow] 2 2 3 6 2" xfId="10297" xr:uid="{AC7EBBB8-CD30-4F82-ADF9-F5352A45BCBC}"/>
    <cellStyle name="Input [yellow] 2 2 3 6 2 2" xfId="25397" xr:uid="{A67E6E19-F581-426F-ADA6-9546666A0CAF}"/>
    <cellStyle name="Input [yellow] 2 2 3 6 2 2 2" xfId="35266" xr:uid="{9F537C83-2B93-45D8-8FE8-D534412426B8}"/>
    <cellStyle name="Input [yellow] 2 2 3 6 2 3" xfId="18423" xr:uid="{942A4376-2588-456A-9D0B-B2F8EAD8E4BC}"/>
    <cellStyle name="Input [yellow] 2 2 3 6 3" xfId="25396" xr:uid="{4D9CD5F0-A3F0-4475-A950-F9E92C8E624E}"/>
    <cellStyle name="Input [yellow] 2 2 3 6 3 2" xfId="35265" xr:uid="{E9083AC1-4C48-49EC-8010-50FAC42507D0}"/>
    <cellStyle name="Input [yellow] 2 2 3 6 4" xfId="18422" xr:uid="{24A798EE-51A7-4530-9BB7-DF38773E18B4}"/>
    <cellStyle name="Input [yellow] 2 2 3 6 5" xfId="49404" xr:uid="{D8C677FA-7AB9-48A6-BE80-A7A8C03E8901}"/>
    <cellStyle name="Input [yellow] 2 2 3 7" xfId="10298" xr:uid="{97D894CF-C1E4-4C46-AAE7-1B294C93A079}"/>
    <cellStyle name="Input [yellow] 2 2 3 7 2" xfId="10299" xr:uid="{CC916CC6-8A4B-49B9-8044-B426C34E227C}"/>
    <cellStyle name="Input [yellow] 2 2 3 7 2 2" xfId="25399" xr:uid="{6A3019A3-1079-4124-A368-4CFAD04A3B7F}"/>
    <cellStyle name="Input [yellow] 2 2 3 7 2 2 2" xfId="35268" xr:uid="{BD696476-CCC0-4882-ADDF-AFB6FB32A112}"/>
    <cellStyle name="Input [yellow] 2 2 3 7 2 3" xfId="18425" xr:uid="{04F7399B-9896-4E29-8F88-524875229A9F}"/>
    <cellStyle name="Input [yellow] 2 2 3 7 3" xfId="25398" xr:uid="{656D0AF2-9076-4C39-9273-2020DC90B7AF}"/>
    <cellStyle name="Input [yellow] 2 2 3 7 3 2" xfId="35267" xr:uid="{4B9B7406-6E8A-4562-A9B1-6E4D8A86BC0F}"/>
    <cellStyle name="Input [yellow] 2 2 3 7 4" xfId="18424" xr:uid="{DABCA090-7697-4509-A15F-54B62BB9525A}"/>
    <cellStyle name="Input [yellow] 2 2 3 7 5" xfId="49423" xr:uid="{91FDAF71-4EA0-4CBE-80BD-2FFCDD6E7FF4}"/>
    <cellStyle name="Input [yellow] 2 2 3 8" xfId="10300" xr:uid="{8955DC62-4523-4B0B-928F-58F9FB1882E7}"/>
    <cellStyle name="Input [yellow] 2 2 3 8 2" xfId="10301" xr:uid="{52407394-ED90-4ECF-8B87-CBB48F81DBC4}"/>
    <cellStyle name="Input [yellow] 2 2 3 8 2 2" xfId="25401" xr:uid="{3181E605-5FA1-47B0-B2EA-E56B26C7631D}"/>
    <cellStyle name="Input [yellow] 2 2 3 8 2 2 2" xfId="35270" xr:uid="{E61C13F0-A44C-44CF-B4B7-1C2C6EDD31D7}"/>
    <cellStyle name="Input [yellow] 2 2 3 8 2 3" xfId="18427" xr:uid="{9D61747F-AD72-482B-A79F-029B27273477}"/>
    <cellStyle name="Input [yellow] 2 2 3 8 3" xfId="25400" xr:uid="{76C826B0-B2A9-41DF-AAD1-06410899EA43}"/>
    <cellStyle name="Input [yellow] 2 2 3 8 3 2" xfId="35269" xr:uid="{15A31C80-1C85-4404-8294-699D363FBD9D}"/>
    <cellStyle name="Input [yellow] 2 2 3 8 4" xfId="18426" xr:uid="{94F64C0B-0B65-4748-9FF9-3C107D221139}"/>
    <cellStyle name="Input [yellow] 2 2 3 8 5" xfId="49443" xr:uid="{B0524870-438B-4BFB-8CDF-C6E93037FC63}"/>
    <cellStyle name="Input [yellow] 2 2 3 9" xfId="10302" xr:uid="{C9DC2ABC-8E95-4B02-9601-23B2FF292CD4}"/>
    <cellStyle name="Input [yellow] 2 2 3 9 2" xfId="25402" xr:uid="{07901FB4-87F9-4EAA-87A9-C8523F243AC4}"/>
    <cellStyle name="Input [yellow] 2 2 3 9 2 2" xfId="35271" xr:uid="{5DF74D4D-EC77-4BE9-BC18-BCDF17CC4C93}"/>
    <cellStyle name="Input [yellow] 2 2 3 9 3" xfId="18428" xr:uid="{E3103725-DB4A-49A1-96D4-C0673B733B17}"/>
    <cellStyle name="Input [yellow] 2 2 3 9 4" xfId="49461" xr:uid="{41119359-B528-4A39-B669-29A81E3440E6}"/>
    <cellStyle name="Input [yellow] 2 2 4" xfId="10303" xr:uid="{C86C1B1E-50D6-4775-B552-23FDA509AD20}"/>
    <cellStyle name="Input [yellow] 2 2 4 10" xfId="10304" xr:uid="{3AF6C797-2C47-42CE-B20D-B8E7EB584073}"/>
    <cellStyle name="Input [yellow] 2 2 4 10 2" xfId="10305" xr:uid="{A722FE38-D39B-4EE4-937E-80850DCA70C0}"/>
    <cellStyle name="Input [yellow] 2 2 4 10 2 2" xfId="25405" xr:uid="{8BFBAE71-7F5C-42DB-A9EF-3573D35E6446}"/>
    <cellStyle name="Input [yellow] 2 2 4 10 2 2 2" xfId="35274" xr:uid="{8EA31EFE-67C4-4010-8A1C-CC65ECBD30AF}"/>
    <cellStyle name="Input [yellow] 2 2 4 10 2 3" xfId="18431" xr:uid="{BC281188-FCCB-4C95-AE9D-B2A7E41652DC}"/>
    <cellStyle name="Input [yellow] 2 2 4 10 3" xfId="25404" xr:uid="{80562E50-063A-4051-9940-774588CAE374}"/>
    <cellStyle name="Input [yellow] 2 2 4 10 3 2" xfId="35273" xr:uid="{0C1D490D-A598-4ACB-A2D7-D8FC86F1FBDC}"/>
    <cellStyle name="Input [yellow] 2 2 4 10 4" xfId="18430" xr:uid="{5B38CED1-9D9B-48BB-8403-479852074B2A}"/>
    <cellStyle name="Input [yellow] 2 2 4 11" xfId="10306" xr:uid="{7F3173A9-5F9A-4A63-9D20-7EC7A2D0D928}"/>
    <cellStyle name="Input [yellow] 2 2 4 11 2" xfId="10307" xr:uid="{446F6249-CC9C-4FAA-9AF1-8E58FF07A85D}"/>
    <cellStyle name="Input [yellow] 2 2 4 11 2 2" xfId="25407" xr:uid="{EDB5B040-F843-4E2E-A5F8-F488A82D6C5A}"/>
    <cellStyle name="Input [yellow] 2 2 4 11 2 2 2" xfId="35276" xr:uid="{FDC6184D-ADA0-47A3-A5E6-ABE4E3392CD6}"/>
    <cellStyle name="Input [yellow] 2 2 4 11 2 3" xfId="18433" xr:uid="{45B650B8-8A8F-4918-A368-DD1CD110EAF4}"/>
    <cellStyle name="Input [yellow] 2 2 4 11 3" xfId="25406" xr:uid="{55FD6197-3931-490A-8C71-2E14840C58FB}"/>
    <cellStyle name="Input [yellow] 2 2 4 11 3 2" xfId="35275" xr:uid="{6E634C0B-02CF-484D-B35E-738A42DD41B9}"/>
    <cellStyle name="Input [yellow] 2 2 4 11 4" xfId="18432" xr:uid="{3CF79F11-E205-423A-8FB8-8A5384F0ECE5}"/>
    <cellStyle name="Input [yellow] 2 2 4 12" xfId="10308" xr:uid="{30F73EC2-191A-47AF-B5AC-06B13E5BD7D4}"/>
    <cellStyle name="Input [yellow] 2 2 4 12 2" xfId="25408" xr:uid="{A7286281-002A-49CD-BD96-64723A397E1D}"/>
    <cellStyle name="Input [yellow] 2 2 4 12 2 2" xfId="35277" xr:uid="{B78E43E2-D003-493C-8ACC-62DE7CE5218A}"/>
    <cellStyle name="Input [yellow] 2 2 4 12 3" xfId="18434" xr:uid="{93E06DB6-A923-4CF8-B39F-5A715D9E9590}"/>
    <cellStyle name="Input [yellow] 2 2 4 13" xfId="25403" xr:uid="{B6632E93-A50C-4622-904C-FD1A41C2F2C7}"/>
    <cellStyle name="Input [yellow] 2 2 4 13 2" xfId="35272" xr:uid="{24E9F420-2BE3-4A9A-B389-C0588BA9AE42}"/>
    <cellStyle name="Input [yellow] 2 2 4 14" xfId="18429" xr:uid="{04569F3D-2F88-49ED-B833-3963CFFC9F4F}"/>
    <cellStyle name="Input [yellow] 2 2 4 15" xfId="41406" xr:uid="{5A012948-DEED-444C-A5BB-36EA59524029}"/>
    <cellStyle name="Input [yellow] 2 2 4 16" xfId="43856" xr:uid="{0D86044F-5A21-4923-A562-8B18261A5575}"/>
    <cellStyle name="Input [yellow] 2 2 4 2" xfId="10309" xr:uid="{7BA2E27A-5C4A-40FC-ABE0-DC375D81F4EB}"/>
    <cellStyle name="Input [yellow] 2 2 4 2 2" xfId="10310" xr:uid="{35EBCAB7-557E-44FA-9DBB-DA5609BF8BCA}"/>
    <cellStyle name="Input [yellow] 2 2 4 2 2 2" xfId="25410" xr:uid="{CC9D43E6-AD0B-4C6D-86CD-647F85E8F168}"/>
    <cellStyle name="Input [yellow] 2 2 4 2 2 2 2" xfId="35279" xr:uid="{54BD3D7F-FB82-42E9-970B-CCF19E8033E1}"/>
    <cellStyle name="Input [yellow] 2 2 4 2 2 3" xfId="18436" xr:uid="{F1A3521E-6895-4CF4-851B-2ED7F1889E40}"/>
    <cellStyle name="Input [yellow] 2 2 4 2 3" xfId="25409" xr:uid="{854BEA37-A235-493E-BBC8-8F09A4D51407}"/>
    <cellStyle name="Input [yellow] 2 2 4 2 3 2" xfId="35278" xr:uid="{F8AE6217-9883-44E4-A487-2DA467BE1C20}"/>
    <cellStyle name="Input [yellow] 2 2 4 2 4" xfId="18435" xr:uid="{44140A12-0498-4436-A5D7-B0EB65F62D5C}"/>
    <cellStyle name="Input [yellow] 2 2 4 2 5" xfId="44937" xr:uid="{F4D03C0A-39B6-4B49-BBA1-63444FACE08B}"/>
    <cellStyle name="Input [yellow] 2 2 4 3" xfId="10311" xr:uid="{03306BF8-5BDB-4D55-A207-6BCE5340662E}"/>
    <cellStyle name="Input [yellow] 2 2 4 3 2" xfId="10312" xr:uid="{049C65F6-CBA2-4754-82D8-B260F3F02553}"/>
    <cellStyle name="Input [yellow] 2 2 4 3 2 2" xfId="25412" xr:uid="{972082E0-3CEB-4A7B-BFF4-4BE18A18E6CF}"/>
    <cellStyle name="Input [yellow] 2 2 4 3 2 2 2" xfId="35281" xr:uid="{CC69668C-769B-4E68-9BA4-B82EFAD86E84}"/>
    <cellStyle name="Input [yellow] 2 2 4 3 2 3" xfId="18438" xr:uid="{F57CDA41-CB5F-4135-921C-EBF0CB174838}"/>
    <cellStyle name="Input [yellow] 2 2 4 3 3" xfId="25411" xr:uid="{1927A0C6-4087-48A8-B14C-40B7158CD910}"/>
    <cellStyle name="Input [yellow] 2 2 4 3 3 2" xfId="35280" xr:uid="{714672FD-DEF6-4F00-BCE9-F8E26D4AAE2C}"/>
    <cellStyle name="Input [yellow] 2 2 4 3 4" xfId="18437" xr:uid="{7F5C9E22-C3CD-4AF7-85FC-FB7946350037}"/>
    <cellStyle name="Input [yellow] 2 2 4 3 5" xfId="45387" xr:uid="{36BBB495-63E4-46A8-9877-00F610EAE392}"/>
    <cellStyle name="Input [yellow] 2 2 4 4" xfId="10313" xr:uid="{9B4E3209-C51F-417B-A970-BB0670D5B432}"/>
    <cellStyle name="Input [yellow] 2 2 4 4 2" xfId="10314" xr:uid="{D534C3A7-D6C2-43C4-8161-EF16081B2AC7}"/>
    <cellStyle name="Input [yellow] 2 2 4 4 2 2" xfId="25414" xr:uid="{09A0E7C1-147F-44B9-BB2A-81BF519BEE82}"/>
    <cellStyle name="Input [yellow] 2 2 4 4 2 2 2" xfId="35283" xr:uid="{77805A33-5E5E-4285-BEBC-E1E5129E9925}"/>
    <cellStyle name="Input [yellow] 2 2 4 4 2 3" xfId="18440" xr:uid="{88F85C0B-1961-4CF4-A552-B2C239CFB1A3}"/>
    <cellStyle name="Input [yellow] 2 2 4 4 3" xfId="25413" xr:uid="{ECD01266-A12F-49A2-B883-F1D90390FC6E}"/>
    <cellStyle name="Input [yellow] 2 2 4 4 3 2" xfId="35282" xr:uid="{1487F921-51EC-4259-9147-EE877A2F017B}"/>
    <cellStyle name="Input [yellow] 2 2 4 4 4" xfId="18439" xr:uid="{9862BCCC-EAF8-45B4-B7FC-A94CC756CF1B}"/>
    <cellStyle name="Input [yellow] 2 2 4 4 5" xfId="46659" xr:uid="{F21B8CC6-742D-4FBF-8962-6D4D80ADBCB1}"/>
    <cellStyle name="Input [yellow] 2 2 4 5" xfId="10315" xr:uid="{58B4E5A1-9F71-4979-B0D2-BB1DBE6BE0CC}"/>
    <cellStyle name="Input [yellow] 2 2 4 5 2" xfId="10316" xr:uid="{613C0B64-5FD9-4B79-896D-2D5663930E9A}"/>
    <cellStyle name="Input [yellow] 2 2 4 5 2 2" xfId="25416" xr:uid="{875B5183-E38D-419A-8548-9C085653B2E5}"/>
    <cellStyle name="Input [yellow] 2 2 4 5 2 2 2" xfId="35285" xr:uid="{00298657-0686-44A1-84E4-619C9D073341}"/>
    <cellStyle name="Input [yellow] 2 2 4 5 2 3" xfId="18442" xr:uid="{48C3F6DA-E281-49B5-82BF-4B71D530764E}"/>
    <cellStyle name="Input [yellow] 2 2 4 5 3" xfId="25415" xr:uid="{8D627F31-FBB3-43BE-B7F5-5ACEDD9D5B7F}"/>
    <cellStyle name="Input [yellow] 2 2 4 5 3 2" xfId="35284" xr:uid="{8C766CD4-42D4-49AC-BDAB-29D883E77067}"/>
    <cellStyle name="Input [yellow] 2 2 4 5 4" xfId="18441" xr:uid="{5F1B4E27-F67C-4D65-B610-50FF59FC4CD2}"/>
    <cellStyle name="Input [yellow] 2 2 4 5 5" xfId="47381" xr:uid="{03EBFC4E-F906-49EC-BD3D-99055B350AEA}"/>
    <cellStyle name="Input [yellow] 2 2 4 6" xfId="10317" xr:uid="{F68E3066-A067-4C48-9DC9-EBFED75AA67D}"/>
    <cellStyle name="Input [yellow] 2 2 4 6 2" xfId="10318" xr:uid="{0DF5D823-B455-4728-AADF-71E33704F5A6}"/>
    <cellStyle name="Input [yellow] 2 2 4 6 2 2" xfId="25418" xr:uid="{63E5CF97-A3A9-4CE1-AAFB-EF8FECEB7E0E}"/>
    <cellStyle name="Input [yellow] 2 2 4 6 2 2 2" xfId="35287" xr:uid="{F22392E1-87E2-4951-83E8-BC689278F061}"/>
    <cellStyle name="Input [yellow] 2 2 4 6 2 3" xfId="18444" xr:uid="{E3ADE32D-7FEC-4B03-9F6C-DE24D8900464}"/>
    <cellStyle name="Input [yellow] 2 2 4 6 3" xfId="25417" xr:uid="{281E3C06-0321-4A2D-993C-EC7871FD733F}"/>
    <cellStyle name="Input [yellow] 2 2 4 6 3 2" xfId="35286" xr:uid="{2D7A4DC6-8239-41F6-826A-8D52FE8617A8}"/>
    <cellStyle name="Input [yellow] 2 2 4 6 4" xfId="18443" xr:uid="{4118D6E0-CC3C-404A-A7BB-06055C5DEF61}"/>
    <cellStyle name="Input [yellow] 2 2 4 7" xfId="10319" xr:uid="{23E6A0FB-8E25-489A-8217-480B6B9D9327}"/>
    <cellStyle name="Input [yellow] 2 2 4 7 2" xfId="10320" xr:uid="{B64BCE58-44F1-45C7-B87E-7C379F2ABADA}"/>
    <cellStyle name="Input [yellow] 2 2 4 7 2 2" xfId="25420" xr:uid="{29AAED12-B24D-4C55-8EB8-DEF43C17B120}"/>
    <cellStyle name="Input [yellow] 2 2 4 7 2 2 2" xfId="35289" xr:uid="{EA00660A-7B66-4EBB-B04D-BA8F73708152}"/>
    <cellStyle name="Input [yellow] 2 2 4 7 2 3" xfId="18446" xr:uid="{B03E3474-0B47-4216-A07B-F2E0EC364EFE}"/>
    <cellStyle name="Input [yellow] 2 2 4 7 3" xfId="25419" xr:uid="{3FACFB94-4E74-4E3F-B74C-9599511BEEAE}"/>
    <cellStyle name="Input [yellow] 2 2 4 7 3 2" xfId="35288" xr:uid="{16D6C62C-2BD4-43A7-B97F-67E4DA0F7FE0}"/>
    <cellStyle name="Input [yellow] 2 2 4 7 4" xfId="18445" xr:uid="{5C98DF12-1CC5-4DFF-BAB7-8CC8965ABA87}"/>
    <cellStyle name="Input [yellow] 2 2 4 8" xfId="10321" xr:uid="{42473730-8703-4965-8303-7D7D94E0AAA4}"/>
    <cellStyle name="Input [yellow] 2 2 4 8 2" xfId="10322" xr:uid="{26363986-AB8F-44C2-A5BE-3728D27E6897}"/>
    <cellStyle name="Input [yellow] 2 2 4 8 2 2" xfId="25422" xr:uid="{A82D87A2-B53E-438B-BBD7-6AF980846145}"/>
    <cellStyle name="Input [yellow] 2 2 4 8 2 2 2" xfId="35291" xr:uid="{C3BA1C22-244C-4293-B431-AB04595FC641}"/>
    <cellStyle name="Input [yellow] 2 2 4 8 2 3" xfId="18448" xr:uid="{BA6BF231-17E8-4F73-BDAB-5DC763D5C107}"/>
    <cellStyle name="Input [yellow] 2 2 4 8 3" xfId="25421" xr:uid="{46B9DA29-F04D-498D-919D-7F0E862E6234}"/>
    <cellStyle name="Input [yellow] 2 2 4 8 3 2" xfId="35290" xr:uid="{713809E2-F56C-4EE1-88FD-22A950151017}"/>
    <cellStyle name="Input [yellow] 2 2 4 8 4" xfId="18447" xr:uid="{7D09C5D7-9AD0-483A-B77C-A90C3E4A555E}"/>
    <cellStyle name="Input [yellow] 2 2 4 9" xfId="10323" xr:uid="{B836059F-B0E3-405A-AAAC-015ECBC1E06F}"/>
    <cellStyle name="Input [yellow] 2 2 4 9 2" xfId="10324" xr:uid="{64CE7CFD-7B1D-4D57-8996-5E7D4ABFB3D5}"/>
    <cellStyle name="Input [yellow] 2 2 4 9 2 2" xfId="25424" xr:uid="{E125E3F9-67F7-406D-A65E-6E296A567228}"/>
    <cellStyle name="Input [yellow] 2 2 4 9 2 2 2" xfId="35293" xr:uid="{64040B50-2362-4BE1-BCA2-AF74ACAFA838}"/>
    <cellStyle name="Input [yellow] 2 2 4 9 2 3" xfId="18450" xr:uid="{BD2A9DC7-54A4-4850-A593-530C4563A310}"/>
    <cellStyle name="Input [yellow] 2 2 4 9 3" xfId="25423" xr:uid="{91E5891B-D657-4F3C-8D49-1A2297230C76}"/>
    <cellStyle name="Input [yellow] 2 2 4 9 3 2" xfId="35292" xr:uid="{969E8ADE-F9D2-46C6-BD5F-2CB8271694C9}"/>
    <cellStyle name="Input [yellow] 2 2 4 9 4" xfId="18449" xr:uid="{26BA8525-5EAA-4996-8AD1-A5AA2E91BB9C}"/>
    <cellStyle name="Input [yellow] 2 2 5" xfId="10325" xr:uid="{29535E02-53C5-4190-9F48-76038CE39319}"/>
    <cellStyle name="Input [yellow] 2 2 5 2" xfId="10326" xr:uid="{0678CF3F-C3FE-42D8-AE4A-1C770DC95ADD}"/>
    <cellStyle name="Input [yellow] 2 2 5 2 2" xfId="25426" xr:uid="{14802C69-16ED-4D8D-8A24-ADE0839060B4}"/>
    <cellStyle name="Input [yellow] 2 2 5 2 2 2" xfId="35295" xr:uid="{37BA3927-1BD2-4950-9577-F6CD488973E4}"/>
    <cellStyle name="Input [yellow] 2 2 5 2 3" xfId="18452" xr:uid="{90DA4BF1-968D-4D68-911D-5179A6FAA5A3}"/>
    <cellStyle name="Input [yellow] 2 2 5 3" xfId="25425" xr:uid="{0E1E1892-0AEF-44AD-A80C-F894D7ABA8D3}"/>
    <cellStyle name="Input [yellow] 2 2 5 3 2" xfId="35294" xr:uid="{BB5440D8-F989-4D86-AD8F-0FD169785492}"/>
    <cellStyle name="Input [yellow] 2 2 5 4" xfId="18451" xr:uid="{541F8699-B661-4245-84F6-895188CDE294}"/>
    <cellStyle name="Input [yellow] 2 2 5 5" xfId="44252" xr:uid="{8AB203EE-5D3A-40D5-ACAA-368CAB4D501A}"/>
    <cellStyle name="Input [yellow] 2 2 5 6" xfId="49333" xr:uid="{37FE0C0D-3903-452E-8769-F11589027769}"/>
    <cellStyle name="Input [yellow] 2 2 6" xfId="10327" xr:uid="{9D021E81-DA56-47ED-9EEF-FDDBBFAB8308}"/>
    <cellStyle name="Input [yellow] 2 2 6 2" xfId="10328" xr:uid="{2B387872-34F3-4A12-B98E-56662523BDCE}"/>
    <cellStyle name="Input [yellow] 2 2 6 2 2" xfId="25428" xr:uid="{0695F430-53A7-4987-9D07-76FB160895FE}"/>
    <cellStyle name="Input [yellow] 2 2 6 2 2 2" xfId="35297" xr:uid="{70A2FE79-F410-4EE4-852F-6E91946ABDC2}"/>
    <cellStyle name="Input [yellow] 2 2 6 2 3" xfId="18454" xr:uid="{43055182-6701-4E21-AE54-C72BD332F10F}"/>
    <cellStyle name="Input [yellow] 2 2 6 3" xfId="25427" xr:uid="{16645670-F807-4DA8-ABCB-C08AAA83BA1B}"/>
    <cellStyle name="Input [yellow] 2 2 6 3 2" xfId="35296" xr:uid="{27772A34-8B67-4168-9F4A-7A8C8BA0EEB7}"/>
    <cellStyle name="Input [yellow] 2 2 6 4" xfId="18453" xr:uid="{66242070-E533-42C3-9685-486E3FCE48E4}"/>
    <cellStyle name="Input [yellow] 2 2 6 5" xfId="45767" xr:uid="{AEF4E62E-10AF-42EA-8837-0141111B38AB}"/>
    <cellStyle name="Input [yellow] 2 2 6 6" xfId="47840" xr:uid="{8F5C99F3-B1AD-4BF8-A807-765AADBE641B}"/>
    <cellStyle name="Input [yellow] 2 2 6 7" xfId="44868" xr:uid="{3888F4B3-C824-4586-BFB8-B96F914BE591}"/>
    <cellStyle name="Input [yellow] 2 2 7" xfId="10329" xr:uid="{B39CDA27-2870-416E-AF47-312DD25B32B3}"/>
    <cellStyle name="Input [yellow] 2 2 7 2" xfId="10330" xr:uid="{CEE93D54-AD96-4D52-B64D-0E0C51D0E35B}"/>
    <cellStyle name="Input [yellow] 2 2 7 2 2" xfId="25430" xr:uid="{9BBCBB4F-3D78-4B95-AEE5-083E704DD65B}"/>
    <cellStyle name="Input [yellow] 2 2 7 2 2 2" xfId="35299" xr:uid="{B96F72B3-BB08-478F-80D1-A1C5E87FFD0C}"/>
    <cellStyle name="Input [yellow] 2 2 7 2 3" xfId="18456" xr:uid="{FAF793CB-E68B-4AB7-95F5-B353CA3431D9}"/>
    <cellStyle name="Input [yellow] 2 2 7 3" xfId="25429" xr:uid="{B6FD39D0-78C2-478F-8843-4546B7153BE1}"/>
    <cellStyle name="Input [yellow] 2 2 7 3 2" xfId="35298" xr:uid="{A132757B-7C63-45D2-89B7-2406CDFA488F}"/>
    <cellStyle name="Input [yellow] 2 2 7 4" xfId="18455" xr:uid="{1E0A4477-53C3-4BFB-96D1-680FF4A10FBB}"/>
    <cellStyle name="Input [yellow] 2 2 7 5" xfId="49328" xr:uid="{5BF61B4C-3C2F-43E6-AA13-73056692DCA7}"/>
    <cellStyle name="Input [yellow] 2 2 8" xfId="10331" xr:uid="{2F048695-2A8C-4E4B-857C-0594CB093FE1}"/>
    <cellStyle name="Input [yellow] 2 2 8 2" xfId="10332" xr:uid="{A54B16D1-42BF-46D5-B8FE-3CF32601DE90}"/>
    <cellStyle name="Input [yellow] 2 2 8 2 2" xfId="25432" xr:uid="{C530FBD4-D63E-4C0E-B2F4-64FBD8C62DB9}"/>
    <cellStyle name="Input [yellow] 2 2 8 2 2 2" xfId="35301" xr:uid="{83B1B298-0EE8-48FF-B125-287C40E904BF}"/>
    <cellStyle name="Input [yellow] 2 2 8 2 3" xfId="18458" xr:uid="{D2AC92F5-956B-4DB2-820D-78AA0505E908}"/>
    <cellStyle name="Input [yellow] 2 2 8 3" xfId="25431" xr:uid="{6D2D33B3-757F-4209-9CC8-C65D5084B1CD}"/>
    <cellStyle name="Input [yellow] 2 2 8 3 2" xfId="35300" xr:uid="{48A67E8A-5884-42FE-8799-BF6042CE04BA}"/>
    <cellStyle name="Input [yellow] 2 2 8 4" xfId="18457" xr:uid="{780DC161-1BF5-466B-A24D-06EEA4BFF351}"/>
    <cellStyle name="Input [yellow] 2 2 8 5" xfId="49356" xr:uid="{F0EE0624-3C43-4FA1-8C3F-22ECA9C59E6D}"/>
    <cellStyle name="Input [yellow] 2 2 9" xfId="10333" xr:uid="{3C58CD09-E723-4F10-8449-6E00ABC1850B}"/>
    <cellStyle name="Input [yellow] 2 2 9 2" xfId="10334" xr:uid="{1646A986-8DF0-4E3E-B6FC-E314D789803D}"/>
    <cellStyle name="Input [yellow] 2 2 9 2 2" xfId="25434" xr:uid="{2CEAFFCB-2B0B-4043-83D7-12CE0C05AE02}"/>
    <cellStyle name="Input [yellow] 2 2 9 2 2 2" xfId="35303" xr:uid="{1FEB4963-7107-44A0-9170-85545FA13006}"/>
    <cellStyle name="Input [yellow] 2 2 9 2 3" xfId="18460" xr:uid="{7F2EA7D0-48CF-4EFB-8000-C7668573FB93}"/>
    <cellStyle name="Input [yellow] 2 2 9 3" xfId="25433" xr:uid="{5F130478-980D-42FB-9E13-A35C1788A43E}"/>
    <cellStyle name="Input [yellow] 2 2 9 3 2" xfId="35302" xr:uid="{132237FC-567D-4170-9B01-C53B0120725A}"/>
    <cellStyle name="Input [yellow] 2 2 9 4" xfId="18459" xr:uid="{57A90969-CA0E-4A33-A9EC-1262E5B568CF}"/>
    <cellStyle name="Input [yellow] 2 2 9 5" xfId="49355" xr:uid="{1632805E-0F6C-49E5-8145-39C5B8C660DF}"/>
    <cellStyle name="Input [yellow] 2 20" xfId="49592" xr:uid="{ACD3C7B8-C2A0-4325-B92E-86F52D4F02B2}"/>
    <cellStyle name="Input [yellow] 2 21" xfId="49625" xr:uid="{8ED7AABE-A6AE-48EA-959F-C750A63993A0}"/>
    <cellStyle name="Input [yellow] 2 22" xfId="49644" xr:uid="{3AD79140-50E7-4951-BFAE-3585F670BD24}"/>
    <cellStyle name="Input [yellow] 2 23" xfId="49663" xr:uid="{7A5F08D8-100C-40D4-A30D-B6B052B5362D}"/>
    <cellStyle name="Input [yellow] 2 24" xfId="49681" xr:uid="{2D68BF7B-FE87-4AF8-9742-DED216CF43AF}"/>
    <cellStyle name="Input [yellow] 2 25" xfId="49758" xr:uid="{632C092C-5F77-49A2-98E6-2DE64C1954D4}"/>
    <cellStyle name="Input [yellow] 2 26" xfId="10203" xr:uid="{370D6AAF-8F2B-417D-AD86-5A07D77B2B3F}"/>
    <cellStyle name="Input [yellow] 2 3" xfId="10335" xr:uid="{CEFE9CB5-E9CD-43B2-BCA3-1A2B52875507}"/>
    <cellStyle name="Input [yellow] 2 3 10" xfId="10336" xr:uid="{21E732E0-F4BE-4107-9E91-F71D710C0780}"/>
    <cellStyle name="Input [yellow] 2 3 10 2" xfId="25436" xr:uid="{5303BA82-9DC5-4ABE-BD5F-60411DDF9D06}"/>
    <cellStyle name="Input [yellow] 2 3 10 2 2" xfId="35305" xr:uid="{6B2F6836-2CD5-49C7-83A6-CB00A4FE1FD4}"/>
    <cellStyle name="Input [yellow] 2 3 10 3" xfId="18462" xr:uid="{B0D5DF4E-204A-4288-8CAA-1C14D065105E}"/>
    <cellStyle name="Input [yellow] 2 3 10 4" xfId="49363" xr:uid="{75E69C28-E5DF-4368-AE5E-B53505EC5AC6}"/>
    <cellStyle name="Input [yellow] 2 3 11" xfId="25435" xr:uid="{701BCA61-5074-44BE-8D96-C21F078D46A7}"/>
    <cellStyle name="Input [yellow] 2 3 11 2" xfId="35304" xr:uid="{8E1FC8F5-25C8-495C-978E-164D3CE57485}"/>
    <cellStyle name="Input [yellow] 2 3 11 3" xfId="49381" xr:uid="{37012F93-1AFA-47F1-B044-E44DF9D2EA6E}"/>
    <cellStyle name="Input [yellow] 2 3 12" xfId="18461" xr:uid="{D72836D1-2EC2-4545-9458-2DD2CF52B99C}"/>
    <cellStyle name="Input [yellow] 2 3 12 2" xfId="49359" xr:uid="{125D349D-00C7-48C7-BF29-8F0DBBFC8FD4}"/>
    <cellStyle name="Input [yellow] 2 3 13" xfId="40941" xr:uid="{C37073D6-4862-463E-8595-234160BF02E0}"/>
    <cellStyle name="Input [yellow] 2 3 13 2" xfId="49470" xr:uid="{A9F2462F-E18C-4F1A-A811-CEF8DD919645}"/>
    <cellStyle name="Input [yellow] 2 3 14" xfId="42827" xr:uid="{8B936F8F-99A4-4A2F-AC71-D597F5059EE8}"/>
    <cellStyle name="Input [yellow] 2 3 15" xfId="47733" xr:uid="{6542FF63-83BE-4C6F-BC78-85E6BD4EAF7D}"/>
    <cellStyle name="Input [yellow] 2 3 16" xfId="49550" xr:uid="{4A872BB8-BFAE-4E83-9008-38484F984F25}"/>
    <cellStyle name="Input [yellow] 2 3 17" xfId="49570" xr:uid="{5555DA98-2F91-44FD-9893-E58A0B0A15AF}"/>
    <cellStyle name="Input [yellow] 2 3 18" xfId="49604" xr:uid="{E7212EF7-11B0-4191-BB7D-804648AF9B24}"/>
    <cellStyle name="Input [yellow] 2 3 19" xfId="49589" xr:uid="{32699255-B2C0-46EC-B366-9FE9AE140700}"/>
    <cellStyle name="Input [yellow] 2 3 2" xfId="10337" xr:uid="{7AFEF974-7A32-47E1-A0C4-1A248FBF9C9B}"/>
    <cellStyle name="Input [yellow] 2 3 2 10" xfId="10338" xr:uid="{399F1B84-0F17-4D32-A044-04A5B34CEBD8}"/>
    <cellStyle name="Input [yellow] 2 3 2 10 2" xfId="10339" xr:uid="{9694D6DD-F8FC-47BD-9199-9241CA38EAA7}"/>
    <cellStyle name="Input [yellow] 2 3 2 10 2 2" xfId="25439" xr:uid="{8DED7D93-D49B-48C3-84D8-632F0E9D1837}"/>
    <cellStyle name="Input [yellow] 2 3 2 10 2 2 2" xfId="35308" xr:uid="{834882E5-20EB-4B7B-89BC-847791BBC06A}"/>
    <cellStyle name="Input [yellow] 2 3 2 10 2 3" xfId="18465" xr:uid="{851DEBC9-8FD8-41EF-B056-9F0DFE200E54}"/>
    <cellStyle name="Input [yellow] 2 3 2 10 3" xfId="25438" xr:uid="{E102D325-EEF7-4E49-A461-878C467609D3}"/>
    <cellStyle name="Input [yellow] 2 3 2 10 3 2" xfId="35307" xr:uid="{1CF7BEFB-B426-4EE6-BBA0-76CC9D4D77B0}"/>
    <cellStyle name="Input [yellow] 2 3 2 10 4" xfId="18464" xr:uid="{C9AE7983-FD6D-4151-916A-BD398D3CBD37}"/>
    <cellStyle name="Input [yellow] 2 3 2 10 5" xfId="49466" xr:uid="{76B1907C-B98E-42D2-AF24-2F41C6678FFF}"/>
    <cellStyle name="Input [yellow] 2 3 2 11" xfId="10340" xr:uid="{19FC13C5-AD40-438A-94CA-8FBAB56E9C3F}"/>
    <cellStyle name="Input [yellow] 2 3 2 11 2" xfId="10341" xr:uid="{ED49FD61-DA95-4E06-8424-23A6049FA628}"/>
    <cellStyle name="Input [yellow] 2 3 2 11 2 2" xfId="25441" xr:uid="{6D2142AA-AEE2-4B84-98C5-15F837B35F23}"/>
    <cellStyle name="Input [yellow] 2 3 2 11 2 2 2" xfId="35310" xr:uid="{A35F5F6C-3822-4ADE-BFA4-DF5FC42D024C}"/>
    <cellStyle name="Input [yellow] 2 3 2 11 2 3" xfId="18467" xr:uid="{D8D5F545-F51C-4D20-8FFA-FFE23614A137}"/>
    <cellStyle name="Input [yellow] 2 3 2 11 3" xfId="25440" xr:uid="{05C8273F-EA87-4564-A765-612EF243071B}"/>
    <cellStyle name="Input [yellow] 2 3 2 11 3 2" xfId="35309" xr:uid="{A8061491-3D04-470C-843F-5B631E0F030A}"/>
    <cellStyle name="Input [yellow] 2 3 2 11 4" xfId="18466" xr:uid="{594E11CB-320D-4199-9106-DDC22B4389EF}"/>
    <cellStyle name="Input [yellow] 2 3 2 11 5" xfId="49484" xr:uid="{CE8CD78C-151C-49CF-AFC4-9C648CF2686B}"/>
    <cellStyle name="Input [yellow] 2 3 2 12" xfId="10342" xr:uid="{02C0FAE1-9376-4DE2-85E6-B9A75183459D}"/>
    <cellStyle name="Input [yellow] 2 3 2 12 2" xfId="25442" xr:uid="{451C627F-71F6-484B-820F-00A027956E2B}"/>
    <cellStyle name="Input [yellow] 2 3 2 12 2 2" xfId="35311" xr:uid="{C4DEA74D-3052-440E-B6F2-D923BF91A082}"/>
    <cellStyle name="Input [yellow] 2 3 2 12 3" xfId="18468" xr:uid="{63AB03CC-03DC-4D25-B138-EBD8A328871A}"/>
    <cellStyle name="Input [yellow] 2 3 2 12 4" xfId="49501" xr:uid="{CCE584DD-46B8-4DAA-B22F-6E4FD371442C}"/>
    <cellStyle name="Input [yellow] 2 3 2 13" xfId="25437" xr:uid="{B11B9300-52C7-49C7-BD56-372179DAC4D4}"/>
    <cellStyle name="Input [yellow] 2 3 2 13 2" xfId="35306" xr:uid="{21D7EB5D-F887-47F6-91D4-CEA061419258}"/>
    <cellStyle name="Input [yellow] 2 3 2 13 3" xfId="49523" xr:uid="{37479C85-2358-4EFD-9B54-FB49C3BD63BD}"/>
    <cellStyle name="Input [yellow] 2 3 2 14" xfId="18463" xr:uid="{5BF78949-1E9B-4071-9F13-CFD320A95758}"/>
    <cellStyle name="Input [yellow] 2 3 2 14 2" xfId="49535" xr:uid="{5CDEC3D4-2F25-4FAA-9060-90861A78C5B1}"/>
    <cellStyle name="Input [yellow] 2 3 2 15" xfId="43059" xr:uid="{07D0155A-A2F5-452F-92AB-8ABD17EA18A3}"/>
    <cellStyle name="Input [yellow] 2 3 2 16" xfId="47803" xr:uid="{E605898F-7BE5-4DCA-90FB-930E4C1AF9C1}"/>
    <cellStyle name="Input [yellow] 2 3 2 17" xfId="49623" xr:uid="{2C3BDAE2-5988-41E2-83C8-362F733F3F64}"/>
    <cellStyle name="Input [yellow] 2 3 2 18" xfId="49642" xr:uid="{91BB0BAE-B50C-4CB7-870F-467D744F8B1A}"/>
    <cellStyle name="Input [yellow] 2 3 2 19" xfId="49661" xr:uid="{3773B97A-0290-4ED9-84AB-1BA7168A2EB9}"/>
    <cellStyle name="Input [yellow] 2 3 2 2" xfId="10343" xr:uid="{58EBD258-95E0-4058-AF87-517D2DD9D1F7}"/>
    <cellStyle name="Input [yellow] 2 3 2 2 10" xfId="49490" xr:uid="{646B8AD4-42D3-4640-88AB-47EAC9699E13}"/>
    <cellStyle name="Input [yellow] 2 3 2 2 11" xfId="49506" xr:uid="{99E65D23-0495-496F-8509-E5E9C84B0431}"/>
    <cellStyle name="Input [yellow] 2 3 2 2 12" xfId="49529" xr:uid="{94C44E4E-EF91-45EE-B387-05BD135158B7}"/>
    <cellStyle name="Input [yellow] 2 3 2 2 13" xfId="49539" xr:uid="{CC374568-3C9F-4BB8-8BED-9FB918B0C60E}"/>
    <cellStyle name="Input [yellow] 2 3 2 2 14" xfId="49560" xr:uid="{C98D1060-096A-4035-9DBD-9DFCE4DE54BC}"/>
    <cellStyle name="Input [yellow] 2 3 2 2 15" xfId="49580" xr:uid="{A2BC4E71-FA3B-4594-965F-E7A34E8FA8F1}"/>
    <cellStyle name="Input [yellow] 2 3 2 2 16" xfId="49631" xr:uid="{7CE1F357-65CA-4F42-BBF6-4205BADCA779}"/>
    <cellStyle name="Input [yellow] 2 3 2 2 17" xfId="49650" xr:uid="{D74FAD9C-394B-4E99-BE00-F5492B39D390}"/>
    <cellStyle name="Input [yellow] 2 3 2 2 18" xfId="49668" xr:uid="{153FC31F-078A-49B7-B7A3-2CDFF4ED5620}"/>
    <cellStyle name="Input [yellow] 2 3 2 2 19" xfId="49685" xr:uid="{FC604BA2-8C2E-48F5-AEDF-2D353A4F8D87}"/>
    <cellStyle name="Input [yellow] 2 3 2 2 2" xfId="10344" xr:uid="{F6B6E5C3-75A7-46E9-8277-9CA7278F8611}"/>
    <cellStyle name="Input [yellow] 2 3 2 2 2 2" xfId="25444" xr:uid="{6CEABD76-580A-4877-BF62-709C9F8CE989}"/>
    <cellStyle name="Input [yellow] 2 3 2 2 2 2 2" xfId="35313" xr:uid="{98D44979-0233-4274-B718-9D1FD125DB83}"/>
    <cellStyle name="Input [yellow] 2 3 2 2 2 3" xfId="18470" xr:uid="{F4EE47E7-D9F0-43CE-BB64-3A3EA19D49F7}"/>
    <cellStyle name="Input [yellow] 2 3 2 2 2 4" xfId="49348" xr:uid="{25978D0D-B30D-43DE-B90B-30C042D7CADA}"/>
    <cellStyle name="Input [yellow] 2 3 2 2 20" xfId="49701" xr:uid="{311E256D-14CF-471A-8012-F4F0FC1AA850}"/>
    <cellStyle name="Input [yellow] 2 3 2 2 21" xfId="49285" xr:uid="{D52FD74B-9948-4777-B18B-A8CC4F551EA6}"/>
    <cellStyle name="Input [yellow] 2 3 2 2 3" xfId="25443" xr:uid="{1F8FEB76-9ED2-4D0E-BA44-45B44A4DAA2C}"/>
    <cellStyle name="Input [yellow] 2 3 2 2 3 2" xfId="35312" xr:uid="{10A748E7-43A4-4AEA-B376-51E14D843172}"/>
    <cellStyle name="Input [yellow] 2 3 2 2 3 3" xfId="49294" xr:uid="{A4CED344-2923-4AB2-AEC0-391F4D861578}"/>
    <cellStyle name="Input [yellow] 2 3 2 2 4" xfId="18469" xr:uid="{906443AD-47E7-4A28-95DD-C32DDD9A0AF8}"/>
    <cellStyle name="Input [yellow] 2 3 2 2 4 2" xfId="49377" xr:uid="{05E5A453-30C2-40F1-A318-6A04004AD1BB}"/>
    <cellStyle name="Input [yellow] 2 3 2 2 5" xfId="44373" xr:uid="{28E0C4CB-66E6-4921-A1B7-A4093AD242DF}"/>
    <cellStyle name="Input [yellow] 2 3 2 2 5 2" xfId="49398" xr:uid="{308D7969-ED9F-41AC-A0A7-AFACE45F8EC2}"/>
    <cellStyle name="Input [yellow] 2 3 2 2 6" xfId="49417" xr:uid="{861FF3E8-9F0B-49E1-8F7C-EAE621128ECF}"/>
    <cellStyle name="Input [yellow] 2 3 2 2 7" xfId="49436" xr:uid="{2C838015-E660-423F-A911-6C9C33A43C01}"/>
    <cellStyle name="Input [yellow] 2 3 2 2 8" xfId="49455" xr:uid="{05458A15-9F2B-4A19-9C49-28C9EA5AC68E}"/>
    <cellStyle name="Input [yellow] 2 3 2 2 9" xfId="49473" xr:uid="{EEEAF066-A35F-474D-8FCE-40BCA1249DA7}"/>
    <cellStyle name="Input [yellow] 2 3 2 20" xfId="49679" xr:uid="{8C0D4E32-C7F0-4AF4-A5B4-18BADEB6323E}"/>
    <cellStyle name="Input [yellow] 2 3 2 21" xfId="49696" xr:uid="{F41215E4-F621-4C78-9250-5D35889B088A}"/>
    <cellStyle name="Input [yellow] 2 3 2 3" xfId="10345" xr:uid="{E662CC6C-13CD-4ABD-A80E-858EC9C0EB1F}"/>
    <cellStyle name="Input [yellow] 2 3 2 3 2" xfId="10346" xr:uid="{5C51318A-75AF-47C4-A343-A4A117212A4F}"/>
    <cellStyle name="Input [yellow] 2 3 2 3 2 2" xfId="25446" xr:uid="{FE57EF79-5D46-445E-9C84-76B643F6E3E9}"/>
    <cellStyle name="Input [yellow] 2 3 2 3 2 2 2" xfId="35315" xr:uid="{55F2AAE3-0CF9-4F27-90CA-8411DA4E4F21}"/>
    <cellStyle name="Input [yellow] 2 3 2 3 2 3" xfId="18472" xr:uid="{220F1289-701F-494F-A04E-90A3BCDA2B42}"/>
    <cellStyle name="Input [yellow] 2 3 2 3 3" xfId="25445" xr:uid="{6CCD8E69-0135-44C8-9869-BB36C9B02DE0}"/>
    <cellStyle name="Input [yellow] 2 3 2 3 3 2" xfId="35314" xr:uid="{1EAFAFFC-CB6B-46BB-91A5-587DE37C2D9E}"/>
    <cellStyle name="Input [yellow] 2 3 2 3 4" xfId="18471" xr:uid="{0806E00D-0D41-4148-BF8A-D72F8FAB055B}"/>
    <cellStyle name="Input [yellow] 2 3 2 3 5" xfId="45927" xr:uid="{F232F128-B0D4-4968-8575-6E9776CDCDA0}"/>
    <cellStyle name="Input [yellow] 2 3 2 3 6" xfId="47874" xr:uid="{D2DC6F8C-9AAE-4570-BE08-90C9DBB35659}"/>
    <cellStyle name="Input [yellow] 2 3 2 3 7" xfId="47950" xr:uid="{13C3548A-B84E-40DC-8396-0FC8C628AAA1}"/>
    <cellStyle name="Input [yellow] 2 3 2 4" xfId="10347" xr:uid="{41D66C7D-C274-4B45-8BAE-2069B98DD200}"/>
    <cellStyle name="Input [yellow] 2 3 2 4 2" xfId="10348" xr:uid="{079E4EEB-9EF0-4DDF-9B6E-7798606BE9B4}"/>
    <cellStyle name="Input [yellow] 2 3 2 4 2 2" xfId="25448" xr:uid="{3C68A786-BDCF-4308-9FB1-8908BB502A90}"/>
    <cellStyle name="Input [yellow] 2 3 2 4 2 2 2" xfId="35317" xr:uid="{1D3BDB97-9D6E-4EAB-B6E7-4F09CCADB169}"/>
    <cellStyle name="Input [yellow] 2 3 2 4 2 3" xfId="18474" xr:uid="{42565AB7-F35A-440C-BD46-45393113EA71}"/>
    <cellStyle name="Input [yellow] 2 3 2 4 3" xfId="25447" xr:uid="{022DD3A7-DA32-4C20-BB6F-12071B06CFBA}"/>
    <cellStyle name="Input [yellow] 2 3 2 4 3 2" xfId="35316" xr:uid="{61303274-F81B-45CD-A473-A432CEE4F352}"/>
    <cellStyle name="Input [yellow] 2 3 2 4 4" xfId="18473" xr:uid="{271730BC-7245-4A4B-A39B-A1C54313DAAD}"/>
    <cellStyle name="Input [yellow] 2 3 2 4 5" xfId="49326" xr:uid="{70D9DA33-FED8-410F-B167-13D5486C2B2E}"/>
    <cellStyle name="Input [yellow] 2 3 2 5" xfId="10349" xr:uid="{4BFB576D-36D9-4797-8AAB-150E49C9E325}"/>
    <cellStyle name="Input [yellow] 2 3 2 5 2" xfId="10350" xr:uid="{07A072D9-D091-415B-9577-6E505BB8731E}"/>
    <cellStyle name="Input [yellow] 2 3 2 5 2 2" xfId="25450" xr:uid="{0FBDE4FB-0D7C-4F08-92EE-3C83A0130DFA}"/>
    <cellStyle name="Input [yellow] 2 3 2 5 2 2 2" xfId="35319" xr:uid="{3AD1C2F3-1B8D-414B-8DA3-53EE69958B1D}"/>
    <cellStyle name="Input [yellow] 2 3 2 5 2 3" xfId="18476" xr:uid="{47FEB950-A956-49F4-B227-B6733C856EEE}"/>
    <cellStyle name="Input [yellow] 2 3 2 5 3" xfId="25449" xr:uid="{BA9DE9A6-7B38-4E28-B751-0535D41F650F}"/>
    <cellStyle name="Input [yellow] 2 3 2 5 3 2" xfId="35318" xr:uid="{90FBD495-DD60-4208-8C22-7790C7F0B424}"/>
    <cellStyle name="Input [yellow] 2 3 2 5 4" xfId="18475" xr:uid="{A7872990-D37F-4A8D-8FED-AB17E5046548}"/>
    <cellStyle name="Input [yellow] 2 3 2 5 5" xfId="49369" xr:uid="{CCED441C-9D3E-4BBB-9F7E-3AC2846B7632}"/>
    <cellStyle name="Input [yellow] 2 3 2 6" xfId="10351" xr:uid="{7CCEB4B8-2454-4517-88A0-C5F735FE4540}"/>
    <cellStyle name="Input [yellow] 2 3 2 6 2" xfId="10352" xr:uid="{E30EE635-629C-4548-BAD6-DF647E88743B}"/>
    <cellStyle name="Input [yellow] 2 3 2 6 2 2" xfId="25452" xr:uid="{73795F7D-07FF-4D87-8ACF-DF8490677F08}"/>
    <cellStyle name="Input [yellow] 2 3 2 6 2 2 2" xfId="35321" xr:uid="{67954E39-D0DE-4478-B109-9DF4A85C2817}"/>
    <cellStyle name="Input [yellow] 2 3 2 6 2 3" xfId="18478" xr:uid="{5E1C7F8B-C88E-469B-82E4-73547A8460D5}"/>
    <cellStyle name="Input [yellow] 2 3 2 6 3" xfId="25451" xr:uid="{9008DE40-8B67-45AE-94F6-725C8AEB3F5D}"/>
    <cellStyle name="Input [yellow] 2 3 2 6 3 2" xfId="35320" xr:uid="{F8D6852E-3B31-4358-917E-24FE90556F2A}"/>
    <cellStyle name="Input [yellow] 2 3 2 6 4" xfId="18477" xr:uid="{9D0596C6-E31C-46DD-B0E2-C1DB2575AEE1}"/>
    <cellStyle name="Input [yellow] 2 3 2 6 5" xfId="49390" xr:uid="{AB3EAB25-E7AB-4796-A3BC-21358A19AE80}"/>
    <cellStyle name="Input [yellow] 2 3 2 7" xfId="10353" xr:uid="{65375465-D078-4109-9B4B-3EE607A2BFA1}"/>
    <cellStyle name="Input [yellow] 2 3 2 7 2" xfId="10354" xr:uid="{FA946062-AD99-44C8-8204-522798383F44}"/>
    <cellStyle name="Input [yellow] 2 3 2 7 2 2" xfId="25454" xr:uid="{9DB3839B-3B96-41DF-9080-01CEFF848281}"/>
    <cellStyle name="Input [yellow] 2 3 2 7 2 2 2" xfId="35323" xr:uid="{FBFBD148-73B7-48A9-BF05-1797953D1607}"/>
    <cellStyle name="Input [yellow] 2 3 2 7 2 3" xfId="18480" xr:uid="{CFE41F91-C07F-45A9-A051-13A138218A4A}"/>
    <cellStyle name="Input [yellow] 2 3 2 7 3" xfId="25453" xr:uid="{9887C2A2-B360-475C-9BA9-0A3BA7CD5DF6}"/>
    <cellStyle name="Input [yellow] 2 3 2 7 3 2" xfId="35322" xr:uid="{DFBCC433-A8E1-40E3-B30F-EDBD2C522FB8}"/>
    <cellStyle name="Input [yellow] 2 3 2 7 4" xfId="18479" xr:uid="{51AC0086-B670-422D-B71B-C088E15FA606}"/>
    <cellStyle name="Input [yellow] 2 3 2 7 5" xfId="49409" xr:uid="{45C29C9C-4733-4F4A-BF0A-0B30F87E1AB1}"/>
    <cellStyle name="Input [yellow] 2 3 2 8" xfId="10355" xr:uid="{C850255D-8FF3-4DDF-93AB-120840B6DFB5}"/>
    <cellStyle name="Input [yellow] 2 3 2 8 2" xfId="10356" xr:uid="{ACD79A82-5F9A-4B38-8027-02829EE38421}"/>
    <cellStyle name="Input [yellow] 2 3 2 8 2 2" xfId="25456" xr:uid="{B2F76F9A-DEFB-4C8D-9CFB-C9F908383897}"/>
    <cellStyle name="Input [yellow] 2 3 2 8 2 2 2" xfId="35325" xr:uid="{9808CCEB-2CE8-4403-BF84-20D2C41B7895}"/>
    <cellStyle name="Input [yellow] 2 3 2 8 2 3" xfId="18482" xr:uid="{C2B52667-0CD0-41BF-A3BA-411AB7D4A0A0}"/>
    <cellStyle name="Input [yellow] 2 3 2 8 3" xfId="25455" xr:uid="{0FAF84CD-B48E-40D4-BF66-9B561B40CB0B}"/>
    <cellStyle name="Input [yellow] 2 3 2 8 3 2" xfId="35324" xr:uid="{0E8C794D-FEA0-4C9C-9235-70FAD07E3B81}"/>
    <cellStyle name="Input [yellow] 2 3 2 8 4" xfId="18481" xr:uid="{ED5DC71F-9BC9-453A-A240-A8E8209CE513}"/>
    <cellStyle name="Input [yellow] 2 3 2 8 5" xfId="49428" xr:uid="{BD20AA84-D4B2-4E7B-B612-A7F203C2645E}"/>
    <cellStyle name="Input [yellow] 2 3 2 9" xfId="10357" xr:uid="{0BC877FF-F0CD-4488-828E-14142AA14B51}"/>
    <cellStyle name="Input [yellow] 2 3 2 9 2" xfId="10358" xr:uid="{F59F7328-4D5E-4C74-BE1A-355E3766884B}"/>
    <cellStyle name="Input [yellow] 2 3 2 9 2 2" xfId="25458" xr:uid="{A3466319-9DB8-4655-BC7E-4E81A90CC4E5}"/>
    <cellStyle name="Input [yellow] 2 3 2 9 2 2 2" xfId="35327" xr:uid="{CF022D25-3B29-4CC3-A930-8D330807994A}"/>
    <cellStyle name="Input [yellow] 2 3 2 9 2 3" xfId="18484" xr:uid="{30446FBD-9A14-49AA-8CDC-C1A500AB0482}"/>
    <cellStyle name="Input [yellow] 2 3 2 9 3" xfId="25457" xr:uid="{B5908A85-D755-4CD5-9DDB-660AB1B0F243}"/>
    <cellStyle name="Input [yellow] 2 3 2 9 3 2" xfId="35326" xr:uid="{8E68FB0F-3CF7-4E02-B230-DAB59C465BCE}"/>
    <cellStyle name="Input [yellow] 2 3 2 9 4" xfId="18483" xr:uid="{3EB22651-7797-45EC-B35A-80D5C6361BC8}"/>
    <cellStyle name="Input [yellow] 2 3 2 9 5" xfId="49448" xr:uid="{46DE10AC-358C-4CC9-8286-166F78EBD54F}"/>
    <cellStyle name="Input [yellow] 2 3 20" xfId="49593" xr:uid="{0F320717-20A9-49D2-8DDB-990487C7C632}"/>
    <cellStyle name="Input [yellow] 2 3 21" xfId="49585" xr:uid="{11328B85-2646-4ED4-857B-5C45222BD046}"/>
    <cellStyle name="Input [yellow] 2 3 22" xfId="49615" xr:uid="{0CE1EE9D-6A0F-4D95-80F6-F32EE8B9DFE3}"/>
    <cellStyle name="Input [yellow] 2 3 3" xfId="10359" xr:uid="{8DCFB738-BDF4-4A06-B494-C3269C3D1FE5}"/>
    <cellStyle name="Input [yellow] 2 3 3 10" xfId="25459" xr:uid="{8F88FE67-677B-43B1-A30E-9E9A9F5BCFC6}"/>
    <cellStyle name="Input [yellow] 2 3 3 10 2" xfId="35328" xr:uid="{5C785588-C1A3-4C87-88D2-0B708C084172}"/>
    <cellStyle name="Input [yellow] 2 3 3 10 3" xfId="49480" xr:uid="{C42EBDB2-7C5F-41F0-8A1E-826228A07003}"/>
    <cellStyle name="Input [yellow] 2 3 3 11" xfId="18485" xr:uid="{B1FAE23C-F6F5-419C-8E41-333FF602E2ED}"/>
    <cellStyle name="Input [yellow] 2 3 3 11 2" xfId="49497" xr:uid="{78320F87-39E0-4FEB-9D3D-46FE5D123222}"/>
    <cellStyle name="Input [yellow] 2 3 3 12" xfId="43159" xr:uid="{BD8F64A2-C749-4F7F-9C66-42AF73206869}"/>
    <cellStyle name="Input [yellow] 2 3 3 13" xfId="47823" xr:uid="{DC64ABF2-3A9A-4DA2-9EF1-6FD6CE446529}"/>
    <cellStyle name="Input [yellow] 2 3 3 14" xfId="49555" xr:uid="{A3556483-E4D0-4F07-AB2A-E71FB3F6F959}"/>
    <cellStyle name="Input [yellow] 2 3 3 15" xfId="49574" xr:uid="{09225DBD-AD45-49E0-8F4D-F986BB49ADF1}"/>
    <cellStyle name="Input [yellow] 2 3 3 16" xfId="49619" xr:uid="{C223C7B9-5130-478B-8C1C-E35117168DB6}"/>
    <cellStyle name="Input [yellow] 2 3 3 17" xfId="49638" xr:uid="{4CA4A4E1-3097-4FC9-A97D-DCE1B2C123D7}"/>
    <cellStyle name="Input [yellow] 2 3 3 18" xfId="49657" xr:uid="{9B3DE95B-A164-44F5-A8B4-ACECC73CC5EC}"/>
    <cellStyle name="Input [yellow] 2 3 3 19" xfId="49675" xr:uid="{9563D0E4-E1B9-4C30-9548-2E82112012AF}"/>
    <cellStyle name="Input [yellow] 2 3 3 2" xfId="10360" xr:uid="{AF7DA089-EF36-4D6D-959B-812BA4503DE5}"/>
    <cellStyle name="Input [yellow] 2 3 3 2 10" xfId="10361" xr:uid="{BA049A14-799E-4D89-A920-98D58703F34C}"/>
    <cellStyle name="Input [yellow] 2 3 3 2 10 2" xfId="10362" xr:uid="{54AD14F8-9ABA-444F-834F-F813C305EFEB}"/>
    <cellStyle name="Input [yellow] 2 3 3 2 10 2 2" xfId="25462" xr:uid="{D08ED40D-EEFC-46A9-B48F-0F3608F1EA89}"/>
    <cellStyle name="Input [yellow] 2 3 3 2 10 2 2 2" xfId="35331" xr:uid="{24BD3CCC-1C10-4DDB-8908-41EA90CD1309}"/>
    <cellStyle name="Input [yellow] 2 3 3 2 10 2 3" xfId="18488" xr:uid="{0329F048-3E12-4B1D-83DD-0C1A106D8DE1}"/>
    <cellStyle name="Input [yellow] 2 3 3 2 10 3" xfId="25461" xr:uid="{85D5E796-33FE-4467-8F3F-7B0E0ACC0E13}"/>
    <cellStyle name="Input [yellow] 2 3 3 2 10 3 2" xfId="35330" xr:uid="{61E0E740-F814-4BEA-8215-2F4E77565888}"/>
    <cellStyle name="Input [yellow] 2 3 3 2 10 4" xfId="18487" xr:uid="{2EEFC2B0-8A40-4FBE-854E-8CD597ED4E3D}"/>
    <cellStyle name="Input [yellow] 2 3 3 2 11" xfId="10363" xr:uid="{12164884-22E6-4154-A5C9-68AD4485E0F9}"/>
    <cellStyle name="Input [yellow] 2 3 3 2 11 2" xfId="10364" xr:uid="{90C46F35-5093-4EE6-B0CA-67D1C522431B}"/>
    <cellStyle name="Input [yellow] 2 3 3 2 11 2 2" xfId="25464" xr:uid="{29885111-DE5B-40DB-BE0B-C579C38D92D3}"/>
    <cellStyle name="Input [yellow] 2 3 3 2 11 2 2 2" xfId="35333" xr:uid="{2419A8DE-8229-4413-AEEA-C6FC5A1C1FE2}"/>
    <cellStyle name="Input [yellow] 2 3 3 2 11 2 3" xfId="18490" xr:uid="{6D62C600-6496-44B2-9775-91D02F9FF031}"/>
    <cellStyle name="Input [yellow] 2 3 3 2 11 3" xfId="25463" xr:uid="{F848F96E-6F69-40C7-A66E-D2DC093133F5}"/>
    <cellStyle name="Input [yellow] 2 3 3 2 11 3 2" xfId="35332" xr:uid="{2B6C6E3A-D65D-4D61-BDAE-63496BE79501}"/>
    <cellStyle name="Input [yellow] 2 3 3 2 11 4" xfId="18489" xr:uid="{9A28BB38-0B46-4525-904A-F4205C0A3B6A}"/>
    <cellStyle name="Input [yellow] 2 3 3 2 12" xfId="10365" xr:uid="{567C02F4-C5BD-4029-8634-392B6635AAD9}"/>
    <cellStyle name="Input [yellow] 2 3 3 2 12 2" xfId="10366" xr:uid="{0ACFB618-216A-46DF-B040-B4BA33266EE4}"/>
    <cellStyle name="Input [yellow] 2 3 3 2 12 2 2" xfId="25466" xr:uid="{24858B30-7EAA-41E9-8CB4-A50F32D6A75C}"/>
    <cellStyle name="Input [yellow] 2 3 3 2 12 2 2 2" xfId="35335" xr:uid="{FDC20CD2-E062-4738-A337-976C72E4A457}"/>
    <cellStyle name="Input [yellow] 2 3 3 2 12 2 3" xfId="18492" xr:uid="{202616A3-0C23-475D-B2DF-47E1A87FAB01}"/>
    <cellStyle name="Input [yellow] 2 3 3 2 12 3" xfId="25465" xr:uid="{E4D54245-911C-445E-86A6-B4F6B6714836}"/>
    <cellStyle name="Input [yellow] 2 3 3 2 12 3 2" xfId="35334" xr:uid="{34174D76-7F95-4C21-87C5-DCB3509F149B}"/>
    <cellStyle name="Input [yellow] 2 3 3 2 12 4" xfId="18491" xr:uid="{36829DAE-81FA-4185-BEFC-4B93A33F70C0}"/>
    <cellStyle name="Input [yellow] 2 3 3 2 13" xfId="10367" xr:uid="{238634F4-5552-49B0-88DF-E6BAF3621157}"/>
    <cellStyle name="Input [yellow] 2 3 3 2 13 2" xfId="10368" xr:uid="{925E83FC-FD73-420E-86AA-CD4B6013B28C}"/>
    <cellStyle name="Input [yellow] 2 3 3 2 13 2 2" xfId="25468" xr:uid="{A13074D4-69D5-41ED-A53D-DC3698C5D4DD}"/>
    <cellStyle name="Input [yellow] 2 3 3 2 13 2 2 2" xfId="35337" xr:uid="{BB192536-B596-4701-B737-3A542DD4CC86}"/>
    <cellStyle name="Input [yellow] 2 3 3 2 13 2 3" xfId="18494" xr:uid="{3BD70C74-34EA-4785-8F7D-64A42EABF8A0}"/>
    <cellStyle name="Input [yellow] 2 3 3 2 13 3" xfId="25467" xr:uid="{883E0EBC-5775-4978-99F8-4F19E9D76296}"/>
    <cellStyle name="Input [yellow] 2 3 3 2 13 3 2" xfId="35336" xr:uid="{8F49453C-22F5-4422-8FED-9731114086C1}"/>
    <cellStyle name="Input [yellow] 2 3 3 2 13 4" xfId="18493" xr:uid="{B6F34750-B678-4F83-83C8-7C9E7CDD0D9A}"/>
    <cellStyle name="Input [yellow] 2 3 3 2 14" xfId="10369" xr:uid="{A016EC7E-A108-4E61-9CD0-F89B49778A9F}"/>
    <cellStyle name="Input [yellow] 2 3 3 2 14 2" xfId="10370" xr:uid="{A22BF80E-9819-4556-A2D8-FF61251243FC}"/>
    <cellStyle name="Input [yellow] 2 3 3 2 14 2 2" xfId="25470" xr:uid="{3C25145F-186A-45AC-A2A4-9CDC4DD50229}"/>
    <cellStyle name="Input [yellow] 2 3 3 2 14 2 2 2" xfId="35339" xr:uid="{A6E439C5-4165-4B9E-ACA3-B0783CFE919B}"/>
    <cellStyle name="Input [yellow] 2 3 3 2 14 2 3" xfId="18496" xr:uid="{F46D37B2-F32A-42E9-9E7D-968F3A6060EB}"/>
    <cellStyle name="Input [yellow] 2 3 3 2 14 3" xfId="25469" xr:uid="{74A41ACA-0DED-4F2D-8BA6-5F361F34E3F7}"/>
    <cellStyle name="Input [yellow] 2 3 3 2 14 3 2" xfId="35338" xr:uid="{4D0EF633-7D42-44FF-BCF5-DC8F3A112074}"/>
    <cellStyle name="Input [yellow] 2 3 3 2 14 4" xfId="18495" xr:uid="{98E60E88-E8D2-4E20-B5EF-15B74C8A6D14}"/>
    <cellStyle name="Input [yellow] 2 3 3 2 15" xfId="10371" xr:uid="{86D410AC-52E9-4C07-82EC-B8E6712010EB}"/>
    <cellStyle name="Input [yellow] 2 3 3 2 15 2" xfId="10372" xr:uid="{89BABF23-8474-446E-8255-06731969BE82}"/>
    <cellStyle name="Input [yellow] 2 3 3 2 15 2 2" xfId="25472" xr:uid="{23784031-E50C-4299-B717-BC1BB0A591E8}"/>
    <cellStyle name="Input [yellow] 2 3 3 2 15 2 2 2" xfId="35341" xr:uid="{44B2B5B0-303B-417D-8485-4694E8CCDD9D}"/>
    <cellStyle name="Input [yellow] 2 3 3 2 15 2 3" xfId="18498" xr:uid="{26DD2654-8F5D-4BA8-AF6E-FE667E18DE78}"/>
    <cellStyle name="Input [yellow] 2 3 3 2 15 3" xfId="25471" xr:uid="{2152D215-ED36-4196-BC25-CBC8DB158622}"/>
    <cellStyle name="Input [yellow] 2 3 3 2 15 3 2" xfId="35340" xr:uid="{93D1C553-9395-4E08-B654-D19AD9911AA3}"/>
    <cellStyle name="Input [yellow] 2 3 3 2 15 4" xfId="18497" xr:uid="{5DACD540-F1E8-4560-823D-13081774463F}"/>
    <cellStyle name="Input [yellow] 2 3 3 2 16" xfId="10373" xr:uid="{0ECE3B4B-6DD0-42BB-96AC-1C09046F1EFF}"/>
    <cellStyle name="Input [yellow] 2 3 3 2 16 2" xfId="10374" xr:uid="{5F5C1751-C889-4BE6-9230-DFA6A16FACE8}"/>
    <cellStyle name="Input [yellow] 2 3 3 2 16 2 2" xfId="25474" xr:uid="{6EBFA8DB-1CB0-4F3D-ACF7-894A3A882840}"/>
    <cellStyle name="Input [yellow] 2 3 3 2 16 2 2 2" xfId="35343" xr:uid="{CE857CD1-A9C6-46C0-A19E-084C3A87581A}"/>
    <cellStyle name="Input [yellow] 2 3 3 2 16 2 3" xfId="18500" xr:uid="{745AAA38-7A73-4BC7-B45B-6536D17BE4DC}"/>
    <cellStyle name="Input [yellow] 2 3 3 2 16 3" xfId="25473" xr:uid="{CD1C7306-95B5-437B-8A91-59308842E440}"/>
    <cellStyle name="Input [yellow] 2 3 3 2 16 3 2" xfId="35342" xr:uid="{E75056CF-A7C4-44A0-B5FC-0CB18BEFC868}"/>
    <cellStyle name="Input [yellow] 2 3 3 2 16 4" xfId="18499" xr:uid="{FFA7C28D-8F96-4682-8DA0-7643C8A584EF}"/>
    <cellStyle name="Input [yellow] 2 3 3 2 17" xfId="10375" xr:uid="{9D18D819-A598-41B4-906F-739D797AFF48}"/>
    <cellStyle name="Input [yellow] 2 3 3 2 17 2" xfId="10376" xr:uid="{2C10BB91-F570-4989-86AE-E11B4F4BE889}"/>
    <cellStyle name="Input [yellow] 2 3 3 2 17 2 2" xfId="25476" xr:uid="{1FF2FC0E-2092-4081-AD78-321128C6851F}"/>
    <cellStyle name="Input [yellow] 2 3 3 2 17 2 2 2" xfId="35345" xr:uid="{7D6F14B6-F72E-4EC3-ABFD-941D6179A2C5}"/>
    <cellStyle name="Input [yellow] 2 3 3 2 17 2 3" xfId="18502" xr:uid="{DE7E87F9-BD6D-4D37-B80D-6CBCEA59DD6B}"/>
    <cellStyle name="Input [yellow] 2 3 3 2 17 3" xfId="25475" xr:uid="{B34C5A36-2A4E-4CD0-895D-E67A1CCD8F9C}"/>
    <cellStyle name="Input [yellow] 2 3 3 2 17 3 2" xfId="35344" xr:uid="{D19288D7-341D-4BD2-B5EA-108092F8DB08}"/>
    <cellStyle name="Input [yellow] 2 3 3 2 17 4" xfId="18501" xr:uid="{0C550879-7F7B-4FA9-8051-964CA98D980A}"/>
    <cellStyle name="Input [yellow] 2 3 3 2 18" xfId="10377" xr:uid="{C8B83CFE-21E6-46D4-8017-68B68E0F39A3}"/>
    <cellStyle name="Input [yellow] 2 3 3 2 18 2" xfId="10378" xr:uid="{7AB98E5C-E59F-4926-A2F9-60C454C1DA0D}"/>
    <cellStyle name="Input [yellow] 2 3 3 2 18 2 2" xfId="25478" xr:uid="{8203BA49-7CB7-4A05-841E-291F5FFA56F8}"/>
    <cellStyle name="Input [yellow] 2 3 3 2 18 2 2 2" xfId="35347" xr:uid="{8157F977-74AB-461B-877C-4461B08748EF}"/>
    <cellStyle name="Input [yellow] 2 3 3 2 18 2 3" xfId="18504" xr:uid="{7AD034E6-CB92-4B63-80BB-C4F4C2A1D223}"/>
    <cellStyle name="Input [yellow] 2 3 3 2 18 3" xfId="25477" xr:uid="{2B5232C5-9D0D-42A9-BB53-B0B9877B0A28}"/>
    <cellStyle name="Input [yellow] 2 3 3 2 18 3 2" xfId="35346" xr:uid="{C4E69C6B-F18D-460B-B031-EAAB6153AEDE}"/>
    <cellStyle name="Input [yellow] 2 3 3 2 18 4" xfId="18503" xr:uid="{2BD75FAA-7292-4164-A003-F15C4BC9C5C9}"/>
    <cellStyle name="Input [yellow] 2 3 3 2 19" xfId="10379" xr:uid="{874A4CFF-D939-49F1-86BC-A7537A54365F}"/>
    <cellStyle name="Input [yellow] 2 3 3 2 19 2" xfId="25479" xr:uid="{4065130F-8B84-439F-B6CE-3ACE93C848DE}"/>
    <cellStyle name="Input [yellow] 2 3 3 2 19 2 2" xfId="35348" xr:uid="{2189B9ED-2F0F-4BD4-82E1-93423B2D3B7C}"/>
    <cellStyle name="Input [yellow] 2 3 3 2 19 3" xfId="18505" xr:uid="{E50D8413-4A16-4E42-BCC8-987C3A863BD8}"/>
    <cellStyle name="Input [yellow] 2 3 3 2 2" xfId="10380" xr:uid="{913C0B85-449A-426D-A70C-9E78198CF302}"/>
    <cellStyle name="Input [yellow] 2 3 3 2 2 2" xfId="10381" xr:uid="{BA0D8E16-F45F-416A-BFEB-4CC92D77AFF6}"/>
    <cellStyle name="Input [yellow] 2 3 3 2 2 2 2" xfId="25481" xr:uid="{1DD2F0CE-61FC-46D1-9E17-93CCA933BE8A}"/>
    <cellStyle name="Input [yellow] 2 3 3 2 2 2 2 2" xfId="35350" xr:uid="{5B2C214D-9FFF-4520-B8C0-C4A6255FB395}"/>
    <cellStyle name="Input [yellow] 2 3 3 2 2 2 3" xfId="18507" xr:uid="{5BCFA2A9-690D-424E-AAC9-8CDBB2425A3A}"/>
    <cellStyle name="Input [yellow] 2 3 3 2 2 3" xfId="25480" xr:uid="{43EE30CB-66D4-45EA-AF6B-1C5D7B1333CE}"/>
    <cellStyle name="Input [yellow] 2 3 3 2 2 3 2" xfId="35349" xr:uid="{C1599BD5-6507-42F3-9454-D785F3D42954}"/>
    <cellStyle name="Input [yellow] 2 3 3 2 2 4" xfId="18506" xr:uid="{E837CC65-D46E-4294-AFA9-0CC796C40FAE}"/>
    <cellStyle name="Input [yellow] 2 3 3 2 20" xfId="25460" xr:uid="{45B24999-AA2E-440B-8CED-BDCC84635466}"/>
    <cellStyle name="Input [yellow] 2 3 3 2 20 2" xfId="35329" xr:uid="{0B4DE718-5CFF-45C3-B87B-C014033FE45D}"/>
    <cellStyle name="Input [yellow] 2 3 3 2 21" xfId="18486" xr:uid="{3C79849C-3AA0-4119-A8C1-4B3F5A9EBAF3}"/>
    <cellStyle name="Input [yellow] 2 3 3 2 22" xfId="44443" xr:uid="{7D6798A8-4429-4AF2-A201-D23F041DC4EC}"/>
    <cellStyle name="Input [yellow] 2 3 3 2 23" xfId="49340" xr:uid="{41DA5277-12CB-42F8-91F0-940C4718720C}"/>
    <cellStyle name="Input [yellow] 2 3 3 2 3" xfId="10382" xr:uid="{1C7CA24D-EC59-4A5D-8DC7-B77A0416C80F}"/>
    <cellStyle name="Input [yellow] 2 3 3 2 3 2" xfId="10383" xr:uid="{ED126D69-E493-4A9C-809F-529B36C06484}"/>
    <cellStyle name="Input [yellow] 2 3 3 2 3 2 2" xfId="25483" xr:uid="{A7F45DA2-CC30-4571-870A-CB8913E738E3}"/>
    <cellStyle name="Input [yellow] 2 3 3 2 3 2 2 2" xfId="35352" xr:uid="{FEFC0294-F072-4995-B1D9-EB333DEFC50D}"/>
    <cellStyle name="Input [yellow] 2 3 3 2 3 2 3" xfId="18509" xr:uid="{FFAEA359-2FED-4AF9-AD53-4EF8856A917F}"/>
    <cellStyle name="Input [yellow] 2 3 3 2 3 3" xfId="25482" xr:uid="{43C61EF0-8D8E-49D8-AF4E-2DACF6F6E0BD}"/>
    <cellStyle name="Input [yellow] 2 3 3 2 3 3 2" xfId="35351" xr:uid="{DF68F08A-D28A-4736-8F8B-05E1AB90077D}"/>
    <cellStyle name="Input [yellow] 2 3 3 2 3 4" xfId="18508" xr:uid="{6DAC9F9A-A9CA-4A04-80E7-B8677D9453D9}"/>
    <cellStyle name="Input [yellow] 2 3 3 2 4" xfId="10384" xr:uid="{55B72B83-47C2-4B3D-BAC7-C6D23C186444}"/>
    <cellStyle name="Input [yellow] 2 3 3 2 4 2" xfId="10385" xr:uid="{8F9EC504-B6DD-41C9-886F-70C78E3862A7}"/>
    <cellStyle name="Input [yellow] 2 3 3 2 4 2 2" xfId="25485" xr:uid="{CAF5AA6B-D02A-4BE4-9AFB-635C1B4DFC91}"/>
    <cellStyle name="Input [yellow] 2 3 3 2 4 2 2 2" xfId="35354" xr:uid="{A191A8F9-F109-4A5B-8757-621553F6AA4F}"/>
    <cellStyle name="Input [yellow] 2 3 3 2 4 2 3" xfId="18511" xr:uid="{E4D9DC74-E3B8-4C29-B0D6-518F52AD68A3}"/>
    <cellStyle name="Input [yellow] 2 3 3 2 4 3" xfId="25484" xr:uid="{5697B797-92D9-4951-84C7-39174DBC8B57}"/>
    <cellStyle name="Input [yellow] 2 3 3 2 4 3 2" xfId="35353" xr:uid="{961F52E2-C98E-41CC-AD6D-C9FB351FD5FA}"/>
    <cellStyle name="Input [yellow] 2 3 3 2 4 4" xfId="18510" xr:uid="{5121E011-0A84-4C51-B972-DD6A89201FDD}"/>
    <cellStyle name="Input [yellow] 2 3 3 2 5" xfId="10386" xr:uid="{0826E2C5-5198-414F-AE15-ACE68E8E2C5D}"/>
    <cellStyle name="Input [yellow] 2 3 3 2 5 2" xfId="10387" xr:uid="{40B8197A-E028-439B-871D-8AC18D4D5103}"/>
    <cellStyle name="Input [yellow] 2 3 3 2 5 2 2" xfId="25487" xr:uid="{18EF5527-55C7-4763-9C03-6AA261B499AF}"/>
    <cellStyle name="Input [yellow] 2 3 3 2 5 2 2 2" xfId="35356" xr:uid="{1DA62925-B92F-45FF-89B3-1F8FE3C7264C}"/>
    <cellStyle name="Input [yellow] 2 3 3 2 5 2 3" xfId="18513" xr:uid="{B4C569D4-E459-4A1F-B02A-9835B8A1233A}"/>
    <cellStyle name="Input [yellow] 2 3 3 2 5 3" xfId="25486" xr:uid="{DD3150F5-EC28-4329-8A00-4EE6DF3F65B3}"/>
    <cellStyle name="Input [yellow] 2 3 3 2 5 3 2" xfId="35355" xr:uid="{C9A0B5C7-7243-4B72-9635-2D8AC7DD7E8E}"/>
    <cellStyle name="Input [yellow] 2 3 3 2 5 4" xfId="18512" xr:uid="{B9DABE7F-0A00-4A05-8BF0-067F718401F3}"/>
    <cellStyle name="Input [yellow] 2 3 3 2 6" xfId="10388" xr:uid="{8FA4BD42-2CFC-4A57-8A13-08768F0740F2}"/>
    <cellStyle name="Input [yellow] 2 3 3 2 6 2" xfId="10389" xr:uid="{A057CC8F-461E-4460-A285-6335D774B21E}"/>
    <cellStyle name="Input [yellow] 2 3 3 2 6 2 2" xfId="25489" xr:uid="{D6A14137-8B6A-4DEB-B35C-0E911F710AB3}"/>
    <cellStyle name="Input [yellow] 2 3 3 2 6 2 2 2" xfId="35358" xr:uid="{C440F54E-3CE2-4A17-A1B6-9CFB4ED6D252}"/>
    <cellStyle name="Input [yellow] 2 3 3 2 6 2 3" xfId="18515" xr:uid="{9319B5F0-F65F-43DD-9AAC-EE71BA2359D8}"/>
    <cellStyle name="Input [yellow] 2 3 3 2 6 3" xfId="25488" xr:uid="{623A0509-8F3E-45AB-B840-DE2C0C528BA9}"/>
    <cellStyle name="Input [yellow] 2 3 3 2 6 3 2" xfId="35357" xr:uid="{0EA0E616-BE1C-4880-988B-A5B7E743C8EB}"/>
    <cellStyle name="Input [yellow] 2 3 3 2 6 4" xfId="18514" xr:uid="{EA9DCE28-3C2E-40E1-9E4A-D3329BC51BE1}"/>
    <cellStyle name="Input [yellow] 2 3 3 2 7" xfId="10390" xr:uid="{209E28BB-0617-4C77-AAFE-E2250EE7BD22}"/>
    <cellStyle name="Input [yellow] 2 3 3 2 7 2" xfId="10391" xr:uid="{3ECE02A7-FB48-4A64-B549-6ED73F80FA5C}"/>
    <cellStyle name="Input [yellow] 2 3 3 2 7 2 2" xfId="25491" xr:uid="{5A17EF05-37BA-4CEE-9C75-BB216FC9ED63}"/>
    <cellStyle name="Input [yellow] 2 3 3 2 7 2 2 2" xfId="35360" xr:uid="{E8ECA842-105A-49FC-93E0-1DAF1B1F7F1F}"/>
    <cellStyle name="Input [yellow] 2 3 3 2 7 2 3" xfId="18517" xr:uid="{57F96943-C0B9-48D4-B477-8A210C38F400}"/>
    <cellStyle name="Input [yellow] 2 3 3 2 7 3" xfId="25490" xr:uid="{106A4618-DE6D-422E-9E85-BB8AA60A2C76}"/>
    <cellStyle name="Input [yellow] 2 3 3 2 7 3 2" xfId="35359" xr:uid="{EB9CCED8-1A1D-449B-99C9-9F8EB3C12A90}"/>
    <cellStyle name="Input [yellow] 2 3 3 2 7 4" xfId="18516" xr:uid="{6E418AFB-D7C5-4C34-84F6-DD189BE34AAE}"/>
    <cellStyle name="Input [yellow] 2 3 3 2 8" xfId="10392" xr:uid="{4EDD5940-5CB0-4A7E-A65D-7E0DCBDBD148}"/>
    <cellStyle name="Input [yellow] 2 3 3 2 8 2" xfId="10393" xr:uid="{6F561768-ED2E-4A77-8973-6C9FC506A61A}"/>
    <cellStyle name="Input [yellow] 2 3 3 2 8 2 2" xfId="25493" xr:uid="{C1ECEFF4-5260-491C-9A26-91D409788285}"/>
    <cellStyle name="Input [yellow] 2 3 3 2 8 2 2 2" xfId="35362" xr:uid="{C2CC3ACE-995D-46FB-BE20-AB7159572724}"/>
    <cellStyle name="Input [yellow] 2 3 3 2 8 2 3" xfId="18519" xr:uid="{C4A00FFA-D983-467A-BF99-8D58A92AAB98}"/>
    <cellStyle name="Input [yellow] 2 3 3 2 8 3" xfId="25492" xr:uid="{0478395F-1064-41F5-A970-23A3EA4285CF}"/>
    <cellStyle name="Input [yellow] 2 3 3 2 8 3 2" xfId="35361" xr:uid="{5324F5EC-5AA8-4A8F-B273-A60464DCC7AC}"/>
    <cellStyle name="Input [yellow] 2 3 3 2 8 4" xfId="18518" xr:uid="{99FC2C3B-558F-49DB-8344-7D033060FBC9}"/>
    <cellStyle name="Input [yellow] 2 3 3 2 9" xfId="10394" xr:uid="{F285F7B5-2264-4AAE-83FA-74779EE4AC03}"/>
    <cellStyle name="Input [yellow] 2 3 3 2 9 2" xfId="10395" xr:uid="{5A695EA3-4F18-427B-9A3A-B6D8566CFCBA}"/>
    <cellStyle name="Input [yellow] 2 3 3 2 9 2 2" xfId="25495" xr:uid="{99C93D9A-1C6C-45D5-A3DA-B174E32742FE}"/>
    <cellStyle name="Input [yellow] 2 3 3 2 9 2 2 2" xfId="35364" xr:uid="{C3961F17-5C28-4500-8021-AEDE2426B33A}"/>
    <cellStyle name="Input [yellow] 2 3 3 2 9 2 3" xfId="18521" xr:uid="{08C19B5E-03CE-47AA-83D8-7CBED7745465}"/>
    <cellStyle name="Input [yellow] 2 3 3 2 9 3" xfId="25494" xr:uid="{72B6F8C8-606F-450E-8704-BDC00196D944}"/>
    <cellStyle name="Input [yellow] 2 3 3 2 9 3 2" xfId="35363" xr:uid="{3C8FC54F-8B30-421D-8F7F-BE89C46D2379}"/>
    <cellStyle name="Input [yellow] 2 3 3 2 9 4" xfId="18520" xr:uid="{5FC8F00B-34DD-4639-BAA0-3AB802497C61}"/>
    <cellStyle name="Input [yellow] 2 3 3 20" xfId="49692" xr:uid="{5939D277-D0BF-459E-A2F8-C42BEC4AD79D}"/>
    <cellStyle name="Input [yellow] 2 3 3 3" xfId="10396" xr:uid="{1C3F50CC-EAD5-4A16-946B-FFA61437EE1A}"/>
    <cellStyle name="Input [yellow] 2 3 3 3 10" xfId="10397" xr:uid="{F119CF48-E450-47DD-A5F7-33D238A979E3}"/>
    <cellStyle name="Input [yellow] 2 3 3 3 10 2" xfId="10398" xr:uid="{0474E0FC-49E0-47AA-97FE-A8456AAEAB16}"/>
    <cellStyle name="Input [yellow] 2 3 3 3 10 2 2" xfId="25498" xr:uid="{5FAC50DC-94D5-46A0-A76B-27DC4F24A751}"/>
    <cellStyle name="Input [yellow] 2 3 3 3 10 2 2 2" xfId="35367" xr:uid="{BDC0BD38-684A-4ECE-B56C-F908F3C962EC}"/>
    <cellStyle name="Input [yellow] 2 3 3 3 10 2 3" xfId="18524" xr:uid="{5F943D43-35E2-4A4C-AD0D-11EE479669A8}"/>
    <cellStyle name="Input [yellow] 2 3 3 3 10 3" xfId="25497" xr:uid="{A7603D5D-E4E0-4A55-80DB-A34DFF652E63}"/>
    <cellStyle name="Input [yellow] 2 3 3 3 10 3 2" xfId="35366" xr:uid="{81EA24D4-422A-43EC-9BC8-01D72D3152A3}"/>
    <cellStyle name="Input [yellow] 2 3 3 3 10 4" xfId="18523" xr:uid="{94238E9C-7ABE-4ED6-A399-CA5F1EA2ADC0}"/>
    <cellStyle name="Input [yellow] 2 3 3 3 11" xfId="10399" xr:uid="{8683026C-F444-454D-AC53-AA6E8FBB551D}"/>
    <cellStyle name="Input [yellow] 2 3 3 3 11 2" xfId="10400" xr:uid="{0023F7AB-C6CC-42C0-B14F-EC986DB885C8}"/>
    <cellStyle name="Input [yellow] 2 3 3 3 11 2 2" xfId="25500" xr:uid="{F3976152-46B4-4974-8CB6-F34BD7D17D79}"/>
    <cellStyle name="Input [yellow] 2 3 3 3 11 2 2 2" xfId="35369" xr:uid="{22E4A420-B58D-4B69-9A9A-CFAE8C6451C6}"/>
    <cellStyle name="Input [yellow] 2 3 3 3 11 2 3" xfId="18526" xr:uid="{0475995F-1CC3-44D5-AFA8-27D38CBC2972}"/>
    <cellStyle name="Input [yellow] 2 3 3 3 11 3" xfId="25499" xr:uid="{CA79A706-83E1-4152-893E-0FAD2DFF1877}"/>
    <cellStyle name="Input [yellow] 2 3 3 3 11 3 2" xfId="35368" xr:uid="{F0474CAA-77AD-4E37-877A-0505BAAA0A84}"/>
    <cellStyle name="Input [yellow] 2 3 3 3 11 4" xfId="18525" xr:uid="{498B4A8E-316F-423F-B9CC-2BCA3DDB5AB0}"/>
    <cellStyle name="Input [yellow] 2 3 3 3 12" xfId="10401" xr:uid="{35695651-C083-4549-A201-412D2545361B}"/>
    <cellStyle name="Input [yellow] 2 3 3 3 12 2" xfId="25501" xr:uid="{0466E670-FBFB-4077-8D7F-FBC1F2894EFB}"/>
    <cellStyle name="Input [yellow] 2 3 3 3 12 2 2" xfId="35370" xr:uid="{F2F95398-BD25-4E1C-BAC0-C9965F93B4C2}"/>
    <cellStyle name="Input [yellow] 2 3 3 3 12 3" xfId="18527" xr:uid="{25F58B5E-A6A1-4064-9083-4307D0ACB2A4}"/>
    <cellStyle name="Input [yellow] 2 3 3 3 13" xfId="25496" xr:uid="{1E701C27-52BA-4633-A52F-F1D82034C0C5}"/>
    <cellStyle name="Input [yellow] 2 3 3 3 13 2" xfId="35365" xr:uid="{DFA101C7-9E5D-4B9D-BF87-5C429FDE4287}"/>
    <cellStyle name="Input [yellow] 2 3 3 3 14" xfId="18522" xr:uid="{B9A3AC01-C6C1-4747-98B7-648FF9BBEB91}"/>
    <cellStyle name="Input [yellow] 2 3 3 3 15" xfId="45989" xr:uid="{696746FA-F970-4F1A-ABA2-520E1DB7C3F9}"/>
    <cellStyle name="Input [yellow] 2 3 3 3 16" xfId="47889" xr:uid="{43F56A86-0F86-4DDC-9769-0DF188EBA402}"/>
    <cellStyle name="Input [yellow] 2 3 3 3 17" xfId="47759" xr:uid="{17140BDA-0970-4E23-8812-DED571861082}"/>
    <cellStyle name="Input [yellow] 2 3 3 3 2" xfId="10402" xr:uid="{BB9B82A3-A9A8-4D76-B224-172AFAE4F370}"/>
    <cellStyle name="Input [yellow] 2 3 3 3 2 2" xfId="10403" xr:uid="{3BA917FE-3B63-4AD2-AA73-1809B119C9B4}"/>
    <cellStyle name="Input [yellow] 2 3 3 3 2 2 2" xfId="25503" xr:uid="{134E43D8-34EE-4CDF-910C-A7B3729779EB}"/>
    <cellStyle name="Input [yellow] 2 3 3 3 2 2 2 2" xfId="35372" xr:uid="{53DB0C89-99A6-4F7B-8830-787B79E64522}"/>
    <cellStyle name="Input [yellow] 2 3 3 3 2 2 3" xfId="18529" xr:uid="{FA237BE2-51B1-435B-B3AA-57C460362F8C}"/>
    <cellStyle name="Input [yellow] 2 3 3 3 2 3" xfId="25502" xr:uid="{2CC44A6F-BA1C-4D3C-98B1-A8FD73522364}"/>
    <cellStyle name="Input [yellow] 2 3 3 3 2 3 2" xfId="35371" xr:uid="{EE1C7F38-F306-42B2-8E89-FC8D46451723}"/>
    <cellStyle name="Input [yellow] 2 3 3 3 2 4" xfId="18528" xr:uid="{97F11C00-CD51-4E86-99AE-9EEA7CF03B6E}"/>
    <cellStyle name="Input [yellow] 2 3 3 3 3" xfId="10404" xr:uid="{F9A8892D-1661-4569-9F0A-75FF58BD5AA4}"/>
    <cellStyle name="Input [yellow] 2 3 3 3 3 2" xfId="10405" xr:uid="{4A92E3FF-30C7-4867-90AB-14D7CB554BBB}"/>
    <cellStyle name="Input [yellow] 2 3 3 3 3 2 2" xfId="25505" xr:uid="{D0D0BEDE-7EC1-4211-881F-868C888776C0}"/>
    <cellStyle name="Input [yellow] 2 3 3 3 3 2 2 2" xfId="35374" xr:uid="{DEF2EC32-28B6-4554-9945-A688FAA5C6C0}"/>
    <cellStyle name="Input [yellow] 2 3 3 3 3 2 3" xfId="18531" xr:uid="{728A4A5D-BF9C-42D9-9DFA-3DA20B738BDD}"/>
    <cellStyle name="Input [yellow] 2 3 3 3 3 3" xfId="25504" xr:uid="{2BD9DAA5-DB7D-449C-9B1B-B1C07253FA77}"/>
    <cellStyle name="Input [yellow] 2 3 3 3 3 3 2" xfId="35373" xr:uid="{BF9A2F9A-35DD-4B68-8FB9-7D4C57BAF140}"/>
    <cellStyle name="Input [yellow] 2 3 3 3 3 4" xfId="18530" xr:uid="{907C3460-9A91-4F88-82A5-B33802AC2A6D}"/>
    <cellStyle name="Input [yellow] 2 3 3 3 4" xfId="10406" xr:uid="{57E32A41-5135-4B5E-9A66-F9BC09A1C835}"/>
    <cellStyle name="Input [yellow] 2 3 3 3 4 2" xfId="10407" xr:uid="{9EF647A8-C86A-472B-A4B5-F3C44AC69AED}"/>
    <cellStyle name="Input [yellow] 2 3 3 3 4 2 2" xfId="25507" xr:uid="{5A73588B-E448-44CC-9EE5-FEE6AFC7C0E5}"/>
    <cellStyle name="Input [yellow] 2 3 3 3 4 2 2 2" xfId="35376" xr:uid="{4103F1CF-DBC5-4BEA-A8C2-AF6456FF5953}"/>
    <cellStyle name="Input [yellow] 2 3 3 3 4 2 3" xfId="18533" xr:uid="{C3B68933-6A5E-44E5-A094-13AC5A8B2DCE}"/>
    <cellStyle name="Input [yellow] 2 3 3 3 4 3" xfId="25506" xr:uid="{CE84678A-FFEF-4777-BF2E-149ABF3983CF}"/>
    <cellStyle name="Input [yellow] 2 3 3 3 4 3 2" xfId="35375" xr:uid="{C1F746A8-1859-41E2-A040-17C3781A6748}"/>
    <cellStyle name="Input [yellow] 2 3 3 3 4 4" xfId="18532" xr:uid="{198E6789-CF6D-4333-B5FA-1C2BE47C305B}"/>
    <cellStyle name="Input [yellow] 2 3 3 3 5" xfId="10408" xr:uid="{D30F76ED-6336-4E6D-AE83-176A0CBC9F9A}"/>
    <cellStyle name="Input [yellow] 2 3 3 3 5 2" xfId="10409" xr:uid="{8B2C5E4D-396D-4795-BEA4-4AE8B91E0DD4}"/>
    <cellStyle name="Input [yellow] 2 3 3 3 5 2 2" xfId="25509" xr:uid="{97C6EB91-076D-4743-8C54-55CCE533AFE5}"/>
    <cellStyle name="Input [yellow] 2 3 3 3 5 2 2 2" xfId="35378" xr:uid="{0576C16E-8903-47A9-8DE1-D52F4025ABBC}"/>
    <cellStyle name="Input [yellow] 2 3 3 3 5 2 3" xfId="18535" xr:uid="{B77C685F-66D7-4A03-8234-7A6C7FF12BD0}"/>
    <cellStyle name="Input [yellow] 2 3 3 3 5 3" xfId="25508" xr:uid="{212CAF03-47F9-4396-9C48-44E94560B06C}"/>
    <cellStyle name="Input [yellow] 2 3 3 3 5 3 2" xfId="35377" xr:uid="{B178E29A-2473-45E6-96A8-AC47BDDA23F6}"/>
    <cellStyle name="Input [yellow] 2 3 3 3 5 4" xfId="18534" xr:uid="{36539BFE-2ED6-49CB-8243-2B245D09A51A}"/>
    <cellStyle name="Input [yellow] 2 3 3 3 6" xfId="10410" xr:uid="{AE120829-68D6-4C48-B4BC-EB18A927C7E1}"/>
    <cellStyle name="Input [yellow] 2 3 3 3 6 2" xfId="10411" xr:uid="{E6E7ED0A-F9B1-4E01-8E08-A42BE0B62BD8}"/>
    <cellStyle name="Input [yellow] 2 3 3 3 6 2 2" xfId="25511" xr:uid="{97EC62D3-F2D3-4597-8E85-823E3C53DFB3}"/>
    <cellStyle name="Input [yellow] 2 3 3 3 6 2 2 2" xfId="35380" xr:uid="{AD07B562-9742-42BF-920D-3780905C3383}"/>
    <cellStyle name="Input [yellow] 2 3 3 3 6 2 3" xfId="18537" xr:uid="{3F51324C-3572-4768-AB06-987AE33F7CC4}"/>
    <cellStyle name="Input [yellow] 2 3 3 3 6 3" xfId="25510" xr:uid="{6648DAC8-A12F-4043-AFB5-F11832E72D5D}"/>
    <cellStyle name="Input [yellow] 2 3 3 3 6 3 2" xfId="35379" xr:uid="{160F1064-2665-4955-B66D-FDD5328790AB}"/>
    <cellStyle name="Input [yellow] 2 3 3 3 6 4" xfId="18536" xr:uid="{E25FA1B8-8D3D-41B2-A073-F6F7F4A8FB49}"/>
    <cellStyle name="Input [yellow] 2 3 3 3 7" xfId="10412" xr:uid="{D880E2D9-AE47-494D-AC1F-8865E9F035D5}"/>
    <cellStyle name="Input [yellow] 2 3 3 3 7 2" xfId="10413" xr:uid="{B6A9C2CD-E060-4B19-B3F9-88F8EFD00CBD}"/>
    <cellStyle name="Input [yellow] 2 3 3 3 7 2 2" xfId="25513" xr:uid="{27122618-304E-4D4A-8372-0BE7CF12D472}"/>
    <cellStyle name="Input [yellow] 2 3 3 3 7 2 2 2" xfId="35382" xr:uid="{94BEFC07-9528-4CE2-B497-45017E347A20}"/>
    <cellStyle name="Input [yellow] 2 3 3 3 7 2 3" xfId="18539" xr:uid="{1733C9C2-C536-4459-B31D-4EE9EE14436C}"/>
    <cellStyle name="Input [yellow] 2 3 3 3 7 3" xfId="25512" xr:uid="{A32DE0C4-E7AD-4BB4-B05E-267408070149}"/>
    <cellStyle name="Input [yellow] 2 3 3 3 7 3 2" xfId="35381" xr:uid="{242A8AE1-09A4-456B-8C37-287593F826E9}"/>
    <cellStyle name="Input [yellow] 2 3 3 3 7 4" xfId="18538" xr:uid="{8FD67BEC-FE34-438B-A442-D028DA7B6D07}"/>
    <cellStyle name="Input [yellow] 2 3 3 3 8" xfId="10414" xr:uid="{ACF41C0C-B6F3-4D35-9CC9-DE528B208AFB}"/>
    <cellStyle name="Input [yellow] 2 3 3 3 8 2" xfId="10415" xr:uid="{69EE9AA5-D0D8-4F73-8438-07CD461F4182}"/>
    <cellStyle name="Input [yellow] 2 3 3 3 8 2 2" xfId="25515" xr:uid="{926E1D23-76CF-421C-9E43-02F6835A5F62}"/>
    <cellStyle name="Input [yellow] 2 3 3 3 8 2 2 2" xfId="35384" xr:uid="{A9FAD5BB-96C8-4235-A9CB-3CF1427918AC}"/>
    <cellStyle name="Input [yellow] 2 3 3 3 8 2 3" xfId="18541" xr:uid="{9005C459-17E4-4859-B33E-91C15C00086E}"/>
    <cellStyle name="Input [yellow] 2 3 3 3 8 3" xfId="25514" xr:uid="{44582057-0A90-4CA7-8BF7-C97CFC990978}"/>
    <cellStyle name="Input [yellow] 2 3 3 3 8 3 2" xfId="35383" xr:uid="{DAC86809-505A-4970-A27A-5DF7C84CC19B}"/>
    <cellStyle name="Input [yellow] 2 3 3 3 8 4" xfId="18540" xr:uid="{85EF9173-C520-4280-8419-5885D21636B2}"/>
    <cellStyle name="Input [yellow] 2 3 3 3 9" xfId="10416" xr:uid="{3BC5A0B4-44C7-4317-83F8-1309343B1C0B}"/>
    <cellStyle name="Input [yellow] 2 3 3 3 9 2" xfId="10417" xr:uid="{C9365234-3BFA-4E08-A182-C79C6B5EA8B8}"/>
    <cellStyle name="Input [yellow] 2 3 3 3 9 2 2" xfId="25517" xr:uid="{52CC04D9-B2D4-4806-98C0-5DAA6CBFBEC1}"/>
    <cellStyle name="Input [yellow] 2 3 3 3 9 2 2 2" xfId="35386" xr:uid="{08B8D70D-1A2E-4ED2-9C48-5EA768B18866}"/>
    <cellStyle name="Input [yellow] 2 3 3 3 9 2 3" xfId="18543" xr:uid="{7B08BBB2-866C-40D4-AC1E-4801F95F0F16}"/>
    <cellStyle name="Input [yellow] 2 3 3 3 9 3" xfId="25516" xr:uid="{E1D51B40-44FC-4918-B31B-9FBB87AD58EB}"/>
    <cellStyle name="Input [yellow] 2 3 3 3 9 3 2" xfId="35385" xr:uid="{79A70445-F56D-4E2D-A015-8FD6DE3E3AA4}"/>
    <cellStyle name="Input [yellow] 2 3 3 3 9 4" xfId="18542" xr:uid="{2C565826-4466-4ABE-A9CA-2D4795F31D68}"/>
    <cellStyle name="Input [yellow] 2 3 3 4" xfId="10418" xr:uid="{F0D54D69-9070-4BBD-8AC4-4FD6230E7498}"/>
    <cellStyle name="Input [yellow] 2 3 3 4 2" xfId="10419" xr:uid="{BB7B5095-9EA8-4075-8315-D991C41C4454}"/>
    <cellStyle name="Input [yellow] 2 3 3 4 2 2" xfId="25519" xr:uid="{5A135DE3-F2D4-4132-902F-8B0095BF88B8}"/>
    <cellStyle name="Input [yellow] 2 3 3 4 2 2 2" xfId="35388" xr:uid="{BDFE9FEF-BB60-4DCB-A2E7-544E1F828194}"/>
    <cellStyle name="Input [yellow] 2 3 3 4 2 3" xfId="18545" xr:uid="{1DD12CA9-0D13-4DD8-98FF-E03E287412DD}"/>
    <cellStyle name="Input [yellow] 2 3 3 4 3" xfId="25518" xr:uid="{A12635D0-6A34-43A1-B59C-0140CD746B2F}"/>
    <cellStyle name="Input [yellow] 2 3 3 4 3 2" xfId="35387" xr:uid="{E028C8FA-7075-4463-84EB-E389325612FC}"/>
    <cellStyle name="Input [yellow] 2 3 3 4 4" xfId="18544" xr:uid="{4E9024BE-29AE-45FD-B33B-19E12A44FA5A}"/>
    <cellStyle name="Input [yellow] 2 3 3 4 5" xfId="49367" xr:uid="{FF56CD10-0C71-47C1-ABB7-7B8ACF72B840}"/>
    <cellStyle name="Input [yellow] 2 3 3 5" xfId="10420" xr:uid="{7483A4B3-45EF-4EFE-9F52-C6638F8E2EAD}"/>
    <cellStyle name="Input [yellow] 2 3 3 5 2" xfId="10421" xr:uid="{7A8E85CA-F6BF-44BD-91CF-94515A57B2E5}"/>
    <cellStyle name="Input [yellow] 2 3 3 5 2 2" xfId="25521" xr:uid="{912EF290-F860-44EC-9CCF-3096D128547F}"/>
    <cellStyle name="Input [yellow] 2 3 3 5 2 2 2" xfId="35390" xr:uid="{D94F7599-EB3E-4606-A34F-FDE6272ECAEB}"/>
    <cellStyle name="Input [yellow] 2 3 3 5 2 3" xfId="18547" xr:uid="{844FE4BE-4F3A-4963-9131-67471E1C73D4}"/>
    <cellStyle name="Input [yellow] 2 3 3 5 3" xfId="25520" xr:uid="{21D011EB-FB59-4306-8494-28C05DD3CB57}"/>
    <cellStyle name="Input [yellow] 2 3 3 5 3 2" xfId="35389" xr:uid="{901482A7-5B41-4805-95F7-1FA832D2B4FC}"/>
    <cellStyle name="Input [yellow] 2 3 3 5 4" xfId="18546" xr:uid="{9FC09F9D-A655-4370-930E-2DB3C62E9A16}"/>
    <cellStyle name="Input [yellow] 2 3 3 5 5" xfId="49386" xr:uid="{B6EBB147-D3DD-4289-B7F8-06EC7DDAA7FD}"/>
    <cellStyle name="Input [yellow] 2 3 3 6" xfId="10422" xr:uid="{457B0C83-5B08-4BED-B1DE-766AD80FC134}"/>
    <cellStyle name="Input [yellow] 2 3 3 6 2" xfId="10423" xr:uid="{086F5EED-B060-464E-8FB7-673A85AC484A}"/>
    <cellStyle name="Input [yellow] 2 3 3 6 2 2" xfId="25523" xr:uid="{DE0C71B4-9B3E-469F-A443-A2B7474A72A2}"/>
    <cellStyle name="Input [yellow] 2 3 3 6 2 2 2" xfId="35392" xr:uid="{263B278E-C7BB-45E6-86E0-2AC7F458BA8D}"/>
    <cellStyle name="Input [yellow] 2 3 3 6 2 3" xfId="18549" xr:uid="{35F949A0-AD62-4629-B9C1-43E82F5D8B0A}"/>
    <cellStyle name="Input [yellow] 2 3 3 6 3" xfId="25522" xr:uid="{696635CF-6AB4-48B4-8BE2-6899BAC7AF48}"/>
    <cellStyle name="Input [yellow] 2 3 3 6 3 2" xfId="35391" xr:uid="{6899AD77-9EA1-47D0-B8E0-F12CD2CC29D1}"/>
    <cellStyle name="Input [yellow] 2 3 3 6 4" xfId="18548" xr:uid="{21BDFCB3-FC7D-4A85-B6F2-87A49774DEAD}"/>
    <cellStyle name="Input [yellow] 2 3 3 6 5" xfId="49405" xr:uid="{BE3042FC-5501-4E88-9EEB-69DBE82DA59A}"/>
    <cellStyle name="Input [yellow] 2 3 3 7" xfId="10424" xr:uid="{D0ED4D58-27B2-4C87-93A1-C9A1E4CD7012}"/>
    <cellStyle name="Input [yellow] 2 3 3 7 2" xfId="10425" xr:uid="{80422CB5-F8BC-4173-9FC9-D4D55DC537CF}"/>
    <cellStyle name="Input [yellow] 2 3 3 7 2 2" xfId="25525" xr:uid="{980B3B83-0AD5-4699-A7DA-6E21D308DF36}"/>
    <cellStyle name="Input [yellow] 2 3 3 7 2 2 2" xfId="35394" xr:uid="{D18153E5-E984-4C04-B59D-C8CD6B1B4AF2}"/>
    <cellStyle name="Input [yellow] 2 3 3 7 2 3" xfId="18551" xr:uid="{C23F65D3-5722-46BB-B954-A5833C2E5FC9}"/>
    <cellStyle name="Input [yellow] 2 3 3 7 3" xfId="25524" xr:uid="{B3A7CC3C-3C45-4395-903A-D5F6E3EB4D16}"/>
    <cellStyle name="Input [yellow] 2 3 3 7 3 2" xfId="35393" xr:uid="{79C7B601-CB8E-4DB3-B4E0-B3E3EDF48539}"/>
    <cellStyle name="Input [yellow] 2 3 3 7 4" xfId="18550" xr:uid="{DBB230D6-56D0-4807-ABD2-27D24A1F7937}"/>
    <cellStyle name="Input [yellow] 2 3 3 7 5" xfId="49424" xr:uid="{F79B8F21-DCCF-4464-A74A-B0B45B7565C0}"/>
    <cellStyle name="Input [yellow] 2 3 3 8" xfId="10426" xr:uid="{E17B6624-2E43-4959-BCF8-321F9B687CC3}"/>
    <cellStyle name="Input [yellow] 2 3 3 8 2" xfId="10427" xr:uid="{5A7C0C0C-D8C2-4E7D-9E9F-B0E6CBE0F31F}"/>
    <cellStyle name="Input [yellow] 2 3 3 8 2 2" xfId="25527" xr:uid="{39DCFACB-9714-44E7-949E-E00E774FBD4B}"/>
    <cellStyle name="Input [yellow] 2 3 3 8 2 2 2" xfId="35396" xr:uid="{5ADCE5C9-9847-461A-B99A-A67BF7C9A314}"/>
    <cellStyle name="Input [yellow] 2 3 3 8 2 3" xfId="18553" xr:uid="{3ABBB58C-9863-4C53-8305-102C655197A2}"/>
    <cellStyle name="Input [yellow] 2 3 3 8 3" xfId="25526" xr:uid="{4E702E8E-CA8F-402A-B825-14132C619598}"/>
    <cellStyle name="Input [yellow] 2 3 3 8 3 2" xfId="35395" xr:uid="{C4C1C194-130E-4075-9BFA-E603076763F4}"/>
    <cellStyle name="Input [yellow] 2 3 3 8 4" xfId="18552" xr:uid="{77DE429A-63C1-4879-A467-EFD995F4A010}"/>
    <cellStyle name="Input [yellow] 2 3 3 8 5" xfId="49444" xr:uid="{B962251B-DC91-4BD6-8E73-2DE2B6DFC126}"/>
    <cellStyle name="Input [yellow] 2 3 3 9" xfId="10428" xr:uid="{D4A701E2-6169-47A4-9941-35CB0F6E225E}"/>
    <cellStyle name="Input [yellow] 2 3 3 9 2" xfId="25528" xr:uid="{1F00394A-F1DA-424C-A0D7-2C3631BDAC1D}"/>
    <cellStyle name="Input [yellow] 2 3 3 9 2 2" xfId="35397" xr:uid="{4AE8F6AD-90A4-4C47-8AD9-9CA0C163D790}"/>
    <cellStyle name="Input [yellow] 2 3 3 9 3" xfId="18554" xr:uid="{A01C4ED5-B9E5-4DDF-8AB0-51505BD2E38D}"/>
    <cellStyle name="Input [yellow] 2 3 3 9 4" xfId="49462" xr:uid="{389305DC-A8F3-475C-81AA-E3EF31D4A887}"/>
    <cellStyle name="Input [yellow] 2 3 4" xfId="10429" xr:uid="{76F4F573-F2D7-4E39-946B-330D23BE39D8}"/>
    <cellStyle name="Input [yellow] 2 3 4 10" xfId="10430" xr:uid="{AAE1801B-217E-4A4A-8764-D53BBF113486}"/>
    <cellStyle name="Input [yellow] 2 3 4 10 2" xfId="10431" xr:uid="{5058DFF0-6EEF-46AF-AC23-8CBEB827DF12}"/>
    <cellStyle name="Input [yellow] 2 3 4 10 2 2" xfId="25531" xr:uid="{024BAEB4-3C72-40C9-B5A6-117A8BD86CC7}"/>
    <cellStyle name="Input [yellow] 2 3 4 10 2 2 2" xfId="35400" xr:uid="{99FBA12B-98EF-46D6-844D-59D740048759}"/>
    <cellStyle name="Input [yellow] 2 3 4 10 2 3" xfId="18557" xr:uid="{6CDCE7AF-FB66-4AB2-98D3-519CE74D2314}"/>
    <cellStyle name="Input [yellow] 2 3 4 10 3" xfId="25530" xr:uid="{5E8F3B5E-BAE4-460B-B0AE-B95B83FEC148}"/>
    <cellStyle name="Input [yellow] 2 3 4 10 3 2" xfId="35399" xr:uid="{DD3C5E0B-968C-49FB-97A8-02407DA571CA}"/>
    <cellStyle name="Input [yellow] 2 3 4 10 4" xfId="18556" xr:uid="{13BD826A-EF81-48E4-9A0D-AD965ADB6D5E}"/>
    <cellStyle name="Input [yellow] 2 3 4 11" xfId="10432" xr:uid="{D13D91F0-0388-4788-97F6-5BD476C61119}"/>
    <cellStyle name="Input [yellow] 2 3 4 11 2" xfId="10433" xr:uid="{30428296-5D57-418B-9F5A-828DEF730E87}"/>
    <cellStyle name="Input [yellow] 2 3 4 11 2 2" xfId="25533" xr:uid="{3A189047-3C0F-4D55-AE24-E020D82694BD}"/>
    <cellStyle name="Input [yellow] 2 3 4 11 2 2 2" xfId="35402" xr:uid="{8561733B-8562-407C-B5DC-045E3EF7E684}"/>
    <cellStyle name="Input [yellow] 2 3 4 11 2 3" xfId="18559" xr:uid="{B86C3F92-30A3-4EEB-8C4E-B82D88659C3C}"/>
    <cellStyle name="Input [yellow] 2 3 4 11 3" xfId="25532" xr:uid="{E47C329A-C072-450F-831A-FF3B4F865B4F}"/>
    <cellStyle name="Input [yellow] 2 3 4 11 3 2" xfId="35401" xr:uid="{0845E425-C16B-4F8A-9046-CFC09B826833}"/>
    <cellStyle name="Input [yellow] 2 3 4 11 4" xfId="18558" xr:uid="{C702BA74-B724-442B-8674-50ECF43BA443}"/>
    <cellStyle name="Input [yellow] 2 3 4 12" xfId="10434" xr:uid="{71B0A8D3-6117-40A4-B53E-CD2A29F6051B}"/>
    <cellStyle name="Input [yellow] 2 3 4 12 2" xfId="25534" xr:uid="{9259060C-59B1-4B35-8DF5-1FC0B89ED43D}"/>
    <cellStyle name="Input [yellow] 2 3 4 12 2 2" xfId="35403" xr:uid="{F21DD656-2B0A-4794-9EDE-0B80C067627F}"/>
    <cellStyle name="Input [yellow] 2 3 4 12 3" xfId="18560" xr:uid="{D02FEE00-C3CC-47EA-8B76-C7F686DF7E3B}"/>
    <cellStyle name="Input [yellow] 2 3 4 13" xfId="25529" xr:uid="{C1BD68DF-1E1B-46D5-88AC-E67A49674D97}"/>
    <cellStyle name="Input [yellow] 2 3 4 13 2" xfId="35398" xr:uid="{F1C01EEA-EF98-4D06-9142-22F9DD09CE4E}"/>
    <cellStyle name="Input [yellow] 2 3 4 14" xfId="18555" xr:uid="{28BC9596-04AA-4176-8446-04F3565AE1C0}"/>
    <cellStyle name="Input [yellow] 2 3 4 15" xfId="43867" xr:uid="{672E5BD2-2988-4D24-90DC-83DFFC966E7C}"/>
    <cellStyle name="Input [yellow] 2 3 4 16" xfId="49322" xr:uid="{A7BF822D-7DFB-4BD7-A055-C0DB60221229}"/>
    <cellStyle name="Input [yellow] 2 3 4 2" xfId="10435" xr:uid="{067A2AC2-8CD8-4AD4-BB54-4325B0F5805A}"/>
    <cellStyle name="Input [yellow] 2 3 4 2 2" xfId="10436" xr:uid="{038396EC-495A-4F1F-8BC2-3EFC6C065B81}"/>
    <cellStyle name="Input [yellow] 2 3 4 2 2 2" xfId="25536" xr:uid="{7EBB5A7E-BB2B-4B1F-9B95-6273507E513B}"/>
    <cellStyle name="Input [yellow] 2 3 4 2 2 2 2" xfId="35405" xr:uid="{09953326-6E14-4222-A66F-58CBE334B56B}"/>
    <cellStyle name="Input [yellow] 2 3 4 2 2 3" xfId="18562" xr:uid="{B59A14C6-9B49-423E-BC92-2F6E3A6C69ED}"/>
    <cellStyle name="Input [yellow] 2 3 4 2 3" xfId="25535" xr:uid="{692EC44B-1DD9-4F3D-8CF1-7FCC7DA45585}"/>
    <cellStyle name="Input [yellow] 2 3 4 2 3 2" xfId="35404" xr:uid="{94A420DD-6363-4F83-90F7-773C316A3E1B}"/>
    <cellStyle name="Input [yellow] 2 3 4 2 4" xfId="18561" xr:uid="{7DD7B70C-FD88-48B9-B0C5-24EA707EB43C}"/>
    <cellStyle name="Input [yellow] 2 3 4 2 5" xfId="44948" xr:uid="{2BC07B26-452C-48C7-84BE-AB3353C38011}"/>
    <cellStyle name="Input [yellow] 2 3 4 3" xfId="10437" xr:uid="{88B11AF2-AA67-4F88-A0B0-06A32A253DFD}"/>
    <cellStyle name="Input [yellow] 2 3 4 3 2" xfId="10438" xr:uid="{E1CD130E-B7B9-463F-B490-B63B3498AE7C}"/>
    <cellStyle name="Input [yellow] 2 3 4 3 2 2" xfId="25538" xr:uid="{A25A2DCF-BB47-4D83-9DBA-635C80695403}"/>
    <cellStyle name="Input [yellow] 2 3 4 3 2 2 2" xfId="35407" xr:uid="{9A8A00F8-406C-422D-9CC3-0A8595AC9046}"/>
    <cellStyle name="Input [yellow] 2 3 4 3 2 3" xfId="18564" xr:uid="{A5760F87-AABE-4650-9343-611176D76B67}"/>
    <cellStyle name="Input [yellow] 2 3 4 3 3" xfId="25537" xr:uid="{63A23427-C552-4323-B92E-C976C86C4993}"/>
    <cellStyle name="Input [yellow] 2 3 4 3 3 2" xfId="35406" xr:uid="{3BCB74D8-6949-4760-B676-AC7D5854AFD0}"/>
    <cellStyle name="Input [yellow] 2 3 4 3 4" xfId="18563" xr:uid="{244B7C96-4B5B-486A-A294-7B05C0B4B866}"/>
    <cellStyle name="Input [yellow] 2 3 4 3 5" xfId="45398" xr:uid="{119A6ABE-E7B6-433B-B8A7-F6C69FCA0823}"/>
    <cellStyle name="Input [yellow] 2 3 4 4" xfId="10439" xr:uid="{D32830B2-2688-44B3-95B3-6384542BA34C}"/>
    <cellStyle name="Input [yellow] 2 3 4 4 2" xfId="10440" xr:uid="{77C1472D-C69E-4792-8E41-9B037DC22C35}"/>
    <cellStyle name="Input [yellow] 2 3 4 4 2 2" xfId="25540" xr:uid="{E551BA4B-ACC9-4A5A-B22B-1A3B77B30EF2}"/>
    <cellStyle name="Input [yellow] 2 3 4 4 2 2 2" xfId="35409" xr:uid="{D50CA2F9-5A1A-4081-89A1-C09D1C1A0AD8}"/>
    <cellStyle name="Input [yellow] 2 3 4 4 2 3" xfId="18566" xr:uid="{C133E0E1-3DDE-4CF2-BFFC-7E0E68F7633D}"/>
    <cellStyle name="Input [yellow] 2 3 4 4 3" xfId="25539" xr:uid="{23C5DB15-27F4-49E4-B46D-BF979CEFDD6B}"/>
    <cellStyle name="Input [yellow] 2 3 4 4 3 2" xfId="35408" xr:uid="{FA0C58F1-872D-4D79-A480-E08086165E27}"/>
    <cellStyle name="Input [yellow] 2 3 4 4 4" xfId="18565" xr:uid="{76D90EC5-0B32-430F-8579-7E7AE0972882}"/>
    <cellStyle name="Input [yellow] 2 3 4 4 5" xfId="46670" xr:uid="{3C5FD530-4B11-4685-A3C0-C2E3A068969B}"/>
    <cellStyle name="Input [yellow] 2 3 4 5" xfId="10441" xr:uid="{F3AAFE1F-903B-42EE-B58C-F1A94BE4B39A}"/>
    <cellStyle name="Input [yellow] 2 3 4 5 2" xfId="10442" xr:uid="{4E6D901D-15AA-458A-96DD-CEC1AAEF0893}"/>
    <cellStyle name="Input [yellow] 2 3 4 5 2 2" xfId="25542" xr:uid="{5AA71255-1363-4C0C-B9EA-6BEB53314F03}"/>
    <cellStyle name="Input [yellow] 2 3 4 5 2 2 2" xfId="35411" xr:uid="{67A6A977-CBD0-48A9-854C-0BE758AA7404}"/>
    <cellStyle name="Input [yellow] 2 3 4 5 2 3" xfId="18568" xr:uid="{E4FC07D1-A05E-47EB-8A90-B42618689545}"/>
    <cellStyle name="Input [yellow] 2 3 4 5 3" xfId="25541" xr:uid="{82F6A652-B7F9-4DC2-A807-9AE66A9369D0}"/>
    <cellStyle name="Input [yellow] 2 3 4 5 3 2" xfId="35410" xr:uid="{0EA65A9F-F82D-462F-82F3-CF93B451834C}"/>
    <cellStyle name="Input [yellow] 2 3 4 5 4" xfId="18567" xr:uid="{0E310202-A983-45A4-8130-35BE178ABB71}"/>
    <cellStyle name="Input [yellow] 2 3 4 5 5" xfId="47393" xr:uid="{D4A61F53-C62E-4B65-868D-6D2B07C96712}"/>
    <cellStyle name="Input [yellow] 2 3 4 6" xfId="10443" xr:uid="{2B94517C-9ECD-4F7E-ABF6-E0A7E78191A1}"/>
    <cellStyle name="Input [yellow] 2 3 4 6 2" xfId="10444" xr:uid="{8CEF7B29-589A-4306-9088-F288F8720EF1}"/>
    <cellStyle name="Input [yellow] 2 3 4 6 2 2" xfId="25544" xr:uid="{6A9C5A0D-90FD-45B5-A06C-C1389923D77B}"/>
    <cellStyle name="Input [yellow] 2 3 4 6 2 2 2" xfId="35413" xr:uid="{ACFB7C39-ABD4-458E-B7E4-25F1869EA171}"/>
    <cellStyle name="Input [yellow] 2 3 4 6 2 3" xfId="18570" xr:uid="{0D4D2E74-FBBC-4C8F-BCD5-A7D6000C9463}"/>
    <cellStyle name="Input [yellow] 2 3 4 6 3" xfId="25543" xr:uid="{830620CB-96AF-4B8A-AAB6-1DECADE3B2D4}"/>
    <cellStyle name="Input [yellow] 2 3 4 6 3 2" xfId="35412" xr:uid="{65D6B527-0CE3-41EE-A1FF-EFF389735766}"/>
    <cellStyle name="Input [yellow] 2 3 4 6 4" xfId="18569" xr:uid="{E0CA82C9-3D54-49E7-8357-5246FB125BF6}"/>
    <cellStyle name="Input [yellow] 2 3 4 7" xfId="10445" xr:uid="{4857C35E-5963-4CDB-A95C-3E0BB3C82AD8}"/>
    <cellStyle name="Input [yellow] 2 3 4 7 2" xfId="10446" xr:uid="{A10078AE-72C4-4D98-A1FA-E807B66CC3A5}"/>
    <cellStyle name="Input [yellow] 2 3 4 7 2 2" xfId="25546" xr:uid="{83E00F15-EF4D-4188-9BA5-8B84C001A779}"/>
    <cellStyle name="Input [yellow] 2 3 4 7 2 2 2" xfId="35415" xr:uid="{77562860-D956-4190-AD8D-210EE3F79C6F}"/>
    <cellStyle name="Input [yellow] 2 3 4 7 2 3" xfId="18572" xr:uid="{832C5AA8-1313-4BF1-B802-11CFD887C3A2}"/>
    <cellStyle name="Input [yellow] 2 3 4 7 3" xfId="25545" xr:uid="{ED0C9EBA-A699-46CC-A1B9-5C09ACB94173}"/>
    <cellStyle name="Input [yellow] 2 3 4 7 3 2" xfId="35414" xr:uid="{E61B8976-B41D-4DA5-9773-1F747FCDBD1F}"/>
    <cellStyle name="Input [yellow] 2 3 4 7 4" xfId="18571" xr:uid="{C1276885-D4AF-4A5A-A304-8715E50B7B0E}"/>
    <cellStyle name="Input [yellow] 2 3 4 8" xfId="10447" xr:uid="{C065102C-AFB3-4A45-B426-8EBFD611EDF6}"/>
    <cellStyle name="Input [yellow] 2 3 4 8 2" xfId="10448" xr:uid="{CE728118-F5EB-4E24-AF4A-24B40DFC628D}"/>
    <cellStyle name="Input [yellow] 2 3 4 8 2 2" xfId="25548" xr:uid="{6AC969C2-DA78-43BB-961D-5905F84F3D41}"/>
    <cellStyle name="Input [yellow] 2 3 4 8 2 2 2" xfId="35417" xr:uid="{8EF33FB1-F58A-42F0-820D-8592E33BECB0}"/>
    <cellStyle name="Input [yellow] 2 3 4 8 2 3" xfId="18574" xr:uid="{BBCEF8BD-DCCA-4AD3-AAF2-59F69F30B23F}"/>
    <cellStyle name="Input [yellow] 2 3 4 8 3" xfId="25547" xr:uid="{6DB93758-BDE7-4134-9665-5B451C2E8ACB}"/>
    <cellStyle name="Input [yellow] 2 3 4 8 3 2" xfId="35416" xr:uid="{17579AEF-6D0D-406A-AF39-AF91812F430A}"/>
    <cellStyle name="Input [yellow] 2 3 4 8 4" xfId="18573" xr:uid="{8711AD5B-06BE-4EFA-9F10-0E4883710960}"/>
    <cellStyle name="Input [yellow] 2 3 4 9" xfId="10449" xr:uid="{5685AD37-4BA8-48A0-A247-A0D93FBC0AF4}"/>
    <cellStyle name="Input [yellow] 2 3 4 9 2" xfId="10450" xr:uid="{D672E881-2134-461F-91A7-759CBBBC9263}"/>
    <cellStyle name="Input [yellow] 2 3 4 9 2 2" xfId="25550" xr:uid="{87C16912-3C4B-485A-AF79-D525D05E3D2C}"/>
    <cellStyle name="Input [yellow] 2 3 4 9 2 2 2" xfId="35419" xr:uid="{0B940E36-703A-4DAA-95F2-C6C6590F1642}"/>
    <cellStyle name="Input [yellow] 2 3 4 9 2 3" xfId="18576" xr:uid="{F1F0EB49-5C59-42DE-9135-916CCED667E6}"/>
    <cellStyle name="Input [yellow] 2 3 4 9 3" xfId="25549" xr:uid="{A593BD43-B91F-4391-9C32-6942705601C4}"/>
    <cellStyle name="Input [yellow] 2 3 4 9 3 2" xfId="35418" xr:uid="{34C5E550-E95A-41F1-967F-D0F2DEFADD7E}"/>
    <cellStyle name="Input [yellow] 2 3 4 9 4" xfId="18575" xr:uid="{1A23C90F-DC60-4E65-BF7D-8F2F2656C0D1}"/>
    <cellStyle name="Input [yellow] 2 3 5" xfId="10451" xr:uid="{3C11D48D-5567-4B8C-8062-477CCC27C215}"/>
    <cellStyle name="Input [yellow] 2 3 5 2" xfId="10452" xr:uid="{61E67909-D497-4619-B035-AEEB2DADD6B4}"/>
    <cellStyle name="Input [yellow] 2 3 5 2 2" xfId="25552" xr:uid="{C6FB9BE9-8333-4A8F-9605-6983DDFCDB3C}"/>
    <cellStyle name="Input [yellow] 2 3 5 2 2 2" xfId="35421" xr:uid="{DA0B5C91-BB7B-488A-81FB-D57352C4DDEE}"/>
    <cellStyle name="Input [yellow] 2 3 5 2 3" xfId="18578" xr:uid="{5A7C8F32-15AD-4517-BB09-8BB0689AA124}"/>
    <cellStyle name="Input [yellow] 2 3 5 3" xfId="25551" xr:uid="{46E077E1-E1EE-49A2-A2C3-0EC6C7349178}"/>
    <cellStyle name="Input [yellow] 2 3 5 3 2" xfId="35420" xr:uid="{83117FD4-EDB8-4923-A591-4B32695640B9}"/>
    <cellStyle name="Input [yellow] 2 3 5 4" xfId="18577" xr:uid="{32D0AC33-A790-469A-A12A-8A4F503DB020}"/>
    <cellStyle name="Input [yellow] 2 3 5 5" xfId="44263" xr:uid="{071C1A0E-610B-48D0-A032-499CC990C262}"/>
    <cellStyle name="Input [yellow] 2 3 5 6" xfId="49323" xr:uid="{708F85E2-D321-45C9-88F3-E25F3EEE1436}"/>
    <cellStyle name="Input [yellow] 2 3 6" xfId="10453" xr:uid="{D9C5E4D4-B9FF-4EEB-9577-ADA140D8832C}"/>
    <cellStyle name="Input [yellow] 2 3 6 2" xfId="10454" xr:uid="{A7CC24AB-F990-4E27-808B-5F467EA4B848}"/>
    <cellStyle name="Input [yellow] 2 3 6 2 2" xfId="25554" xr:uid="{8700FB70-0623-4ACF-98BD-26FF59FED3A4}"/>
    <cellStyle name="Input [yellow] 2 3 6 2 2 2" xfId="35423" xr:uid="{AA3E5962-A433-4CCA-A387-B87FD8A5D336}"/>
    <cellStyle name="Input [yellow] 2 3 6 2 3" xfId="18580" xr:uid="{5D46F23C-BCE7-44F9-A8C4-BEF915EFE75E}"/>
    <cellStyle name="Input [yellow] 2 3 6 3" xfId="25553" xr:uid="{B208B513-98B9-42E5-8FE1-FCA89C3C0A21}"/>
    <cellStyle name="Input [yellow] 2 3 6 3 2" xfId="35422" xr:uid="{1EC917EF-1861-4B06-932A-97371C3421AC}"/>
    <cellStyle name="Input [yellow] 2 3 6 4" xfId="18579" xr:uid="{E79E9DC7-7BCA-4917-A5EE-2EC26E9167BE}"/>
    <cellStyle name="Input [yellow] 2 3 6 5" xfId="45771" xr:uid="{15476A76-E071-4A6E-9C6D-5D7850DDAA30}"/>
    <cellStyle name="Input [yellow] 2 3 6 6" xfId="47844" xr:uid="{AA05D581-F776-4EA2-B7DD-45193643015C}"/>
    <cellStyle name="Input [yellow] 2 3 6 7" xfId="47676" xr:uid="{387DDC62-2369-4332-BC36-37B3838A550E}"/>
    <cellStyle name="Input [yellow] 2 3 7" xfId="10455" xr:uid="{75F78B47-820B-45AB-AB8C-3897D7465030}"/>
    <cellStyle name="Input [yellow] 2 3 7 2" xfId="10456" xr:uid="{A25B64C8-2D35-410E-9C19-D2874CFC95D8}"/>
    <cellStyle name="Input [yellow] 2 3 7 2 2" xfId="25556" xr:uid="{83CF3078-AB35-47AF-AABF-F5941FA81572}"/>
    <cellStyle name="Input [yellow] 2 3 7 2 2 2" xfId="35425" xr:uid="{F4540CA6-AFDD-4309-A2C1-F39C8A0A02EE}"/>
    <cellStyle name="Input [yellow] 2 3 7 2 3" xfId="18582" xr:uid="{986A522C-799C-48A9-9F9C-70ED8E065533}"/>
    <cellStyle name="Input [yellow] 2 3 7 3" xfId="25555" xr:uid="{3699D68F-318F-41B4-B2DB-3DA9E89BF696}"/>
    <cellStyle name="Input [yellow] 2 3 7 3 2" xfId="35424" xr:uid="{AB680357-8773-4AB1-99FE-A74BCF22C352}"/>
    <cellStyle name="Input [yellow] 2 3 7 4" xfId="18581" xr:uid="{CB22C6E7-2E32-443D-932E-B98F4C34F6FE}"/>
    <cellStyle name="Input [yellow] 2 3 7 5" xfId="49358" xr:uid="{E3670F60-D2E5-4BBB-A7A8-5DE9733AD3EB}"/>
    <cellStyle name="Input [yellow] 2 3 8" xfId="10457" xr:uid="{FA55E81D-DFB9-4629-A52D-0C2371008F6C}"/>
    <cellStyle name="Input [yellow] 2 3 8 2" xfId="10458" xr:uid="{F7F2B3C1-9BFA-4097-882E-F607067C88F3}"/>
    <cellStyle name="Input [yellow] 2 3 8 2 2" xfId="25558" xr:uid="{DDAA449D-A136-44B1-ABF3-DF1DEF99AFA6}"/>
    <cellStyle name="Input [yellow] 2 3 8 2 2 2" xfId="35427" xr:uid="{5EEE160E-5874-4092-9179-A877D23D7B8D}"/>
    <cellStyle name="Input [yellow] 2 3 8 2 3" xfId="18584" xr:uid="{4BA84476-BA62-4086-902A-4149AC6766FC}"/>
    <cellStyle name="Input [yellow] 2 3 8 3" xfId="25557" xr:uid="{9B7E67C3-376F-4AF1-B79B-05E5130C28BA}"/>
    <cellStyle name="Input [yellow] 2 3 8 3 2" xfId="35426" xr:uid="{89D8702E-7CF7-45F8-81E4-ED40E6CC1862}"/>
    <cellStyle name="Input [yellow] 2 3 8 4" xfId="18583" xr:uid="{CB75A832-2557-42B6-AB7F-87FA4ABC634B}"/>
    <cellStyle name="Input [yellow] 2 3 8 5" xfId="49330" xr:uid="{9DA80D3B-6FD4-4EDB-9EF2-802C94752864}"/>
    <cellStyle name="Input [yellow] 2 3 9" xfId="10459" xr:uid="{6B42CC33-0B58-467F-9660-60CEC8D5E59D}"/>
    <cellStyle name="Input [yellow] 2 3 9 2" xfId="10460" xr:uid="{4FDE91B9-5071-44A5-9B73-1041D2C446DF}"/>
    <cellStyle name="Input [yellow] 2 3 9 2 2" xfId="25560" xr:uid="{F7E44A67-C2AB-4DAD-AC95-63D9C6F39D6A}"/>
    <cellStyle name="Input [yellow] 2 3 9 2 2 2" xfId="35429" xr:uid="{D6FB8B19-3954-43E7-BF37-0AED27FB80AB}"/>
    <cellStyle name="Input [yellow] 2 3 9 2 3" xfId="18586" xr:uid="{808D5581-A44B-4192-BF96-AF648C4AB0F9}"/>
    <cellStyle name="Input [yellow] 2 3 9 3" xfId="25559" xr:uid="{1260858D-36CA-4C16-9E84-B2DBF546DCDB}"/>
    <cellStyle name="Input [yellow] 2 3 9 3 2" xfId="35428" xr:uid="{1562E86D-F38B-4959-84F8-18176B68DFB7}"/>
    <cellStyle name="Input [yellow] 2 3 9 4" xfId="18585" xr:uid="{F9939DF7-B851-4D79-A291-9FEE5FA4F336}"/>
    <cellStyle name="Input [yellow] 2 3 9 5" xfId="49307" xr:uid="{0CEE5332-C4E0-48BD-B644-91E409436B66}"/>
    <cellStyle name="Input [yellow] 2 4" xfId="10461" xr:uid="{5A64D4C8-C173-4AFD-9300-BF511119D426}"/>
    <cellStyle name="Input [yellow] 2 4 10" xfId="10462" xr:uid="{F148BF2E-8826-4C03-B3E1-60A514305F34}"/>
    <cellStyle name="Input [yellow] 2 4 10 2" xfId="10463" xr:uid="{7840B278-B214-4D31-99DB-83401B47BDCC}"/>
    <cellStyle name="Input [yellow] 2 4 10 2 2" xfId="25563" xr:uid="{658A1C8F-C0C9-431A-9E83-C3F0DE3A1CEB}"/>
    <cellStyle name="Input [yellow] 2 4 10 2 2 2" xfId="35432" xr:uid="{7695E486-B7DE-4A7F-97DD-2BD43EB7DE93}"/>
    <cellStyle name="Input [yellow] 2 4 10 2 3" xfId="18589" xr:uid="{CBCA814A-5E49-4480-A90C-990E6D451C72}"/>
    <cellStyle name="Input [yellow] 2 4 10 3" xfId="25562" xr:uid="{F99CE72E-D64B-4D54-A4A6-8B102A81022F}"/>
    <cellStyle name="Input [yellow] 2 4 10 3 2" xfId="35431" xr:uid="{DBECE750-0835-4E5A-A25B-E4401A06233D}"/>
    <cellStyle name="Input [yellow] 2 4 10 4" xfId="18588" xr:uid="{C79B91C6-B8B6-42CC-B8F4-9AFA15912B2B}"/>
    <cellStyle name="Input [yellow] 2 4 10 5" xfId="49464" xr:uid="{F9BFFB22-4337-4822-A68E-91E3BD3DCFE9}"/>
    <cellStyle name="Input [yellow] 2 4 11" xfId="10464" xr:uid="{A3D7B457-9396-4A9F-8530-BB5EE9303514}"/>
    <cellStyle name="Input [yellow] 2 4 11 2" xfId="10465" xr:uid="{3715E6B9-711A-4877-9308-29B43B43D7DA}"/>
    <cellStyle name="Input [yellow] 2 4 11 2 2" xfId="25565" xr:uid="{3D7C74A5-3EEA-4421-919F-24B1A66ECA4C}"/>
    <cellStyle name="Input [yellow] 2 4 11 2 2 2" xfId="35434" xr:uid="{5CBBB152-7586-4FC9-ACD1-6150890B0F30}"/>
    <cellStyle name="Input [yellow] 2 4 11 2 3" xfId="18591" xr:uid="{174106C8-86BE-4323-B989-03AE89113C99}"/>
    <cellStyle name="Input [yellow] 2 4 11 3" xfId="25564" xr:uid="{E5F1A5B1-E821-459E-88CE-4EB299B37B8A}"/>
    <cellStyle name="Input [yellow] 2 4 11 3 2" xfId="35433" xr:uid="{9FC4DC0F-6BBB-44B2-BA30-A6965493B440}"/>
    <cellStyle name="Input [yellow] 2 4 11 4" xfId="18590" xr:uid="{A277D304-2A53-44EC-B578-A0A5096451BC}"/>
    <cellStyle name="Input [yellow] 2 4 11 5" xfId="49482" xr:uid="{01A31914-356C-4E23-999F-41A4EAB94AAF}"/>
    <cellStyle name="Input [yellow] 2 4 12" xfId="10466" xr:uid="{69AC6DA8-FDCF-468B-B50A-B26DEAB59B45}"/>
    <cellStyle name="Input [yellow] 2 4 12 2" xfId="10467" xr:uid="{BAFCD93C-4750-4553-A775-837F79EF6341}"/>
    <cellStyle name="Input [yellow] 2 4 12 2 2" xfId="25567" xr:uid="{44EEDFC5-13F0-4D75-9450-CA5C4C9FB6DE}"/>
    <cellStyle name="Input [yellow] 2 4 12 2 2 2" xfId="35436" xr:uid="{E16162BF-2C56-483F-A2B7-C880B28F3AE9}"/>
    <cellStyle name="Input [yellow] 2 4 12 2 3" xfId="18593" xr:uid="{09B0FBDD-6CFC-427F-ADAC-9FB18AA8D90E}"/>
    <cellStyle name="Input [yellow] 2 4 12 3" xfId="25566" xr:uid="{07373698-0F8D-403F-A7B3-33C6FE57CA9E}"/>
    <cellStyle name="Input [yellow] 2 4 12 3 2" xfId="35435" xr:uid="{2842B1E1-88BC-4F4A-901E-262A6AE17A12}"/>
    <cellStyle name="Input [yellow] 2 4 12 4" xfId="18592" xr:uid="{0CE14FB5-D5BE-46CD-8A1A-5A6EB5DECBEF}"/>
    <cellStyle name="Input [yellow] 2 4 12 5" xfId="49499" xr:uid="{0C51573C-959A-4EAF-BC5C-F47655EF3B40}"/>
    <cellStyle name="Input [yellow] 2 4 13" xfId="10468" xr:uid="{3FFE85B1-ACEF-4136-BE85-7D13F9889644}"/>
    <cellStyle name="Input [yellow] 2 4 13 2" xfId="10469" xr:uid="{25FFD2F5-7F0E-48D1-8F91-7CE3FE7F834C}"/>
    <cellStyle name="Input [yellow] 2 4 13 2 2" xfId="25569" xr:uid="{D2182C75-4594-46F4-B0AE-88CD9E375463}"/>
    <cellStyle name="Input [yellow] 2 4 13 2 2 2" xfId="35438" xr:uid="{A40BE054-AA9D-424C-B51E-36412BEF47DD}"/>
    <cellStyle name="Input [yellow] 2 4 13 2 3" xfId="18595" xr:uid="{C725250C-75F9-4F8E-99F5-4F3B241C0E8F}"/>
    <cellStyle name="Input [yellow] 2 4 13 3" xfId="25568" xr:uid="{BED91AAE-86EF-4FEF-A8FE-F3C19EAE72F7}"/>
    <cellStyle name="Input [yellow] 2 4 13 3 2" xfId="35437" xr:uid="{380E0034-CDB5-438C-9EDB-65700515F16E}"/>
    <cellStyle name="Input [yellow] 2 4 13 4" xfId="18594" xr:uid="{E990B02A-38B1-4A34-B92B-701F5990B3A1}"/>
    <cellStyle name="Input [yellow] 2 4 13 5" xfId="49521" xr:uid="{77BA2999-54C0-4DD8-A1D7-25422CBC4D09}"/>
    <cellStyle name="Input [yellow] 2 4 14" xfId="10470" xr:uid="{DDB368A3-D8BE-4DE3-AC8A-F940D171A2E5}"/>
    <cellStyle name="Input [yellow] 2 4 14 2" xfId="10471" xr:uid="{14EB6EC0-6E3B-4F43-A3C8-C7B061CB1F76}"/>
    <cellStyle name="Input [yellow] 2 4 14 2 2" xfId="25571" xr:uid="{10A718D9-D5B6-41FF-BF03-0E5ACE45A649}"/>
    <cellStyle name="Input [yellow] 2 4 14 2 2 2" xfId="35440" xr:uid="{F5A39B86-2E8E-4E57-B2ED-A4798DB16E5D}"/>
    <cellStyle name="Input [yellow] 2 4 14 2 3" xfId="18597" xr:uid="{7B678A27-A08F-424E-B70B-DFAC0968C928}"/>
    <cellStyle name="Input [yellow] 2 4 14 3" xfId="25570" xr:uid="{E6BF713F-A819-4112-AB03-63B8A0B61666}"/>
    <cellStyle name="Input [yellow] 2 4 14 3 2" xfId="35439" xr:uid="{F3130765-7F40-418B-9DA9-82E147940E5F}"/>
    <cellStyle name="Input [yellow] 2 4 14 4" xfId="18596" xr:uid="{A82B23A9-D49E-476D-B4D8-FB2041100803}"/>
    <cellStyle name="Input [yellow] 2 4 14 5" xfId="49533" xr:uid="{2BD65AE9-6BD5-4C22-8BD9-F18E68DFE1AC}"/>
    <cellStyle name="Input [yellow] 2 4 15" xfId="10472" xr:uid="{1001FA0C-10A8-4634-8763-18F6F600CBB1}"/>
    <cellStyle name="Input [yellow] 2 4 15 2" xfId="10473" xr:uid="{F316D034-7645-4350-8D26-729F952EACF1}"/>
    <cellStyle name="Input [yellow] 2 4 15 2 2" xfId="25573" xr:uid="{3A80A31E-6E49-4FFC-8659-AA367C24F914}"/>
    <cellStyle name="Input [yellow] 2 4 15 2 2 2" xfId="35442" xr:uid="{2A6D5098-6156-4FBD-8E8E-C32883A71850}"/>
    <cellStyle name="Input [yellow] 2 4 15 2 3" xfId="18599" xr:uid="{F900183D-F146-4525-AC61-37D729320DF9}"/>
    <cellStyle name="Input [yellow] 2 4 15 3" xfId="25572" xr:uid="{3E7CFB32-091A-4AB0-A79F-8AF502F7D8C2}"/>
    <cellStyle name="Input [yellow] 2 4 15 3 2" xfId="35441" xr:uid="{E1B82B2B-56E7-4958-BA9B-67474E540E03}"/>
    <cellStyle name="Input [yellow] 2 4 15 4" xfId="18598" xr:uid="{E1E2D210-0DCB-486B-9125-F2230BF142BE}"/>
    <cellStyle name="Input [yellow] 2 4 15 5" xfId="49556" xr:uid="{8CE8A698-776A-4521-A061-66D44A0E5A25}"/>
    <cellStyle name="Input [yellow] 2 4 16" xfId="10474" xr:uid="{4F142553-ABD5-4CAB-83CD-3AA688558CFE}"/>
    <cellStyle name="Input [yellow] 2 4 16 2" xfId="10475" xr:uid="{73EE605F-A5D8-4B8B-9DDD-7D94AACE1B14}"/>
    <cellStyle name="Input [yellow] 2 4 16 2 2" xfId="25575" xr:uid="{6466712A-6D9C-40F8-B639-29CAD8E466E4}"/>
    <cellStyle name="Input [yellow] 2 4 16 2 2 2" xfId="35444" xr:uid="{904957A5-0410-4DFE-A99F-98EF43C0E733}"/>
    <cellStyle name="Input [yellow] 2 4 16 2 3" xfId="18601" xr:uid="{5AE61D16-F1F3-4A96-BCBA-D661426A7949}"/>
    <cellStyle name="Input [yellow] 2 4 16 3" xfId="25574" xr:uid="{301B4DAA-5E6D-4D5E-B5EE-46E0542897ED}"/>
    <cellStyle name="Input [yellow] 2 4 16 3 2" xfId="35443" xr:uid="{7935502C-CDA4-42C2-8023-FDBBE588451B}"/>
    <cellStyle name="Input [yellow] 2 4 16 4" xfId="18600" xr:uid="{78786FB1-906B-482D-B0F7-9578A4EE097E}"/>
    <cellStyle name="Input [yellow] 2 4 16 5" xfId="49576" xr:uid="{E1F1A46D-3DAF-4EE9-880D-3EE1ECF279B8}"/>
    <cellStyle name="Input [yellow] 2 4 17" xfId="10476" xr:uid="{211B28A5-F11D-4565-B81C-0325ED2FBD6B}"/>
    <cellStyle name="Input [yellow] 2 4 17 2" xfId="10477" xr:uid="{6E4A349B-FD24-4BC7-99BC-EB1F23874CC9}"/>
    <cellStyle name="Input [yellow] 2 4 17 2 2" xfId="25577" xr:uid="{ADA4A0D7-8950-4A29-9DF6-1BF97623C97A}"/>
    <cellStyle name="Input [yellow] 2 4 17 2 2 2" xfId="35446" xr:uid="{D58E8371-6469-489C-9366-5A8EA7DAEA25}"/>
    <cellStyle name="Input [yellow] 2 4 17 2 3" xfId="18603" xr:uid="{2DEAE391-D172-4495-8F26-EA8391D810D3}"/>
    <cellStyle name="Input [yellow] 2 4 17 3" xfId="25576" xr:uid="{A628FB3B-E388-43A1-BCFA-46AD72331B84}"/>
    <cellStyle name="Input [yellow] 2 4 17 3 2" xfId="35445" xr:uid="{EF62D536-F97C-4623-95D6-C9A9BB2418B2}"/>
    <cellStyle name="Input [yellow] 2 4 17 4" xfId="18602" xr:uid="{1549A72F-D0B6-42DA-9755-35DD47E05924}"/>
    <cellStyle name="Input [yellow] 2 4 17 5" xfId="49621" xr:uid="{0966C230-40C8-40FB-B257-25FAEAC0443F}"/>
    <cellStyle name="Input [yellow] 2 4 18" xfId="10478" xr:uid="{364455E7-1F51-4FD5-B4EF-D0EDE28F3F0C}"/>
    <cellStyle name="Input [yellow] 2 4 18 2" xfId="10479" xr:uid="{BF6ECEB9-A394-43A6-ACD6-98A5CDAC8A6C}"/>
    <cellStyle name="Input [yellow] 2 4 18 2 2" xfId="25579" xr:uid="{CB7FEA41-AB3E-404E-BE9B-07AD65996C69}"/>
    <cellStyle name="Input [yellow] 2 4 18 2 2 2" xfId="35448" xr:uid="{3977A6AA-E149-4B31-AC34-B7DCC4028AAB}"/>
    <cellStyle name="Input [yellow] 2 4 18 2 3" xfId="18605" xr:uid="{874930F2-F233-4CD9-839C-BD30EAB3B3F6}"/>
    <cellStyle name="Input [yellow] 2 4 18 3" xfId="25578" xr:uid="{5C2C4A61-EB67-4092-9C34-4038B42E56FE}"/>
    <cellStyle name="Input [yellow] 2 4 18 3 2" xfId="35447" xr:uid="{B2969331-ED0E-4D52-8CDC-A49019BBDE6A}"/>
    <cellStyle name="Input [yellow] 2 4 18 4" xfId="18604" xr:uid="{D6BDE6C4-4687-437D-B251-CA1F6CA139E0}"/>
    <cellStyle name="Input [yellow] 2 4 18 5" xfId="49640" xr:uid="{D1CCC16F-1628-4578-BB70-3C8EAC64B5B1}"/>
    <cellStyle name="Input [yellow] 2 4 19" xfId="10480" xr:uid="{DDD9EF4B-398D-4C12-B7C9-9EA0549326F0}"/>
    <cellStyle name="Input [yellow] 2 4 19 2" xfId="25580" xr:uid="{849B0A19-209F-4722-93EB-55308A22F95B}"/>
    <cellStyle name="Input [yellow] 2 4 19 2 2" xfId="35449" xr:uid="{4AACBBAD-BE70-4545-9D71-02E1578CA4A9}"/>
    <cellStyle name="Input [yellow] 2 4 19 3" xfId="18606" xr:uid="{5A1C349A-C7B5-42AA-A6F9-AEA87D6B2FC5}"/>
    <cellStyle name="Input [yellow] 2 4 19 4" xfId="49659" xr:uid="{8B17844A-3B48-41E5-9243-72B80C058B19}"/>
    <cellStyle name="Input [yellow] 2 4 2" xfId="10481" xr:uid="{630434B4-72DC-40F5-A3B0-48B167A9F4C7}"/>
    <cellStyle name="Input [yellow] 2 4 2 10" xfId="10482" xr:uid="{5810DCFC-D023-4F68-A328-2D450AE14CC9}"/>
    <cellStyle name="Input [yellow] 2 4 2 10 2" xfId="10483" xr:uid="{669C9389-BEB9-4E73-83D7-A70AE298031F}"/>
    <cellStyle name="Input [yellow] 2 4 2 10 2 2" xfId="25583" xr:uid="{D10785E8-ECA2-4C9D-8524-44F23A24B68A}"/>
    <cellStyle name="Input [yellow] 2 4 2 10 2 2 2" xfId="35452" xr:uid="{F6622C21-3FC8-4377-9E39-A78D6E244343}"/>
    <cellStyle name="Input [yellow] 2 4 2 10 2 3" xfId="18609" xr:uid="{B37DB242-C40F-4D24-B6F4-D12F78027301}"/>
    <cellStyle name="Input [yellow] 2 4 2 10 3" xfId="25582" xr:uid="{217ED5FC-EA4F-46C9-AF6D-7E9AD5F41946}"/>
    <cellStyle name="Input [yellow] 2 4 2 10 3 2" xfId="35451" xr:uid="{9402530A-4642-492F-B9BF-9EED14A8B37C}"/>
    <cellStyle name="Input [yellow] 2 4 2 10 4" xfId="18608" xr:uid="{7A98965D-F58F-447A-B89A-C1183E5C0BA5}"/>
    <cellStyle name="Input [yellow] 2 4 2 10 5" xfId="49489" xr:uid="{D11572A2-1A5A-4F95-9758-E857170A607F}"/>
    <cellStyle name="Input [yellow] 2 4 2 11" xfId="10484" xr:uid="{B9303C58-4901-4B71-AF6D-74EE7CEE56FB}"/>
    <cellStyle name="Input [yellow] 2 4 2 11 2" xfId="10485" xr:uid="{CB672F68-195D-4FC7-931A-CAFC44EBC79C}"/>
    <cellStyle name="Input [yellow] 2 4 2 11 2 2" xfId="25585" xr:uid="{DEDEFB1B-67A2-4FA0-B951-2C08EC4833A2}"/>
    <cellStyle name="Input [yellow] 2 4 2 11 2 2 2" xfId="35454" xr:uid="{4C89F4AE-2673-4CD6-91A8-FE40F83FDFD2}"/>
    <cellStyle name="Input [yellow] 2 4 2 11 2 3" xfId="18611" xr:uid="{C491FBCD-58D8-4DEA-AF2F-7C8535F5BABF}"/>
    <cellStyle name="Input [yellow] 2 4 2 11 3" xfId="25584" xr:uid="{ED9EB33B-1D8C-40C7-BC48-5C273E397866}"/>
    <cellStyle name="Input [yellow] 2 4 2 11 3 2" xfId="35453" xr:uid="{95127D03-0334-4A72-8D3A-60A90E9C7058}"/>
    <cellStyle name="Input [yellow] 2 4 2 11 4" xfId="18610" xr:uid="{EA2DD1B2-BCDF-420D-A543-664832A055F0}"/>
    <cellStyle name="Input [yellow] 2 4 2 11 5" xfId="49505" xr:uid="{D37BE734-182B-4ABD-880F-AB6FBE6860E4}"/>
    <cellStyle name="Input [yellow] 2 4 2 12" xfId="10486" xr:uid="{9FD02F1D-47FC-4070-9B42-598F0C5BD9C8}"/>
    <cellStyle name="Input [yellow] 2 4 2 12 2" xfId="10487" xr:uid="{45CA0CD7-2E5C-4CEB-BAF7-31B1599766B7}"/>
    <cellStyle name="Input [yellow] 2 4 2 12 2 2" xfId="25587" xr:uid="{40AE67C9-52D1-4202-B535-9ACD0385C342}"/>
    <cellStyle name="Input [yellow] 2 4 2 12 2 2 2" xfId="35456" xr:uid="{BE191B43-E27D-40A3-BE54-E5D708E3ACE6}"/>
    <cellStyle name="Input [yellow] 2 4 2 12 2 3" xfId="18613" xr:uid="{8742F123-FE5B-4ECA-B19D-13902C5CD648}"/>
    <cellStyle name="Input [yellow] 2 4 2 12 3" xfId="25586" xr:uid="{569E2D60-30BE-4CE7-A198-365AC78FD173}"/>
    <cellStyle name="Input [yellow] 2 4 2 12 3 2" xfId="35455" xr:uid="{DE279607-48F4-458E-A669-46E3AF9E2F36}"/>
    <cellStyle name="Input [yellow] 2 4 2 12 4" xfId="18612" xr:uid="{DA97DE1A-A555-4DB8-A1AE-E4D2D9B636D8}"/>
    <cellStyle name="Input [yellow] 2 4 2 12 5" xfId="49528" xr:uid="{73E7452A-A0D9-42AC-990F-75AD45FE3161}"/>
    <cellStyle name="Input [yellow] 2 4 2 13" xfId="10488" xr:uid="{9E37FFF2-C949-4D12-BFA1-5B280DE8C1CA}"/>
    <cellStyle name="Input [yellow] 2 4 2 13 2" xfId="10489" xr:uid="{BCCD6FAF-A33F-4E9F-A307-5514A629839A}"/>
    <cellStyle name="Input [yellow] 2 4 2 13 2 2" xfId="25589" xr:uid="{A46B0C11-DD94-4761-8805-697F6D3D0108}"/>
    <cellStyle name="Input [yellow] 2 4 2 13 2 2 2" xfId="35458" xr:uid="{C31040FC-34F7-4EEC-AFE1-65A2D5471429}"/>
    <cellStyle name="Input [yellow] 2 4 2 13 2 3" xfId="18615" xr:uid="{7CA87664-6EAA-49C5-B0F1-1E5B3D464004}"/>
    <cellStyle name="Input [yellow] 2 4 2 13 3" xfId="25588" xr:uid="{03AAE0B9-42D6-4D0A-A0AD-FFC16BA11C86}"/>
    <cellStyle name="Input [yellow] 2 4 2 13 3 2" xfId="35457" xr:uid="{5FEB0EF6-76A4-4CEC-82F7-CAF64E716AED}"/>
    <cellStyle name="Input [yellow] 2 4 2 13 4" xfId="18614" xr:uid="{A48FB79E-D9E3-4291-9312-045318238C46}"/>
    <cellStyle name="Input [yellow] 2 4 2 13 5" xfId="49538" xr:uid="{BC735C13-0972-43BD-9298-E7CA327CCAB5}"/>
    <cellStyle name="Input [yellow] 2 4 2 14" xfId="10490" xr:uid="{02849DB6-84C7-4AB9-93F8-C62D17538439}"/>
    <cellStyle name="Input [yellow] 2 4 2 14 2" xfId="10491" xr:uid="{056C7F91-BB92-44BD-8FDA-2AA746A8C6BA}"/>
    <cellStyle name="Input [yellow] 2 4 2 14 2 2" xfId="25591" xr:uid="{457A2081-39DB-4C73-8114-576FE04874E6}"/>
    <cellStyle name="Input [yellow] 2 4 2 14 2 2 2" xfId="35460" xr:uid="{A669E35D-5B85-47AF-83D0-871EC14B5DAE}"/>
    <cellStyle name="Input [yellow] 2 4 2 14 2 3" xfId="18617" xr:uid="{D17BB1A8-798F-4BA8-9485-639076552D83}"/>
    <cellStyle name="Input [yellow] 2 4 2 14 3" xfId="25590" xr:uid="{CCA4CB7B-5E45-4280-BCF9-C1EDBF2C4CF2}"/>
    <cellStyle name="Input [yellow] 2 4 2 14 3 2" xfId="35459" xr:uid="{D20C9C38-7944-4ABA-BDD5-AD1CC5F47D00}"/>
    <cellStyle name="Input [yellow] 2 4 2 14 4" xfId="18616" xr:uid="{3CD1E5B3-202D-4C91-860C-7B6568E588EE}"/>
    <cellStyle name="Input [yellow] 2 4 2 14 5" xfId="49559" xr:uid="{B382383A-D99D-42D1-A914-50E958D6CA67}"/>
    <cellStyle name="Input [yellow] 2 4 2 15" xfId="10492" xr:uid="{6CEA686F-FA96-441F-8B69-992658E37E4C}"/>
    <cellStyle name="Input [yellow] 2 4 2 15 2" xfId="10493" xr:uid="{53C6386D-9D5C-4810-B510-59AE699EB282}"/>
    <cellStyle name="Input [yellow] 2 4 2 15 2 2" xfId="25593" xr:uid="{1532AEB8-B75D-4760-8FC1-0665DCB82DA3}"/>
    <cellStyle name="Input [yellow] 2 4 2 15 2 2 2" xfId="35462" xr:uid="{38E1509B-A9D3-438C-A47F-E42FD32A8923}"/>
    <cellStyle name="Input [yellow] 2 4 2 15 2 3" xfId="18619" xr:uid="{407DB997-91B7-43F5-9E42-CBB3D7400BA6}"/>
    <cellStyle name="Input [yellow] 2 4 2 15 3" xfId="25592" xr:uid="{1AD67453-AB25-4F17-9A01-AB0B89369019}"/>
    <cellStyle name="Input [yellow] 2 4 2 15 3 2" xfId="35461" xr:uid="{9476E4F1-C9F8-4266-A1BA-9FD43EDB706B}"/>
    <cellStyle name="Input [yellow] 2 4 2 15 4" xfId="18618" xr:uid="{56B151C4-2E4A-4B32-BD45-0F669D76D87B}"/>
    <cellStyle name="Input [yellow] 2 4 2 15 5" xfId="49579" xr:uid="{63E94E45-E531-4F15-BE9E-1120841B2E78}"/>
    <cellStyle name="Input [yellow] 2 4 2 16" xfId="10494" xr:uid="{947DDD0A-2D78-469E-93F7-F840DF5DA35B}"/>
    <cellStyle name="Input [yellow] 2 4 2 16 2" xfId="10495" xr:uid="{C7DE2470-98E9-4997-B68F-8B6CD08694D9}"/>
    <cellStyle name="Input [yellow] 2 4 2 16 2 2" xfId="25595" xr:uid="{2D5141A8-598F-4911-B0B0-7C7C53B6352E}"/>
    <cellStyle name="Input [yellow] 2 4 2 16 2 2 2" xfId="35464" xr:uid="{CBBAFCE9-375A-41D1-AFEA-AB27BC25A860}"/>
    <cellStyle name="Input [yellow] 2 4 2 16 2 3" xfId="18621" xr:uid="{C2E596D1-A983-4B94-9AA1-CA2D42128351}"/>
    <cellStyle name="Input [yellow] 2 4 2 16 3" xfId="25594" xr:uid="{4114DF8D-CF13-4A5F-872D-256FAF97CD08}"/>
    <cellStyle name="Input [yellow] 2 4 2 16 3 2" xfId="35463" xr:uid="{245EC010-68BF-40F8-AE48-A7800B04B573}"/>
    <cellStyle name="Input [yellow] 2 4 2 16 4" xfId="18620" xr:uid="{7A1BBAF1-0AE1-4420-AA59-757D63D50234}"/>
    <cellStyle name="Input [yellow] 2 4 2 16 5" xfId="49630" xr:uid="{BFB2E860-67AF-46A2-A5DF-54482622D3BE}"/>
    <cellStyle name="Input [yellow] 2 4 2 17" xfId="10496" xr:uid="{00B51141-4D82-470B-827E-AAD6296AAB2F}"/>
    <cellStyle name="Input [yellow] 2 4 2 17 2" xfId="10497" xr:uid="{AFAEB3A0-B4A1-401D-93BE-0575D6D3B9F3}"/>
    <cellStyle name="Input [yellow] 2 4 2 17 2 2" xfId="25597" xr:uid="{A38F53AA-4738-41F0-A2B9-D09DB2975AA2}"/>
    <cellStyle name="Input [yellow] 2 4 2 17 2 2 2" xfId="35466" xr:uid="{3B7C23D9-427B-45A4-A107-DD6CE198731E}"/>
    <cellStyle name="Input [yellow] 2 4 2 17 2 3" xfId="18623" xr:uid="{EA6EB353-C906-4BF1-8DDD-3B80E73B1874}"/>
    <cellStyle name="Input [yellow] 2 4 2 17 3" xfId="25596" xr:uid="{A6F9493D-50A6-4663-9E16-9C3A5CF8B412}"/>
    <cellStyle name="Input [yellow] 2 4 2 17 3 2" xfId="35465" xr:uid="{A3EE69B3-0BDC-4D80-BDD6-A638D5DCD54E}"/>
    <cellStyle name="Input [yellow] 2 4 2 17 4" xfId="18622" xr:uid="{154A0DA9-1FA0-41B9-9DE8-F0BAB7077BFD}"/>
    <cellStyle name="Input [yellow] 2 4 2 17 5" xfId="49649" xr:uid="{DE375D8D-49C0-481D-B518-C8F3B410E829}"/>
    <cellStyle name="Input [yellow] 2 4 2 18" xfId="10498" xr:uid="{494F025E-F523-4908-9582-16D6116F3724}"/>
    <cellStyle name="Input [yellow] 2 4 2 18 2" xfId="10499" xr:uid="{33A11F13-3C3A-4C68-9465-6A7958B772FB}"/>
    <cellStyle name="Input [yellow] 2 4 2 18 2 2" xfId="25599" xr:uid="{48899E4D-B62F-42AF-8BB6-6453F22E042F}"/>
    <cellStyle name="Input [yellow] 2 4 2 18 2 2 2" xfId="35468" xr:uid="{2723EA0C-C5CA-405C-96DB-54898874167C}"/>
    <cellStyle name="Input [yellow] 2 4 2 18 2 3" xfId="18625" xr:uid="{4442EB5F-D207-40A1-A62D-61A623453071}"/>
    <cellStyle name="Input [yellow] 2 4 2 18 3" xfId="25598" xr:uid="{C81D54D7-4B42-4E2F-BCD7-88EE9BFFB314}"/>
    <cellStyle name="Input [yellow] 2 4 2 18 3 2" xfId="35467" xr:uid="{9F32FC83-B932-47E8-9E0E-B9A6550915F6}"/>
    <cellStyle name="Input [yellow] 2 4 2 18 4" xfId="18624" xr:uid="{75D7DDDA-3C5B-46D5-BB68-FFDBC679070E}"/>
    <cellStyle name="Input [yellow] 2 4 2 18 5" xfId="49667" xr:uid="{7B02226A-18F2-43CF-8156-1E11BB0ACC02}"/>
    <cellStyle name="Input [yellow] 2 4 2 19" xfId="10500" xr:uid="{D9301E40-7F61-4E46-B71F-ED22D7AC3B71}"/>
    <cellStyle name="Input [yellow] 2 4 2 19 2" xfId="25600" xr:uid="{3761C9D7-C587-4BCA-A0B2-19E04B3C4552}"/>
    <cellStyle name="Input [yellow] 2 4 2 19 2 2" xfId="35469" xr:uid="{2225CBBC-72AD-4FAC-948B-CD59AB54C670}"/>
    <cellStyle name="Input [yellow] 2 4 2 19 3" xfId="18626" xr:uid="{0640B3A8-2082-4874-8021-C2E15F7D28A2}"/>
    <cellStyle name="Input [yellow] 2 4 2 19 4" xfId="49684" xr:uid="{035803B0-E56B-4483-8F9E-FEBFCBC6219F}"/>
    <cellStyle name="Input [yellow] 2 4 2 2" xfId="10501" xr:uid="{7F60E40F-BDDC-46DF-802E-F688C9532EA7}"/>
    <cellStyle name="Input [yellow] 2 4 2 2 2" xfId="10502" xr:uid="{54AB8D8D-68A6-41C6-99ED-8C17A0C6E67F}"/>
    <cellStyle name="Input [yellow] 2 4 2 2 2 2" xfId="25602" xr:uid="{4DB47750-7825-4306-AB41-FFCB2BAED9C8}"/>
    <cellStyle name="Input [yellow] 2 4 2 2 2 2 2" xfId="35471" xr:uid="{DAED4BE0-A442-4E6F-8140-C27E23F7FCA9}"/>
    <cellStyle name="Input [yellow] 2 4 2 2 2 3" xfId="18628" xr:uid="{F3EC79CC-2E1F-4F9D-8465-4D6E3D43840B}"/>
    <cellStyle name="Input [yellow] 2 4 2 2 3" xfId="25601" xr:uid="{C457441B-97ED-4342-9498-5A801429F82D}"/>
    <cellStyle name="Input [yellow] 2 4 2 2 3 2" xfId="35470" xr:uid="{AAAAF916-D192-4E54-B13E-A14071CF5734}"/>
    <cellStyle name="Input [yellow] 2 4 2 2 4" xfId="18627" xr:uid="{454C4CA2-AAAB-40B3-A6B8-31C217750297}"/>
    <cellStyle name="Input [yellow] 2 4 2 2 5" xfId="44457" xr:uid="{06798254-EC0D-440A-87D6-F8A3FB84FDA5}"/>
    <cellStyle name="Input [yellow] 2 4 2 2 6" xfId="49347" xr:uid="{EC7B8E48-202E-475A-8D91-57475C230636}"/>
    <cellStyle name="Input [yellow] 2 4 2 20" xfId="25581" xr:uid="{F3C5ABEB-7406-4AEF-81CF-B89999A7947B}"/>
    <cellStyle name="Input [yellow] 2 4 2 20 2" xfId="35450" xr:uid="{0BE21F33-FB5A-4D24-B287-40A4B75C11E8}"/>
    <cellStyle name="Input [yellow] 2 4 2 20 3" xfId="49700" xr:uid="{CFDF7234-6F24-49DF-B6E8-5C17C1D3BF99}"/>
    <cellStyle name="Input [yellow] 2 4 2 21" xfId="18607" xr:uid="{91AB8E95-6515-480C-ABD1-B008DF5705A5}"/>
    <cellStyle name="Input [yellow] 2 4 2 22" xfId="43175" xr:uid="{4E4676D5-8ADA-4C0B-8F06-313BFD3856B5}"/>
    <cellStyle name="Input [yellow] 2 4 2 23" xfId="49284" xr:uid="{935323F0-44CB-421D-85E2-CC2793F863B7}"/>
    <cellStyle name="Input [yellow] 2 4 2 3" xfId="10503" xr:uid="{7E8C9F50-F2EC-4418-87A6-F1E0FC6BF6AA}"/>
    <cellStyle name="Input [yellow] 2 4 2 3 2" xfId="10504" xr:uid="{1A3C51E2-4DB0-47AA-8804-1FD7B90CE5C6}"/>
    <cellStyle name="Input [yellow] 2 4 2 3 2 2" xfId="25604" xr:uid="{0788A9C0-E026-408C-8356-5BF4EEAF58AB}"/>
    <cellStyle name="Input [yellow] 2 4 2 3 2 2 2" xfId="35473" xr:uid="{CC0F2D12-C1D9-4166-AFE8-454EF2AF0709}"/>
    <cellStyle name="Input [yellow] 2 4 2 3 2 3" xfId="18630" xr:uid="{CD9B91CB-48B9-4325-A744-075EB79D2854}"/>
    <cellStyle name="Input [yellow] 2 4 2 3 3" xfId="25603" xr:uid="{4A5E4FE5-66B1-4FBF-AFEF-609EAB99B50E}"/>
    <cellStyle name="Input [yellow] 2 4 2 3 3 2" xfId="35472" xr:uid="{799D885C-36E6-4F73-A068-7A7D87205BD4}"/>
    <cellStyle name="Input [yellow] 2 4 2 3 4" xfId="18629" xr:uid="{A200E527-9036-4F39-A601-2678232D47D0}"/>
    <cellStyle name="Input [yellow] 2 4 2 3 5" xfId="44151" xr:uid="{366AB4F4-99B4-406D-8E2B-EA4EB32C35CD}"/>
    <cellStyle name="Input [yellow] 2 4 2 3 6" xfId="49357" xr:uid="{AB0F6B93-CE1B-4DE7-A3B5-7658FF57A738}"/>
    <cellStyle name="Input [yellow] 2 4 2 4" xfId="10505" xr:uid="{2EF67CAB-CE6F-47F9-9F57-F4A0B46CAA39}"/>
    <cellStyle name="Input [yellow] 2 4 2 4 2" xfId="10506" xr:uid="{84467F6A-E391-4651-A947-4852CEA9A299}"/>
    <cellStyle name="Input [yellow] 2 4 2 4 2 2" xfId="25606" xr:uid="{CAFE02CE-81C1-4115-B79B-7B430989F425}"/>
    <cellStyle name="Input [yellow] 2 4 2 4 2 2 2" xfId="35475" xr:uid="{4B95BF58-27C6-4942-A1DD-6207DD0AFE99}"/>
    <cellStyle name="Input [yellow] 2 4 2 4 2 3" xfId="18632" xr:uid="{1C2A61FE-721E-4A13-A390-0EF04757A96A}"/>
    <cellStyle name="Input [yellow] 2 4 2 4 3" xfId="25605" xr:uid="{22DC6C6B-D97A-492A-9C55-7B129CD96E0B}"/>
    <cellStyle name="Input [yellow] 2 4 2 4 3 2" xfId="35474" xr:uid="{D7C96E43-C75B-4F5E-B5CD-8A2A0227CBF4}"/>
    <cellStyle name="Input [yellow] 2 4 2 4 4" xfId="18631" xr:uid="{A216DE1A-601E-46BB-AD54-9E08B85427D7}"/>
    <cellStyle name="Input [yellow] 2 4 2 4 5" xfId="46001" xr:uid="{A1B411F4-C68F-4DF4-8F2F-6A2F447496B2}"/>
    <cellStyle name="Input [yellow] 2 4 2 4 6" xfId="49376" xr:uid="{D7786B34-64CD-495F-8BD3-1BAC6A5053FA}"/>
    <cellStyle name="Input [yellow] 2 4 2 5" xfId="10507" xr:uid="{1FCBD42D-0C6E-4BDE-9FAB-900F94A39436}"/>
    <cellStyle name="Input [yellow] 2 4 2 5 2" xfId="10508" xr:uid="{30F0B528-6938-4D9F-A7A3-B00E9D47E04B}"/>
    <cellStyle name="Input [yellow] 2 4 2 5 2 2" xfId="25608" xr:uid="{A6234073-DDB2-4746-8D10-FDC73F9BA29F}"/>
    <cellStyle name="Input [yellow] 2 4 2 5 2 2 2" xfId="35477" xr:uid="{B357D4FB-E418-4428-B9D7-8F4D7D45B341}"/>
    <cellStyle name="Input [yellow] 2 4 2 5 2 3" xfId="18634" xr:uid="{87579ABD-6575-4F09-A6E0-0ECE6FEB1C73}"/>
    <cellStyle name="Input [yellow] 2 4 2 5 3" xfId="25607" xr:uid="{E4A0DC37-2EB5-42B3-8413-EF9660F93BB6}"/>
    <cellStyle name="Input [yellow] 2 4 2 5 3 2" xfId="35476" xr:uid="{4918DB99-D554-46CF-BA28-33E0554E02B9}"/>
    <cellStyle name="Input [yellow] 2 4 2 5 4" xfId="18633" xr:uid="{DD93C9C1-1D0F-4A6C-9272-7BD23F587DB3}"/>
    <cellStyle name="Input [yellow] 2 4 2 5 5" xfId="47010" xr:uid="{86EAFED0-A5B0-45C3-B33A-A3FB9711DB8B}"/>
    <cellStyle name="Input [yellow] 2 4 2 5 6" xfId="49397" xr:uid="{066B7318-3C2E-4CD4-B1DF-6C155265BBD3}"/>
    <cellStyle name="Input [yellow] 2 4 2 6" xfId="10509" xr:uid="{DAFB44EB-EC64-4FD1-8C42-D7C9E9D8FB21}"/>
    <cellStyle name="Input [yellow] 2 4 2 6 2" xfId="10510" xr:uid="{46AB8ADA-09D7-4442-8222-D7F6BEEB9B0E}"/>
    <cellStyle name="Input [yellow] 2 4 2 6 2 2" xfId="25610" xr:uid="{9F612688-67E9-4260-A6F9-F55B7FB108A8}"/>
    <cellStyle name="Input [yellow] 2 4 2 6 2 2 2" xfId="35479" xr:uid="{AC17D4C4-77C3-457D-A1A4-CD60A07DBD21}"/>
    <cellStyle name="Input [yellow] 2 4 2 6 2 3" xfId="18636" xr:uid="{A09598E6-73BA-432A-870A-D477716DE33E}"/>
    <cellStyle name="Input [yellow] 2 4 2 6 3" xfId="25609" xr:uid="{68D9FE5D-D730-4029-8D43-5DC812AF839C}"/>
    <cellStyle name="Input [yellow] 2 4 2 6 3 2" xfId="35478" xr:uid="{084CDCD9-792B-481E-89C4-9E0663E0F3D3}"/>
    <cellStyle name="Input [yellow] 2 4 2 6 4" xfId="18635" xr:uid="{257A6473-F570-4139-A28D-E7D3C9B31002}"/>
    <cellStyle name="Input [yellow] 2 4 2 6 5" xfId="49416" xr:uid="{742166A6-512F-4B22-908A-CFFEE4888F24}"/>
    <cellStyle name="Input [yellow] 2 4 2 7" xfId="10511" xr:uid="{3D3D26D0-83A3-4E82-849A-FC4BD742D266}"/>
    <cellStyle name="Input [yellow] 2 4 2 7 2" xfId="10512" xr:uid="{DE6C90FD-BED9-4746-AC91-2E52072F89D6}"/>
    <cellStyle name="Input [yellow] 2 4 2 7 2 2" xfId="25612" xr:uid="{E152463D-CFBF-429D-974A-9E904A42140B}"/>
    <cellStyle name="Input [yellow] 2 4 2 7 2 2 2" xfId="35481" xr:uid="{2917F199-5102-4E87-BC1A-4453E82E7AEB}"/>
    <cellStyle name="Input [yellow] 2 4 2 7 2 3" xfId="18638" xr:uid="{558F54B6-66CB-49F6-A38D-B3D8566AA3FD}"/>
    <cellStyle name="Input [yellow] 2 4 2 7 3" xfId="25611" xr:uid="{1BECE074-AEB4-4E20-B1FE-E9D802B0C80F}"/>
    <cellStyle name="Input [yellow] 2 4 2 7 3 2" xfId="35480" xr:uid="{EC4E03FF-E43C-47C4-B25B-CC4D037F6ED1}"/>
    <cellStyle name="Input [yellow] 2 4 2 7 4" xfId="18637" xr:uid="{6D8CDBE8-B1F8-4BCD-905D-FB51517B0217}"/>
    <cellStyle name="Input [yellow] 2 4 2 7 5" xfId="49435" xr:uid="{B0CFB93C-C17A-4850-9726-EC659DCEBC01}"/>
    <cellStyle name="Input [yellow] 2 4 2 8" xfId="10513" xr:uid="{10306F47-1284-443F-9494-44267A5659D7}"/>
    <cellStyle name="Input [yellow] 2 4 2 8 2" xfId="10514" xr:uid="{50313F47-BA1D-4AA4-BF26-A7E3D4C4850D}"/>
    <cellStyle name="Input [yellow] 2 4 2 8 2 2" xfId="25614" xr:uid="{7552F9E8-03E6-4836-82B1-3386EE92BAD4}"/>
    <cellStyle name="Input [yellow] 2 4 2 8 2 2 2" xfId="35483" xr:uid="{D8FD9E87-343F-4093-8C23-836443884B40}"/>
    <cellStyle name="Input [yellow] 2 4 2 8 2 3" xfId="18640" xr:uid="{FCC7AA58-DE6B-4BFE-ADA6-B25063F37B77}"/>
    <cellStyle name="Input [yellow] 2 4 2 8 3" xfId="25613" xr:uid="{07E3A813-5160-45FD-951B-B10DA8C05128}"/>
    <cellStyle name="Input [yellow] 2 4 2 8 3 2" xfId="35482" xr:uid="{11BA5382-8DE4-454E-9A27-FB631DC12A60}"/>
    <cellStyle name="Input [yellow] 2 4 2 8 4" xfId="18639" xr:uid="{FB0C3FD3-707F-4709-8BC3-817745B7C6A7}"/>
    <cellStyle name="Input [yellow] 2 4 2 8 5" xfId="49454" xr:uid="{7FE72308-E62A-4D8F-9258-A39082E6FB53}"/>
    <cellStyle name="Input [yellow] 2 4 2 9" xfId="10515" xr:uid="{CBC6C254-0EF5-4B83-9C85-9440CD29096D}"/>
    <cellStyle name="Input [yellow] 2 4 2 9 2" xfId="10516" xr:uid="{3845DE51-7A33-45CB-95C2-7175A6D12319}"/>
    <cellStyle name="Input [yellow] 2 4 2 9 2 2" xfId="25616" xr:uid="{AF9CDF89-BF51-416A-A56C-E465BCDD468C}"/>
    <cellStyle name="Input [yellow] 2 4 2 9 2 2 2" xfId="35485" xr:uid="{BDC23C37-009E-4DE4-9FC2-DDF5E967BF31}"/>
    <cellStyle name="Input [yellow] 2 4 2 9 2 3" xfId="18642" xr:uid="{F4C96835-37D8-440B-8812-122211D7C10A}"/>
    <cellStyle name="Input [yellow] 2 4 2 9 3" xfId="25615" xr:uid="{CDAC3A11-196C-4138-A42F-C65DE9A1C708}"/>
    <cellStyle name="Input [yellow] 2 4 2 9 3 2" xfId="35484" xr:uid="{1010C6BC-A32F-4759-8CC0-44F3E25FEC08}"/>
    <cellStyle name="Input [yellow] 2 4 2 9 4" xfId="18641" xr:uid="{7731BC3D-B263-4646-B5CF-361F988DF1E2}"/>
    <cellStyle name="Input [yellow] 2 4 2 9 5" xfId="49472" xr:uid="{13D9A187-D597-411F-A7CA-773690E7B9F3}"/>
    <cellStyle name="Input [yellow] 2 4 20" xfId="25561" xr:uid="{A07E28D5-DE1C-49A8-9B80-5F36B74C65B6}"/>
    <cellStyle name="Input [yellow] 2 4 20 2" xfId="35430" xr:uid="{44E6D87B-FC8C-436A-8D35-3EFC4F66DFE6}"/>
    <cellStyle name="Input [yellow] 2 4 20 3" xfId="49677" xr:uid="{C1C2199A-A381-4D3B-A91B-75E420E8FD68}"/>
    <cellStyle name="Input [yellow] 2 4 21" xfId="18587" xr:uid="{D46641CC-1362-4D0B-A0C5-9E6C97375436}"/>
    <cellStyle name="Input [yellow] 2 4 21 2" xfId="49694" xr:uid="{E74B1692-BB44-47EB-AAE3-01EAB5EDE89A}"/>
    <cellStyle name="Input [yellow] 2 4 22" xfId="41394" xr:uid="{1A2F1A80-FB08-44F4-A69C-AFBD2376EB04}"/>
    <cellStyle name="Input [yellow] 2 4 23" xfId="42915" xr:uid="{C43F202F-F484-4918-B47F-93E8F0BC74AA}"/>
    <cellStyle name="Input [yellow] 2 4 3" xfId="10517" xr:uid="{C0C23B47-D747-4608-920E-F9B2EC2FEE19}"/>
    <cellStyle name="Input [yellow] 2 4 3 10" xfId="10518" xr:uid="{D2E997CB-90B5-4CF1-8CC7-0F521A75A93F}"/>
    <cellStyle name="Input [yellow] 2 4 3 10 2" xfId="25618" xr:uid="{AA6D9277-9685-4AAF-92B3-789B4E4BF56D}"/>
    <cellStyle name="Input [yellow] 2 4 3 10 2 2" xfId="35487" xr:uid="{F24C34E1-BE04-41F5-B7D9-105CC8583A80}"/>
    <cellStyle name="Input [yellow] 2 4 3 10 3" xfId="18644" xr:uid="{4690FC70-5535-436A-9DFC-A0A577E2EC3E}"/>
    <cellStyle name="Input [yellow] 2 4 3 11" xfId="25617" xr:uid="{B6276C60-0A37-4619-B0DB-43C0A2724251}"/>
    <cellStyle name="Input [yellow] 2 4 3 11 2" xfId="35486" xr:uid="{61AE4721-E246-47DB-9C20-F7E3B3AEDD12}"/>
    <cellStyle name="Input [yellow] 2 4 3 12" xfId="18643" xr:uid="{69698DE8-833E-4826-B629-3AA1E3D0F4F1}"/>
    <cellStyle name="Input [yellow] 2 4 3 13" xfId="43495" xr:uid="{B3288B48-E5A3-45E7-B63F-5ADBD96262BF}"/>
    <cellStyle name="Input [yellow] 2 4 3 14" xfId="49342" xr:uid="{558B628F-F24F-489C-AE63-0D80FA33289B}"/>
    <cellStyle name="Input [yellow] 2 4 3 2" xfId="10519" xr:uid="{4FE068B7-D1E3-45BE-B87E-2FECFA6A3289}"/>
    <cellStyle name="Input [yellow] 2 4 3 2 2" xfId="10520" xr:uid="{B8F9101B-48AE-404D-A426-B23C656EB51D}"/>
    <cellStyle name="Input [yellow] 2 4 3 2 2 2" xfId="25620" xr:uid="{2DD54F7C-7F31-4958-8E63-AD4C5A21DAAA}"/>
    <cellStyle name="Input [yellow] 2 4 3 2 2 2 2" xfId="35489" xr:uid="{D89F24C6-B85B-485D-A446-079BE55F2AB9}"/>
    <cellStyle name="Input [yellow] 2 4 3 2 2 3" xfId="18646" xr:uid="{9C984BB3-7684-475E-8B31-81ED2DBD49A8}"/>
    <cellStyle name="Input [yellow] 2 4 3 2 3" xfId="25619" xr:uid="{84D6C80D-B46C-45AD-820C-FF281B508AAD}"/>
    <cellStyle name="Input [yellow] 2 4 3 2 3 2" xfId="35488" xr:uid="{79F9A63F-9046-4544-95CC-24320F5E1280}"/>
    <cellStyle name="Input [yellow] 2 4 3 2 4" xfId="18645" xr:uid="{B58EB2F0-F3D0-4B2D-A2C8-83B8092A2AE1}"/>
    <cellStyle name="Input [yellow] 2 4 3 2 5" xfId="44667" xr:uid="{E30A8024-51F7-4C41-B0B4-9D4C708DE261}"/>
    <cellStyle name="Input [yellow] 2 4 3 3" xfId="10521" xr:uid="{8908D42D-F756-4FB9-8B1D-05A1E6123965}"/>
    <cellStyle name="Input [yellow] 2 4 3 3 2" xfId="10522" xr:uid="{A095F8BE-0D07-497E-813A-23AEB57E0C6B}"/>
    <cellStyle name="Input [yellow] 2 4 3 3 2 2" xfId="25622" xr:uid="{56137F97-8A21-424C-8BE1-0A4B13E22289}"/>
    <cellStyle name="Input [yellow] 2 4 3 3 2 2 2" xfId="35491" xr:uid="{63085DF6-70F6-4563-A494-84D38A0D022D}"/>
    <cellStyle name="Input [yellow] 2 4 3 3 2 3" xfId="18648" xr:uid="{720DAE5C-2109-4465-BB88-AA9A13D13F8E}"/>
    <cellStyle name="Input [yellow] 2 4 3 3 3" xfId="25621" xr:uid="{FCEC29C0-A55C-4B0A-B2BC-EEA41B2CAEED}"/>
    <cellStyle name="Input [yellow] 2 4 3 3 3 2" xfId="35490" xr:uid="{96D905FE-1755-4DC1-AEA3-68117CD91820}"/>
    <cellStyle name="Input [yellow] 2 4 3 3 4" xfId="18647" xr:uid="{14D6E3AE-71C3-43FE-9647-AB137D5FB18A}"/>
    <cellStyle name="Input [yellow] 2 4 3 3 5" xfId="45175" xr:uid="{89BCC906-D225-44AF-8F20-6FB32FF9F24B}"/>
    <cellStyle name="Input [yellow] 2 4 3 4" xfId="10523" xr:uid="{8BBD73D0-B8F3-4276-B07C-3C7825ADD1A0}"/>
    <cellStyle name="Input [yellow] 2 4 3 4 2" xfId="10524" xr:uid="{1B091482-BDAD-4674-9DD2-F21043A8E9F5}"/>
    <cellStyle name="Input [yellow] 2 4 3 4 2 2" xfId="25624" xr:uid="{496C714F-50F6-4044-891F-CB47391F9AA7}"/>
    <cellStyle name="Input [yellow] 2 4 3 4 2 2 2" xfId="35493" xr:uid="{1A1B58B0-0A0D-4A49-8F25-96B2D46867A3}"/>
    <cellStyle name="Input [yellow] 2 4 3 4 2 3" xfId="18650" xr:uid="{A7C85E00-AD74-457C-B592-9D510F2E8522}"/>
    <cellStyle name="Input [yellow] 2 4 3 4 3" xfId="25623" xr:uid="{2FB7571D-B8C8-45A6-8A23-F156B8B8E4BB}"/>
    <cellStyle name="Input [yellow] 2 4 3 4 3 2" xfId="35492" xr:uid="{BB7E7DD1-222E-45A7-9832-A0C3EE692687}"/>
    <cellStyle name="Input [yellow] 2 4 3 4 4" xfId="18649" xr:uid="{4D775CB9-AADB-45CF-B1AC-D87A10716180}"/>
    <cellStyle name="Input [yellow] 2 4 3 4 5" xfId="46301" xr:uid="{D1C140C6-BA47-48F9-926D-637610C00FD4}"/>
    <cellStyle name="Input [yellow] 2 4 3 5" xfId="10525" xr:uid="{F399759A-6582-4384-8E2F-3289ED12278E}"/>
    <cellStyle name="Input [yellow] 2 4 3 5 2" xfId="10526" xr:uid="{2CE55E84-89AD-4F29-97C0-B892CD5DC286}"/>
    <cellStyle name="Input [yellow] 2 4 3 5 2 2" xfId="25626" xr:uid="{35CA98E9-FC25-4479-84C4-FBE361BE5B71}"/>
    <cellStyle name="Input [yellow] 2 4 3 5 2 2 2" xfId="35495" xr:uid="{0921ABA2-2B89-45DC-A11D-9FA78425C799}"/>
    <cellStyle name="Input [yellow] 2 4 3 5 2 3" xfId="18652" xr:uid="{17C93C11-B769-4EBD-A106-023BED919FE9}"/>
    <cellStyle name="Input [yellow] 2 4 3 5 3" xfId="25625" xr:uid="{EE7FF63A-9796-4EE3-97B6-110A961DAB19}"/>
    <cellStyle name="Input [yellow] 2 4 3 5 3 2" xfId="35494" xr:uid="{83A9CF3C-C4D9-410D-B562-2A9282CA35FC}"/>
    <cellStyle name="Input [yellow] 2 4 3 5 4" xfId="18651" xr:uid="{40C67209-0F0C-4EDB-A02E-3E712946B532}"/>
    <cellStyle name="Input [yellow] 2 4 3 5 5" xfId="47165" xr:uid="{3F3979FB-379B-4C04-BD3B-F3F052810A29}"/>
    <cellStyle name="Input [yellow] 2 4 3 6" xfId="10527" xr:uid="{95C1AF36-5754-4F47-954E-7DC2671D3494}"/>
    <cellStyle name="Input [yellow] 2 4 3 6 2" xfId="10528" xr:uid="{37A18580-1705-4DCA-8C9A-6CB59D47318E}"/>
    <cellStyle name="Input [yellow] 2 4 3 6 2 2" xfId="25628" xr:uid="{537888DA-EB87-40B2-8EEA-1C170B35AB07}"/>
    <cellStyle name="Input [yellow] 2 4 3 6 2 2 2" xfId="35497" xr:uid="{9BAB1D87-4CEC-4A65-99B5-DA6C05FC8956}"/>
    <cellStyle name="Input [yellow] 2 4 3 6 2 3" xfId="18654" xr:uid="{891B5A69-DAC2-432E-8326-0C385D4AA5C0}"/>
    <cellStyle name="Input [yellow] 2 4 3 6 3" xfId="25627" xr:uid="{4FE1FD79-5C6F-4AC7-BB8D-367E9A95C25C}"/>
    <cellStyle name="Input [yellow] 2 4 3 6 3 2" xfId="35496" xr:uid="{69E5A6C3-0247-4307-AD1D-29854DF41293}"/>
    <cellStyle name="Input [yellow] 2 4 3 6 4" xfId="18653" xr:uid="{FA6BA0BD-C852-47D5-B3F9-39FAA611B7A4}"/>
    <cellStyle name="Input [yellow] 2 4 3 7" xfId="10529" xr:uid="{8DCE1DD5-6B40-401F-8613-115C5348C069}"/>
    <cellStyle name="Input [yellow] 2 4 3 7 2" xfId="10530" xr:uid="{F846341C-93AD-48D7-937B-EB96A8E04794}"/>
    <cellStyle name="Input [yellow] 2 4 3 7 2 2" xfId="25630" xr:uid="{A560AB5C-74B4-4785-88E0-5B15289133F7}"/>
    <cellStyle name="Input [yellow] 2 4 3 7 2 2 2" xfId="35499" xr:uid="{FAA0AB04-3978-43B5-A342-EBDB1331CF7A}"/>
    <cellStyle name="Input [yellow] 2 4 3 7 2 3" xfId="18656" xr:uid="{4D1BD955-A185-452F-9DEC-FF2A4DC348ED}"/>
    <cellStyle name="Input [yellow] 2 4 3 7 3" xfId="25629" xr:uid="{45916944-1023-4A55-8B33-13501F14DCB9}"/>
    <cellStyle name="Input [yellow] 2 4 3 7 3 2" xfId="35498" xr:uid="{E9F16232-063E-417E-8B75-CE0D390627B2}"/>
    <cellStyle name="Input [yellow] 2 4 3 7 4" xfId="18655" xr:uid="{0AF69509-13AA-49E6-A497-1081EA7D9554}"/>
    <cellStyle name="Input [yellow] 2 4 3 8" xfId="10531" xr:uid="{EB34C87F-38D6-47F2-B345-78FDBCE8766F}"/>
    <cellStyle name="Input [yellow] 2 4 3 8 2" xfId="10532" xr:uid="{2FE13D72-C340-4DC2-94AC-06171E1E8A69}"/>
    <cellStyle name="Input [yellow] 2 4 3 8 2 2" xfId="25632" xr:uid="{74218D3C-F3CB-4222-8E46-54D2113495B2}"/>
    <cellStyle name="Input [yellow] 2 4 3 8 2 2 2" xfId="35501" xr:uid="{A643E048-FDB0-4D30-A79B-67221140AF1E}"/>
    <cellStyle name="Input [yellow] 2 4 3 8 2 3" xfId="18658" xr:uid="{22712CD9-A56C-409F-BA6D-26F6C8627B04}"/>
    <cellStyle name="Input [yellow] 2 4 3 8 3" xfId="25631" xr:uid="{C288FE15-FFFF-4EB4-AF21-62D34374D8DD}"/>
    <cellStyle name="Input [yellow] 2 4 3 8 3 2" xfId="35500" xr:uid="{AF121BCB-058B-40E2-85EB-A1EFA06C3B2C}"/>
    <cellStyle name="Input [yellow] 2 4 3 8 4" xfId="18657" xr:uid="{E4F5C972-3F72-45A1-8126-0B53714DC1DD}"/>
    <cellStyle name="Input [yellow] 2 4 3 9" xfId="10533" xr:uid="{C7FABBB6-685C-4899-8F30-D172483AA567}"/>
    <cellStyle name="Input [yellow] 2 4 3 9 2" xfId="10534" xr:uid="{8691AFFD-57C5-4023-80C7-5F7AB020E88A}"/>
    <cellStyle name="Input [yellow] 2 4 3 9 2 2" xfId="25634" xr:uid="{C079E115-6425-47A8-96B1-9E33CC40FB91}"/>
    <cellStyle name="Input [yellow] 2 4 3 9 2 2 2" xfId="35503" xr:uid="{5BF2C996-6BAD-4856-9CEC-8F1228E72BB4}"/>
    <cellStyle name="Input [yellow] 2 4 3 9 2 3" xfId="18660" xr:uid="{8A2E6AE2-7992-41F2-8BFD-69A0BA56A41F}"/>
    <cellStyle name="Input [yellow] 2 4 3 9 3" xfId="25633" xr:uid="{CE0ED1A6-6E56-424D-BC8C-4E653DB33904}"/>
    <cellStyle name="Input [yellow] 2 4 3 9 3 2" xfId="35502" xr:uid="{97ADD7A7-A2CB-447A-926A-2F07FF4DB81C}"/>
    <cellStyle name="Input [yellow] 2 4 3 9 4" xfId="18659" xr:uid="{8581FE77-D15B-4134-A07E-8A514EF3A874}"/>
    <cellStyle name="Input [yellow] 2 4 4" xfId="10535" xr:uid="{DD3C1667-7BC6-4CE0-8D54-6454CD73404F}"/>
    <cellStyle name="Input [yellow] 2 4 4 2" xfId="10536" xr:uid="{DB863BE3-1111-4BE9-813A-D140CAFD73E6}"/>
    <cellStyle name="Input [yellow] 2 4 4 2 2" xfId="25636" xr:uid="{33011646-8A67-44F0-8C10-CE0E58666893}"/>
    <cellStyle name="Input [yellow] 2 4 4 2 2 2" xfId="35505" xr:uid="{31BF38BA-43D9-42DB-83C6-F785942A6C7C}"/>
    <cellStyle name="Input [yellow] 2 4 4 2 3" xfId="18662" xr:uid="{4600FEFC-4506-46B9-9819-2C794CC21612}"/>
    <cellStyle name="Input [yellow] 2 4 4 2 4" xfId="44996" xr:uid="{EB95F9BA-1391-414B-B8A5-000AA2756057}"/>
    <cellStyle name="Input [yellow] 2 4 4 3" xfId="25635" xr:uid="{FAC37490-2B20-46A8-8AA9-0B0347CA6379}"/>
    <cellStyle name="Input [yellow] 2 4 4 3 2" xfId="35504" xr:uid="{81EC45E2-1E99-4779-9CC1-58E7910806C2}"/>
    <cellStyle name="Input [yellow] 2 4 4 3 3" xfId="45445" xr:uid="{B2A5DB33-81E9-4AD1-A377-19B8B174493C}"/>
    <cellStyle name="Input [yellow] 2 4 4 4" xfId="18661" xr:uid="{8EBBB48B-4A58-4D43-AB74-11AA304666C6}"/>
    <cellStyle name="Input [yellow] 2 4 4 4 2" xfId="46719" xr:uid="{D128334E-8F03-4E12-BD6E-F4722D542666}"/>
    <cellStyle name="Input [yellow] 2 4 4 5" xfId="47441" xr:uid="{260FA016-7E11-46D8-9926-CBB39AFC9C21}"/>
    <cellStyle name="Input [yellow] 2 4 4 6" xfId="43916" xr:uid="{D6D5C4EF-BCE2-4B09-A585-958AD788425A}"/>
    <cellStyle name="Input [yellow] 2 4 4 7" xfId="49327" xr:uid="{BF7F47F5-0AFE-4FE0-AA50-FE7B6F8EB5B5}"/>
    <cellStyle name="Input [yellow] 2 4 5" xfId="10537" xr:uid="{24C068C8-DA2D-4C35-B3BC-7A0E7493D141}"/>
    <cellStyle name="Input [yellow] 2 4 5 2" xfId="10538" xr:uid="{6D627E5F-B688-4EAF-BF26-4351F9DC3029}"/>
    <cellStyle name="Input [yellow] 2 4 5 2 2" xfId="25638" xr:uid="{4908A4FE-D5F5-46DF-B479-2EF2CD611130}"/>
    <cellStyle name="Input [yellow] 2 4 5 2 2 2" xfId="35507" xr:uid="{D76E2098-BC29-43FD-8804-63C2E206EC3A}"/>
    <cellStyle name="Input [yellow] 2 4 5 2 3" xfId="18664" xr:uid="{80408EC0-9CDA-4895-A2AA-897D3BAF3518}"/>
    <cellStyle name="Input [yellow] 2 4 5 3" xfId="25637" xr:uid="{5D4028B7-29BA-43DB-A1A5-7FC08860DD8E}"/>
    <cellStyle name="Input [yellow] 2 4 5 3 2" xfId="35506" xr:uid="{F5B122C8-818A-43BA-A0FB-DA390FEB433E}"/>
    <cellStyle name="Input [yellow] 2 4 5 4" xfId="18663" xr:uid="{B419811B-B323-4FCD-B5DE-0FC9C1E10C83}"/>
    <cellStyle name="Input [yellow] 2 4 5 5" xfId="45830" xr:uid="{D6AFD632-DD05-4EC3-AA2B-B7293326FD39}"/>
    <cellStyle name="Input [yellow] 2 4 5 6" xfId="47859" xr:uid="{48115C0B-BD71-4C48-9CF1-B0E3E9D06C9D}"/>
    <cellStyle name="Input [yellow] 2 4 5 7" xfId="47710" xr:uid="{809B7AC2-F460-41DC-A99F-6608E8C85B53}"/>
    <cellStyle name="Input [yellow] 2 4 6" xfId="10539" xr:uid="{8C1B2C86-6ABE-4833-8B4F-2D32644E4CBB}"/>
    <cellStyle name="Input [yellow] 2 4 6 2" xfId="10540" xr:uid="{D217114F-02C5-41AD-96EA-C4E879B6E013}"/>
    <cellStyle name="Input [yellow] 2 4 6 2 2" xfId="25640" xr:uid="{E975A787-61C3-48CF-97C2-65F52D38166C}"/>
    <cellStyle name="Input [yellow] 2 4 6 2 2 2" xfId="35509" xr:uid="{864DCE05-6A35-464F-AF20-DD5F6D8D214D}"/>
    <cellStyle name="Input [yellow] 2 4 6 2 3" xfId="18666" xr:uid="{AC269797-F815-407B-BC7C-D40E95DD2D9A}"/>
    <cellStyle name="Input [yellow] 2 4 6 3" xfId="25639" xr:uid="{0A80829B-FE12-4D18-BD4C-2EA9A8BBEC81}"/>
    <cellStyle name="Input [yellow] 2 4 6 3 2" xfId="35508" xr:uid="{273B825D-3CD5-47DC-A3FB-6244CFF60F18}"/>
    <cellStyle name="Input [yellow] 2 4 6 4" xfId="18665" xr:uid="{B3A546A6-BE96-47C7-BC3A-3DDCF16977FE}"/>
    <cellStyle name="Input [yellow] 2 4 6 5" xfId="49388" xr:uid="{4D4DA849-49AF-48FB-86DB-571C47DF444E}"/>
    <cellStyle name="Input [yellow] 2 4 7" xfId="10541" xr:uid="{03F98550-12D1-422C-896C-14E5DB9E7200}"/>
    <cellStyle name="Input [yellow] 2 4 7 2" xfId="10542" xr:uid="{4A9BFCE8-801F-4D61-AA0B-ECE96E8706BB}"/>
    <cellStyle name="Input [yellow] 2 4 7 2 2" xfId="25642" xr:uid="{D9310830-167D-4FF3-A90C-B47476CFC67C}"/>
    <cellStyle name="Input [yellow] 2 4 7 2 2 2" xfId="35511" xr:uid="{233A65EB-7C48-4348-97DF-483BA09A01F0}"/>
    <cellStyle name="Input [yellow] 2 4 7 2 3" xfId="18668" xr:uid="{AA50905E-ABE3-440B-A860-A73E64F59927}"/>
    <cellStyle name="Input [yellow] 2 4 7 3" xfId="25641" xr:uid="{CDA51F37-0A19-49E7-8792-2A8C8C059D29}"/>
    <cellStyle name="Input [yellow] 2 4 7 3 2" xfId="35510" xr:uid="{5241092A-43A3-4071-83B0-DD424FEB42B7}"/>
    <cellStyle name="Input [yellow] 2 4 7 4" xfId="18667" xr:uid="{6A57F156-5B1A-4E18-81A2-5FFDBB7405D7}"/>
    <cellStyle name="Input [yellow] 2 4 7 5" xfId="49407" xr:uid="{7F0C5B1F-44B0-4DD3-87ED-817DA18FEC04}"/>
    <cellStyle name="Input [yellow] 2 4 8" xfId="10543" xr:uid="{DABC7665-EF13-4333-902C-E6D109600A3E}"/>
    <cellStyle name="Input [yellow] 2 4 8 2" xfId="10544" xr:uid="{52F506A1-BA9D-4EA7-9D83-A42BAC0EE9E5}"/>
    <cellStyle name="Input [yellow] 2 4 8 2 2" xfId="25644" xr:uid="{099F4230-977E-46B0-8103-4458AEEB119B}"/>
    <cellStyle name="Input [yellow] 2 4 8 2 2 2" xfId="35513" xr:uid="{C0A69F55-65A1-4937-9DEB-7DE026D502DA}"/>
    <cellStyle name="Input [yellow] 2 4 8 2 3" xfId="18670" xr:uid="{267A89EB-E44F-4321-9A95-45FA00BE327E}"/>
    <cellStyle name="Input [yellow] 2 4 8 3" xfId="25643" xr:uid="{29363285-652C-47FE-BE79-0B4E7D67089C}"/>
    <cellStyle name="Input [yellow] 2 4 8 3 2" xfId="35512" xr:uid="{3ADC18C3-E785-4600-9215-04B475EF616D}"/>
    <cellStyle name="Input [yellow] 2 4 8 4" xfId="18669" xr:uid="{26BAD859-67BE-4038-BB0B-227FF97BB14F}"/>
    <cellStyle name="Input [yellow] 2 4 8 5" xfId="49426" xr:uid="{F31B92E9-6F40-4D26-80FE-93F7C6D12910}"/>
    <cellStyle name="Input [yellow] 2 4 9" xfId="10545" xr:uid="{7D91EE52-4064-4EBD-A96B-763BDE88261E}"/>
    <cellStyle name="Input [yellow] 2 4 9 2" xfId="10546" xr:uid="{7104D1D3-9799-490F-A5CC-58C64F545FA6}"/>
    <cellStyle name="Input [yellow] 2 4 9 2 2" xfId="25646" xr:uid="{DAD523C7-9B7D-4438-AFDD-23D60EFA16A9}"/>
    <cellStyle name="Input [yellow] 2 4 9 2 2 2" xfId="35515" xr:uid="{2CA19CF0-811D-4CD2-8DA9-D49908C4BAEE}"/>
    <cellStyle name="Input [yellow] 2 4 9 2 3" xfId="18672" xr:uid="{3BC8B4DA-40D2-4682-BA08-33037454D972}"/>
    <cellStyle name="Input [yellow] 2 4 9 3" xfId="25645" xr:uid="{A6F90083-738E-4909-BEE0-9C4E9FA0254C}"/>
    <cellStyle name="Input [yellow] 2 4 9 3 2" xfId="35514" xr:uid="{87D995F4-4D70-4D6E-BCC3-5780F4425138}"/>
    <cellStyle name="Input [yellow] 2 4 9 4" xfId="18671" xr:uid="{11FD7EC4-7A22-4BA2-852E-29EB59E8E013}"/>
    <cellStyle name="Input [yellow] 2 4 9 5" xfId="49446" xr:uid="{1F453366-92D5-4501-BE25-3E40912D65F3}"/>
    <cellStyle name="Input [yellow] 2 5" xfId="10547" xr:uid="{41C2201E-FC80-4C39-9065-74F94849AD47}"/>
    <cellStyle name="Input [yellow] 2 5 10" xfId="25647" xr:uid="{B06D033F-3748-4445-9963-99F44247407B}"/>
    <cellStyle name="Input [yellow] 2 5 10 2" xfId="35516" xr:uid="{E090071C-3112-48AB-A3A0-3D6456B2D54B}"/>
    <cellStyle name="Input [yellow] 2 5 10 3" xfId="49478" xr:uid="{C5E3AE98-15DF-4D18-A1A2-17BFE5EB6F58}"/>
    <cellStyle name="Input [yellow] 2 5 11" xfId="18673" xr:uid="{94DA4A72-4D70-46B9-A907-7C2DA9437E62}"/>
    <cellStyle name="Input [yellow] 2 5 11 2" xfId="49495" xr:uid="{8B64C6C9-8B45-427B-B5FB-E53090CE506C}"/>
    <cellStyle name="Input [yellow] 2 5 12" xfId="42902" xr:uid="{A98D4F10-ED38-454E-A440-8032B5D78344}"/>
    <cellStyle name="Input [yellow] 2 5 13" xfId="47927" xr:uid="{2052017A-4872-43E1-90B6-E2CDFEE1E8F9}"/>
    <cellStyle name="Input [yellow] 2 5 14" xfId="49553" xr:uid="{D115BF9B-74E5-4313-8283-FDC010D64E4A}"/>
    <cellStyle name="Input [yellow] 2 5 15" xfId="49572" xr:uid="{8DC087C4-0C24-4C11-B1EE-4C769B062E10}"/>
    <cellStyle name="Input [yellow] 2 5 16" xfId="49617" xr:uid="{E2C3CB3B-4084-4CFC-A505-6CAADBE3DF9F}"/>
    <cellStyle name="Input [yellow] 2 5 17" xfId="49636" xr:uid="{BBCF5D94-6706-4799-A01A-1C0E28ECC05B}"/>
    <cellStyle name="Input [yellow] 2 5 18" xfId="49655" xr:uid="{E7493111-2483-44C9-B77D-AE46A302A75C}"/>
    <cellStyle name="Input [yellow] 2 5 19" xfId="49673" xr:uid="{E8ACEC36-9806-4F07-85A4-93AE90E044D2}"/>
    <cellStyle name="Input [yellow] 2 5 2" xfId="10548" xr:uid="{EF05BDFB-A96B-4B99-AF0B-146F96A18E5A}"/>
    <cellStyle name="Input [yellow] 2 5 2 10" xfId="10549" xr:uid="{5BD78ECE-A2AC-42A7-8052-736A822294FD}"/>
    <cellStyle name="Input [yellow] 2 5 2 10 2" xfId="10550" xr:uid="{42F88C17-C9A8-4DD3-B4D5-6044FEF9DC21}"/>
    <cellStyle name="Input [yellow] 2 5 2 10 2 2" xfId="25650" xr:uid="{086F3881-233B-41FE-B771-419BEBFF54AC}"/>
    <cellStyle name="Input [yellow] 2 5 2 10 2 2 2" xfId="35519" xr:uid="{4EEE12CB-8769-44A2-B303-93EE25031985}"/>
    <cellStyle name="Input [yellow] 2 5 2 10 2 3" xfId="18676" xr:uid="{FC596F37-92F6-4571-B245-74271628D6ED}"/>
    <cellStyle name="Input [yellow] 2 5 2 10 3" xfId="25649" xr:uid="{DF634964-C72A-4B9D-91F0-B6D6919B86D4}"/>
    <cellStyle name="Input [yellow] 2 5 2 10 3 2" xfId="35518" xr:uid="{9259F408-E4CF-492C-A3A5-70355129BFD2}"/>
    <cellStyle name="Input [yellow] 2 5 2 10 4" xfId="18675" xr:uid="{D2785C8B-573B-439E-85E5-0E18903721EC}"/>
    <cellStyle name="Input [yellow] 2 5 2 11" xfId="10551" xr:uid="{02467F92-95E7-458C-9828-8B12946EDEA6}"/>
    <cellStyle name="Input [yellow] 2 5 2 11 2" xfId="10552" xr:uid="{DF7BD94B-952C-48EA-936E-BB5DFEF3F06C}"/>
    <cellStyle name="Input [yellow] 2 5 2 11 2 2" xfId="25652" xr:uid="{392F5AEF-6A85-4A7A-8E2D-16C2D506271A}"/>
    <cellStyle name="Input [yellow] 2 5 2 11 2 2 2" xfId="35521" xr:uid="{64E64C94-BC6A-4E1C-B154-5FCF08C049B8}"/>
    <cellStyle name="Input [yellow] 2 5 2 11 2 3" xfId="18678" xr:uid="{F3E6ABBA-EA2C-4461-BB4F-6BFC23F8F69A}"/>
    <cellStyle name="Input [yellow] 2 5 2 11 3" xfId="25651" xr:uid="{ED2AA624-F187-47A6-9AB7-A51F7142867F}"/>
    <cellStyle name="Input [yellow] 2 5 2 11 3 2" xfId="35520" xr:uid="{AC02521A-FAB5-4643-ABEF-D191BDDFC0B4}"/>
    <cellStyle name="Input [yellow] 2 5 2 11 4" xfId="18677" xr:uid="{0FD4969F-DEB4-4E1C-B403-1AF16F6DC603}"/>
    <cellStyle name="Input [yellow] 2 5 2 12" xfId="10553" xr:uid="{B1926BE9-CFCF-4C3C-A523-71D3323179A2}"/>
    <cellStyle name="Input [yellow] 2 5 2 12 2" xfId="10554" xr:uid="{5EF85D2B-4CE4-4646-AD05-8A99B5336264}"/>
    <cellStyle name="Input [yellow] 2 5 2 12 2 2" xfId="25654" xr:uid="{B161D269-2ADF-4DBB-8AA1-892DF12C0E30}"/>
    <cellStyle name="Input [yellow] 2 5 2 12 2 2 2" xfId="35523" xr:uid="{BAD62EE5-3D89-4849-B11E-55A2BCA2B398}"/>
    <cellStyle name="Input [yellow] 2 5 2 12 2 3" xfId="18680" xr:uid="{A56D7846-C777-4A0D-862D-78F0D8AA988E}"/>
    <cellStyle name="Input [yellow] 2 5 2 12 3" xfId="25653" xr:uid="{52DAA013-F151-43BE-8F29-9260CECCE9ED}"/>
    <cellStyle name="Input [yellow] 2 5 2 12 3 2" xfId="35522" xr:uid="{240BBF17-AE0B-41E5-9DF6-2E02D6A7DDE6}"/>
    <cellStyle name="Input [yellow] 2 5 2 12 4" xfId="18679" xr:uid="{EB21777A-2BE5-4F64-88D8-8CE42225682D}"/>
    <cellStyle name="Input [yellow] 2 5 2 13" xfId="10555" xr:uid="{EF098AD3-2EE1-4DAA-AD7F-0C10AC8EA7C2}"/>
    <cellStyle name="Input [yellow] 2 5 2 13 2" xfId="10556" xr:uid="{29113544-206E-4B98-BAEA-615954FEFFCE}"/>
    <cellStyle name="Input [yellow] 2 5 2 13 2 2" xfId="25656" xr:uid="{476A54BF-E9F4-40A0-9FF3-341C19D089E0}"/>
    <cellStyle name="Input [yellow] 2 5 2 13 2 2 2" xfId="35525" xr:uid="{F6278452-3C85-42FD-9DC5-004225540C6A}"/>
    <cellStyle name="Input [yellow] 2 5 2 13 2 3" xfId="18682" xr:uid="{2E149A1B-86F3-4A17-BA26-4BE4C59B8F0A}"/>
    <cellStyle name="Input [yellow] 2 5 2 13 3" xfId="25655" xr:uid="{FA971F0D-51B4-4C72-B4B5-3142665754F7}"/>
    <cellStyle name="Input [yellow] 2 5 2 13 3 2" xfId="35524" xr:uid="{ED55B2E6-1739-47CB-9D6D-4DE7FC1E44B5}"/>
    <cellStyle name="Input [yellow] 2 5 2 13 4" xfId="18681" xr:uid="{C6A02200-8C89-44C3-AE40-65DF97FF255D}"/>
    <cellStyle name="Input [yellow] 2 5 2 14" xfId="10557" xr:uid="{E4CE4F1C-F769-494D-A32B-9394FDC9A4AE}"/>
    <cellStyle name="Input [yellow] 2 5 2 14 2" xfId="10558" xr:uid="{C5BE1D4D-60F8-4389-8C90-01CB424DD922}"/>
    <cellStyle name="Input [yellow] 2 5 2 14 2 2" xfId="25658" xr:uid="{537DA050-CD89-4EBF-8FC5-8750F797B19D}"/>
    <cellStyle name="Input [yellow] 2 5 2 14 2 2 2" xfId="35527" xr:uid="{A30B5290-9286-4BB7-AB0C-9997BB9710A1}"/>
    <cellStyle name="Input [yellow] 2 5 2 14 2 3" xfId="18684" xr:uid="{DC13E0C0-B129-41E5-8F62-907927FDAEFC}"/>
    <cellStyle name="Input [yellow] 2 5 2 14 3" xfId="25657" xr:uid="{193ED879-09F0-4BF8-B212-CDC0FCBE6903}"/>
    <cellStyle name="Input [yellow] 2 5 2 14 3 2" xfId="35526" xr:uid="{CFFA6314-8D46-4741-B517-D6854B926758}"/>
    <cellStyle name="Input [yellow] 2 5 2 14 4" xfId="18683" xr:uid="{41D6E659-A10A-4EE6-B884-6D27B073F288}"/>
    <cellStyle name="Input [yellow] 2 5 2 15" xfId="10559" xr:uid="{6621BFD3-67E7-41A7-B17B-52860C00A1D1}"/>
    <cellStyle name="Input [yellow] 2 5 2 15 2" xfId="10560" xr:uid="{3F7CB319-8AB2-4379-B65A-6598CDC327B4}"/>
    <cellStyle name="Input [yellow] 2 5 2 15 2 2" xfId="25660" xr:uid="{2360EE30-1C28-4500-B65A-A1D8D3A4E124}"/>
    <cellStyle name="Input [yellow] 2 5 2 15 2 2 2" xfId="35529" xr:uid="{2C66BD2F-53D3-4DFE-B634-C64C3175B9DA}"/>
    <cellStyle name="Input [yellow] 2 5 2 15 2 3" xfId="18686" xr:uid="{46A48031-2F09-4F9F-8B4A-43005B4D271B}"/>
    <cellStyle name="Input [yellow] 2 5 2 15 3" xfId="25659" xr:uid="{A78643D8-3BA1-4E54-B283-D3E1C15F61C8}"/>
    <cellStyle name="Input [yellow] 2 5 2 15 3 2" xfId="35528" xr:uid="{215303AB-521D-464E-96A6-B495174EC051}"/>
    <cellStyle name="Input [yellow] 2 5 2 15 4" xfId="18685" xr:uid="{695EC074-5152-4C3C-8829-E658EE18EC2C}"/>
    <cellStyle name="Input [yellow] 2 5 2 16" xfId="10561" xr:uid="{38BF7F94-485B-492C-8C07-AA5490C7B2AA}"/>
    <cellStyle name="Input [yellow] 2 5 2 16 2" xfId="10562" xr:uid="{F4402C2E-4041-4115-B8FF-90B2E812227E}"/>
    <cellStyle name="Input [yellow] 2 5 2 16 2 2" xfId="25662" xr:uid="{B79DB303-DF8E-48AD-8AFE-DC6BE315F2D1}"/>
    <cellStyle name="Input [yellow] 2 5 2 16 2 2 2" xfId="35531" xr:uid="{B515653C-03C2-46AA-B434-008376B22F28}"/>
    <cellStyle name="Input [yellow] 2 5 2 16 2 3" xfId="18688" xr:uid="{F0CCB63F-86EC-4419-A24C-F01FBDB1D33E}"/>
    <cellStyle name="Input [yellow] 2 5 2 16 3" xfId="25661" xr:uid="{D96C725A-AE4D-4F5F-8C84-F08153FD2415}"/>
    <cellStyle name="Input [yellow] 2 5 2 16 3 2" xfId="35530" xr:uid="{C05F2118-A3AF-45DA-88B7-492C1845436D}"/>
    <cellStyle name="Input [yellow] 2 5 2 16 4" xfId="18687" xr:uid="{D9863473-5B05-4AC8-B6C9-5B464DDBBD6E}"/>
    <cellStyle name="Input [yellow] 2 5 2 17" xfId="10563" xr:uid="{8A4C0A7A-4D55-449D-B843-6922728FC8CD}"/>
    <cellStyle name="Input [yellow] 2 5 2 17 2" xfId="10564" xr:uid="{8BD9BC5C-6017-4579-81EE-254A2F969320}"/>
    <cellStyle name="Input [yellow] 2 5 2 17 2 2" xfId="25664" xr:uid="{379BF660-FBEB-4795-AA8E-4CE51BE75F3D}"/>
    <cellStyle name="Input [yellow] 2 5 2 17 2 2 2" xfId="35533" xr:uid="{2C5D96D5-5AC2-4438-8042-7D943C761C13}"/>
    <cellStyle name="Input [yellow] 2 5 2 17 2 3" xfId="18690" xr:uid="{2ABFDB70-5056-4425-9FF7-6C11A6C5F89D}"/>
    <cellStyle name="Input [yellow] 2 5 2 17 3" xfId="25663" xr:uid="{AFD8DB00-A914-4469-BF73-2CED3D4849BD}"/>
    <cellStyle name="Input [yellow] 2 5 2 17 3 2" xfId="35532" xr:uid="{AF6F5750-4BAF-430B-AAB6-43CA8DA806B1}"/>
    <cellStyle name="Input [yellow] 2 5 2 17 4" xfId="18689" xr:uid="{4D5A34BE-42DC-4196-8E4B-0787C0571D56}"/>
    <cellStyle name="Input [yellow] 2 5 2 18" xfId="10565" xr:uid="{A1337B90-719B-4FBA-B15F-66D72DC96BBD}"/>
    <cellStyle name="Input [yellow] 2 5 2 18 2" xfId="10566" xr:uid="{282DCE24-AF51-4690-9E7E-858020B704F5}"/>
    <cellStyle name="Input [yellow] 2 5 2 18 2 2" xfId="25666" xr:uid="{DBCC052F-C908-4743-8AE5-91E19E9AD2C7}"/>
    <cellStyle name="Input [yellow] 2 5 2 18 2 2 2" xfId="35535" xr:uid="{92A9BEB5-DDAB-47A5-A04E-6C07B06DEAC7}"/>
    <cellStyle name="Input [yellow] 2 5 2 18 2 3" xfId="18692" xr:uid="{EB3B402E-8930-49CA-AD3F-A2EA7B9B4DC7}"/>
    <cellStyle name="Input [yellow] 2 5 2 18 3" xfId="25665" xr:uid="{A77F9EB9-226B-4B6F-861A-8051DB4DC58D}"/>
    <cellStyle name="Input [yellow] 2 5 2 18 3 2" xfId="35534" xr:uid="{ECE5FEDE-0EB0-4621-9225-FB3379145585}"/>
    <cellStyle name="Input [yellow] 2 5 2 18 4" xfId="18691" xr:uid="{E15D3063-D143-4028-B788-C4BC870EEDBC}"/>
    <cellStyle name="Input [yellow] 2 5 2 19" xfId="10567" xr:uid="{BBEE2BB1-4808-4600-82EB-E1FD6051A5B5}"/>
    <cellStyle name="Input [yellow] 2 5 2 19 2" xfId="25667" xr:uid="{66832E81-0601-46A3-8C10-923548BE30EA}"/>
    <cellStyle name="Input [yellow] 2 5 2 19 2 2" xfId="35536" xr:uid="{E231E60B-EACB-42CF-8DDA-7F73E3178C31}"/>
    <cellStyle name="Input [yellow] 2 5 2 19 3" xfId="18693" xr:uid="{348AAE4F-D0B8-487D-9CBB-181C2EC5DEA4}"/>
    <cellStyle name="Input [yellow] 2 5 2 2" xfId="10568" xr:uid="{40D4DF26-8704-4F68-9A70-0A88E58E8E6A}"/>
    <cellStyle name="Input [yellow] 2 5 2 2 2" xfId="10569" xr:uid="{4E6823EC-227F-4CB5-B243-75679DFB7C80}"/>
    <cellStyle name="Input [yellow] 2 5 2 2 2 2" xfId="25669" xr:uid="{1644A63C-79A0-4E60-9D2A-9519BF34EA96}"/>
    <cellStyle name="Input [yellow] 2 5 2 2 2 2 2" xfId="35538" xr:uid="{0FB153AD-EB9F-4BB4-B05A-2900A02AF3C9}"/>
    <cellStyle name="Input [yellow] 2 5 2 2 2 3" xfId="18695" xr:uid="{DC21CF05-8E23-4DBC-A5A5-34DE475BB213}"/>
    <cellStyle name="Input [yellow] 2 5 2 2 3" xfId="25668" xr:uid="{104CC1A0-3279-40F4-8C5B-DF2E9A1790E7}"/>
    <cellStyle name="Input [yellow] 2 5 2 2 3 2" xfId="35537" xr:uid="{CC07A28F-4F46-4C92-8BA1-5C29E402A4B5}"/>
    <cellStyle name="Input [yellow] 2 5 2 2 4" xfId="18694" xr:uid="{F6199AFF-07AE-4C3D-8486-DEB95579A68F}"/>
    <cellStyle name="Input [yellow] 2 5 2 20" xfId="25648" xr:uid="{A03F0025-CEFB-457F-99C2-43C530482AF1}"/>
    <cellStyle name="Input [yellow] 2 5 2 20 2" xfId="35517" xr:uid="{16D55EBA-E7C7-4147-B20A-2BC2BD712025}"/>
    <cellStyle name="Input [yellow] 2 5 2 21" xfId="18674" xr:uid="{8B5AE4E1-B3DF-474D-9CDD-18EFA2B52E3A}"/>
    <cellStyle name="Input [yellow] 2 5 2 22" xfId="44293" xr:uid="{417E4BE7-0133-4F71-ADBC-CBECB0A7732A}"/>
    <cellStyle name="Input [yellow] 2 5 2 23" xfId="49338" xr:uid="{081801F3-509C-4BB0-9D50-0C15F71A30D2}"/>
    <cellStyle name="Input [yellow] 2 5 2 3" xfId="10570" xr:uid="{50E8CFDF-29AB-44C5-BF2E-B8BB28A6B5EA}"/>
    <cellStyle name="Input [yellow] 2 5 2 3 2" xfId="10571" xr:uid="{802D0B7F-6133-4946-9DB7-5EC6FD8C2778}"/>
    <cellStyle name="Input [yellow] 2 5 2 3 2 2" xfId="25671" xr:uid="{F63944A5-F992-4416-AA2C-55D21F2D9B5B}"/>
    <cellStyle name="Input [yellow] 2 5 2 3 2 2 2" xfId="35540" xr:uid="{0FAB09D1-6868-4907-A845-7E786BCAC1A4}"/>
    <cellStyle name="Input [yellow] 2 5 2 3 2 3" xfId="18697" xr:uid="{4B8E5665-53BC-458E-BDDA-5F773A808BEC}"/>
    <cellStyle name="Input [yellow] 2 5 2 3 3" xfId="25670" xr:uid="{3F81DAB6-7132-44FC-BAA4-3C0948A1298C}"/>
    <cellStyle name="Input [yellow] 2 5 2 3 3 2" xfId="35539" xr:uid="{114BAACA-FBAD-4E18-BC7A-9128AD1CECA0}"/>
    <cellStyle name="Input [yellow] 2 5 2 3 4" xfId="18696" xr:uid="{ADF7E166-C781-4A16-928E-C9993D60B0BD}"/>
    <cellStyle name="Input [yellow] 2 5 2 4" xfId="10572" xr:uid="{835E8F3F-EBCB-475D-B689-7C09A884FA3C}"/>
    <cellStyle name="Input [yellow] 2 5 2 4 2" xfId="10573" xr:uid="{2101B27C-3A83-4E5E-B158-D6CEAC3124EC}"/>
    <cellStyle name="Input [yellow] 2 5 2 4 2 2" xfId="25673" xr:uid="{C92B8CFF-B3CA-4513-B64F-6B7484435240}"/>
    <cellStyle name="Input [yellow] 2 5 2 4 2 2 2" xfId="35542" xr:uid="{5CE53C8D-6033-42CA-ACD0-B98B2ECA25C6}"/>
    <cellStyle name="Input [yellow] 2 5 2 4 2 3" xfId="18699" xr:uid="{484FA4A5-60E7-4CBA-BD66-B4FC892312B9}"/>
    <cellStyle name="Input [yellow] 2 5 2 4 3" xfId="25672" xr:uid="{BD330C42-6F4C-4016-9B82-85FB1ACC9D42}"/>
    <cellStyle name="Input [yellow] 2 5 2 4 3 2" xfId="35541" xr:uid="{569A716D-9A28-488A-83CF-6D12C03EC4DE}"/>
    <cellStyle name="Input [yellow] 2 5 2 4 4" xfId="18698" xr:uid="{532ECD75-268A-4B21-9931-2D60B61DDF0D}"/>
    <cellStyle name="Input [yellow] 2 5 2 5" xfId="10574" xr:uid="{EBB1AB54-D812-452A-A787-CEAD6A7E1177}"/>
    <cellStyle name="Input [yellow] 2 5 2 5 2" xfId="10575" xr:uid="{7592D962-DB63-45FF-B232-EC654A9B49CD}"/>
    <cellStyle name="Input [yellow] 2 5 2 5 2 2" xfId="25675" xr:uid="{EDED9565-F0D3-4E91-80E2-666A23F36F59}"/>
    <cellStyle name="Input [yellow] 2 5 2 5 2 2 2" xfId="35544" xr:uid="{53AEF2A5-56D3-4DC8-B80F-C650DEF6FBA1}"/>
    <cellStyle name="Input [yellow] 2 5 2 5 2 3" xfId="18701" xr:uid="{7C0EA928-5343-44F6-9B6D-C4FA1D528B6B}"/>
    <cellStyle name="Input [yellow] 2 5 2 5 3" xfId="25674" xr:uid="{480D79C1-A188-4A50-8C97-C077867FD6FE}"/>
    <cellStyle name="Input [yellow] 2 5 2 5 3 2" xfId="35543" xr:uid="{928194E5-CC4E-4C89-A559-102A3728D5FD}"/>
    <cellStyle name="Input [yellow] 2 5 2 5 4" xfId="18700" xr:uid="{2FD97227-DB50-43A9-BB44-4259ABBC690F}"/>
    <cellStyle name="Input [yellow] 2 5 2 6" xfId="10576" xr:uid="{5E76298B-BC07-40E0-A3EC-47768D357934}"/>
    <cellStyle name="Input [yellow] 2 5 2 6 2" xfId="10577" xr:uid="{45F6BB5B-F1A4-4B2D-A499-FC91E4B76576}"/>
    <cellStyle name="Input [yellow] 2 5 2 6 2 2" xfId="25677" xr:uid="{33BF4639-B32F-4089-89BD-5232BEDF91EC}"/>
    <cellStyle name="Input [yellow] 2 5 2 6 2 2 2" xfId="35546" xr:uid="{9B3AD7B1-8255-4578-818C-24F5841B5B25}"/>
    <cellStyle name="Input [yellow] 2 5 2 6 2 3" xfId="18703" xr:uid="{C7CC1083-AE47-4514-A9DD-62DB062C9F41}"/>
    <cellStyle name="Input [yellow] 2 5 2 6 3" xfId="25676" xr:uid="{535D66E6-E5AD-4CC2-BE82-ECCB3A7A49A0}"/>
    <cellStyle name="Input [yellow] 2 5 2 6 3 2" xfId="35545" xr:uid="{25316F1B-3C3B-4F23-B2D3-7370F2778DBC}"/>
    <cellStyle name="Input [yellow] 2 5 2 6 4" xfId="18702" xr:uid="{F2DB42AB-2907-47BD-8401-5EBE66DF6A29}"/>
    <cellStyle name="Input [yellow] 2 5 2 7" xfId="10578" xr:uid="{BDE133CA-061A-4ECE-8DF6-A7F9D256805A}"/>
    <cellStyle name="Input [yellow] 2 5 2 7 2" xfId="10579" xr:uid="{3F61048A-D15F-475B-A8E5-87538B974446}"/>
    <cellStyle name="Input [yellow] 2 5 2 7 2 2" xfId="25679" xr:uid="{5817FD3D-0678-4874-A3C8-B497B12B9AB7}"/>
    <cellStyle name="Input [yellow] 2 5 2 7 2 2 2" xfId="35548" xr:uid="{9E876338-27EE-41DE-BD7C-6B8555A6C471}"/>
    <cellStyle name="Input [yellow] 2 5 2 7 2 3" xfId="18705" xr:uid="{783E387F-CF25-4A6A-B17D-F970ECC80E21}"/>
    <cellStyle name="Input [yellow] 2 5 2 7 3" xfId="25678" xr:uid="{2709A90D-60DB-4563-BBEE-576799790173}"/>
    <cellStyle name="Input [yellow] 2 5 2 7 3 2" xfId="35547" xr:uid="{8165A9E8-1A39-404E-99AA-689F7230B24A}"/>
    <cellStyle name="Input [yellow] 2 5 2 7 4" xfId="18704" xr:uid="{87871FF4-C21E-4AFB-8C4E-C54576EFD5D9}"/>
    <cellStyle name="Input [yellow] 2 5 2 8" xfId="10580" xr:uid="{FE6E070A-168E-4114-B05C-F30A909DBF49}"/>
    <cellStyle name="Input [yellow] 2 5 2 8 2" xfId="10581" xr:uid="{DCE4974C-94F1-479D-8A7C-996D7E6A82EA}"/>
    <cellStyle name="Input [yellow] 2 5 2 8 2 2" xfId="25681" xr:uid="{D834D468-B1A6-4D74-8FC1-F8633E54A0F2}"/>
    <cellStyle name="Input [yellow] 2 5 2 8 2 2 2" xfId="35550" xr:uid="{66926EF7-ECC3-4926-89D0-955C2A8C647A}"/>
    <cellStyle name="Input [yellow] 2 5 2 8 2 3" xfId="18707" xr:uid="{94F813EE-CA1C-47F3-9069-349B60328CFD}"/>
    <cellStyle name="Input [yellow] 2 5 2 8 3" xfId="25680" xr:uid="{B166D4E9-4623-4656-9D8E-E5AEB8C274A5}"/>
    <cellStyle name="Input [yellow] 2 5 2 8 3 2" xfId="35549" xr:uid="{3E982CB2-770C-478C-BA4A-1803FEEE5E05}"/>
    <cellStyle name="Input [yellow] 2 5 2 8 4" xfId="18706" xr:uid="{255BF2A0-9FA4-41BA-9406-C64C09E77538}"/>
    <cellStyle name="Input [yellow] 2 5 2 9" xfId="10582" xr:uid="{B458841B-3D01-42C6-A173-95E24C7791EF}"/>
    <cellStyle name="Input [yellow] 2 5 2 9 2" xfId="10583" xr:uid="{009F0747-69B1-40D2-A0FC-05F4A5A3510C}"/>
    <cellStyle name="Input [yellow] 2 5 2 9 2 2" xfId="25683" xr:uid="{A843B307-5CA4-4FFC-A373-C5CD3A1107B1}"/>
    <cellStyle name="Input [yellow] 2 5 2 9 2 2 2" xfId="35552" xr:uid="{426DEF33-A53D-4267-8EE3-4470E3C77AF8}"/>
    <cellStyle name="Input [yellow] 2 5 2 9 2 3" xfId="18709" xr:uid="{A097E43B-15EC-45E4-B234-90CA7BE9F851}"/>
    <cellStyle name="Input [yellow] 2 5 2 9 3" xfId="25682" xr:uid="{B1B09DEE-2510-45E8-AA6F-F8916F390182}"/>
    <cellStyle name="Input [yellow] 2 5 2 9 3 2" xfId="35551" xr:uid="{7C036C5A-91BD-4D58-A765-7EBC4B34C599}"/>
    <cellStyle name="Input [yellow] 2 5 2 9 4" xfId="18708" xr:uid="{6A96D4AA-A593-45A8-99C5-3472F7515D0E}"/>
    <cellStyle name="Input [yellow] 2 5 20" xfId="49690" xr:uid="{BB7AFB13-A7FF-4E21-8EA8-D249A5651B59}"/>
    <cellStyle name="Input [yellow] 2 5 3" xfId="10584" xr:uid="{0AB668CD-0EB9-4FBF-A886-DFA568369CF9}"/>
    <cellStyle name="Input [yellow] 2 5 3 10" xfId="10585" xr:uid="{177918EE-D621-45D6-B690-1C808B78A118}"/>
    <cellStyle name="Input [yellow] 2 5 3 10 2" xfId="10586" xr:uid="{9E743C74-6326-499D-B215-6E181073E93B}"/>
    <cellStyle name="Input [yellow] 2 5 3 10 2 2" xfId="25686" xr:uid="{9B1FAE56-4695-4656-A967-E16FD9FC67D9}"/>
    <cellStyle name="Input [yellow] 2 5 3 10 2 2 2" xfId="35555" xr:uid="{94C41CD9-5892-4EEC-8406-1C7E248D0728}"/>
    <cellStyle name="Input [yellow] 2 5 3 10 2 3" xfId="18712" xr:uid="{D0EAEDEB-D865-445B-8571-53A0A4C93852}"/>
    <cellStyle name="Input [yellow] 2 5 3 10 3" xfId="25685" xr:uid="{65E4724E-FB2C-4EC0-9940-931754784C44}"/>
    <cellStyle name="Input [yellow] 2 5 3 10 3 2" xfId="35554" xr:uid="{4C009E5F-EDD3-409D-A2E1-194013FC9991}"/>
    <cellStyle name="Input [yellow] 2 5 3 10 4" xfId="18711" xr:uid="{7DD53704-9D48-4992-886B-C218E7A7AB50}"/>
    <cellStyle name="Input [yellow] 2 5 3 11" xfId="10587" xr:uid="{7F2E7F95-861A-4F79-934E-6DE840C554FA}"/>
    <cellStyle name="Input [yellow] 2 5 3 11 2" xfId="10588" xr:uid="{F700A281-7014-41FF-8BD6-C26A540E9958}"/>
    <cellStyle name="Input [yellow] 2 5 3 11 2 2" xfId="25688" xr:uid="{8E80351C-05A3-4130-8B35-D06953F999C3}"/>
    <cellStyle name="Input [yellow] 2 5 3 11 2 2 2" xfId="35557" xr:uid="{2BA191F2-48F0-45C4-919E-50A7FEDD15FE}"/>
    <cellStyle name="Input [yellow] 2 5 3 11 2 3" xfId="18714" xr:uid="{8A84C702-E459-406C-AF3B-89237DB877AE}"/>
    <cellStyle name="Input [yellow] 2 5 3 11 3" xfId="25687" xr:uid="{E4985D19-E700-40B2-976D-FB54D31F7779}"/>
    <cellStyle name="Input [yellow] 2 5 3 11 3 2" xfId="35556" xr:uid="{C5DA6083-CDF2-4AF8-8F94-B09748D05DBD}"/>
    <cellStyle name="Input [yellow] 2 5 3 11 4" xfId="18713" xr:uid="{FEB53F37-BE29-433E-8402-7FCA42776698}"/>
    <cellStyle name="Input [yellow] 2 5 3 12" xfId="10589" xr:uid="{D48505AB-5207-402B-993D-7531637C85ED}"/>
    <cellStyle name="Input [yellow] 2 5 3 12 2" xfId="25689" xr:uid="{3E290BBF-3851-44E0-913E-DCA48CD67DF0}"/>
    <cellStyle name="Input [yellow] 2 5 3 12 2 2" xfId="35558" xr:uid="{57E9711A-9F53-4EA5-9C3F-77EE32130571}"/>
    <cellStyle name="Input [yellow] 2 5 3 12 3" xfId="18715" xr:uid="{18B179C9-EBF1-4FE1-BC8C-79B8213A6E2C}"/>
    <cellStyle name="Input [yellow] 2 5 3 13" xfId="25684" xr:uid="{18995DEA-44FC-477A-8758-8677777B9A7F}"/>
    <cellStyle name="Input [yellow] 2 5 3 13 2" xfId="35553" xr:uid="{2F938AC4-21A8-45F2-9EBE-6A510383826C}"/>
    <cellStyle name="Input [yellow] 2 5 3 14" xfId="18710" xr:uid="{C4278058-D4AB-4B39-A18A-46FAC68CFBFC}"/>
    <cellStyle name="Input [yellow] 2 5 3 15" xfId="45823" xr:uid="{6466E48E-73EB-47A1-843C-4A588CA5DEC8}"/>
    <cellStyle name="Input [yellow] 2 5 3 16" xfId="47858" xr:uid="{B2466B87-579F-41B8-90E9-03AF9DE547E8}"/>
    <cellStyle name="Input [yellow] 2 5 3 17" xfId="47731" xr:uid="{23EEDBE7-397C-4494-A9C6-D99BA2325F15}"/>
    <cellStyle name="Input [yellow] 2 5 3 2" xfId="10590" xr:uid="{0F88AEF6-464D-4BA2-8147-BD3DAA8A741C}"/>
    <cellStyle name="Input [yellow] 2 5 3 2 2" xfId="10591" xr:uid="{8E4A063C-634F-4739-A3A0-2AA65F3C2A13}"/>
    <cellStyle name="Input [yellow] 2 5 3 2 2 2" xfId="25691" xr:uid="{220BA91C-310F-491E-A2C7-96FEEB402F34}"/>
    <cellStyle name="Input [yellow] 2 5 3 2 2 2 2" xfId="35560" xr:uid="{30FC06A8-1931-4931-9ED4-083A1DC0087D}"/>
    <cellStyle name="Input [yellow] 2 5 3 2 2 3" xfId="18717" xr:uid="{AF11D368-DAEB-4114-850B-463CDFC2898B}"/>
    <cellStyle name="Input [yellow] 2 5 3 2 3" xfId="25690" xr:uid="{D8CBC6C4-4515-47D8-830A-9F35B6FC90DF}"/>
    <cellStyle name="Input [yellow] 2 5 3 2 3 2" xfId="35559" xr:uid="{462377C4-7F8C-4E4D-8B0A-7B8B2E02CEA8}"/>
    <cellStyle name="Input [yellow] 2 5 3 2 4" xfId="18716" xr:uid="{FEB5BA82-BE29-4F24-913D-6334C3AE6FAE}"/>
    <cellStyle name="Input [yellow] 2 5 3 3" xfId="10592" xr:uid="{56B9DD67-302C-4882-8813-D2838FE8830F}"/>
    <cellStyle name="Input [yellow] 2 5 3 3 2" xfId="10593" xr:uid="{C19E224F-BE59-486B-AFA7-A6BCC9D75A5F}"/>
    <cellStyle name="Input [yellow] 2 5 3 3 2 2" xfId="25693" xr:uid="{5C8EBDC4-4F03-4C63-A2E8-B0884F06C751}"/>
    <cellStyle name="Input [yellow] 2 5 3 3 2 2 2" xfId="35562" xr:uid="{A8672927-A1CB-4872-BC7C-4EF2F34E2CEA}"/>
    <cellStyle name="Input [yellow] 2 5 3 3 2 3" xfId="18719" xr:uid="{B7861816-B7B3-4970-A520-12F3D1BFD938}"/>
    <cellStyle name="Input [yellow] 2 5 3 3 3" xfId="25692" xr:uid="{95C60928-D09C-425D-AAFE-10D3AE40F951}"/>
    <cellStyle name="Input [yellow] 2 5 3 3 3 2" xfId="35561" xr:uid="{BE8CFB80-AC11-410C-ADC2-EF5AAAB35E25}"/>
    <cellStyle name="Input [yellow] 2 5 3 3 4" xfId="18718" xr:uid="{13B7D6EE-EEF2-4C67-8E35-6A2F85B5853E}"/>
    <cellStyle name="Input [yellow] 2 5 3 4" xfId="10594" xr:uid="{791C4047-2978-4930-9803-2183D6C059B4}"/>
    <cellStyle name="Input [yellow] 2 5 3 4 2" xfId="10595" xr:uid="{28C0867F-413B-4A06-9063-08FCD1B23F8C}"/>
    <cellStyle name="Input [yellow] 2 5 3 4 2 2" xfId="25695" xr:uid="{EC809299-5EF1-479C-B949-32988BB92A46}"/>
    <cellStyle name="Input [yellow] 2 5 3 4 2 2 2" xfId="35564" xr:uid="{15F30180-546A-457F-A513-A8688A669CEE}"/>
    <cellStyle name="Input [yellow] 2 5 3 4 2 3" xfId="18721" xr:uid="{2161347E-3021-48E3-BE51-8C7576D0F26E}"/>
    <cellStyle name="Input [yellow] 2 5 3 4 3" xfId="25694" xr:uid="{903B3335-B27E-4286-8626-36B474533221}"/>
    <cellStyle name="Input [yellow] 2 5 3 4 3 2" xfId="35563" xr:uid="{B0115867-3805-4F48-9A21-262AC72FB65B}"/>
    <cellStyle name="Input [yellow] 2 5 3 4 4" xfId="18720" xr:uid="{D85D8495-C1AF-4664-B9B8-A9660D5749B9}"/>
    <cellStyle name="Input [yellow] 2 5 3 5" xfId="10596" xr:uid="{5F71CB66-8AE4-46E7-91AF-A59F1E46B616}"/>
    <cellStyle name="Input [yellow] 2 5 3 5 2" xfId="10597" xr:uid="{52000D30-544B-4357-BE84-B8BD83E075DB}"/>
    <cellStyle name="Input [yellow] 2 5 3 5 2 2" xfId="25697" xr:uid="{84C67827-F481-4DB1-85EB-B29F2951A648}"/>
    <cellStyle name="Input [yellow] 2 5 3 5 2 2 2" xfId="35566" xr:uid="{4B21BEA0-6E64-462A-BE00-9A9C0D3015D9}"/>
    <cellStyle name="Input [yellow] 2 5 3 5 2 3" xfId="18723" xr:uid="{8042E2FB-09D3-44D9-B144-69DE3A12B223}"/>
    <cellStyle name="Input [yellow] 2 5 3 5 3" xfId="25696" xr:uid="{74AA7881-B3C4-4090-A947-36B125B1FB87}"/>
    <cellStyle name="Input [yellow] 2 5 3 5 3 2" xfId="35565" xr:uid="{FD1A81AB-A250-4364-964B-45D4DD41D2A0}"/>
    <cellStyle name="Input [yellow] 2 5 3 5 4" xfId="18722" xr:uid="{F7BE27D8-98B1-455B-ADA4-DB0F3B73AD71}"/>
    <cellStyle name="Input [yellow] 2 5 3 6" xfId="10598" xr:uid="{83CD1BB4-4BD8-4F61-BAD8-1A2707B907D8}"/>
    <cellStyle name="Input [yellow] 2 5 3 6 2" xfId="10599" xr:uid="{FF0E8034-AF53-4025-A1D0-0E84FD80A4C6}"/>
    <cellStyle name="Input [yellow] 2 5 3 6 2 2" xfId="25699" xr:uid="{B43D83A1-218D-4FDA-B4B5-FD91075DA566}"/>
    <cellStyle name="Input [yellow] 2 5 3 6 2 2 2" xfId="35568" xr:uid="{D07B641E-4CB3-4509-B29A-634EE5018B5C}"/>
    <cellStyle name="Input [yellow] 2 5 3 6 2 3" xfId="18725" xr:uid="{913462CC-05DE-4A5C-BD2D-57CE924DAB13}"/>
    <cellStyle name="Input [yellow] 2 5 3 6 3" xfId="25698" xr:uid="{050D8A99-CAAE-495D-8C62-8425EB659127}"/>
    <cellStyle name="Input [yellow] 2 5 3 6 3 2" xfId="35567" xr:uid="{3B2443C8-E448-4EC3-B414-A72DE99175EB}"/>
    <cellStyle name="Input [yellow] 2 5 3 6 4" xfId="18724" xr:uid="{D309AC7D-A88B-4DBB-8EF5-0B4AF2C3B03A}"/>
    <cellStyle name="Input [yellow] 2 5 3 7" xfId="10600" xr:uid="{4889FA3B-7549-49F2-BBDA-F777AE28DC24}"/>
    <cellStyle name="Input [yellow] 2 5 3 7 2" xfId="10601" xr:uid="{643CB50D-6B3E-415B-A0B5-CE67E689EE9A}"/>
    <cellStyle name="Input [yellow] 2 5 3 7 2 2" xfId="25701" xr:uid="{278CD03A-4613-4539-B572-2511E94E2B3C}"/>
    <cellStyle name="Input [yellow] 2 5 3 7 2 2 2" xfId="35570" xr:uid="{B05A29B1-0390-42F5-BE7A-45B7D2680707}"/>
    <cellStyle name="Input [yellow] 2 5 3 7 2 3" xfId="18727" xr:uid="{7A0FA4BB-6E79-4A76-8F33-4141CB636D14}"/>
    <cellStyle name="Input [yellow] 2 5 3 7 3" xfId="25700" xr:uid="{334EE815-7C91-4BF3-BBC1-F5D45F181821}"/>
    <cellStyle name="Input [yellow] 2 5 3 7 3 2" xfId="35569" xr:uid="{CC719E72-90AC-4F7C-B244-EC98814568A9}"/>
    <cellStyle name="Input [yellow] 2 5 3 7 4" xfId="18726" xr:uid="{28A21F3B-8B10-4F43-AC04-BF12F556BB67}"/>
    <cellStyle name="Input [yellow] 2 5 3 8" xfId="10602" xr:uid="{A5EFE539-81C7-4DB2-A83E-BD71D4554EB7}"/>
    <cellStyle name="Input [yellow] 2 5 3 8 2" xfId="10603" xr:uid="{380484DD-FC36-4B51-844B-008754E2B79E}"/>
    <cellStyle name="Input [yellow] 2 5 3 8 2 2" xfId="25703" xr:uid="{9A8AE57A-A5A6-4BD0-B47A-9A934E76D8E6}"/>
    <cellStyle name="Input [yellow] 2 5 3 8 2 2 2" xfId="35572" xr:uid="{39D092ED-3DC8-4FC5-89E7-63F73043C1C5}"/>
    <cellStyle name="Input [yellow] 2 5 3 8 2 3" xfId="18729" xr:uid="{211A1012-6E68-47B6-BD32-79F83CF897E0}"/>
    <cellStyle name="Input [yellow] 2 5 3 8 3" xfId="25702" xr:uid="{460E9E91-CE8D-4531-AA30-7538EAFB85A0}"/>
    <cellStyle name="Input [yellow] 2 5 3 8 3 2" xfId="35571" xr:uid="{B34E4208-5C36-4B52-820D-DA888D5E4C40}"/>
    <cellStyle name="Input [yellow] 2 5 3 8 4" xfId="18728" xr:uid="{BB984573-0054-48D3-AC13-8DE25CA765DB}"/>
    <cellStyle name="Input [yellow] 2 5 3 9" xfId="10604" xr:uid="{F8D0A13F-B1F9-422D-9A96-16965238F46E}"/>
    <cellStyle name="Input [yellow] 2 5 3 9 2" xfId="10605" xr:uid="{2F267799-C86F-4445-8CBB-06B20C2512AC}"/>
    <cellStyle name="Input [yellow] 2 5 3 9 2 2" xfId="25705" xr:uid="{F230D522-D59E-401E-8332-78CC05FA27AC}"/>
    <cellStyle name="Input [yellow] 2 5 3 9 2 2 2" xfId="35574" xr:uid="{8E5AACC1-245F-4B6B-B785-A96F9D2A5B25}"/>
    <cellStyle name="Input [yellow] 2 5 3 9 2 3" xfId="18731" xr:uid="{AFAD64EB-1924-4B61-AA35-51815121FCC3}"/>
    <cellStyle name="Input [yellow] 2 5 3 9 3" xfId="25704" xr:uid="{FFFEADB8-5963-4181-84CE-92AAED68B32B}"/>
    <cellStyle name="Input [yellow] 2 5 3 9 3 2" xfId="35573" xr:uid="{B65BEAE5-F696-43BE-8C37-63C5D6782FA0}"/>
    <cellStyle name="Input [yellow] 2 5 3 9 4" xfId="18730" xr:uid="{D48BF03D-6C1A-45BE-A212-4F39D479DD53}"/>
    <cellStyle name="Input [yellow] 2 5 4" xfId="10606" xr:uid="{3F6A4C2B-3BFB-47CB-B95D-17FBA568349B}"/>
    <cellStyle name="Input [yellow] 2 5 4 2" xfId="10607" xr:uid="{B0F027B4-B06B-44E3-83A4-12002FD77297}"/>
    <cellStyle name="Input [yellow] 2 5 4 2 2" xfId="25707" xr:uid="{B6D9EE52-A5F5-4E8D-BCCB-0D26E11EE70F}"/>
    <cellStyle name="Input [yellow] 2 5 4 2 2 2" xfId="35576" xr:uid="{0E8C690D-B7D8-488E-B783-A0BA7FB8D5DF}"/>
    <cellStyle name="Input [yellow] 2 5 4 2 3" xfId="18733" xr:uid="{E72A1F8B-7F91-4FD6-9A0A-3E91947DF6BF}"/>
    <cellStyle name="Input [yellow] 2 5 4 3" xfId="25706" xr:uid="{609B9497-4FA8-4FD7-B739-3342BC3ED97A}"/>
    <cellStyle name="Input [yellow] 2 5 4 3 2" xfId="35575" xr:uid="{1D8735D5-F06A-4D3B-9F62-A853C36A48BF}"/>
    <cellStyle name="Input [yellow] 2 5 4 4" xfId="18732" xr:uid="{910D1083-4DDF-4ABB-BFC2-5A501D39612F}"/>
    <cellStyle name="Input [yellow] 2 5 4 5" xfId="49365" xr:uid="{2AA317BA-1CD3-4731-A3CA-A64C74A95695}"/>
    <cellStyle name="Input [yellow] 2 5 5" xfId="10608" xr:uid="{3C07481C-11F6-4D45-994D-AD01C0381544}"/>
    <cellStyle name="Input [yellow] 2 5 5 2" xfId="10609" xr:uid="{39525E70-B6C9-4CC3-B1E0-5FD6320BD633}"/>
    <cellStyle name="Input [yellow] 2 5 5 2 2" xfId="25709" xr:uid="{E06F3CEF-D11C-4590-86E1-ECD03C08EB4D}"/>
    <cellStyle name="Input [yellow] 2 5 5 2 2 2" xfId="35578" xr:uid="{C13BF460-AE7E-4FDA-B560-1F4773B6466B}"/>
    <cellStyle name="Input [yellow] 2 5 5 2 3" xfId="18735" xr:uid="{E56E75B5-F91F-4AB7-B3C4-FBB9D1739F29}"/>
    <cellStyle name="Input [yellow] 2 5 5 3" xfId="25708" xr:uid="{6E1AF067-8307-4E26-9FF6-2053640AD4B5}"/>
    <cellStyle name="Input [yellow] 2 5 5 3 2" xfId="35577" xr:uid="{FAF902F4-2327-456E-B3D0-2499E94FBA56}"/>
    <cellStyle name="Input [yellow] 2 5 5 4" xfId="18734" xr:uid="{3A3113EB-919D-4103-B1A8-EC8683419AC5}"/>
    <cellStyle name="Input [yellow] 2 5 5 5" xfId="49384" xr:uid="{A5982934-CCCA-4A6A-8D9F-42911652FEAC}"/>
    <cellStyle name="Input [yellow] 2 5 6" xfId="10610" xr:uid="{B8D94697-E948-469A-8D2E-34C402DBC375}"/>
    <cellStyle name="Input [yellow] 2 5 6 2" xfId="10611" xr:uid="{4E18B795-F34E-4E8F-A206-A6687E022A67}"/>
    <cellStyle name="Input [yellow] 2 5 6 2 2" xfId="25711" xr:uid="{BE74D9FC-61B5-4EB4-B957-95020668F01A}"/>
    <cellStyle name="Input [yellow] 2 5 6 2 2 2" xfId="35580" xr:uid="{08E4DF8C-61E4-407D-B08E-2DFC57831ED8}"/>
    <cellStyle name="Input [yellow] 2 5 6 2 3" xfId="18737" xr:uid="{D81E242F-D212-49ED-951A-8C1EBBB966F2}"/>
    <cellStyle name="Input [yellow] 2 5 6 3" xfId="25710" xr:uid="{1E7221D3-3FD2-46D3-ABF0-F5B67B8ED1DF}"/>
    <cellStyle name="Input [yellow] 2 5 6 3 2" xfId="35579" xr:uid="{08B1E7DF-5FE7-47AA-B941-CE3FBF522409}"/>
    <cellStyle name="Input [yellow] 2 5 6 4" xfId="18736" xr:uid="{F0CF055E-1075-4FA3-A6D8-032AA8505272}"/>
    <cellStyle name="Input [yellow] 2 5 6 5" xfId="49403" xr:uid="{1E4ACD5A-46F5-43EF-A0B7-42D8BD4F7CB3}"/>
    <cellStyle name="Input [yellow] 2 5 7" xfId="10612" xr:uid="{BE563A41-7C9D-46E8-86F0-FFC3E9A7645B}"/>
    <cellStyle name="Input [yellow] 2 5 7 2" xfId="10613" xr:uid="{373A25FE-535E-48DE-AE57-8159D2571535}"/>
    <cellStyle name="Input [yellow] 2 5 7 2 2" xfId="25713" xr:uid="{BBCF7C44-17F9-4842-B02B-9130B13AB242}"/>
    <cellStyle name="Input [yellow] 2 5 7 2 2 2" xfId="35582" xr:uid="{8CF7C482-C78D-490F-A31D-EDA1BBE9951C}"/>
    <cellStyle name="Input [yellow] 2 5 7 2 3" xfId="18739" xr:uid="{62858ABA-BF47-4044-8FF9-4DFED8E02085}"/>
    <cellStyle name="Input [yellow] 2 5 7 3" xfId="25712" xr:uid="{AB4CFD92-D50D-4169-9B45-1E643FFBE326}"/>
    <cellStyle name="Input [yellow] 2 5 7 3 2" xfId="35581" xr:uid="{67F1CA25-327F-4486-8F18-F48673063217}"/>
    <cellStyle name="Input [yellow] 2 5 7 4" xfId="18738" xr:uid="{A114A922-19D8-4773-9280-B01ACA9098CA}"/>
    <cellStyle name="Input [yellow] 2 5 7 5" xfId="49422" xr:uid="{BEA2B0B8-8BF1-47D4-9CC6-7289DEB15E1B}"/>
    <cellStyle name="Input [yellow] 2 5 8" xfId="10614" xr:uid="{4F331287-5BA6-44C9-9F5A-85F19B789A73}"/>
    <cellStyle name="Input [yellow] 2 5 8 2" xfId="10615" xr:uid="{5F3CA00E-991D-40DC-8609-8CE7C97305A7}"/>
    <cellStyle name="Input [yellow] 2 5 8 2 2" xfId="25715" xr:uid="{C6821060-509C-4E66-9909-87774B55DB0F}"/>
    <cellStyle name="Input [yellow] 2 5 8 2 2 2" xfId="35584" xr:uid="{1FBF684E-DCCB-4E65-9919-9EDD2AEEF2E4}"/>
    <cellStyle name="Input [yellow] 2 5 8 2 3" xfId="18741" xr:uid="{6967446C-22D5-4244-A552-B778919323B3}"/>
    <cellStyle name="Input [yellow] 2 5 8 3" xfId="25714" xr:uid="{679B1F47-652A-432E-951D-A9F3937F8CDB}"/>
    <cellStyle name="Input [yellow] 2 5 8 3 2" xfId="35583" xr:uid="{DFA24DDE-649C-452C-AF93-47896D8CBDBE}"/>
    <cellStyle name="Input [yellow] 2 5 8 4" xfId="18740" xr:uid="{2F728144-AD7D-40FB-B2D8-D6AC26D6FD27}"/>
    <cellStyle name="Input [yellow] 2 5 8 5" xfId="49442" xr:uid="{0703CD3F-5419-4EB9-A9CF-73B26344B376}"/>
    <cellStyle name="Input [yellow] 2 5 9" xfId="10616" xr:uid="{512E8FEF-3B5C-45A2-A447-01649F93A985}"/>
    <cellStyle name="Input [yellow] 2 5 9 2" xfId="25716" xr:uid="{03AA5849-51D0-4F31-BEF0-3B6F6612D76D}"/>
    <cellStyle name="Input [yellow] 2 5 9 2 2" xfId="35585" xr:uid="{781D4570-8E91-4614-850A-90CCA24965F4}"/>
    <cellStyle name="Input [yellow] 2 5 9 3" xfId="18742" xr:uid="{12A89D5D-AE87-4137-BF56-CE41B0D8EDCB}"/>
    <cellStyle name="Input [yellow] 2 5 9 4" xfId="49460" xr:uid="{06382D1D-5AB8-4DBE-8977-3F2BF3435999}"/>
    <cellStyle name="Input [yellow] 2 6" xfId="10617" xr:uid="{0AEA8B7D-5B39-4DCF-B0FD-90E93E72F606}"/>
    <cellStyle name="Input [yellow] 2 6 10" xfId="10618" xr:uid="{16121A02-2AED-4E86-8B0D-0E499C53CC78}"/>
    <cellStyle name="Input [yellow] 2 6 10 2" xfId="25718" xr:uid="{E4508173-557B-4FCE-A44A-DF5326CF1406}"/>
    <cellStyle name="Input [yellow] 2 6 10 2 2" xfId="35587" xr:uid="{B52DC3E8-2E26-4683-B0CE-BA2984AA4FDF}"/>
    <cellStyle name="Input [yellow] 2 6 10 3" xfId="18744" xr:uid="{4E109DF2-B853-4B1B-A748-E5CC0B693766}"/>
    <cellStyle name="Input [yellow] 2 6 11" xfId="25717" xr:uid="{1383A681-85B9-4AEB-8C50-6FC95659359F}"/>
    <cellStyle name="Input [yellow] 2 6 11 2" xfId="35586" xr:uid="{9D4635DC-5F9C-4776-A378-D5B2CCD09F3E}"/>
    <cellStyle name="Input [yellow] 2 6 12" xfId="18743" xr:uid="{BEA68B89-1783-4E60-8AA2-87C67D69BF4A}"/>
    <cellStyle name="Input [yellow] 2 6 13" xfId="45623" xr:uid="{3E774D20-493C-4D6B-BEBA-A81CE3103AA2}"/>
    <cellStyle name="Input [yellow] 2 6 14" xfId="47825" xr:uid="{F1868C2B-8434-4FC4-98D1-CA1DCAAF3F96}"/>
    <cellStyle name="Input [yellow] 2 6 15" xfId="47711" xr:uid="{374A25AE-38AC-416A-ACCF-81F794F1C546}"/>
    <cellStyle name="Input [yellow] 2 6 2" xfId="10619" xr:uid="{BA84F2E1-28C2-4EA2-9F4D-DA6F0134FC20}"/>
    <cellStyle name="Input [yellow] 2 6 2 2" xfId="10620" xr:uid="{CB97786B-C324-4210-9545-47FA429CFFCB}"/>
    <cellStyle name="Input [yellow] 2 6 2 2 2" xfId="25720" xr:uid="{19201DDF-0226-402A-9E51-52D5AE1D0921}"/>
    <cellStyle name="Input [yellow] 2 6 2 2 2 2" xfId="35589" xr:uid="{ABDA39BC-7C8E-4BA9-95EF-A704A35D7A20}"/>
    <cellStyle name="Input [yellow] 2 6 2 2 3" xfId="18746" xr:uid="{29BA3AC6-98DC-4DCD-9875-D35A6194F703}"/>
    <cellStyle name="Input [yellow] 2 6 2 3" xfId="25719" xr:uid="{B20DE918-73F8-4C75-BB8F-2B38F98C2131}"/>
    <cellStyle name="Input [yellow] 2 6 2 3 2" xfId="35588" xr:uid="{17EEB4A4-FA6D-41CE-9ECF-F3937873407A}"/>
    <cellStyle name="Input [yellow] 2 6 2 4" xfId="18745" xr:uid="{43B38BE3-B862-407A-B01B-DF5C7AAC7A14}"/>
    <cellStyle name="Input [yellow] 2 6 3" xfId="10621" xr:uid="{85B0A0C1-FE8F-4C33-A51C-B19DEBFBFB42}"/>
    <cellStyle name="Input [yellow] 2 6 3 2" xfId="10622" xr:uid="{2F75ED9F-4AF1-4727-A0C7-3A2F209A566F}"/>
    <cellStyle name="Input [yellow] 2 6 3 2 2" xfId="25722" xr:uid="{A6BC3BD2-1D46-4FDE-97D6-E24059119226}"/>
    <cellStyle name="Input [yellow] 2 6 3 2 2 2" xfId="35591" xr:uid="{FCCE834A-C9F6-42ED-BE4C-FD3B033E05F8}"/>
    <cellStyle name="Input [yellow] 2 6 3 2 3" xfId="18748" xr:uid="{30D2D541-4881-4A22-A757-BF78E16DCC98}"/>
    <cellStyle name="Input [yellow] 2 6 3 3" xfId="25721" xr:uid="{E59CF73D-F614-46BB-8A61-23C12B1A29F1}"/>
    <cellStyle name="Input [yellow] 2 6 3 3 2" xfId="35590" xr:uid="{8BDA146D-D13D-4574-8B99-10C1E0DD086E}"/>
    <cellStyle name="Input [yellow] 2 6 3 4" xfId="18747" xr:uid="{FB03DDAF-9C7F-4A08-905A-6D1A8A9D0BEA}"/>
    <cellStyle name="Input [yellow] 2 6 4" xfId="10623" xr:uid="{67E60D87-6EED-41DD-B87C-F2BC55A01746}"/>
    <cellStyle name="Input [yellow] 2 6 4 2" xfId="10624" xr:uid="{AE5C16DB-34E3-4BCA-87FC-7E9B456AD5FE}"/>
    <cellStyle name="Input [yellow] 2 6 4 2 2" xfId="25724" xr:uid="{D7F7AC14-E9A4-422A-94EB-26438AAFD01D}"/>
    <cellStyle name="Input [yellow] 2 6 4 2 2 2" xfId="35593" xr:uid="{2AFCC7A1-6DB1-4F0F-8107-7B5569C674F9}"/>
    <cellStyle name="Input [yellow] 2 6 4 2 3" xfId="18750" xr:uid="{E9815240-FE39-4ECB-8EB2-E45E3C9DF92B}"/>
    <cellStyle name="Input [yellow] 2 6 4 3" xfId="25723" xr:uid="{DBC4BE5B-507E-4711-A210-1F467953B3D3}"/>
    <cellStyle name="Input [yellow] 2 6 4 3 2" xfId="35592" xr:uid="{0426A276-D931-4856-B6A7-6A15E2CA589D}"/>
    <cellStyle name="Input [yellow] 2 6 4 4" xfId="18749" xr:uid="{D1B9E897-8BE0-4871-9B97-D21EADCAD6A2}"/>
    <cellStyle name="Input [yellow] 2 6 5" xfId="10625" xr:uid="{DF9889A7-904B-4441-A74F-D3BC56ED531B}"/>
    <cellStyle name="Input [yellow] 2 6 5 2" xfId="10626" xr:uid="{5B5C181B-3B03-4BD5-A1DC-577E5B131E48}"/>
    <cellStyle name="Input [yellow] 2 6 5 2 2" xfId="25726" xr:uid="{6C1B3A92-2B70-4778-9C50-B154D726A210}"/>
    <cellStyle name="Input [yellow] 2 6 5 2 2 2" xfId="35595" xr:uid="{830B8C6F-21F4-4E49-A378-9506B2614EDC}"/>
    <cellStyle name="Input [yellow] 2 6 5 2 3" xfId="18752" xr:uid="{B4A871ED-1F26-43A5-85BD-72750307907B}"/>
    <cellStyle name="Input [yellow] 2 6 5 3" xfId="25725" xr:uid="{25EB0F05-61F3-4F37-8F00-8B50CDB17E06}"/>
    <cellStyle name="Input [yellow] 2 6 5 3 2" xfId="35594" xr:uid="{BB0A5DD1-51DE-4E78-8A4B-9678AE636526}"/>
    <cellStyle name="Input [yellow] 2 6 5 4" xfId="18751" xr:uid="{693AE192-97CE-44BF-BD0A-209657F71955}"/>
    <cellStyle name="Input [yellow] 2 6 6" xfId="10627" xr:uid="{B2820B7C-D9A4-4AC0-B3BC-4DA09724E9E7}"/>
    <cellStyle name="Input [yellow] 2 6 6 2" xfId="10628" xr:uid="{19A79CF7-51F9-4C1D-89AD-A7A3637DD424}"/>
    <cellStyle name="Input [yellow] 2 6 6 2 2" xfId="25728" xr:uid="{8368EA33-7C7D-427D-9086-7BA3D95676B7}"/>
    <cellStyle name="Input [yellow] 2 6 6 2 2 2" xfId="35597" xr:uid="{038353B1-B15D-4B62-91AA-7D507D5003CD}"/>
    <cellStyle name="Input [yellow] 2 6 6 2 3" xfId="18754" xr:uid="{D422C14E-AEBA-431D-9F83-BE47C2B966B4}"/>
    <cellStyle name="Input [yellow] 2 6 6 3" xfId="25727" xr:uid="{EFDBB359-0E14-429A-80AC-70D13E0AD9AE}"/>
    <cellStyle name="Input [yellow] 2 6 6 3 2" xfId="35596" xr:uid="{7C63330A-ED70-4F94-859B-4757A200F93C}"/>
    <cellStyle name="Input [yellow] 2 6 6 4" xfId="18753" xr:uid="{A257122C-5350-401C-BE36-B3327E05D6C5}"/>
    <cellStyle name="Input [yellow] 2 6 7" xfId="10629" xr:uid="{9B3724D4-4ED6-4F00-8C8E-EFA7D322F410}"/>
    <cellStyle name="Input [yellow] 2 6 7 2" xfId="10630" xr:uid="{3A2F0D79-27C6-47ED-A8F7-1148A42755A8}"/>
    <cellStyle name="Input [yellow] 2 6 7 2 2" xfId="25730" xr:uid="{D4D5BB01-2474-430A-BA27-9041ED20F366}"/>
    <cellStyle name="Input [yellow] 2 6 7 2 2 2" xfId="35599" xr:uid="{11FA22B8-0B7F-49E4-A84C-345913D84D82}"/>
    <cellStyle name="Input [yellow] 2 6 7 2 3" xfId="18756" xr:uid="{7D1A5E4B-93D2-4236-9600-1331BD253EC9}"/>
    <cellStyle name="Input [yellow] 2 6 7 3" xfId="25729" xr:uid="{25443CA0-6FD6-4245-A7B6-E0FFB2F43232}"/>
    <cellStyle name="Input [yellow] 2 6 7 3 2" xfId="35598" xr:uid="{533F9D7B-4E5A-448E-91B1-AD3C745B2E1F}"/>
    <cellStyle name="Input [yellow] 2 6 7 4" xfId="18755" xr:uid="{C28D1432-4297-4C05-AFA3-4251C6C8F62A}"/>
    <cellStyle name="Input [yellow] 2 6 8" xfId="10631" xr:uid="{0EF2239E-179B-4A61-96DC-183A402A87C7}"/>
    <cellStyle name="Input [yellow] 2 6 8 2" xfId="10632" xr:uid="{E20EF62D-85CA-4174-BF83-C940505BF5B0}"/>
    <cellStyle name="Input [yellow] 2 6 8 2 2" xfId="25732" xr:uid="{BDB9DFA8-F376-47B3-822B-C3C5FD4F4828}"/>
    <cellStyle name="Input [yellow] 2 6 8 2 2 2" xfId="35601" xr:uid="{0D6F2491-014E-43A3-BB03-65616DCEEE3B}"/>
    <cellStyle name="Input [yellow] 2 6 8 2 3" xfId="18758" xr:uid="{FB2D387E-49E4-4D41-AC19-D6A3C705B178}"/>
    <cellStyle name="Input [yellow] 2 6 8 3" xfId="25731" xr:uid="{146B6255-1A69-4680-B343-39EABD68A02E}"/>
    <cellStyle name="Input [yellow] 2 6 8 3 2" xfId="35600" xr:uid="{A5D4B426-3EB4-4F43-B78C-7B524D9FA941}"/>
    <cellStyle name="Input [yellow] 2 6 8 4" xfId="18757" xr:uid="{BA3090A3-81AC-4724-A1AF-83206E2B2996}"/>
    <cellStyle name="Input [yellow] 2 6 9" xfId="10633" xr:uid="{8D7DAB24-64F0-4603-92E2-AEAC517F0B81}"/>
    <cellStyle name="Input [yellow] 2 6 9 2" xfId="10634" xr:uid="{00240423-8123-4EC5-A400-34C5DDC46359}"/>
    <cellStyle name="Input [yellow] 2 6 9 2 2" xfId="25734" xr:uid="{18A612C1-EDEC-4EC1-B6FA-ED96F6C0153B}"/>
    <cellStyle name="Input [yellow] 2 6 9 2 2 2" xfId="35603" xr:uid="{12702132-5F16-46FA-AFA4-A53072484392}"/>
    <cellStyle name="Input [yellow] 2 6 9 2 3" xfId="18760" xr:uid="{FD5686C1-D318-47CF-8EEB-DB632A85EDC3}"/>
    <cellStyle name="Input [yellow] 2 6 9 3" xfId="25733" xr:uid="{4F5DE800-A501-46E0-97B5-B8EA734344BC}"/>
    <cellStyle name="Input [yellow] 2 6 9 3 2" xfId="35602" xr:uid="{382D325A-9E76-4CAA-9531-7644BC3F4D73}"/>
    <cellStyle name="Input [yellow] 2 6 9 4" xfId="18759" xr:uid="{607B710A-C39B-4B3A-B592-6936FD4FFD8C}"/>
    <cellStyle name="Input [yellow] 2 7" xfId="10635" xr:uid="{23DA422C-555F-4602-A9DB-FF07D6C8FB88}"/>
    <cellStyle name="Input [yellow] 2 7 2" xfId="10636" xr:uid="{16FCF491-B960-46EB-81C3-CFD60C3F2FCF}"/>
    <cellStyle name="Input [yellow] 2 7 2 2" xfId="25736" xr:uid="{F0659BB6-B6F2-421D-847E-CE544052EC1F}"/>
    <cellStyle name="Input [yellow] 2 7 2 2 2" xfId="35605" xr:uid="{7F13935F-4178-4C75-8E2F-83CDDF1422BF}"/>
    <cellStyle name="Input [yellow] 2 7 2 3" xfId="18762" xr:uid="{DD53DF18-2F3C-4F01-8E2A-F40EDDFF13C6}"/>
    <cellStyle name="Input [yellow] 2 7 3" xfId="25735" xr:uid="{15ED58E7-98B3-45E0-AB04-D534AADABB20}"/>
    <cellStyle name="Input [yellow] 2 7 3 2" xfId="35604" xr:uid="{35DD555E-4686-4A56-97D4-E11139449A88}"/>
    <cellStyle name="Input [yellow] 2 7 4" xfId="18761" xr:uid="{F4B4FDB7-B538-48B3-BC97-B58EE5C8F77E}"/>
    <cellStyle name="Input [yellow] 2 7 5" xfId="49332" xr:uid="{8FDBE608-0325-484D-8806-2D4BABFA1B50}"/>
    <cellStyle name="Input [yellow] 2 8" xfId="10637" xr:uid="{2C541106-099C-4E20-B55E-E003834E5BA4}"/>
    <cellStyle name="Input [yellow] 2 8 2" xfId="10638" xr:uid="{7432D4C1-A9B4-4467-82E8-F92E720962ED}"/>
    <cellStyle name="Input [yellow] 2 8 2 2" xfId="25738" xr:uid="{656CA141-F871-4C81-A231-5438DFC89FF6}"/>
    <cellStyle name="Input [yellow] 2 8 2 2 2" xfId="35607" xr:uid="{2AE344BF-DB8A-4880-882C-9EE3C8FDFDF0}"/>
    <cellStyle name="Input [yellow] 2 8 2 3" xfId="18764" xr:uid="{44B5BEE0-FD35-4302-B522-4315828939CB}"/>
    <cellStyle name="Input [yellow] 2 8 3" xfId="25737" xr:uid="{167974D7-44CB-4C82-AA71-145E976D5012}"/>
    <cellStyle name="Input [yellow] 2 8 3 2" xfId="35606" xr:uid="{2ABDF9A6-1A9C-443C-8BEE-B623BEF3ECF9}"/>
    <cellStyle name="Input [yellow] 2 8 4" xfId="18763" xr:uid="{14D3033A-771B-4586-81A6-238CA6DE20A6}"/>
    <cellStyle name="Input [yellow] 2 8 5" xfId="49331" xr:uid="{2E0DC107-4DFB-4516-8571-02DD76F6B418}"/>
    <cellStyle name="Input [yellow] 2 9" xfId="10639" xr:uid="{7B906F55-A194-421B-955F-8466D333175A}"/>
    <cellStyle name="Input [yellow] 2 9 2" xfId="10640" xr:uid="{2FE0195A-74C3-426D-BADC-C4CFBE528185}"/>
    <cellStyle name="Input [yellow] 2 9 2 2" xfId="25740" xr:uid="{CAE181E5-BC88-4BE6-93B5-E27DFEC931E3}"/>
    <cellStyle name="Input [yellow] 2 9 2 2 2" xfId="35609" xr:uid="{F8E0FBB4-EBCE-4B74-B662-7CD52C3775D6}"/>
    <cellStyle name="Input [yellow] 2 9 2 3" xfId="18766" xr:uid="{FCEF5493-A105-46D2-AFF9-0960DAA30E99}"/>
    <cellStyle name="Input [yellow] 2 9 3" xfId="25739" xr:uid="{F99D826D-B580-4714-AB13-FB466B1D1155}"/>
    <cellStyle name="Input [yellow] 2 9 3 2" xfId="35608" xr:uid="{C2415671-06DE-40D7-BD71-11F20387B0EE}"/>
    <cellStyle name="Input [yellow] 2 9 4" xfId="18765" xr:uid="{0C1D7294-7C46-48C9-A764-2ED4FEBBCB2F}"/>
    <cellStyle name="Input [yellow] 2 9 5" xfId="49371" xr:uid="{64AF0F92-A116-4B6D-87BF-BABB7CDC35FB}"/>
    <cellStyle name="Input [yellow] 20" xfId="10641" xr:uid="{219AE8AB-84D5-465A-9544-C749392887EC}"/>
    <cellStyle name="Input [yellow] 20 2" xfId="10642" xr:uid="{52FE2BE6-3D30-4D69-A95E-156BB0804DFA}"/>
    <cellStyle name="Input [yellow] 20 2 2" xfId="25742" xr:uid="{CF502197-73EC-43D1-97F7-300A13698A0A}"/>
    <cellStyle name="Input [yellow] 20 2 2 2" xfId="35611" xr:uid="{65EB52EE-7327-4B9A-BEFF-952193E38355}"/>
    <cellStyle name="Input [yellow] 20 2 3" xfId="18768" xr:uid="{3BA1BDDB-469F-42A3-A296-663450CD8ACD}"/>
    <cellStyle name="Input [yellow] 20 3" xfId="25741" xr:uid="{132765C7-92EB-4F5D-8144-50BA9994D41A}"/>
    <cellStyle name="Input [yellow] 20 3 2" xfId="35610" xr:uid="{49EAD1D9-E760-4C7E-8FDA-B7C7D5F4D8AA}"/>
    <cellStyle name="Input [yellow] 20 4" xfId="18767" xr:uid="{B3FD66BB-AE2B-4E29-998D-1964D3329B43}"/>
    <cellStyle name="Input [yellow] 20 5" xfId="49564" xr:uid="{AA9D312F-7391-4151-A4B6-FF5D55E873C3}"/>
    <cellStyle name="Input [yellow] 21" xfId="10643" xr:uid="{EAF04288-F62D-4AD9-A456-AB48B171DCA3}"/>
    <cellStyle name="Input [yellow] 21 2" xfId="25743" xr:uid="{995C5877-F399-4989-B75E-9FA53DEC4B9D}"/>
    <cellStyle name="Input [yellow] 21 2 2" xfId="35612" xr:uid="{87F0B379-F129-4AEC-9726-C631E08F48CB}"/>
    <cellStyle name="Input [yellow] 21 3" xfId="18769" xr:uid="{2A2799FE-CEB2-47FC-B677-07F4AA8D1912}"/>
    <cellStyle name="Input [yellow] 21 4" xfId="49591" xr:uid="{E3731553-55A2-48F2-A452-AF641FF56E0A}"/>
    <cellStyle name="Input [yellow] 22" xfId="25010" xr:uid="{28AE061E-634E-4152-BC0A-1DA42BAF6FC8}"/>
    <cellStyle name="Input [yellow] 22 2" xfId="34879" xr:uid="{91AF6C45-30D3-4FBD-BB5B-58F63C186861}"/>
    <cellStyle name="Input [yellow] 22 3" xfId="49627" xr:uid="{07665AE7-6BCA-4C7B-B075-FD8AE6A216FC}"/>
    <cellStyle name="Input [yellow] 23" xfId="18036" xr:uid="{66F7DFC1-C81F-46D0-9268-185192301686}"/>
    <cellStyle name="Input [yellow] 23 2" xfId="49646" xr:uid="{5AEE62DD-AFEC-4715-B6D2-0099E74DE34B}"/>
    <cellStyle name="Input [yellow] 24" xfId="40123" xr:uid="{03CF4A8A-C834-4542-8E59-BDA9800EFD77}"/>
    <cellStyle name="Input [yellow] 25" xfId="42218" xr:uid="{03EA452C-93A0-4E4F-A6A7-F08FB1B0D41F}"/>
    <cellStyle name="Input [yellow] 26" xfId="49757" xr:uid="{14E099CA-A2DD-420D-A9B8-02A68FCB4551}"/>
    <cellStyle name="Input [yellow] 3" xfId="822" xr:uid="{C16985F9-9D41-4765-83F6-C18B70FDD8A3}"/>
    <cellStyle name="Input [yellow] 3 10" xfId="10645" xr:uid="{526A2F73-57E7-4FD8-A59E-C893A91DEE8E}"/>
    <cellStyle name="Input [yellow] 3 10 2" xfId="25745" xr:uid="{0CE94C7F-7C41-4E71-A252-4B9EF1D4E98C}"/>
    <cellStyle name="Input [yellow] 3 10 2 2" xfId="35614" xr:uid="{BE130551-CC8B-421A-8245-0353C71285ED}"/>
    <cellStyle name="Input [yellow] 3 10 3" xfId="18771" xr:uid="{5DD971FD-4D29-4BD8-BAC9-473617564AE1}"/>
    <cellStyle name="Input [yellow] 3 10 4" xfId="49414" xr:uid="{432B2E15-A408-4F9D-B5D3-EB0452FB335F}"/>
    <cellStyle name="Input [yellow] 3 11" xfId="25744" xr:uid="{32618319-90E2-40B2-A450-3B7162573D99}"/>
    <cellStyle name="Input [yellow] 3 11 2" xfId="35613" xr:uid="{9ADC3145-84A0-496E-BD34-FC9BB98FEDA3}"/>
    <cellStyle name="Input [yellow] 3 11 3" xfId="49433" xr:uid="{2DDCC434-36EF-4FF9-BA12-6E87F2DD6F7F}"/>
    <cellStyle name="Input [yellow] 3 12" xfId="18770" xr:uid="{96883BB3-29BA-4E1A-8E05-4E1D0F705CDD}"/>
    <cellStyle name="Input [yellow] 3 12 2" xfId="49305" xr:uid="{70460902-2135-478B-B4DD-99F981CF1A27}"/>
    <cellStyle name="Input [yellow] 3 13" xfId="40662" xr:uid="{8ABD5638-1496-4AD8-B10F-B56EA8498E82}"/>
    <cellStyle name="Input [yellow] 3 14" xfId="42773" xr:uid="{48B07E32-9AAC-4CA5-A33B-9EF09730AEE1}"/>
    <cellStyle name="Input [yellow] 3 15" xfId="49519" xr:uid="{D8A225B7-6912-4EC4-BF94-CE763D709371}"/>
    <cellStyle name="Input [yellow] 3 16" xfId="49547" xr:uid="{7C164327-0E22-443F-BF38-71D738C2C415}"/>
    <cellStyle name="Input [yellow] 3 17" xfId="49567" xr:uid="{FA91187C-EA33-4D71-83B5-753EB3FCD595}"/>
    <cellStyle name="Input [yellow] 3 18" xfId="49595" xr:uid="{55C3D933-94A1-4C55-A244-359734CA597D}"/>
    <cellStyle name="Input [yellow] 3 19" xfId="49613" xr:uid="{07A9F73B-1E25-465E-9180-6B112E617258}"/>
    <cellStyle name="Input [yellow] 3 2" xfId="10646" xr:uid="{135E13C9-F0B6-4EB7-AC6E-D462B5673041}"/>
    <cellStyle name="Input [yellow] 3 2 10" xfId="10647" xr:uid="{C47A85FD-15CA-44EF-845A-67B8B384E3CB}"/>
    <cellStyle name="Input [yellow] 3 2 10 2" xfId="10648" xr:uid="{5AFEB108-8532-4DFE-8C90-E6F93262DA2B}"/>
    <cellStyle name="Input [yellow] 3 2 10 2 2" xfId="25748" xr:uid="{7623307B-3D10-4870-B57B-3119D03814E4}"/>
    <cellStyle name="Input [yellow] 3 2 10 2 2 2" xfId="35617" xr:uid="{FA0F453C-13AC-4C00-9105-A6C4E8874A1A}"/>
    <cellStyle name="Input [yellow] 3 2 10 2 3" xfId="18774" xr:uid="{805E57B6-AFBC-4D6B-B08B-96C44BAD2CD0}"/>
    <cellStyle name="Input [yellow] 3 2 10 3" xfId="25747" xr:uid="{5A5999D5-A048-421F-8183-A9DD579C7C90}"/>
    <cellStyle name="Input [yellow] 3 2 10 3 2" xfId="35616" xr:uid="{99D6A27B-5262-4498-ACA8-03BA69E414A4}"/>
    <cellStyle name="Input [yellow] 3 2 10 4" xfId="18773" xr:uid="{6E868BA1-9316-4D66-B10C-F56B8F45D07D}"/>
    <cellStyle name="Input [yellow] 3 2 10 5" xfId="49317" xr:uid="{B62A862A-5DE1-41BD-ABE6-E2E32625952B}"/>
    <cellStyle name="Input [yellow] 3 2 11" xfId="10649" xr:uid="{EF381B42-7711-422E-A9A6-30007392BC90}"/>
    <cellStyle name="Input [yellow] 3 2 11 2" xfId="10650" xr:uid="{2B976FF5-5A54-4609-9EBE-3297B7E04FF7}"/>
    <cellStyle name="Input [yellow] 3 2 11 2 2" xfId="25750" xr:uid="{397D975B-C2E1-4B72-BDAC-F35A9BF5E9AD}"/>
    <cellStyle name="Input [yellow] 3 2 11 2 2 2" xfId="35619" xr:uid="{7A4FB336-D919-44D9-920F-9BB32B9F46CC}"/>
    <cellStyle name="Input [yellow] 3 2 11 2 3" xfId="18776" xr:uid="{E2C63967-0F48-4BD4-B7FB-FA263B2EAE80}"/>
    <cellStyle name="Input [yellow] 3 2 11 3" xfId="25749" xr:uid="{F21C4257-A742-42BF-9E13-2A0FF6DF5DC9}"/>
    <cellStyle name="Input [yellow] 3 2 11 3 2" xfId="35618" xr:uid="{0CF97909-E2F0-4519-BD5F-EEF629FD05FD}"/>
    <cellStyle name="Input [yellow] 3 2 11 4" xfId="18775" xr:uid="{F9D57E18-B049-4800-8174-2FAF3B3234A3}"/>
    <cellStyle name="Input [yellow] 3 2 11 5" xfId="49362" xr:uid="{382B0785-09CD-44C9-B0D2-5B3777D9C521}"/>
    <cellStyle name="Input [yellow] 3 2 12" xfId="10651" xr:uid="{8B1F539D-88B1-4D20-A736-928B02CD153E}"/>
    <cellStyle name="Input [yellow] 3 2 12 2" xfId="25751" xr:uid="{48753A98-4CAF-4FE5-A63C-B1F6A04D7E20}"/>
    <cellStyle name="Input [yellow] 3 2 12 2 2" xfId="35620" xr:uid="{034CE626-4E06-47AC-83D2-02CF513FC6B6}"/>
    <cellStyle name="Input [yellow] 3 2 12 3" xfId="18777" xr:uid="{97D31892-EFAE-4F9C-8C9F-BEDBE02E8C4C}"/>
    <cellStyle name="Input [yellow] 3 2 12 4" xfId="49241" xr:uid="{82532654-6055-4698-86AF-A53E26482770}"/>
    <cellStyle name="Input [yellow] 3 2 13" xfId="25746" xr:uid="{64013FD7-B8F1-4C1D-AF9E-7C046B1B6DFE}"/>
    <cellStyle name="Input [yellow] 3 2 13 2" xfId="35615" xr:uid="{B97F3024-EEBD-4EA3-9292-E1E4E6BDF30D}"/>
    <cellStyle name="Input [yellow] 3 2 13 3" xfId="49516" xr:uid="{C8066C58-D576-48F6-8648-3DABB5EA3CB4}"/>
    <cellStyle name="Input [yellow] 3 2 14" xfId="18772" xr:uid="{5FB932F1-7283-43B0-9E12-2DB134B5B75D}"/>
    <cellStyle name="Input [yellow] 3 2 14 2" xfId="49518" xr:uid="{5418C1EE-124D-4957-A5C5-F9660D6F3901}"/>
    <cellStyle name="Input [yellow] 3 2 15" xfId="40947" xr:uid="{227D18FE-A98A-40F1-BFD9-35E5F64BEE0B}"/>
    <cellStyle name="Input [yellow] 3 2 16" xfId="43006" xr:uid="{34CE3025-6C22-4306-9ED6-30B3DC64298C}"/>
    <cellStyle name="Input [yellow] 3 2 17" xfId="49605" xr:uid="{DF3F9ACD-2969-4155-9FAF-84D55D724FCD}"/>
    <cellStyle name="Input [yellow] 3 2 18" xfId="49610" xr:uid="{31B582D0-8F82-4D95-939E-D96886C2DB99}"/>
    <cellStyle name="Input [yellow] 3 2 19" xfId="49597" xr:uid="{A72FAA37-CC5C-406B-97CF-91542EAA00EC}"/>
    <cellStyle name="Input [yellow] 3 2 2" xfId="10652" xr:uid="{7DF10956-60A9-4258-8362-424AFD29F703}"/>
    <cellStyle name="Input [yellow] 3 2 2 10" xfId="49492" xr:uid="{521BDFA0-875E-4FE6-A51D-F826E4EBA398}"/>
    <cellStyle name="Input [yellow] 3 2 2 11" xfId="49508" xr:uid="{FF930AF1-3CC4-4250-B440-AC0DFF920004}"/>
    <cellStyle name="Input [yellow] 3 2 2 12" xfId="49531" xr:uid="{1B291327-869C-404E-B0E9-79BFDB75A3B7}"/>
    <cellStyle name="Input [yellow] 3 2 2 13" xfId="49541" xr:uid="{6C8B9970-8EFE-45E7-B3EF-70E06C8CCD16}"/>
    <cellStyle name="Input [yellow] 3 2 2 14" xfId="49562" xr:uid="{F8D4C24A-38EB-4718-9054-B02E65B464BB}"/>
    <cellStyle name="Input [yellow] 3 2 2 15" xfId="49582" xr:uid="{CAF4D080-F5B9-4B9B-ABFC-C6FFF43049A0}"/>
    <cellStyle name="Input [yellow] 3 2 2 16" xfId="49633" xr:uid="{2EEFCEAE-F76E-4E44-A0B7-2CFA8E523D3B}"/>
    <cellStyle name="Input [yellow] 3 2 2 17" xfId="49652" xr:uid="{E73D6A18-AB16-4996-B96B-10DC88F44B59}"/>
    <cellStyle name="Input [yellow] 3 2 2 18" xfId="49670" xr:uid="{138414C2-F39F-4D51-95B3-363D9C719386}"/>
    <cellStyle name="Input [yellow] 3 2 2 19" xfId="49687" xr:uid="{E2A0F284-9B26-46CA-B0F4-197AC3733D43}"/>
    <cellStyle name="Input [yellow] 3 2 2 2" xfId="10653" xr:uid="{8A3A8B36-EF78-40B4-8E0F-DD7B41171B49}"/>
    <cellStyle name="Input [yellow] 3 2 2 2 2" xfId="25753" xr:uid="{EE4725D7-0D48-40BA-81E2-D5E06C084CCB}"/>
    <cellStyle name="Input [yellow] 3 2 2 2 2 2" xfId="35622" xr:uid="{DD959634-21F1-454D-B8E0-E4D3D1A2FA0D}"/>
    <cellStyle name="Input [yellow] 3 2 2 2 3" xfId="18779" xr:uid="{9BEFCD61-87E9-4327-B909-DDBC47182E9D}"/>
    <cellStyle name="Input [yellow] 3 2 2 2 4" xfId="49350" xr:uid="{8B4017DB-37FB-46A7-A99D-3F8CAB938481}"/>
    <cellStyle name="Input [yellow] 3 2 2 20" xfId="49703" xr:uid="{0153C36B-C6C4-4B0C-9E37-4CF3617A4FB6}"/>
    <cellStyle name="Input [yellow] 3 2 2 21" xfId="49287" xr:uid="{62195655-9396-4E59-B03B-F3DD050F242E}"/>
    <cellStyle name="Input [yellow] 3 2 2 3" xfId="25752" xr:uid="{CBED9B1C-5752-4965-B059-71AB727604B7}"/>
    <cellStyle name="Input [yellow] 3 2 2 3 2" xfId="35621" xr:uid="{5DBE1E40-AA0F-4ABB-AF0B-DA00F263343F}"/>
    <cellStyle name="Input [yellow] 3 2 2 3 3" xfId="49360" xr:uid="{FD9552DF-FDA4-436A-A55E-79E4E14E7BE6}"/>
    <cellStyle name="Input [yellow] 3 2 2 4" xfId="18778" xr:uid="{D0D585AA-B125-4987-905E-B8397A5B9E68}"/>
    <cellStyle name="Input [yellow] 3 2 2 4 2" xfId="49379" xr:uid="{E0935AA2-7AE8-46F6-8CE4-0879C4C0541C}"/>
    <cellStyle name="Input [yellow] 3 2 2 5" xfId="49400" xr:uid="{D13441D3-7045-45AD-B7C7-0C2CC71EA85D}"/>
    <cellStyle name="Input [yellow] 3 2 2 6" xfId="49419" xr:uid="{1866DBE7-E44B-4854-B758-88F7037B6A9D}"/>
    <cellStyle name="Input [yellow] 3 2 2 7" xfId="49438" xr:uid="{CFCA6D91-A787-4171-BDEB-F003435EA87C}"/>
    <cellStyle name="Input [yellow] 3 2 2 8" xfId="49457" xr:uid="{DF708BC7-064E-4273-A8A0-F3310E8CDCAD}"/>
    <cellStyle name="Input [yellow] 3 2 2 9" xfId="49475" xr:uid="{A8C5FA82-5090-4B98-8C79-98E71E92ABD8}"/>
    <cellStyle name="Input [yellow] 3 2 20" xfId="49612" xr:uid="{23231F9D-1561-46BE-ADB1-515AA325172C}"/>
    <cellStyle name="Input [yellow] 3 2 21" xfId="49608" xr:uid="{EC36C410-B656-40A9-9B90-11AAF6ED8514}"/>
    <cellStyle name="Input [yellow] 3 2 3" xfId="10654" xr:uid="{8CB5EA5F-A5E1-4E4A-AF83-C3943F7E1D3A}"/>
    <cellStyle name="Input [yellow] 3 2 3 2" xfId="10655" xr:uid="{A9BFF260-4EF4-4AF1-B2AF-742E5700C561}"/>
    <cellStyle name="Input [yellow] 3 2 3 2 2" xfId="25755" xr:uid="{85D29EDD-0E8D-4137-B792-6BFD5F1DC51B}"/>
    <cellStyle name="Input [yellow] 3 2 3 2 2 2" xfId="35624" xr:uid="{7FD041D9-17AA-49EC-ACF0-45272E55F845}"/>
    <cellStyle name="Input [yellow] 3 2 3 2 3" xfId="18781" xr:uid="{E16E7269-85CA-4EB1-8926-160180D92248}"/>
    <cellStyle name="Input [yellow] 3 2 3 3" xfId="25754" xr:uid="{57C7B98B-6809-4BAA-BA38-CA87A1C4E096}"/>
    <cellStyle name="Input [yellow] 3 2 3 3 2" xfId="35623" xr:uid="{454EFE16-52AC-4F12-92E0-F61646A89961}"/>
    <cellStyle name="Input [yellow] 3 2 3 4" xfId="18780" xr:uid="{6C7B7AF7-7F73-4CCB-9B67-0540D5CC1653}"/>
    <cellStyle name="Input [yellow] 3 2 3 5" xfId="45901" xr:uid="{4EB7B825-7CE6-47E2-A50A-A241733A6758}"/>
    <cellStyle name="Input [yellow] 3 2 3 6" xfId="42632" xr:uid="{BF7EDCD9-AFFF-4B1B-AA55-61188CC66AB4}"/>
    <cellStyle name="Input [yellow] 3 2 4" xfId="10656" xr:uid="{45E5DFA5-8AB8-4109-A019-8FF4989D6729}"/>
    <cellStyle name="Input [yellow] 3 2 4 2" xfId="10657" xr:uid="{8182B4D6-8B81-41E3-9F53-DE4CA2DA8DEA}"/>
    <cellStyle name="Input [yellow] 3 2 4 2 2" xfId="25757" xr:uid="{389EB650-3F94-4808-AEF1-BD0ECA343695}"/>
    <cellStyle name="Input [yellow] 3 2 4 2 2 2" xfId="35626" xr:uid="{7983E90D-F124-4FBE-B432-F2FD5B69F011}"/>
    <cellStyle name="Input [yellow] 3 2 4 2 3" xfId="18783" xr:uid="{4B13CE22-F1C1-40F4-BC2C-6DDFBAF3E059}"/>
    <cellStyle name="Input [yellow] 3 2 4 3" xfId="25756" xr:uid="{116AB0A7-2776-4E5D-A7D4-171C5C67E043}"/>
    <cellStyle name="Input [yellow] 3 2 4 3 2" xfId="35625" xr:uid="{F26C9E02-7D40-4806-9253-B99B1D233C48}"/>
    <cellStyle name="Input [yellow] 3 2 4 4" xfId="18782" xr:uid="{CA76FBAA-2D18-47DC-9622-0C38A4A2F3EA}"/>
    <cellStyle name="Input [yellow] 3 2 4 5" xfId="49312" xr:uid="{FD74AE0F-0C4B-4B4B-9F53-72047A6ADCFD}"/>
    <cellStyle name="Input [yellow] 3 2 5" xfId="10658" xr:uid="{5FA59EA8-A9D5-470D-A2E7-8728BD3CDA02}"/>
    <cellStyle name="Input [yellow] 3 2 5 2" xfId="10659" xr:uid="{0960B250-08A5-426B-821A-6F15A8B2CB71}"/>
    <cellStyle name="Input [yellow] 3 2 5 2 2" xfId="25759" xr:uid="{A2A43E0D-E192-48DE-9BF4-3E5FAC585E5C}"/>
    <cellStyle name="Input [yellow] 3 2 5 2 2 2" xfId="35628" xr:uid="{90041838-E11E-49D8-A0EB-30568B153EDA}"/>
    <cellStyle name="Input [yellow] 3 2 5 2 3" xfId="18785" xr:uid="{68BAA6D7-3329-4B7A-9219-04AC8CC6F45C}"/>
    <cellStyle name="Input [yellow] 3 2 5 3" xfId="25758" xr:uid="{582609B6-BB81-487B-92E8-9072B8514345}"/>
    <cellStyle name="Input [yellow] 3 2 5 3 2" xfId="35627" xr:uid="{F67BE0D0-E847-444F-BAC9-63B3D51A55A7}"/>
    <cellStyle name="Input [yellow] 3 2 5 4" xfId="18784" xr:uid="{B3589F0B-365A-4062-A398-9244BA9B337C}"/>
    <cellStyle name="Input [yellow] 3 2 5 5" xfId="49315" xr:uid="{04D2ED13-939C-47B5-9D7F-F684CCD50EBB}"/>
    <cellStyle name="Input [yellow] 3 2 6" xfId="10660" xr:uid="{21CB137C-0374-403C-B8FB-26B69B88CE4D}"/>
    <cellStyle name="Input [yellow] 3 2 6 2" xfId="10661" xr:uid="{5020D720-7408-444E-BD9D-7B0C9748AE36}"/>
    <cellStyle name="Input [yellow] 3 2 6 2 2" xfId="25761" xr:uid="{1C15AD55-28D8-4D98-9200-06B698ABFE83}"/>
    <cellStyle name="Input [yellow] 3 2 6 2 2 2" xfId="35630" xr:uid="{436FD632-6670-4838-B531-3ACE17226737}"/>
    <cellStyle name="Input [yellow] 3 2 6 2 3" xfId="18787" xr:uid="{872C060C-1A9A-4C96-9896-54E2D6370A86}"/>
    <cellStyle name="Input [yellow] 3 2 6 3" xfId="25760" xr:uid="{9A2CCD4D-FD89-4BC6-A93B-DE9447434D59}"/>
    <cellStyle name="Input [yellow] 3 2 6 3 2" xfId="35629" xr:uid="{81936FF0-C3F5-4672-8CAD-2CC598E781ED}"/>
    <cellStyle name="Input [yellow] 3 2 6 4" xfId="18786" xr:uid="{6EB5B1AD-D07F-4FE8-9ABC-216ACE3CEF01}"/>
    <cellStyle name="Input [yellow] 3 2 6 5" xfId="49353" xr:uid="{5936CE7D-CDBC-4F31-A719-12E47F58ACDB}"/>
    <cellStyle name="Input [yellow] 3 2 7" xfId="10662" xr:uid="{4AB6B79B-AB5B-4352-B532-329C7339D35A}"/>
    <cellStyle name="Input [yellow] 3 2 7 2" xfId="10663" xr:uid="{510AAED9-8ECB-4EC4-9452-8102FA5F092E}"/>
    <cellStyle name="Input [yellow] 3 2 7 2 2" xfId="25763" xr:uid="{B0D784CB-6A2F-42D9-A1CF-7CF8258F3ADC}"/>
    <cellStyle name="Input [yellow] 3 2 7 2 2 2" xfId="35632" xr:uid="{155B96DD-E8D6-45C7-B10C-9A8D651E238F}"/>
    <cellStyle name="Input [yellow] 3 2 7 2 3" xfId="18789" xr:uid="{4E2BE5E4-D534-4200-AB84-30D8711FD923}"/>
    <cellStyle name="Input [yellow] 3 2 7 3" xfId="25762" xr:uid="{2BD07FEE-00D0-4ECD-96A2-DA2B3F95BA1F}"/>
    <cellStyle name="Input [yellow] 3 2 7 3 2" xfId="35631" xr:uid="{64BCC8F0-4477-402A-8089-3673A7468EF6}"/>
    <cellStyle name="Input [yellow] 3 2 7 4" xfId="18788" xr:uid="{3100BCCB-0CB4-4647-84F2-318242E2B25A}"/>
    <cellStyle name="Input [yellow] 3 2 7 5" xfId="49313" xr:uid="{556C23F9-22B5-4272-919B-2A478FE9413D}"/>
    <cellStyle name="Input [yellow] 3 2 8" xfId="10664" xr:uid="{801EE44B-049B-4D98-BEDC-39565EF814E9}"/>
    <cellStyle name="Input [yellow] 3 2 8 2" xfId="10665" xr:uid="{F6119D7F-A354-4430-B62F-7A8EA2B6D74F}"/>
    <cellStyle name="Input [yellow] 3 2 8 2 2" xfId="25765" xr:uid="{29154A53-391A-4998-AD00-CDE5259DE7B3}"/>
    <cellStyle name="Input [yellow] 3 2 8 2 2 2" xfId="35634" xr:uid="{628D2B9C-0DBE-4A98-A2E4-ED8B9575E0D0}"/>
    <cellStyle name="Input [yellow] 3 2 8 2 3" xfId="18791" xr:uid="{DBB10850-BED9-454B-A381-73686AF68F9C}"/>
    <cellStyle name="Input [yellow] 3 2 8 3" xfId="25764" xr:uid="{845E1585-3382-49CA-9315-658A799A1551}"/>
    <cellStyle name="Input [yellow] 3 2 8 3 2" xfId="35633" xr:uid="{EA932530-37A9-4331-8C1F-5810C512ED23}"/>
    <cellStyle name="Input [yellow] 3 2 8 4" xfId="18790" xr:uid="{79DAAF2B-EC60-421E-9B02-39E3DD048061}"/>
    <cellStyle name="Input [yellow] 3 2 8 5" xfId="49306" xr:uid="{8AB2252B-525D-4838-B7F0-69BEB48C92CB}"/>
    <cellStyle name="Input [yellow] 3 2 9" xfId="10666" xr:uid="{432B3FF3-F3E9-4376-9ACD-3348227A3B2C}"/>
    <cellStyle name="Input [yellow] 3 2 9 2" xfId="10667" xr:uid="{E1646866-EAE9-4B1E-991B-8AA44DD2BBC6}"/>
    <cellStyle name="Input [yellow] 3 2 9 2 2" xfId="25767" xr:uid="{16019DC9-FF7D-4379-AF8E-7E3D4D83818E}"/>
    <cellStyle name="Input [yellow] 3 2 9 2 2 2" xfId="35636" xr:uid="{E0DDFA78-8218-4302-91C4-3C238085F693}"/>
    <cellStyle name="Input [yellow] 3 2 9 2 3" xfId="18793" xr:uid="{C5EDF6F6-7DA5-4543-B86B-CC92282401BB}"/>
    <cellStyle name="Input [yellow] 3 2 9 3" xfId="25766" xr:uid="{5938F506-F496-43DC-AC4B-C08DBB06E5D2}"/>
    <cellStyle name="Input [yellow] 3 2 9 3 2" xfId="35635" xr:uid="{00EEFF48-7492-40E4-9527-95A119295F4B}"/>
    <cellStyle name="Input [yellow] 3 2 9 4" xfId="18792" xr:uid="{F078C14F-AA0B-4EE5-BD18-F4B4D81527C8}"/>
    <cellStyle name="Input [yellow] 3 2 9 5" xfId="49291" xr:uid="{8AC29A6C-6EB4-4BAC-9803-014EB7B6A15D}"/>
    <cellStyle name="Input [yellow] 3 20" xfId="49628" xr:uid="{C2891DD7-C3DF-4EEA-8F95-838E7C0FB876}"/>
    <cellStyle name="Input [yellow] 3 21" xfId="49647" xr:uid="{C7351E23-95BE-4D62-B319-E30377658F22}"/>
    <cellStyle name="Input [yellow] 3 22" xfId="49665" xr:uid="{A506F78B-4BB1-41DC-8C42-E9D73AC37556}"/>
    <cellStyle name="Input [yellow] 3 23" xfId="10644" xr:uid="{B6C1B667-6F3F-42E1-9164-AF674511CCDC}"/>
    <cellStyle name="Input [yellow] 3 3" xfId="10668" xr:uid="{49FC6780-E043-4AA0-9AF9-4D88F6DDC501}"/>
    <cellStyle name="Input [yellow] 3 3 10" xfId="25768" xr:uid="{45AF7AA8-2357-4AEE-8996-2CAF894F412B}"/>
    <cellStyle name="Input [yellow] 3 3 10 2" xfId="35637" xr:uid="{23A17C4F-0F3C-49E6-9EEB-1547BB61D37C}"/>
    <cellStyle name="Input [yellow] 3 3 10 3" xfId="49486" xr:uid="{5067201B-720E-4BE9-8349-839667AEDB9C}"/>
    <cellStyle name="Input [yellow] 3 3 11" xfId="18794" xr:uid="{85F1173C-83C2-47F9-B8A5-11147B3597C7}"/>
    <cellStyle name="Input [yellow] 3 3 11 2" xfId="49503" xr:uid="{07CDD4DD-92C1-4A95-98DA-A5977591AACD}"/>
    <cellStyle name="Input [yellow] 3 3 12" xfId="41168" xr:uid="{AEECC0BB-0071-416C-BCDC-DEBDCE2BF9B5}"/>
    <cellStyle name="Input [yellow] 3 3 13" xfId="43108" xr:uid="{48CC3F19-4BB5-43AE-8313-0DC4F4464A4A}"/>
    <cellStyle name="Input [yellow] 3 3 14" xfId="49557" xr:uid="{69A46785-B82A-4F26-8BB6-EC7FC6C7E67E}"/>
    <cellStyle name="Input [yellow] 3 3 15" xfId="49577" xr:uid="{0FFE6788-3388-48EE-8235-EBB030BF384F}"/>
    <cellStyle name="Input [yellow] 3 3 16" xfId="49626" xr:uid="{DB9DC9A7-DD61-43F2-A695-AFA49724173F}"/>
    <cellStyle name="Input [yellow] 3 3 17" xfId="49645" xr:uid="{FD941BC8-6561-49E2-B29C-754CECBD4907}"/>
    <cellStyle name="Input [yellow] 3 3 18" xfId="49664" xr:uid="{A45C78E0-FE4E-46F0-A3EC-610CBA0D70AE}"/>
    <cellStyle name="Input [yellow] 3 3 19" xfId="49682" xr:uid="{E92E6D6E-9456-4190-A048-22ECF48BA334}"/>
    <cellStyle name="Input [yellow] 3 3 2" xfId="10669" xr:uid="{9932784E-DC2B-47DB-B57F-EAE0E727069C}"/>
    <cellStyle name="Input [yellow] 3 3 2 10" xfId="10670" xr:uid="{0B0A6CF1-2B06-40D5-8BA7-66490309970C}"/>
    <cellStyle name="Input [yellow] 3 3 2 10 2" xfId="10671" xr:uid="{BB04D01C-F8BB-4FF6-B078-DD720D62677C}"/>
    <cellStyle name="Input [yellow] 3 3 2 10 2 2" xfId="25771" xr:uid="{65535B65-3FD2-4AEB-8E17-522E5760E7EB}"/>
    <cellStyle name="Input [yellow] 3 3 2 10 2 2 2" xfId="35640" xr:uid="{4876277A-4C36-4826-B98B-9DE939407816}"/>
    <cellStyle name="Input [yellow] 3 3 2 10 2 3" xfId="18797" xr:uid="{D7887272-B876-44E9-9E31-AD5BF71FA0D4}"/>
    <cellStyle name="Input [yellow] 3 3 2 10 3" xfId="25770" xr:uid="{7A69FDAA-2A35-4199-805E-74DD61FBFB2D}"/>
    <cellStyle name="Input [yellow] 3 3 2 10 3 2" xfId="35639" xr:uid="{E50B61F6-6B02-433C-83AF-A9EDE9DEC993}"/>
    <cellStyle name="Input [yellow] 3 3 2 10 4" xfId="18796" xr:uid="{40FBE4A8-60ED-49FB-B836-4F2DCABBC617}"/>
    <cellStyle name="Input [yellow] 3 3 2 11" xfId="10672" xr:uid="{A82B5E11-3398-4CFB-8DDA-322D95387150}"/>
    <cellStyle name="Input [yellow] 3 3 2 11 2" xfId="10673" xr:uid="{7175C4F1-91A6-4FCA-896C-97C2F6A4180A}"/>
    <cellStyle name="Input [yellow] 3 3 2 11 2 2" xfId="25773" xr:uid="{B8668147-968E-4228-9FCE-A26836EE3FA5}"/>
    <cellStyle name="Input [yellow] 3 3 2 11 2 2 2" xfId="35642" xr:uid="{01EE1049-FB96-4FE6-B4AF-FA4731391297}"/>
    <cellStyle name="Input [yellow] 3 3 2 11 2 3" xfId="18799" xr:uid="{1DAB4370-D0F8-45B2-B8E5-2EC9AEE0B9BC}"/>
    <cellStyle name="Input [yellow] 3 3 2 11 3" xfId="25772" xr:uid="{D04DC2B5-62E6-452A-8940-CB75FC1BD25F}"/>
    <cellStyle name="Input [yellow] 3 3 2 11 3 2" xfId="35641" xr:uid="{22F089F9-E1BB-42F6-AF36-E0871B1A75CF}"/>
    <cellStyle name="Input [yellow] 3 3 2 11 4" xfId="18798" xr:uid="{078F43BF-25B5-41B0-BF9D-8628792D77D0}"/>
    <cellStyle name="Input [yellow] 3 3 2 12" xfId="10674" xr:uid="{B20C456E-FB3C-43D9-B636-C6ABFE04845A}"/>
    <cellStyle name="Input [yellow] 3 3 2 12 2" xfId="10675" xr:uid="{C4561AA4-3E10-423A-94D1-07DA0E512A38}"/>
    <cellStyle name="Input [yellow] 3 3 2 12 2 2" xfId="25775" xr:uid="{69D608AB-BD5F-4358-846D-D03928BD1824}"/>
    <cellStyle name="Input [yellow] 3 3 2 12 2 2 2" xfId="35644" xr:uid="{D9AB5CA2-1C96-4DDF-9256-0582A2BABEF9}"/>
    <cellStyle name="Input [yellow] 3 3 2 12 2 3" xfId="18801" xr:uid="{C4BF3E6A-D4C7-4619-9611-21D3E34494AB}"/>
    <cellStyle name="Input [yellow] 3 3 2 12 3" xfId="25774" xr:uid="{CB674F5E-A6E1-41EB-A93E-B7BFE81CE392}"/>
    <cellStyle name="Input [yellow] 3 3 2 12 3 2" xfId="35643" xr:uid="{6EABDB7A-B494-44EB-81A9-911BE0ECCF7E}"/>
    <cellStyle name="Input [yellow] 3 3 2 12 4" xfId="18800" xr:uid="{70DE6CD2-EE4A-45B7-9816-335334FF26B2}"/>
    <cellStyle name="Input [yellow] 3 3 2 13" xfId="10676" xr:uid="{0943D72C-9BE1-4DE5-A5DE-ECE8C7645B74}"/>
    <cellStyle name="Input [yellow] 3 3 2 13 2" xfId="10677" xr:uid="{346A4131-2396-4395-B8E1-C660F494AAEB}"/>
    <cellStyle name="Input [yellow] 3 3 2 13 2 2" xfId="25777" xr:uid="{3A275978-B772-4FF8-8FDB-6233DE607423}"/>
    <cellStyle name="Input [yellow] 3 3 2 13 2 2 2" xfId="35646" xr:uid="{05D9FB55-DD4C-4CFB-A4AC-6B840B7C44C2}"/>
    <cellStyle name="Input [yellow] 3 3 2 13 2 3" xfId="18803" xr:uid="{7C39D3E0-B452-40CB-9C33-FF9E65AE048B}"/>
    <cellStyle name="Input [yellow] 3 3 2 13 3" xfId="25776" xr:uid="{1DF495D4-E425-4AC5-84B2-362324A5CEB0}"/>
    <cellStyle name="Input [yellow] 3 3 2 13 3 2" xfId="35645" xr:uid="{F29B389B-EEF4-45C3-ACF5-8AF37AD996A5}"/>
    <cellStyle name="Input [yellow] 3 3 2 13 4" xfId="18802" xr:uid="{A32E6F4F-84D1-4F6E-B0E7-74DE1C7B5277}"/>
    <cellStyle name="Input [yellow] 3 3 2 14" xfId="10678" xr:uid="{F1E7437F-18A9-48D8-8AE5-7AB1EDD580BD}"/>
    <cellStyle name="Input [yellow] 3 3 2 14 2" xfId="10679" xr:uid="{05C3C6D9-8D10-4551-AE2C-92CE8E6A6128}"/>
    <cellStyle name="Input [yellow] 3 3 2 14 2 2" xfId="25779" xr:uid="{E548D99D-468D-423C-92F7-B44FF05E4BD0}"/>
    <cellStyle name="Input [yellow] 3 3 2 14 2 2 2" xfId="35648" xr:uid="{787BF4BD-C5C6-480B-B28D-2881F1995CD3}"/>
    <cellStyle name="Input [yellow] 3 3 2 14 2 3" xfId="18805" xr:uid="{AA745363-4939-4092-B5F7-EFB6187D81F9}"/>
    <cellStyle name="Input [yellow] 3 3 2 14 3" xfId="25778" xr:uid="{4D8DAEA8-02E5-4728-BB9A-47D040B0EB3A}"/>
    <cellStyle name="Input [yellow] 3 3 2 14 3 2" xfId="35647" xr:uid="{D3E87385-2FD7-4024-AC08-9EB967FE879D}"/>
    <cellStyle name="Input [yellow] 3 3 2 14 4" xfId="18804" xr:uid="{E9CBA6A0-9A92-41BD-A869-900E7DBEEC11}"/>
    <cellStyle name="Input [yellow] 3 3 2 15" xfId="10680" xr:uid="{BF0D689F-47EF-405A-BB2D-FBDD6339B3BC}"/>
    <cellStyle name="Input [yellow] 3 3 2 15 2" xfId="10681" xr:uid="{81C6F80B-6FDC-4B5A-95F0-B7E97CB1AA29}"/>
    <cellStyle name="Input [yellow] 3 3 2 15 2 2" xfId="25781" xr:uid="{23FC477F-5673-41FE-88C4-50D9132FDCD9}"/>
    <cellStyle name="Input [yellow] 3 3 2 15 2 2 2" xfId="35650" xr:uid="{3CBAB17F-7E55-4A13-A096-3B54A5FE39E3}"/>
    <cellStyle name="Input [yellow] 3 3 2 15 2 3" xfId="18807" xr:uid="{0ABC94FC-44AF-48D7-89BB-75D43203E0EE}"/>
    <cellStyle name="Input [yellow] 3 3 2 15 3" xfId="25780" xr:uid="{065063A2-AA8D-4AB3-B20D-45CB420928E2}"/>
    <cellStyle name="Input [yellow] 3 3 2 15 3 2" xfId="35649" xr:uid="{FC882957-7A5E-4DCC-BB80-54FF092525E6}"/>
    <cellStyle name="Input [yellow] 3 3 2 15 4" xfId="18806" xr:uid="{01FAF591-6135-4DCC-B5C3-B83ED3F9EB0B}"/>
    <cellStyle name="Input [yellow] 3 3 2 16" xfId="10682" xr:uid="{6D9C8A75-4641-4C9D-B09E-A56A312BB05F}"/>
    <cellStyle name="Input [yellow] 3 3 2 16 2" xfId="10683" xr:uid="{94AB4311-9114-43C5-B5EB-95938941E5AF}"/>
    <cellStyle name="Input [yellow] 3 3 2 16 2 2" xfId="25783" xr:uid="{DA53C899-F9B6-4B8F-9EC5-017B971AB0DB}"/>
    <cellStyle name="Input [yellow] 3 3 2 16 2 2 2" xfId="35652" xr:uid="{593D77B7-BF8F-43A7-AFB9-0A0CD4CD7AAE}"/>
    <cellStyle name="Input [yellow] 3 3 2 16 2 3" xfId="18809" xr:uid="{002E7063-16C5-4A1D-941D-030087E6B1B8}"/>
    <cellStyle name="Input [yellow] 3 3 2 16 3" xfId="25782" xr:uid="{2D30C9D1-A68F-46EC-8CD5-BE830F41945A}"/>
    <cellStyle name="Input [yellow] 3 3 2 16 3 2" xfId="35651" xr:uid="{1C587036-5988-4BD1-8ABB-78263B691A30}"/>
    <cellStyle name="Input [yellow] 3 3 2 16 4" xfId="18808" xr:uid="{BC9A0A8D-2339-4DBE-92BC-92379F207F31}"/>
    <cellStyle name="Input [yellow] 3 3 2 17" xfId="10684" xr:uid="{B47B9F55-9A0B-4498-B60F-795DA230D1BD}"/>
    <cellStyle name="Input [yellow] 3 3 2 17 2" xfId="10685" xr:uid="{CC80C1A1-5FF0-490B-96F0-581879DFD9A5}"/>
    <cellStyle name="Input [yellow] 3 3 2 17 2 2" xfId="25785" xr:uid="{7FF488C8-D68D-4460-9C92-569A959C88BE}"/>
    <cellStyle name="Input [yellow] 3 3 2 17 2 2 2" xfId="35654" xr:uid="{7FAC5D1B-BDC5-4ED4-8F79-E61B01A0105F}"/>
    <cellStyle name="Input [yellow] 3 3 2 17 2 3" xfId="18811" xr:uid="{BD7128E2-3B30-4A3F-A41A-7D6729602992}"/>
    <cellStyle name="Input [yellow] 3 3 2 17 3" xfId="25784" xr:uid="{0D30D9BD-C49B-426F-9994-9185BD89608D}"/>
    <cellStyle name="Input [yellow] 3 3 2 17 3 2" xfId="35653" xr:uid="{C1DD198D-9430-4C39-88E7-6D0665CC2946}"/>
    <cellStyle name="Input [yellow] 3 3 2 17 4" xfId="18810" xr:uid="{3E5C77E6-6C7A-4806-B5ED-285673294A09}"/>
    <cellStyle name="Input [yellow] 3 3 2 18" xfId="10686" xr:uid="{7D711CAB-B5CD-423E-8405-6B0F89249FF7}"/>
    <cellStyle name="Input [yellow] 3 3 2 18 2" xfId="10687" xr:uid="{DAC46AA7-E994-4292-9E0F-1AE9FA8C65D1}"/>
    <cellStyle name="Input [yellow] 3 3 2 18 2 2" xfId="25787" xr:uid="{2FE793BE-E2BE-4410-8835-3B75EB89FC36}"/>
    <cellStyle name="Input [yellow] 3 3 2 18 2 2 2" xfId="35656" xr:uid="{2CAB2E4E-9378-432C-B4D6-1E846B800C1D}"/>
    <cellStyle name="Input [yellow] 3 3 2 18 2 3" xfId="18813" xr:uid="{EFF79F20-0434-4EED-840D-BD6725E5C18C}"/>
    <cellStyle name="Input [yellow] 3 3 2 18 3" xfId="25786" xr:uid="{E1A4AE89-CD64-4D52-BCFC-F163B37968A1}"/>
    <cellStyle name="Input [yellow] 3 3 2 18 3 2" xfId="35655" xr:uid="{E4962910-9D35-4642-B8CD-1C4A4E1EE216}"/>
    <cellStyle name="Input [yellow] 3 3 2 18 4" xfId="18812" xr:uid="{24A4A02C-06BB-4643-89CB-288066C4FA02}"/>
    <cellStyle name="Input [yellow] 3 3 2 19" xfId="10688" xr:uid="{39058C09-638F-45BC-8399-7E274180BB2C}"/>
    <cellStyle name="Input [yellow] 3 3 2 19 2" xfId="25788" xr:uid="{91C3786D-45C3-4A1B-96A7-C96B2E73D002}"/>
    <cellStyle name="Input [yellow] 3 3 2 19 2 2" xfId="35657" xr:uid="{B143EDE0-E335-45FE-8B32-A720A2FC2C61}"/>
    <cellStyle name="Input [yellow] 3 3 2 19 3" xfId="18814" xr:uid="{9C465129-A992-4C65-9E63-966C08C2DF75}"/>
    <cellStyle name="Input [yellow] 3 3 2 2" xfId="10689" xr:uid="{30F46A58-4092-484E-A76D-3A07FEA4B7AE}"/>
    <cellStyle name="Input [yellow] 3 3 2 2 2" xfId="10690" xr:uid="{8CE367AB-8A52-4583-8309-16A53A0C5B77}"/>
    <cellStyle name="Input [yellow] 3 3 2 2 2 2" xfId="25790" xr:uid="{3D28F674-4598-4481-A125-D6E84A397979}"/>
    <cellStyle name="Input [yellow] 3 3 2 2 2 2 2" xfId="35659" xr:uid="{B1281DFA-9A21-4BFA-9A8F-FC72A03EB353}"/>
    <cellStyle name="Input [yellow] 3 3 2 2 2 3" xfId="18816" xr:uid="{AFC7C0AF-DB4F-480E-9E6D-D766601BC7D2}"/>
    <cellStyle name="Input [yellow] 3 3 2 2 3" xfId="25789" xr:uid="{EDD77379-827D-4404-A92A-A2D9E7A7DF00}"/>
    <cellStyle name="Input [yellow] 3 3 2 2 3 2" xfId="35658" xr:uid="{171FB4F9-AF63-48D8-A8EB-0EFDE3C22206}"/>
    <cellStyle name="Input [yellow] 3 3 2 2 4" xfId="18815" xr:uid="{B3FDFBCC-3ED3-4332-A467-9CA77B604F42}"/>
    <cellStyle name="Input [yellow] 3 3 2 20" xfId="25769" xr:uid="{239A1E01-1204-47EE-9746-D55740487D38}"/>
    <cellStyle name="Input [yellow] 3 3 2 20 2" xfId="35638" xr:uid="{42F98F03-27CB-428D-AC4C-F9A7D22497BE}"/>
    <cellStyle name="Input [yellow] 3 3 2 21" xfId="18795" xr:uid="{0D15F5C8-6D4C-413B-9B10-3154D25162AA}"/>
    <cellStyle name="Input [yellow] 3 3 2 22" xfId="49344" xr:uid="{F51BAD2C-EBFE-49DB-B59D-0E54B9C340CA}"/>
    <cellStyle name="Input [yellow] 3 3 2 3" xfId="10691" xr:uid="{657A82F3-8696-4F12-BF8F-873507BFBEF3}"/>
    <cellStyle name="Input [yellow] 3 3 2 3 2" xfId="10692" xr:uid="{15F6AEC1-ADF9-4C83-A818-C13806125B99}"/>
    <cellStyle name="Input [yellow] 3 3 2 3 2 2" xfId="25792" xr:uid="{9108A0D9-E583-40B2-AEAE-F3D2C9B142D6}"/>
    <cellStyle name="Input [yellow] 3 3 2 3 2 2 2" xfId="35661" xr:uid="{DB5CDC0D-A358-4D40-B042-F59FE003BC8B}"/>
    <cellStyle name="Input [yellow] 3 3 2 3 2 3" xfId="18818" xr:uid="{4D271E1B-9678-4E39-8305-D7E34A7AC5B5}"/>
    <cellStyle name="Input [yellow] 3 3 2 3 3" xfId="25791" xr:uid="{01E69FF3-454D-47E0-828F-3A4D10B2ECFD}"/>
    <cellStyle name="Input [yellow] 3 3 2 3 3 2" xfId="35660" xr:uid="{091E5D21-2474-4D9A-A0B3-7A72D4CA1491}"/>
    <cellStyle name="Input [yellow] 3 3 2 3 4" xfId="18817" xr:uid="{81F5FE9D-BD28-4575-8F0F-131388F1AC5E}"/>
    <cellStyle name="Input [yellow] 3 3 2 4" xfId="10693" xr:uid="{CBBBAB24-3199-4960-95C9-B499D0CBE57D}"/>
    <cellStyle name="Input [yellow] 3 3 2 4 2" xfId="10694" xr:uid="{39BED2D1-285A-43A2-80ED-A3D6B8B45E01}"/>
    <cellStyle name="Input [yellow] 3 3 2 4 2 2" xfId="25794" xr:uid="{DDEFF814-58BA-47BA-8F04-52424383BF45}"/>
    <cellStyle name="Input [yellow] 3 3 2 4 2 2 2" xfId="35663" xr:uid="{4E478FE6-3156-483D-8C59-78762DCC02E4}"/>
    <cellStyle name="Input [yellow] 3 3 2 4 2 3" xfId="18820" xr:uid="{9C6E83A4-2DAC-4A6E-9866-1A012D5BDDAE}"/>
    <cellStyle name="Input [yellow] 3 3 2 4 3" xfId="25793" xr:uid="{2C44D4F8-B538-48D9-9C70-4AE7F35E8E88}"/>
    <cellStyle name="Input [yellow] 3 3 2 4 3 2" xfId="35662" xr:uid="{3C255044-D313-4EBB-827C-2150882CF9F1}"/>
    <cellStyle name="Input [yellow] 3 3 2 4 4" xfId="18819" xr:uid="{32A444DE-78B0-4CB4-8FAC-46C2EAA88F60}"/>
    <cellStyle name="Input [yellow] 3 3 2 5" xfId="10695" xr:uid="{7A6977BA-4FD1-4A97-B7F0-66A7D107F677}"/>
    <cellStyle name="Input [yellow] 3 3 2 5 2" xfId="10696" xr:uid="{929A5327-2688-414C-A1E5-891C45EC6B7A}"/>
    <cellStyle name="Input [yellow] 3 3 2 5 2 2" xfId="25796" xr:uid="{7C89B8A2-556D-4511-8790-07BEC2ECF826}"/>
    <cellStyle name="Input [yellow] 3 3 2 5 2 2 2" xfId="35665" xr:uid="{B2C2A8FD-F97F-486F-BF1D-D3C43A2B13C9}"/>
    <cellStyle name="Input [yellow] 3 3 2 5 2 3" xfId="18822" xr:uid="{D35B6B29-BEA9-447D-9BE7-91A5A0AD6C75}"/>
    <cellStyle name="Input [yellow] 3 3 2 5 3" xfId="25795" xr:uid="{56EB5A0A-8ADC-47E0-8180-96F024FF81FB}"/>
    <cellStyle name="Input [yellow] 3 3 2 5 3 2" xfId="35664" xr:uid="{33D2C3DC-778B-4D0A-B1EE-3E52822CCA27}"/>
    <cellStyle name="Input [yellow] 3 3 2 5 4" xfId="18821" xr:uid="{8209D4C8-AC95-47C1-B2FD-6C8FFD4D3C3F}"/>
    <cellStyle name="Input [yellow] 3 3 2 6" xfId="10697" xr:uid="{12E0814F-CC74-486F-A089-B6EF11701956}"/>
    <cellStyle name="Input [yellow] 3 3 2 6 2" xfId="10698" xr:uid="{4360A3B9-51BF-47F7-9624-1C32D740DC4A}"/>
    <cellStyle name="Input [yellow] 3 3 2 6 2 2" xfId="25798" xr:uid="{63AAA889-19CA-4461-962C-2F0E071B079A}"/>
    <cellStyle name="Input [yellow] 3 3 2 6 2 2 2" xfId="35667" xr:uid="{3C2974AC-A03B-4B31-AB8E-468CB754025E}"/>
    <cellStyle name="Input [yellow] 3 3 2 6 2 3" xfId="18824" xr:uid="{8348C009-6A43-41CA-81AE-70AFD20D7AF8}"/>
    <cellStyle name="Input [yellow] 3 3 2 6 3" xfId="25797" xr:uid="{DAC6CCFC-5651-445B-8047-E2DDFEC1F51B}"/>
    <cellStyle name="Input [yellow] 3 3 2 6 3 2" xfId="35666" xr:uid="{93BD96F0-4263-4738-92A7-236105EC64A7}"/>
    <cellStyle name="Input [yellow] 3 3 2 6 4" xfId="18823" xr:uid="{075E5DC8-43F0-429B-9286-4A70BC336C09}"/>
    <cellStyle name="Input [yellow] 3 3 2 7" xfId="10699" xr:uid="{5067E263-A424-4935-AA78-7EF0295C2A87}"/>
    <cellStyle name="Input [yellow] 3 3 2 7 2" xfId="10700" xr:uid="{8633AA48-43D8-444D-9FD9-36F47B71740F}"/>
    <cellStyle name="Input [yellow] 3 3 2 7 2 2" xfId="25800" xr:uid="{7DF3E58B-76D0-4882-86FE-DD80B59AF7B7}"/>
    <cellStyle name="Input [yellow] 3 3 2 7 2 2 2" xfId="35669" xr:uid="{556BE369-4C21-474A-825C-23B0A0C4776F}"/>
    <cellStyle name="Input [yellow] 3 3 2 7 2 3" xfId="18826" xr:uid="{CD6BAA05-5297-45AB-A906-4631798A6C82}"/>
    <cellStyle name="Input [yellow] 3 3 2 7 3" xfId="25799" xr:uid="{1F60BF17-4B61-4E33-A53F-F04234E045A8}"/>
    <cellStyle name="Input [yellow] 3 3 2 7 3 2" xfId="35668" xr:uid="{45FCCDBC-A15E-4B16-A401-501961189F97}"/>
    <cellStyle name="Input [yellow] 3 3 2 7 4" xfId="18825" xr:uid="{D4B5981D-F3E5-435B-A640-1FDAAAE4F202}"/>
    <cellStyle name="Input [yellow] 3 3 2 8" xfId="10701" xr:uid="{FFA46327-3B27-43B1-B9D4-972A8118268D}"/>
    <cellStyle name="Input [yellow] 3 3 2 8 2" xfId="10702" xr:uid="{13AB574F-6270-468A-B0D4-1AE6AA905709}"/>
    <cellStyle name="Input [yellow] 3 3 2 8 2 2" xfId="25802" xr:uid="{AE300DD5-9F64-4A2E-A857-150788193979}"/>
    <cellStyle name="Input [yellow] 3 3 2 8 2 2 2" xfId="35671" xr:uid="{4FBC200E-A1E8-4CD3-99D7-B59D3454C0D2}"/>
    <cellStyle name="Input [yellow] 3 3 2 8 2 3" xfId="18828" xr:uid="{86689369-2F01-496B-9715-17CE57616948}"/>
    <cellStyle name="Input [yellow] 3 3 2 8 3" xfId="25801" xr:uid="{5947C54F-BEFF-41AC-BF46-A6F45E5E307D}"/>
    <cellStyle name="Input [yellow] 3 3 2 8 3 2" xfId="35670" xr:uid="{7F2E43BC-7685-46CE-BA7D-54685683494F}"/>
    <cellStyle name="Input [yellow] 3 3 2 8 4" xfId="18827" xr:uid="{7EE5D9A4-13FA-4C82-A772-9B8592D4B979}"/>
    <cellStyle name="Input [yellow] 3 3 2 9" xfId="10703" xr:uid="{DDE56D46-0AF7-4AC6-B4BB-A3258A7E4D67}"/>
    <cellStyle name="Input [yellow] 3 3 2 9 2" xfId="10704" xr:uid="{24805636-E0F0-4172-B3B1-22C144DE6300}"/>
    <cellStyle name="Input [yellow] 3 3 2 9 2 2" xfId="25804" xr:uid="{3372AE74-E9CB-43E0-A35C-F324A802CEE8}"/>
    <cellStyle name="Input [yellow] 3 3 2 9 2 2 2" xfId="35673" xr:uid="{0CFC5E87-4195-4716-AF89-E8C87FD28B9E}"/>
    <cellStyle name="Input [yellow] 3 3 2 9 2 3" xfId="18830" xr:uid="{7D85B150-4A4E-4BCA-87EF-C3C188AA97F9}"/>
    <cellStyle name="Input [yellow] 3 3 2 9 3" xfId="25803" xr:uid="{7D491D85-7375-4CC2-90C6-8AFC1382AB21}"/>
    <cellStyle name="Input [yellow] 3 3 2 9 3 2" xfId="35672" xr:uid="{8ABED0DD-BDC2-45A2-B493-199024C79731}"/>
    <cellStyle name="Input [yellow] 3 3 2 9 4" xfId="18829" xr:uid="{5995ED2C-04C9-4CC1-94FA-2A652C502DFB}"/>
    <cellStyle name="Input [yellow] 3 3 20" xfId="49698" xr:uid="{1A4749D0-83C0-40B7-BCA5-3BC46BE0B141}"/>
    <cellStyle name="Input [yellow] 3 3 3" xfId="10705" xr:uid="{5C3AF19E-696A-4D67-98F1-89AE43C50AE0}"/>
    <cellStyle name="Input [yellow] 3 3 3 10" xfId="10706" xr:uid="{11831CBF-6E7F-421B-BC28-31B5C01D458B}"/>
    <cellStyle name="Input [yellow] 3 3 3 10 2" xfId="10707" xr:uid="{2F908BCC-5A66-48CC-B1C9-638B4B8DE877}"/>
    <cellStyle name="Input [yellow] 3 3 3 10 2 2" xfId="25807" xr:uid="{EACA6D06-E90B-455A-AE5F-93B9D049B175}"/>
    <cellStyle name="Input [yellow] 3 3 3 10 2 2 2" xfId="35676" xr:uid="{CFA23D8A-7653-441E-9CC8-7E0192DEE5F4}"/>
    <cellStyle name="Input [yellow] 3 3 3 10 2 3" xfId="18833" xr:uid="{F8D5E404-D3C2-4448-9393-249A0FD363F5}"/>
    <cellStyle name="Input [yellow] 3 3 3 10 3" xfId="25806" xr:uid="{84F95C66-A67D-4455-B1E1-7403700E16BE}"/>
    <cellStyle name="Input [yellow] 3 3 3 10 3 2" xfId="35675" xr:uid="{C7E32DE8-A9C2-476C-8DA9-22598E68A54C}"/>
    <cellStyle name="Input [yellow] 3 3 3 10 4" xfId="18832" xr:uid="{CC2A457A-23EF-4427-AAA4-A7AC415DAD49}"/>
    <cellStyle name="Input [yellow] 3 3 3 11" xfId="10708" xr:uid="{B8AE2E29-4B82-4B2A-B212-EA4F3CAB8280}"/>
    <cellStyle name="Input [yellow] 3 3 3 11 2" xfId="10709" xr:uid="{5A6EC16A-644A-4F9A-BE97-3E91064432D0}"/>
    <cellStyle name="Input [yellow] 3 3 3 11 2 2" xfId="25809" xr:uid="{CFFCDCB2-5A21-4D9D-A856-971E911C3639}"/>
    <cellStyle name="Input [yellow] 3 3 3 11 2 2 2" xfId="35678" xr:uid="{CAD214A8-8C29-44EB-82B1-05FF71577C90}"/>
    <cellStyle name="Input [yellow] 3 3 3 11 2 3" xfId="18835" xr:uid="{882DC8DF-E38F-4D62-A1B2-BFCBB4C38547}"/>
    <cellStyle name="Input [yellow] 3 3 3 11 3" xfId="25808" xr:uid="{EA35CADF-234C-442B-B4CF-3625F3251A97}"/>
    <cellStyle name="Input [yellow] 3 3 3 11 3 2" xfId="35677" xr:uid="{9884C27A-5557-4E08-91B2-CCB371044239}"/>
    <cellStyle name="Input [yellow] 3 3 3 11 4" xfId="18834" xr:uid="{5F784E8B-450C-415E-A433-F6700496F89B}"/>
    <cellStyle name="Input [yellow] 3 3 3 12" xfId="10710" xr:uid="{DD5B1A6A-D3A9-4F9F-ACC7-667303239335}"/>
    <cellStyle name="Input [yellow] 3 3 3 12 2" xfId="25810" xr:uid="{A9C8B41C-3881-4E45-B926-55A77D8C6610}"/>
    <cellStyle name="Input [yellow] 3 3 3 12 2 2" xfId="35679" xr:uid="{AE449F21-D093-45F7-9A16-97C882FFBECA}"/>
    <cellStyle name="Input [yellow] 3 3 3 12 3" xfId="18836" xr:uid="{BFD143FA-3339-448C-AABD-E08AE42B9C75}"/>
    <cellStyle name="Input [yellow] 3 3 3 13" xfId="25805" xr:uid="{9F45DCE0-02A4-4356-9240-6DA481BCDCF5}"/>
    <cellStyle name="Input [yellow] 3 3 3 13 2" xfId="35674" xr:uid="{CD3D84DC-04D2-4FF0-AF45-5D64E06B5074}"/>
    <cellStyle name="Input [yellow] 3 3 3 14" xfId="18831" xr:uid="{B698E868-AC23-416B-A362-0BD78AEF8836}"/>
    <cellStyle name="Input [yellow] 3 3 3 15" xfId="45964" xr:uid="{1B4B47AD-A3C5-4A6B-9D15-B110BCE635F9}"/>
    <cellStyle name="Input [yellow] 3 3 3 16" xfId="47763" xr:uid="{31E06E9C-E0F7-441E-B5FC-D67C0F2F91D5}"/>
    <cellStyle name="Input [yellow] 3 3 3 2" xfId="10711" xr:uid="{96432A90-644D-4CB6-BD4F-59D79DDB83F0}"/>
    <cellStyle name="Input [yellow] 3 3 3 2 2" xfId="10712" xr:uid="{FF760CDD-0E8D-401F-B6D7-CD5C73AA4906}"/>
    <cellStyle name="Input [yellow] 3 3 3 2 2 2" xfId="25812" xr:uid="{ED24A53F-A911-4905-ADBB-5CE7F7254559}"/>
    <cellStyle name="Input [yellow] 3 3 3 2 2 2 2" xfId="35681" xr:uid="{58CD13C7-7422-4909-80C5-D4F9D423C0C4}"/>
    <cellStyle name="Input [yellow] 3 3 3 2 2 3" xfId="18838" xr:uid="{B9501D99-3E96-4E86-909A-378263AA8369}"/>
    <cellStyle name="Input [yellow] 3 3 3 2 3" xfId="25811" xr:uid="{162A4B8E-E712-4DF2-868B-49FD2A300F94}"/>
    <cellStyle name="Input [yellow] 3 3 3 2 3 2" xfId="35680" xr:uid="{22D8710C-AB35-4222-AD00-DB352CC63EED}"/>
    <cellStyle name="Input [yellow] 3 3 3 2 4" xfId="18837" xr:uid="{DD7485AA-8B68-4ADD-A00A-960657259667}"/>
    <cellStyle name="Input [yellow] 3 3 3 3" xfId="10713" xr:uid="{9EB5BB8D-9E55-476F-AFD3-BC7F27341785}"/>
    <cellStyle name="Input [yellow] 3 3 3 3 2" xfId="10714" xr:uid="{77C7EEDD-04EB-49B2-A595-1FC6CFE17C61}"/>
    <cellStyle name="Input [yellow] 3 3 3 3 2 2" xfId="25814" xr:uid="{3B8F6954-06BA-4C5E-A988-BF52DDD7476E}"/>
    <cellStyle name="Input [yellow] 3 3 3 3 2 2 2" xfId="35683" xr:uid="{51DADF66-12D4-4BE8-A8B6-C6D64705D395}"/>
    <cellStyle name="Input [yellow] 3 3 3 3 2 3" xfId="18840" xr:uid="{190D6E33-36FF-482C-AE91-294CD8D22D4F}"/>
    <cellStyle name="Input [yellow] 3 3 3 3 3" xfId="25813" xr:uid="{2946CEB8-C4CF-4302-9C88-C8DF370D5C80}"/>
    <cellStyle name="Input [yellow] 3 3 3 3 3 2" xfId="35682" xr:uid="{10736A1B-75ED-4D6A-B063-1A7ED1F5CAD8}"/>
    <cellStyle name="Input [yellow] 3 3 3 3 4" xfId="18839" xr:uid="{F81C2E0E-AC47-4C73-A059-A6EF29135D77}"/>
    <cellStyle name="Input [yellow] 3 3 3 4" xfId="10715" xr:uid="{5DA85506-6B8A-422C-B5E1-E38AD1F35419}"/>
    <cellStyle name="Input [yellow] 3 3 3 4 2" xfId="10716" xr:uid="{B2C14D65-45FD-4FF0-A830-DB0C0661080D}"/>
    <cellStyle name="Input [yellow] 3 3 3 4 2 2" xfId="25816" xr:uid="{96CC80BF-F741-4875-B7F6-0E826F049A40}"/>
    <cellStyle name="Input [yellow] 3 3 3 4 2 2 2" xfId="35685" xr:uid="{1313C373-0A40-492E-820E-54F0FA256373}"/>
    <cellStyle name="Input [yellow] 3 3 3 4 2 3" xfId="18842" xr:uid="{3CBCEE67-88C5-4127-8967-0E12528D5328}"/>
    <cellStyle name="Input [yellow] 3 3 3 4 3" xfId="25815" xr:uid="{63D84D25-C676-4353-8A7A-A0A8CFE6DABF}"/>
    <cellStyle name="Input [yellow] 3 3 3 4 3 2" xfId="35684" xr:uid="{C32E774F-A435-43C1-8481-52E78DD72642}"/>
    <cellStyle name="Input [yellow] 3 3 3 4 4" xfId="18841" xr:uid="{CF58A080-FFDA-4272-851E-36080269254F}"/>
    <cellStyle name="Input [yellow] 3 3 3 5" xfId="10717" xr:uid="{ACEE35C2-FBC7-4D25-8B69-FD03AA1DA6FB}"/>
    <cellStyle name="Input [yellow] 3 3 3 5 2" xfId="10718" xr:uid="{4A911DCA-F07E-47AA-B085-F98F6EEAB431}"/>
    <cellStyle name="Input [yellow] 3 3 3 5 2 2" xfId="25818" xr:uid="{42B26E8F-F037-4C7D-81FA-52CFFEC93976}"/>
    <cellStyle name="Input [yellow] 3 3 3 5 2 2 2" xfId="35687" xr:uid="{831C8931-927C-4FC3-81A1-A253500B5C6B}"/>
    <cellStyle name="Input [yellow] 3 3 3 5 2 3" xfId="18844" xr:uid="{672281DD-752B-45B7-9F28-84834D923585}"/>
    <cellStyle name="Input [yellow] 3 3 3 5 3" xfId="25817" xr:uid="{DD399ABD-077E-487C-A76B-19CAF1117366}"/>
    <cellStyle name="Input [yellow] 3 3 3 5 3 2" xfId="35686" xr:uid="{19BC3B82-264E-4C58-888B-94BFFDDD9813}"/>
    <cellStyle name="Input [yellow] 3 3 3 5 4" xfId="18843" xr:uid="{FD031763-5A19-4B85-BF5D-DD70F6851812}"/>
    <cellStyle name="Input [yellow] 3 3 3 6" xfId="10719" xr:uid="{D8B33F57-6657-4094-B696-B613182B531C}"/>
    <cellStyle name="Input [yellow] 3 3 3 6 2" xfId="10720" xr:uid="{5CB3A68F-FE17-43A0-BBB7-E36A81659201}"/>
    <cellStyle name="Input [yellow] 3 3 3 6 2 2" xfId="25820" xr:uid="{061841EF-E06B-40CF-BC53-265BEE857CFD}"/>
    <cellStyle name="Input [yellow] 3 3 3 6 2 2 2" xfId="35689" xr:uid="{A675B50A-AD22-44C1-A13F-B1654108138F}"/>
    <cellStyle name="Input [yellow] 3 3 3 6 2 3" xfId="18846" xr:uid="{B4703833-B117-478E-AC1C-3357956BB493}"/>
    <cellStyle name="Input [yellow] 3 3 3 6 3" xfId="25819" xr:uid="{2A68F5C8-02CE-4DC1-AEC8-ADF1B0962FFA}"/>
    <cellStyle name="Input [yellow] 3 3 3 6 3 2" xfId="35688" xr:uid="{D686A208-B2FE-419D-88E2-671C3AB94A7B}"/>
    <cellStyle name="Input [yellow] 3 3 3 6 4" xfId="18845" xr:uid="{9911F994-5DE7-40E8-98D2-7C9E6910B7B7}"/>
    <cellStyle name="Input [yellow] 3 3 3 7" xfId="10721" xr:uid="{35D6ECEE-25B8-4159-B98B-F6E5A0EDBA66}"/>
    <cellStyle name="Input [yellow] 3 3 3 7 2" xfId="10722" xr:uid="{088823F9-2E81-48E0-8F88-510AC87A33A3}"/>
    <cellStyle name="Input [yellow] 3 3 3 7 2 2" xfId="25822" xr:uid="{85938874-69D3-46C1-A789-5DD59E94BC0C}"/>
    <cellStyle name="Input [yellow] 3 3 3 7 2 2 2" xfId="35691" xr:uid="{FFB83F59-D282-4593-B5E0-35474F50FFF4}"/>
    <cellStyle name="Input [yellow] 3 3 3 7 2 3" xfId="18848" xr:uid="{C0189046-79A7-4F58-9C3C-04325499FC6F}"/>
    <cellStyle name="Input [yellow] 3 3 3 7 3" xfId="25821" xr:uid="{E5E25FA4-B509-412B-B767-544D70D1A080}"/>
    <cellStyle name="Input [yellow] 3 3 3 7 3 2" xfId="35690" xr:uid="{5A52D5AE-CF16-4FF7-A861-AC01AF2909B8}"/>
    <cellStyle name="Input [yellow] 3 3 3 7 4" xfId="18847" xr:uid="{634CF7A4-7740-4A32-A6B4-A9457B657114}"/>
    <cellStyle name="Input [yellow] 3 3 3 8" xfId="10723" xr:uid="{39097902-65D6-4FE2-B929-AB471B0A6B2D}"/>
    <cellStyle name="Input [yellow] 3 3 3 8 2" xfId="10724" xr:uid="{3DAD37F5-161A-4F8E-BA4A-5BF022F8DCAC}"/>
    <cellStyle name="Input [yellow] 3 3 3 8 2 2" xfId="25824" xr:uid="{5200E3B0-6C35-4452-8682-A9D1D0E14FB4}"/>
    <cellStyle name="Input [yellow] 3 3 3 8 2 2 2" xfId="35693" xr:uid="{68BDCD67-A3E8-4770-BDE6-4389A2430CE2}"/>
    <cellStyle name="Input [yellow] 3 3 3 8 2 3" xfId="18850" xr:uid="{31EFEA0F-BE52-4420-A413-567F32786AC6}"/>
    <cellStyle name="Input [yellow] 3 3 3 8 3" xfId="25823" xr:uid="{499E44BF-1F02-40AC-B1CF-01A1FBA27E70}"/>
    <cellStyle name="Input [yellow] 3 3 3 8 3 2" xfId="35692" xr:uid="{C8AA76C8-3605-4032-B67A-0AEC5D3E26BC}"/>
    <cellStyle name="Input [yellow] 3 3 3 8 4" xfId="18849" xr:uid="{638851B8-08F8-4502-836C-150BF3077DC8}"/>
    <cellStyle name="Input [yellow] 3 3 3 9" xfId="10725" xr:uid="{DF3F093D-FF9C-4A7B-8FE2-6CA82032646D}"/>
    <cellStyle name="Input [yellow] 3 3 3 9 2" xfId="10726" xr:uid="{13938FEF-68EE-4021-B9C5-A4ADD1EB3B69}"/>
    <cellStyle name="Input [yellow] 3 3 3 9 2 2" xfId="25826" xr:uid="{494D7DF7-5E2E-417E-BBC9-A73EEC4C1CE7}"/>
    <cellStyle name="Input [yellow] 3 3 3 9 2 2 2" xfId="35695" xr:uid="{A81EF7C5-E18F-428F-BB89-B01E9DBB86D2}"/>
    <cellStyle name="Input [yellow] 3 3 3 9 2 3" xfId="18852" xr:uid="{1F9FDB8E-6626-4521-B7D8-EAB4B622FA57}"/>
    <cellStyle name="Input [yellow] 3 3 3 9 3" xfId="25825" xr:uid="{586FAB21-43DC-47BB-AA7F-413099EA8D9E}"/>
    <cellStyle name="Input [yellow] 3 3 3 9 3 2" xfId="35694" xr:uid="{BE5917C8-D34C-48B1-A3AB-4684D6373ACC}"/>
    <cellStyle name="Input [yellow] 3 3 3 9 4" xfId="18851" xr:uid="{DA59FA10-29DE-4E96-848F-4831A1C741F6}"/>
    <cellStyle name="Input [yellow] 3 3 4" xfId="10727" xr:uid="{E7F3F21C-746D-4029-9BD7-857F466F12EB}"/>
    <cellStyle name="Input [yellow] 3 3 4 2" xfId="10728" xr:uid="{6C4C60F9-5D87-46F5-962C-BFD5807BDCA9}"/>
    <cellStyle name="Input [yellow] 3 3 4 2 2" xfId="25828" xr:uid="{28A895D7-7BB9-4602-A577-71A44B11AF78}"/>
    <cellStyle name="Input [yellow] 3 3 4 2 2 2" xfId="35697" xr:uid="{345C3B46-E7B0-4082-99C3-60EBB9316547}"/>
    <cellStyle name="Input [yellow] 3 3 4 2 3" xfId="18854" xr:uid="{3CECC580-B10A-4F07-879B-7D72E5768DC0}"/>
    <cellStyle name="Input [yellow] 3 3 4 3" xfId="25827" xr:uid="{0693A7CD-2030-4E66-A1E7-CED179745674}"/>
    <cellStyle name="Input [yellow] 3 3 4 3 2" xfId="35696" xr:uid="{5038B6BC-31E5-4A02-89CD-C6EED94EC1DD}"/>
    <cellStyle name="Input [yellow] 3 3 4 4" xfId="18853" xr:uid="{B5796C35-6D00-4183-B1F2-8E10A63CEBF3}"/>
    <cellStyle name="Input [yellow] 3 3 4 5" xfId="49372" xr:uid="{1FF8AAF0-57CA-4DB1-BA55-8EA4E264168B}"/>
    <cellStyle name="Input [yellow] 3 3 5" xfId="10729" xr:uid="{DF5DCE14-EEC0-4FEC-8DE3-27940178315E}"/>
    <cellStyle name="Input [yellow] 3 3 5 2" xfId="10730" xr:uid="{6FCEA124-63DC-419B-A1AD-A059D66341F7}"/>
    <cellStyle name="Input [yellow] 3 3 5 2 2" xfId="25830" xr:uid="{F4862D3B-9E32-434E-B6B7-8985B11C6E5B}"/>
    <cellStyle name="Input [yellow] 3 3 5 2 2 2" xfId="35699" xr:uid="{9C02D97C-5FB0-43F2-8F71-13443289C4A1}"/>
    <cellStyle name="Input [yellow] 3 3 5 2 3" xfId="18856" xr:uid="{5E4C843A-FEDB-43A7-9CA2-3843272E8C43}"/>
    <cellStyle name="Input [yellow] 3 3 5 3" xfId="25829" xr:uid="{5649B9D2-644C-48CC-805C-47CF5D03C72B}"/>
    <cellStyle name="Input [yellow] 3 3 5 3 2" xfId="35698" xr:uid="{C6F43856-43D8-4A0C-BB97-65E87C213900}"/>
    <cellStyle name="Input [yellow] 3 3 5 4" xfId="18855" xr:uid="{2392F6C9-41E7-45DE-849A-3A64671939AD}"/>
    <cellStyle name="Input [yellow] 3 3 5 5" xfId="49393" xr:uid="{D266361B-1CC2-435F-B074-1A9BABCD38C6}"/>
    <cellStyle name="Input [yellow] 3 3 6" xfId="10731" xr:uid="{F2310323-485A-4BF2-98EA-23F540216E52}"/>
    <cellStyle name="Input [yellow] 3 3 6 2" xfId="10732" xr:uid="{8E231D7F-8345-459C-B3EF-0E840017E451}"/>
    <cellStyle name="Input [yellow] 3 3 6 2 2" xfId="25832" xr:uid="{28E8D6AB-87C5-4EBA-A605-47F9E41A89B9}"/>
    <cellStyle name="Input [yellow] 3 3 6 2 2 2" xfId="35701" xr:uid="{1C775BCF-8096-4364-BA2B-B11815BD0210}"/>
    <cellStyle name="Input [yellow] 3 3 6 2 3" xfId="18858" xr:uid="{E8579FAB-6942-46AD-AC4A-744AE0B009CC}"/>
    <cellStyle name="Input [yellow] 3 3 6 3" xfId="25831" xr:uid="{F8A7B885-8AD0-40AB-A5AF-7B2D77E7727C}"/>
    <cellStyle name="Input [yellow] 3 3 6 3 2" xfId="35700" xr:uid="{70985CB9-BE93-4355-960A-06B315678F94}"/>
    <cellStyle name="Input [yellow] 3 3 6 4" xfId="18857" xr:uid="{4C5A14C4-3749-4401-BAB9-4C5F54C5DE0B}"/>
    <cellStyle name="Input [yellow] 3 3 6 5" xfId="49412" xr:uid="{0B51150C-3C99-4547-8879-EDBB67DB7A8C}"/>
    <cellStyle name="Input [yellow] 3 3 7" xfId="10733" xr:uid="{6D6AFA65-EA81-4ECF-A538-F54C1CE10D69}"/>
    <cellStyle name="Input [yellow] 3 3 7 2" xfId="10734" xr:uid="{0B59C20B-DC6F-46D0-91D1-95905ACE653B}"/>
    <cellStyle name="Input [yellow] 3 3 7 2 2" xfId="25834" xr:uid="{E59E8A02-4B03-43E4-A5F0-29F139419510}"/>
    <cellStyle name="Input [yellow] 3 3 7 2 2 2" xfId="35703" xr:uid="{790883DF-57CE-4D46-9E7A-3FD0CA8646B8}"/>
    <cellStyle name="Input [yellow] 3 3 7 2 3" xfId="18860" xr:uid="{A84461A4-AF55-4A98-96C5-3540FD8663F9}"/>
    <cellStyle name="Input [yellow] 3 3 7 3" xfId="25833" xr:uid="{70C23D2C-F637-44E4-87C5-DD459B1F6D7E}"/>
    <cellStyle name="Input [yellow] 3 3 7 3 2" xfId="35702" xr:uid="{3E113E8C-8640-406C-B4C0-FBDCD40247E9}"/>
    <cellStyle name="Input [yellow] 3 3 7 4" xfId="18859" xr:uid="{B53FE804-F8FE-44E6-848A-A3524998F0C2}"/>
    <cellStyle name="Input [yellow] 3 3 7 5" xfId="49431" xr:uid="{30630BE3-5188-47A3-8EF1-EDCD3EB39642}"/>
    <cellStyle name="Input [yellow] 3 3 8" xfId="10735" xr:uid="{27C741D5-57EF-4FBE-B418-70DBA5B2191A}"/>
    <cellStyle name="Input [yellow] 3 3 8 2" xfId="10736" xr:uid="{C97094A3-E640-4D6A-9C66-57320023F583}"/>
    <cellStyle name="Input [yellow] 3 3 8 2 2" xfId="25836" xr:uid="{EA73E5CC-E326-49B1-B54D-DC461485D7DB}"/>
    <cellStyle name="Input [yellow] 3 3 8 2 2 2" xfId="35705" xr:uid="{0018EEAE-3053-4740-B8F2-277749952B36}"/>
    <cellStyle name="Input [yellow] 3 3 8 2 3" xfId="18862" xr:uid="{F30C6B37-C5E8-449E-9B37-255DC74C6F2F}"/>
    <cellStyle name="Input [yellow] 3 3 8 3" xfId="25835" xr:uid="{9033285B-92C4-4DB0-ABF7-EDC3DEDB7E60}"/>
    <cellStyle name="Input [yellow] 3 3 8 3 2" xfId="35704" xr:uid="{CB929F97-BDFE-4360-9C7E-BA6D0F5672A5}"/>
    <cellStyle name="Input [yellow] 3 3 8 4" xfId="18861" xr:uid="{6FFFC615-FE73-45DC-89AB-41004CABDBC8}"/>
    <cellStyle name="Input [yellow] 3 3 8 5" xfId="49451" xr:uid="{610EE6E9-9457-41D8-9826-5CE5B72FFE85}"/>
    <cellStyle name="Input [yellow] 3 3 9" xfId="10737" xr:uid="{EADE9C2A-74C8-4594-8D87-641FF6B6AEA4}"/>
    <cellStyle name="Input [yellow] 3 3 9 2" xfId="25837" xr:uid="{0439E574-F18E-44A8-BBCF-62D03DBE9753}"/>
    <cellStyle name="Input [yellow] 3 3 9 2 2" xfId="35706" xr:uid="{5B191265-728A-484C-89B0-3E85FE38239F}"/>
    <cellStyle name="Input [yellow] 3 3 9 3" xfId="18863" xr:uid="{848E2934-7E8D-4AC6-95A1-E10CF6D2D4C7}"/>
    <cellStyle name="Input [yellow] 3 3 9 4" xfId="49469" xr:uid="{2140BB6C-4833-4688-AEF7-081B2AEF0D64}"/>
    <cellStyle name="Input [yellow] 3 4" xfId="10738" xr:uid="{311EF708-607A-47D0-B072-162D2F8A03EB}"/>
    <cellStyle name="Input [yellow] 3 4 10" xfId="10739" xr:uid="{A68E36CF-4BA9-4642-96D5-B1B925C8061F}"/>
    <cellStyle name="Input [yellow] 3 4 10 2" xfId="10740" xr:uid="{8C9FDEAB-A79F-4D27-BC26-2F8FE5F85ACE}"/>
    <cellStyle name="Input [yellow] 3 4 10 2 2" xfId="25840" xr:uid="{C7E56D58-94BC-4D82-8148-F33A05269E6C}"/>
    <cellStyle name="Input [yellow] 3 4 10 2 2 2" xfId="35709" xr:uid="{59D06B17-CE24-40A7-B4AD-05215D1776AB}"/>
    <cellStyle name="Input [yellow] 3 4 10 2 3" xfId="18866" xr:uid="{AFEA7F89-034A-4F7F-9DA5-50AE23CCF5CC}"/>
    <cellStyle name="Input [yellow] 3 4 10 3" xfId="25839" xr:uid="{B716FD81-3443-4A67-A32E-AEFCAB375B46}"/>
    <cellStyle name="Input [yellow] 3 4 10 3 2" xfId="35708" xr:uid="{B282D457-C2E2-4397-8EDB-63CCBF846E88}"/>
    <cellStyle name="Input [yellow] 3 4 10 4" xfId="18865" xr:uid="{E59F2758-11DA-4034-9B9E-2F1357784864}"/>
    <cellStyle name="Input [yellow] 3 4 11" xfId="10741" xr:uid="{BC6AB3C2-8A20-4ADA-859F-30728F2D5836}"/>
    <cellStyle name="Input [yellow] 3 4 11 2" xfId="10742" xr:uid="{412349AC-DA2B-4EC1-BA95-7DCCE19267F3}"/>
    <cellStyle name="Input [yellow] 3 4 11 2 2" xfId="25842" xr:uid="{68092D98-8DE1-4074-AFA1-C67361235C9E}"/>
    <cellStyle name="Input [yellow] 3 4 11 2 2 2" xfId="35711" xr:uid="{26CBEF93-9F61-48CA-9D0F-200C2CFD092B}"/>
    <cellStyle name="Input [yellow] 3 4 11 2 3" xfId="18868" xr:uid="{C794B1EE-B448-4FDA-97B5-DA8C0FBCE1DA}"/>
    <cellStyle name="Input [yellow] 3 4 11 3" xfId="25841" xr:uid="{952E69B3-EE94-41E7-BF01-A8AE6F3D61A0}"/>
    <cellStyle name="Input [yellow] 3 4 11 3 2" xfId="35710" xr:uid="{189F75C8-C489-40DE-9716-B2D6050520BD}"/>
    <cellStyle name="Input [yellow] 3 4 11 4" xfId="18867" xr:uid="{9F27D620-E87F-493E-AB1D-EBD80B9DDCE7}"/>
    <cellStyle name="Input [yellow] 3 4 12" xfId="10743" xr:uid="{F85E6774-72D8-4C2D-A9FC-3A39DFD2DC5E}"/>
    <cellStyle name="Input [yellow] 3 4 12 2" xfId="25843" xr:uid="{DFBCD095-FA5B-441E-981A-96691EDD417C}"/>
    <cellStyle name="Input [yellow] 3 4 12 2 2" xfId="35712" xr:uid="{2B206B49-8DCC-4E6D-A92C-17497A82D0DA}"/>
    <cellStyle name="Input [yellow] 3 4 12 3" xfId="18869" xr:uid="{0C41127A-01F5-4D55-999C-004744BDD831}"/>
    <cellStyle name="Input [yellow] 3 4 13" xfId="25838" xr:uid="{AA63C0C6-FC54-4F1C-A6D9-92DCC2798720}"/>
    <cellStyle name="Input [yellow] 3 4 13 2" xfId="35707" xr:uid="{BBFFE69D-DCB7-49F9-840E-F4C010747A9E}"/>
    <cellStyle name="Input [yellow] 3 4 14" xfId="18864" xr:uid="{F10FFFA4-5B01-4DBC-9462-8EB4897A242C}"/>
    <cellStyle name="Input [yellow] 3 4 15" xfId="41405" xr:uid="{5ABEFC63-6910-4AAA-9F6C-4DE8AA5B72C3}"/>
    <cellStyle name="Input [yellow] 3 4 2" xfId="10744" xr:uid="{83946587-4CE9-46E1-AE7D-2DB27617233D}"/>
    <cellStyle name="Input [yellow] 3 4 2 2" xfId="10745" xr:uid="{7C55F300-ED55-4490-ABE1-4ED71A49E733}"/>
    <cellStyle name="Input [yellow] 3 4 2 2 2" xfId="25845" xr:uid="{20E943D6-2E32-44CD-B91C-D8CC6A63B489}"/>
    <cellStyle name="Input [yellow] 3 4 2 2 2 2" xfId="35714" xr:uid="{893C0617-066A-434E-B8CF-5D656079A339}"/>
    <cellStyle name="Input [yellow] 3 4 2 2 3" xfId="18871" xr:uid="{2F105346-CF6B-4D1B-9D79-BE24BB0CA03F}"/>
    <cellStyle name="Input [yellow] 3 4 2 3" xfId="25844" xr:uid="{BC6C3C73-5A84-4EB6-8D11-536244847EC4}"/>
    <cellStyle name="Input [yellow] 3 4 2 3 2" xfId="35713" xr:uid="{3A577897-6837-4F1C-A8D3-FE7EB032B16E}"/>
    <cellStyle name="Input [yellow] 3 4 2 4" xfId="18870" xr:uid="{E32403B0-8629-4197-AF69-2017B090AD09}"/>
    <cellStyle name="Input [yellow] 3 4 3" xfId="10746" xr:uid="{E0406302-4936-41A5-891C-BD6473F3AABE}"/>
    <cellStyle name="Input [yellow] 3 4 3 2" xfId="10747" xr:uid="{472D31D8-C0C6-4A0F-A9F6-57FBA9616333}"/>
    <cellStyle name="Input [yellow] 3 4 3 2 2" xfId="25847" xr:uid="{19C8F567-2776-4EB6-BC38-4938E3C26BF0}"/>
    <cellStyle name="Input [yellow] 3 4 3 2 2 2" xfId="35716" xr:uid="{E1F75C43-AC82-4739-8E69-8BECEB0F12E4}"/>
    <cellStyle name="Input [yellow] 3 4 3 2 3" xfId="18873" xr:uid="{03570D1B-CC8F-4CC9-8949-33EF4781FE03}"/>
    <cellStyle name="Input [yellow] 3 4 3 3" xfId="25846" xr:uid="{CB442413-A3CE-4759-862A-7557E1236048}"/>
    <cellStyle name="Input [yellow] 3 4 3 3 2" xfId="35715" xr:uid="{CB67690A-170B-4AFD-A2B2-BBE5D3500825}"/>
    <cellStyle name="Input [yellow] 3 4 3 4" xfId="18872" xr:uid="{10324315-626F-46F4-9CF0-7397D0487AE2}"/>
    <cellStyle name="Input [yellow] 3 4 4" xfId="10748" xr:uid="{54247C98-656F-432C-BAB4-14187BF798AA}"/>
    <cellStyle name="Input [yellow] 3 4 4 2" xfId="10749" xr:uid="{2C8A3D44-8DF1-465A-B111-62D8B6F8DA35}"/>
    <cellStyle name="Input [yellow] 3 4 4 2 2" xfId="25849" xr:uid="{4359710E-7D4F-4ADC-95FE-0C5883651B94}"/>
    <cellStyle name="Input [yellow] 3 4 4 2 2 2" xfId="35718" xr:uid="{0C840321-706A-4624-8AC2-8CB5DD9EF5F8}"/>
    <cellStyle name="Input [yellow] 3 4 4 2 3" xfId="18875" xr:uid="{1D89BAA9-9237-4D4B-BD83-0199DDB7A71A}"/>
    <cellStyle name="Input [yellow] 3 4 4 3" xfId="25848" xr:uid="{B442845C-2E03-4CC8-A481-9578DE9BEE8E}"/>
    <cellStyle name="Input [yellow] 3 4 4 3 2" xfId="35717" xr:uid="{5C6FDBDC-8181-466D-96CE-421A7FA44A52}"/>
    <cellStyle name="Input [yellow] 3 4 4 4" xfId="18874" xr:uid="{6D88D223-7C68-4C51-B09F-DDE23CAFFED6}"/>
    <cellStyle name="Input [yellow] 3 4 5" xfId="10750" xr:uid="{1B84FA5C-254F-4488-9479-EB7A881EDC5D}"/>
    <cellStyle name="Input [yellow] 3 4 5 2" xfId="10751" xr:uid="{0EDCA089-DF5A-4CD7-8D68-426A58F8A01B}"/>
    <cellStyle name="Input [yellow] 3 4 5 2 2" xfId="25851" xr:uid="{696E818D-EA3B-496D-B755-BBDA38BCE649}"/>
    <cellStyle name="Input [yellow] 3 4 5 2 2 2" xfId="35720" xr:uid="{93511F35-1186-466D-B8A9-92CA98F2126B}"/>
    <cellStyle name="Input [yellow] 3 4 5 2 3" xfId="18877" xr:uid="{987A2C0A-C685-4782-B401-AB8976EEEC5A}"/>
    <cellStyle name="Input [yellow] 3 4 5 3" xfId="25850" xr:uid="{FA00BCCE-B2D2-4CAA-B6D5-9B5B78A0316B}"/>
    <cellStyle name="Input [yellow] 3 4 5 3 2" xfId="35719" xr:uid="{BA655B8D-703B-454E-9BDA-661FF8033F76}"/>
    <cellStyle name="Input [yellow] 3 4 5 4" xfId="18876" xr:uid="{52DF8EF5-E626-49AE-9FEE-C8ECAE08B017}"/>
    <cellStyle name="Input [yellow] 3 4 6" xfId="10752" xr:uid="{82EE82DB-29E9-47FF-880F-CE36A01C16DF}"/>
    <cellStyle name="Input [yellow] 3 4 6 2" xfId="10753" xr:uid="{9823A137-FCB5-418A-AB0A-7B9C8BEC4C74}"/>
    <cellStyle name="Input [yellow] 3 4 6 2 2" xfId="25853" xr:uid="{F1E4AFFE-B78E-4547-9A3F-E7EE1F4A51D8}"/>
    <cellStyle name="Input [yellow] 3 4 6 2 2 2" xfId="35722" xr:uid="{094A9C1B-730B-49BA-AD75-891215481544}"/>
    <cellStyle name="Input [yellow] 3 4 6 2 3" xfId="18879" xr:uid="{B9CEA693-F7AF-442D-93F4-AFE8DE940744}"/>
    <cellStyle name="Input [yellow] 3 4 6 3" xfId="25852" xr:uid="{9257A095-F083-4293-A0D8-1EFD6BF40DDA}"/>
    <cellStyle name="Input [yellow] 3 4 6 3 2" xfId="35721" xr:uid="{E8BC8094-0807-4947-A588-96962240CD63}"/>
    <cellStyle name="Input [yellow] 3 4 6 4" xfId="18878" xr:uid="{5FF48077-D3D2-4264-B4E5-15C874164A5A}"/>
    <cellStyle name="Input [yellow] 3 4 7" xfId="10754" xr:uid="{7B2116FB-74C7-4B9C-85A5-15285C82A4E4}"/>
    <cellStyle name="Input [yellow] 3 4 7 2" xfId="10755" xr:uid="{BCEC202D-D8CB-43DC-9106-91FB90977070}"/>
    <cellStyle name="Input [yellow] 3 4 7 2 2" xfId="25855" xr:uid="{89A7801E-3D0E-4073-9BB5-1D958D3DAA2D}"/>
    <cellStyle name="Input [yellow] 3 4 7 2 2 2" xfId="35724" xr:uid="{BD70D134-6A47-4BE4-91D4-F687787CC2B7}"/>
    <cellStyle name="Input [yellow] 3 4 7 2 3" xfId="18881" xr:uid="{B1C25AAD-403B-42B1-BF3C-673DA3FABA3A}"/>
    <cellStyle name="Input [yellow] 3 4 7 3" xfId="25854" xr:uid="{CE43BE1E-9D3C-45BE-A53D-7751304DAA74}"/>
    <cellStyle name="Input [yellow] 3 4 7 3 2" xfId="35723" xr:uid="{3CD39F56-720E-4D99-8393-0030B024DDFB}"/>
    <cellStyle name="Input [yellow] 3 4 7 4" xfId="18880" xr:uid="{52ECA7DB-1CEC-4674-8641-E2D04A346E89}"/>
    <cellStyle name="Input [yellow] 3 4 8" xfId="10756" xr:uid="{1DB20889-53F5-43A0-B479-A0379750ECCC}"/>
    <cellStyle name="Input [yellow] 3 4 8 2" xfId="10757" xr:uid="{48F3CA8C-D4C2-4BCB-9FA0-855626CF6CDF}"/>
    <cellStyle name="Input [yellow] 3 4 8 2 2" xfId="25857" xr:uid="{9BAAC7D6-E8F2-40EC-BA7C-6B0E84FBD6DF}"/>
    <cellStyle name="Input [yellow] 3 4 8 2 2 2" xfId="35726" xr:uid="{D2586D60-44D9-419C-A6BD-F263915797C5}"/>
    <cellStyle name="Input [yellow] 3 4 8 2 3" xfId="18883" xr:uid="{B960CEF5-E05D-402C-92E1-4A373FB62A9D}"/>
    <cellStyle name="Input [yellow] 3 4 8 3" xfId="25856" xr:uid="{06704445-7751-4EDF-A967-24557CE63923}"/>
    <cellStyle name="Input [yellow] 3 4 8 3 2" xfId="35725" xr:uid="{9A462DF9-9394-42E1-AB33-BF7E4B478854}"/>
    <cellStyle name="Input [yellow] 3 4 8 4" xfId="18882" xr:uid="{E54C2502-2A53-48FE-B0B9-92B3D406A0EA}"/>
    <cellStyle name="Input [yellow] 3 4 9" xfId="10758" xr:uid="{741B8D24-C788-48E1-8ABF-DBB325FFB9AD}"/>
    <cellStyle name="Input [yellow] 3 4 9 2" xfId="10759" xr:uid="{615C1303-85BC-4114-886E-F14F7A4F27F6}"/>
    <cellStyle name="Input [yellow] 3 4 9 2 2" xfId="25859" xr:uid="{E7A7AE5D-9C14-4DBF-9B85-FCD68DBF5B68}"/>
    <cellStyle name="Input [yellow] 3 4 9 2 2 2" xfId="35728" xr:uid="{301FE3D8-AB41-45FC-A8EB-08EFBD23426F}"/>
    <cellStyle name="Input [yellow] 3 4 9 2 3" xfId="18885" xr:uid="{BFECC1F2-10B0-4B0D-820B-A9ED7B6A4FBD}"/>
    <cellStyle name="Input [yellow] 3 4 9 3" xfId="25858" xr:uid="{C8A64B99-7380-483F-B869-0AB6BE85435E}"/>
    <cellStyle name="Input [yellow] 3 4 9 3 2" xfId="35727" xr:uid="{CB7D2050-F5E6-4EAC-9C7C-951030F05E98}"/>
    <cellStyle name="Input [yellow] 3 4 9 4" xfId="18884" xr:uid="{49826C83-A355-4BE3-B8CB-4D341FAA65B0}"/>
    <cellStyle name="Input [yellow] 3 5" xfId="10760" xr:uid="{814CE952-EFC3-4927-A8E9-79321D5A43A0}"/>
    <cellStyle name="Input [yellow] 3 5 2" xfId="10761" xr:uid="{0D271716-14BF-472C-A614-0CA73AE5767A}"/>
    <cellStyle name="Input [yellow] 3 5 2 2" xfId="25861" xr:uid="{6C50274D-8A6C-4A28-B918-57B218A841B4}"/>
    <cellStyle name="Input [yellow] 3 5 2 2 2" xfId="35730" xr:uid="{0720EC06-8623-4065-A005-A4CF0FC71993}"/>
    <cellStyle name="Input [yellow] 3 5 2 3" xfId="18887" xr:uid="{58501415-FED5-4BB0-BA58-67AE370CB3D8}"/>
    <cellStyle name="Input [yellow] 3 5 3" xfId="25860" xr:uid="{4F0A9601-3FAD-4345-902B-85C4A426B652}"/>
    <cellStyle name="Input [yellow] 3 5 3 2" xfId="35729" xr:uid="{B0BC8F08-D3B9-4D8F-ABD8-4A58B162B5EE}"/>
    <cellStyle name="Input [yellow] 3 5 4" xfId="18886" xr:uid="{CFCB8645-E439-4B13-97CE-4CFD61C735AD}"/>
    <cellStyle name="Input [yellow] 3 5 5" xfId="49329" xr:uid="{E17910EB-70A9-4C7D-B9D1-18DF2EA04A22}"/>
    <cellStyle name="Input [yellow] 3 6" xfId="10762" xr:uid="{FAAF1F99-82FF-48FF-A0C0-E7D8E3763EEC}"/>
    <cellStyle name="Input [yellow] 3 6 2" xfId="10763" xr:uid="{97807889-7D69-41CB-B7F5-967CE2DC8881}"/>
    <cellStyle name="Input [yellow] 3 6 2 2" xfId="25863" xr:uid="{08A69A3A-8710-4A34-A4CD-3B9E0461A1C9}"/>
    <cellStyle name="Input [yellow] 3 6 2 2 2" xfId="35732" xr:uid="{77EB974C-83DD-456E-95B4-0A99C15962D0}"/>
    <cellStyle name="Input [yellow] 3 6 2 3" xfId="18889" xr:uid="{614692F6-E06F-4298-9256-782326AD36D7}"/>
    <cellStyle name="Input [yellow] 3 6 3" xfId="25862" xr:uid="{FA4A5560-A482-4B8E-A85B-41A421B857A4}"/>
    <cellStyle name="Input [yellow] 3 6 3 2" xfId="35731" xr:uid="{05CE8503-C4FD-4723-B58F-EC4131240AB4}"/>
    <cellStyle name="Input [yellow] 3 6 4" xfId="18888" xr:uid="{AE662995-8F3E-4BE0-A1EF-480C81758127}"/>
    <cellStyle name="Input [yellow] 3 6 5" xfId="45744" xr:uid="{242BED50-F95C-4406-AD59-2B151CD99AF8}"/>
    <cellStyle name="Input [yellow] 3 6 6" xfId="47897" xr:uid="{7A7037CE-33C0-4659-A576-B8D8EB4579ED}"/>
    <cellStyle name="Input [yellow] 3 7" xfId="10764" xr:uid="{A4B10DC8-F885-472F-9B86-A2DE0470E65A}"/>
    <cellStyle name="Input [yellow] 3 7 2" xfId="10765" xr:uid="{D625A843-A0DD-425B-B282-13B9F491339A}"/>
    <cellStyle name="Input [yellow] 3 7 2 2" xfId="25865" xr:uid="{8B69C2EF-7216-4C61-9FF2-662F38618E0D}"/>
    <cellStyle name="Input [yellow] 3 7 2 2 2" xfId="35734" xr:uid="{B81F3857-8345-4E5C-97F9-F97670810A22}"/>
    <cellStyle name="Input [yellow] 3 7 2 3" xfId="18891" xr:uid="{57E8B6AE-6D8A-4DF1-BE5E-96FD892540A4}"/>
    <cellStyle name="Input [yellow] 3 7 3" xfId="25864" xr:uid="{A7C9F47F-F495-4284-9ACF-D5695A84E9C6}"/>
    <cellStyle name="Input [yellow] 3 7 3 2" xfId="35733" xr:uid="{54DC41E1-0836-4E76-8E4A-FB59FD998ECC}"/>
    <cellStyle name="Input [yellow] 3 7 4" xfId="18890" xr:uid="{6AE59BF2-4EC7-4D45-9B4A-D90228D2D828}"/>
    <cellStyle name="Input [yellow] 3 7 5" xfId="49302" xr:uid="{CA84AFF9-AB0C-4356-8039-F0EAEF4BC9A8}"/>
    <cellStyle name="Input [yellow] 3 8" xfId="10766" xr:uid="{432FBD11-4C77-4B39-B09B-7F9DCDB1CD9C}"/>
    <cellStyle name="Input [yellow] 3 8 2" xfId="10767" xr:uid="{5EB23AF6-1364-4965-A90F-32C84A1824DA}"/>
    <cellStyle name="Input [yellow] 3 8 2 2" xfId="25867" xr:uid="{1454104C-F08A-40A8-9C4E-D61A87D563A3}"/>
    <cellStyle name="Input [yellow] 3 8 2 2 2" xfId="35736" xr:uid="{B14DE04E-1634-46AE-B748-0BF56697607F}"/>
    <cellStyle name="Input [yellow] 3 8 2 3" xfId="18893" xr:uid="{30B02C8D-4878-4085-89C0-612FD8DF1B0F}"/>
    <cellStyle name="Input [yellow] 3 8 3" xfId="25866" xr:uid="{EECB1B7D-0F2F-416D-8B76-968B431259B6}"/>
    <cellStyle name="Input [yellow] 3 8 3 2" xfId="35735" xr:uid="{D02A598A-3B1E-4BB8-BD7A-0CA238ABD81D}"/>
    <cellStyle name="Input [yellow] 3 8 4" xfId="18892" xr:uid="{57AFD4C0-7118-4386-8A36-9602D3992012}"/>
    <cellStyle name="Input [yellow] 3 8 5" xfId="49374" xr:uid="{8ACD8B09-B85B-4F5F-A398-8741D0499421}"/>
    <cellStyle name="Input [yellow] 3 9" xfId="10768" xr:uid="{B3FFCDB5-5777-4C5F-9ABC-5B06395DF84B}"/>
    <cellStyle name="Input [yellow] 3 9 2" xfId="10769" xr:uid="{BD80FF49-29D8-4F24-85A1-F2746281CD24}"/>
    <cellStyle name="Input [yellow] 3 9 2 2" xfId="25869" xr:uid="{1614C449-9410-45CF-B50E-27EF17A0C9B3}"/>
    <cellStyle name="Input [yellow] 3 9 2 2 2" xfId="35738" xr:uid="{AFC97947-7524-4D81-A936-6123D46F000B}"/>
    <cellStyle name="Input [yellow] 3 9 2 3" xfId="18895" xr:uid="{5D3EDA1F-85A8-419D-A4BA-FB9912393C7D}"/>
    <cellStyle name="Input [yellow] 3 9 3" xfId="25868" xr:uid="{56795366-A88D-4621-B98D-95017F798A08}"/>
    <cellStyle name="Input [yellow] 3 9 3 2" xfId="35737" xr:uid="{33857A40-1874-4C05-97A5-6F88EAE60E69}"/>
    <cellStyle name="Input [yellow] 3 9 4" xfId="18894" xr:uid="{F14B0604-CF53-48F0-80A8-439944E06219}"/>
    <cellStyle name="Input [yellow] 3 9 5" xfId="49395" xr:uid="{B554B26C-F707-4922-8CAD-20DF9566255E}"/>
    <cellStyle name="Input [yellow] 4" xfId="10770" xr:uid="{2AE60834-2296-4FAD-9AA2-224B0B389145}"/>
    <cellStyle name="Input [yellow] 4 10" xfId="10771" xr:uid="{BE3414F6-BBF5-41C3-B2BA-B05C0BDDB69F}"/>
    <cellStyle name="Input [yellow] 4 10 2" xfId="25871" xr:uid="{B0CDAF57-6F0B-405C-991E-60B9D6690EDB}"/>
    <cellStyle name="Input [yellow] 4 10 2 2" xfId="35740" xr:uid="{AA36A86E-6741-4B09-B96C-0504A5D685BD}"/>
    <cellStyle name="Input [yellow] 4 10 3" xfId="18897" xr:uid="{F38CE8ED-EDAF-48C7-BCE6-50CDA72CC112}"/>
    <cellStyle name="Input [yellow] 4 10 4" xfId="49352" xr:uid="{F5A5302E-CE13-46FC-92FC-CEBE27C513AA}"/>
    <cellStyle name="Input [yellow] 4 11" xfId="25870" xr:uid="{5087F1F4-4B41-4F99-8606-0F81B3CFBCAB}"/>
    <cellStyle name="Input [yellow] 4 11 2" xfId="35739" xr:uid="{DBCFE082-E06B-432D-8A3E-B08EF813A858}"/>
    <cellStyle name="Input [yellow] 4 11 3" xfId="49325" xr:uid="{A8769DA8-18D8-4CDA-A900-12321AB7274B}"/>
    <cellStyle name="Input [yellow] 4 12" xfId="18896" xr:uid="{C79F4177-A12E-4749-81D5-4CDB483B7D3A}"/>
    <cellStyle name="Input [yellow] 4 12 2" xfId="49293" xr:uid="{067B79B5-73BD-40B7-B2C1-C169E3F179CB}"/>
    <cellStyle name="Input [yellow] 4 13" xfId="42766" xr:uid="{349592D4-B507-4FDC-891C-AD2797407FCD}"/>
    <cellStyle name="Input [yellow] 4 14" xfId="47734" xr:uid="{9F1B0F8D-E732-4085-A61D-90B426AC19A2}"/>
    <cellStyle name="Input [yellow] 4 15" xfId="49513" xr:uid="{80F24082-D223-4947-B1A4-AE131FB9A201}"/>
    <cellStyle name="Input [yellow] 4 16" xfId="49549" xr:uid="{5E1A95AD-ECCD-4AC7-9C2B-6AD9BC344426}"/>
    <cellStyle name="Input [yellow] 4 17" xfId="49569" xr:uid="{9EAC0917-4538-4A98-883B-936EFCD0BC5A}"/>
    <cellStyle name="Input [yellow] 4 18" xfId="49603" xr:uid="{433873E1-03D4-41A0-8F12-D15F423DC42B}"/>
    <cellStyle name="Input [yellow] 4 19" xfId="49599" xr:uid="{3D49D58D-EBDA-4501-BF49-4B4B854F5E40}"/>
    <cellStyle name="Input [yellow] 4 2" xfId="10772" xr:uid="{B7AEC8DA-1866-410A-B76B-FBD3FAD4A683}"/>
    <cellStyle name="Input [yellow] 4 2 10" xfId="10773" xr:uid="{EC851576-B79B-4EA8-A940-017758A3C5FB}"/>
    <cellStyle name="Input [yellow] 4 2 10 2" xfId="10774" xr:uid="{0FC450AD-59D6-4C7F-93F4-3E2DE10C1BE1}"/>
    <cellStyle name="Input [yellow] 4 2 10 2 2" xfId="25874" xr:uid="{8BC0DD33-8772-46E9-BD58-546E92304724}"/>
    <cellStyle name="Input [yellow] 4 2 10 2 2 2" xfId="35743" xr:uid="{F0786E6A-13E5-402C-BC73-B9602BC8D9BD}"/>
    <cellStyle name="Input [yellow] 4 2 10 2 3" xfId="18900" xr:uid="{2982D6BA-46B1-43BB-BC2F-58465A4FA992}"/>
    <cellStyle name="Input [yellow] 4 2 10 3" xfId="25873" xr:uid="{FD2B4346-0FD5-46A8-B7A4-21E4289FDBDD}"/>
    <cellStyle name="Input [yellow] 4 2 10 3 2" xfId="35742" xr:uid="{1B28B2B3-C6B4-4423-9A6C-35906609271C}"/>
    <cellStyle name="Input [yellow] 4 2 10 4" xfId="18899" xr:uid="{BE0FE1FC-80D8-4012-BDD7-81C5CD2E5C37}"/>
    <cellStyle name="Input [yellow] 4 2 10 5" xfId="49467" xr:uid="{906AB671-07F4-41BB-85AB-FD8BDE94A2B6}"/>
    <cellStyle name="Input [yellow] 4 2 11" xfId="10775" xr:uid="{C92E7EE7-8EC4-4D11-AD43-B57FF9C1AA34}"/>
    <cellStyle name="Input [yellow] 4 2 11 2" xfId="10776" xr:uid="{56968307-0901-4435-A266-BF4A49EE2A78}"/>
    <cellStyle name="Input [yellow] 4 2 11 2 2" xfId="25876" xr:uid="{FB7769C2-D7D9-43B4-8325-81495B616DE7}"/>
    <cellStyle name="Input [yellow] 4 2 11 2 2 2" xfId="35745" xr:uid="{A2C29023-3DA0-4843-A26F-088EAF2A03C7}"/>
    <cellStyle name="Input [yellow] 4 2 11 2 3" xfId="18902" xr:uid="{BAD8EDAC-85D7-406B-B7A2-D950A79743BD}"/>
    <cellStyle name="Input [yellow] 4 2 11 3" xfId="25875" xr:uid="{05F9D7D6-8610-4607-B695-A70C7A96D249}"/>
    <cellStyle name="Input [yellow] 4 2 11 3 2" xfId="35744" xr:uid="{C80A1A48-1F68-468D-9DC1-A4F726898591}"/>
    <cellStyle name="Input [yellow] 4 2 11 4" xfId="18901" xr:uid="{4567B979-BA4F-4CFE-89C9-AD791F7EA398}"/>
    <cellStyle name="Input [yellow] 4 2 11 5" xfId="49485" xr:uid="{72873C92-6F8E-4473-8639-B0EC3043AEC4}"/>
    <cellStyle name="Input [yellow] 4 2 12" xfId="10777" xr:uid="{5800A249-8D38-4063-AAFA-141DBD0BB07C}"/>
    <cellStyle name="Input [yellow] 4 2 12 2" xfId="25877" xr:uid="{B2DF47BD-125E-432C-951C-847178B7693D}"/>
    <cellStyle name="Input [yellow] 4 2 12 2 2" xfId="35746" xr:uid="{E630227A-BE1B-4521-AF50-76D09AF6B186}"/>
    <cellStyle name="Input [yellow] 4 2 12 3" xfId="18903" xr:uid="{A41022DF-170B-48BB-8658-F505D28D7989}"/>
    <cellStyle name="Input [yellow] 4 2 12 4" xfId="49502" xr:uid="{0CDADED3-7394-4522-8134-D65BDB554565}"/>
    <cellStyle name="Input [yellow] 4 2 13" xfId="25872" xr:uid="{C125EBBF-7229-4F4B-9CC1-C84773597971}"/>
    <cellStyle name="Input [yellow] 4 2 13 2" xfId="35741" xr:uid="{9CC5834C-8CC2-4D53-AC82-931EBCA52816}"/>
    <cellStyle name="Input [yellow] 4 2 13 3" xfId="49524" xr:uid="{1E36268B-FB43-4117-9F11-36C4F00B304C}"/>
    <cellStyle name="Input [yellow] 4 2 14" xfId="18898" xr:uid="{0D7F69E5-A6BD-4D88-ABA4-56DC7CBD7A71}"/>
    <cellStyle name="Input [yellow] 4 2 14 2" xfId="49536" xr:uid="{77BC9924-35D5-47A7-84EE-BF46500BE7FA}"/>
    <cellStyle name="Input [yellow] 4 2 15" xfId="43000" xr:uid="{A159253E-9361-44D2-8E95-26C1EFA63A75}"/>
    <cellStyle name="Input [yellow] 4 2 16" xfId="47964" xr:uid="{11ECF89C-32A8-47C8-BA22-362D21131668}"/>
    <cellStyle name="Input [yellow] 4 2 17" xfId="49624" xr:uid="{2F069CA7-570F-45DE-8C32-AE74D0847F2F}"/>
    <cellStyle name="Input [yellow] 4 2 18" xfId="49643" xr:uid="{E51B968D-CFAC-4928-82DF-BE71CFE8DBF3}"/>
    <cellStyle name="Input [yellow] 4 2 19" xfId="49662" xr:uid="{9B88874E-F179-4F85-934B-BFBBA8F10D6A}"/>
    <cellStyle name="Input [yellow] 4 2 2" xfId="10778" xr:uid="{E6A8BB19-B7F5-43FB-A11F-7057B5889D09}"/>
    <cellStyle name="Input [yellow] 4 2 2 10" xfId="49491" xr:uid="{08299248-B4EB-418C-9440-AE7EC3F3D235}"/>
    <cellStyle name="Input [yellow] 4 2 2 11" xfId="49507" xr:uid="{0FCB2424-1874-47AA-9391-8C17D63703CE}"/>
    <cellStyle name="Input [yellow] 4 2 2 12" xfId="49530" xr:uid="{A1126B98-F6F2-4F29-B15E-0A483C59ACB6}"/>
    <cellStyle name="Input [yellow] 4 2 2 13" xfId="49540" xr:uid="{41856DFC-B671-4667-9895-4196E76D4920}"/>
    <cellStyle name="Input [yellow] 4 2 2 14" xfId="49561" xr:uid="{F79F01F7-3007-4013-BC19-F28936AC4FC2}"/>
    <cellStyle name="Input [yellow] 4 2 2 15" xfId="49581" xr:uid="{C68E76E7-9CE0-43C3-B3A8-3AAE06E87978}"/>
    <cellStyle name="Input [yellow] 4 2 2 16" xfId="49632" xr:uid="{3EF9DB76-355F-40E3-A9C1-49F0BB47789D}"/>
    <cellStyle name="Input [yellow] 4 2 2 17" xfId="49651" xr:uid="{7CF39EB3-06AC-4A0F-9383-58A377225DD8}"/>
    <cellStyle name="Input [yellow] 4 2 2 18" xfId="49669" xr:uid="{1ECCFB41-8C51-4987-9485-6D3CD0AB9D9B}"/>
    <cellStyle name="Input [yellow] 4 2 2 19" xfId="49686" xr:uid="{1C1E6153-56AF-479F-B40F-E019DB62CF2D}"/>
    <cellStyle name="Input [yellow] 4 2 2 2" xfId="10779" xr:uid="{C70A7195-5C5F-4AD4-B32F-C5C8CD997A5C}"/>
    <cellStyle name="Input [yellow] 4 2 2 2 2" xfId="25879" xr:uid="{E66D70C2-A4A4-416E-B276-60CEC438704C}"/>
    <cellStyle name="Input [yellow] 4 2 2 2 2 2" xfId="35748" xr:uid="{6EB1AAF1-74F7-457D-AF3D-D2B773419B7A}"/>
    <cellStyle name="Input [yellow] 4 2 2 2 3" xfId="18905" xr:uid="{7620A99A-709D-4F66-AA31-BFD23E61EB22}"/>
    <cellStyle name="Input [yellow] 4 2 2 2 4" xfId="49349" xr:uid="{84544A43-9B47-4A88-8B15-64B778685035}"/>
    <cellStyle name="Input [yellow] 4 2 2 20" xfId="49702" xr:uid="{8FCFDC18-4D07-40FF-BC4F-60A87B8800DC}"/>
    <cellStyle name="Input [yellow] 4 2 2 21" xfId="49286" xr:uid="{547DB123-5A6B-4345-BBF8-FEFA3BCA265A}"/>
    <cellStyle name="Input [yellow] 4 2 2 3" xfId="25878" xr:uid="{B669CB28-42B2-4066-9822-5636B200860D}"/>
    <cellStyle name="Input [yellow] 4 2 2 3 2" xfId="35747" xr:uid="{B9A25DB6-5A83-4502-9944-0D51DD80DCA9}"/>
    <cellStyle name="Input [yellow] 4 2 2 3 3" xfId="49324" xr:uid="{472171B3-9E13-4EC5-894D-3F30A3926A18}"/>
    <cellStyle name="Input [yellow] 4 2 2 4" xfId="18904" xr:uid="{EE2BC7D4-B4EE-4817-80F5-A96905EF2D5F}"/>
    <cellStyle name="Input [yellow] 4 2 2 4 2" xfId="49378" xr:uid="{D575EC54-63D9-4DAC-852D-C7E4DB8EE22D}"/>
    <cellStyle name="Input [yellow] 4 2 2 5" xfId="49399" xr:uid="{14E20966-AEBC-455C-82BD-1D91A09E2FBB}"/>
    <cellStyle name="Input [yellow] 4 2 2 6" xfId="49418" xr:uid="{1B17AFB8-AC7B-4AA2-8971-3CA947A70260}"/>
    <cellStyle name="Input [yellow] 4 2 2 7" xfId="49437" xr:uid="{AC9B0506-1E83-460D-855B-67B781A13439}"/>
    <cellStyle name="Input [yellow] 4 2 2 8" xfId="49456" xr:uid="{D03E4C7D-4A0E-4D78-A91A-93FE91AB1321}"/>
    <cellStyle name="Input [yellow] 4 2 2 9" xfId="49474" xr:uid="{29B1D1A5-0EBB-43FF-A47A-D1F7DBC7591C}"/>
    <cellStyle name="Input [yellow] 4 2 20" xfId="49680" xr:uid="{DD67BEDB-0902-4078-B9DC-25D41353831C}"/>
    <cellStyle name="Input [yellow] 4 2 21" xfId="49697" xr:uid="{BE92DE96-A2FB-4F66-AF3A-12F83E2E327F}"/>
    <cellStyle name="Input [yellow] 4 2 3" xfId="10780" xr:uid="{DCC1B6D1-3E50-4DE3-889B-79B0E8C0FCF5}"/>
    <cellStyle name="Input [yellow] 4 2 3 2" xfId="10781" xr:uid="{3018243D-682C-475D-8B07-6D0452E55CD3}"/>
    <cellStyle name="Input [yellow] 4 2 3 2 2" xfId="25881" xr:uid="{0342469F-63AF-408D-A8CF-57332505A32C}"/>
    <cellStyle name="Input [yellow] 4 2 3 2 2 2" xfId="35750" xr:uid="{D952E5C3-EC3D-41B8-8E6B-B4FFC7340666}"/>
    <cellStyle name="Input [yellow] 4 2 3 2 3" xfId="18907" xr:uid="{60C80F53-D9CE-4892-8EAE-F59D95695F02}"/>
    <cellStyle name="Input [yellow] 4 2 3 3" xfId="25880" xr:uid="{97A5B8B9-919A-4EB5-9ADF-FF0DE057CC9D}"/>
    <cellStyle name="Input [yellow] 4 2 3 3 2" xfId="35749" xr:uid="{8E5FF23F-D340-47E4-B67B-C3949CF8691A}"/>
    <cellStyle name="Input [yellow] 4 2 3 4" xfId="18906" xr:uid="{CA46CC03-D74D-49A4-9362-810006BFB2F0}"/>
    <cellStyle name="Input [yellow] 4 2 3 5" xfId="45898" xr:uid="{EBB8C17E-A512-435A-B8F2-9625B146392C}"/>
    <cellStyle name="Input [yellow] 4 2 3 6" xfId="47793" xr:uid="{DF8465AA-0A5F-488C-B6EA-680A34D3D377}"/>
    <cellStyle name="Input [yellow] 4 2 4" xfId="10782" xr:uid="{032CB9AE-E5C9-4239-A664-11E506B2A3CA}"/>
    <cellStyle name="Input [yellow] 4 2 4 2" xfId="10783" xr:uid="{4CBD58BB-76FF-4151-BAB9-83D384CCC5A3}"/>
    <cellStyle name="Input [yellow] 4 2 4 2 2" xfId="25883" xr:uid="{1CD33E25-94FB-414F-9313-50DF8124B3F0}"/>
    <cellStyle name="Input [yellow] 4 2 4 2 2 2" xfId="35752" xr:uid="{8019D53C-7D5D-4ADF-B443-EC6E2D6D3CD7}"/>
    <cellStyle name="Input [yellow] 4 2 4 2 3" xfId="18909" xr:uid="{BA5F5BB0-4A42-4427-8550-254DD3CDBD38}"/>
    <cellStyle name="Input [yellow] 4 2 4 3" xfId="25882" xr:uid="{70211695-A657-438A-B568-B2E9952FEFFA}"/>
    <cellStyle name="Input [yellow] 4 2 4 3 2" xfId="35751" xr:uid="{329C0EAB-4397-45CE-97EB-24F729C2AD24}"/>
    <cellStyle name="Input [yellow] 4 2 4 4" xfId="18908" xr:uid="{0398890D-DE34-421A-A55E-C4BD59549942}"/>
    <cellStyle name="Input [yellow] 4 2 4 5" xfId="49292" xr:uid="{69B0562E-74AC-4683-AA6E-37A1C8B06A91}"/>
    <cellStyle name="Input [yellow] 4 2 5" xfId="10784" xr:uid="{4F373AAB-F1AA-4121-B5C0-A123802A0563}"/>
    <cellStyle name="Input [yellow] 4 2 5 2" xfId="10785" xr:uid="{C659E9FF-5773-4713-86E5-0A0DAA9B004A}"/>
    <cellStyle name="Input [yellow] 4 2 5 2 2" xfId="25885" xr:uid="{11557549-5948-414B-A40E-7C21A4E3D6AF}"/>
    <cellStyle name="Input [yellow] 4 2 5 2 2 2" xfId="35754" xr:uid="{3B673833-FE88-4614-8C1F-0C4FD3BF0359}"/>
    <cellStyle name="Input [yellow] 4 2 5 2 3" xfId="18911" xr:uid="{1E0CF986-7903-4760-B6B9-0D69E1E42C74}"/>
    <cellStyle name="Input [yellow] 4 2 5 3" xfId="25884" xr:uid="{E95324A3-6949-4AD5-A77A-14992378416A}"/>
    <cellStyle name="Input [yellow] 4 2 5 3 2" xfId="35753" xr:uid="{2FDBB43C-5A0F-4240-AA43-EFD4CB42083D}"/>
    <cellStyle name="Input [yellow] 4 2 5 4" xfId="18910" xr:uid="{2FCC7568-D296-4AAE-A261-109CD25F7E7C}"/>
    <cellStyle name="Input [yellow] 4 2 5 5" xfId="49370" xr:uid="{F67061C6-3B02-40A8-8177-BB8F11FD3C7B}"/>
    <cellStyle name="Input [yellow] 4 2 6" xfId="10786" xr:uid="{26CA08DE-494D-4F9D-B25D-4FEF488B04D0}"/>
    <cellStyle name="Input [yellow] 4 2 6 2" xfId="10787" xr:uid="{9D997BB7-0E9B-458F-B682-5CB27C287367}"/>
    <cellStyle name="Input [yellow] 4 2 6 2 2" xfId="25887" xr:uid="{7A553FE1-591C-44BB-9692-8975B16F11EA}"/>
    <cellStyle name="Input [yellow] 4 2 6 2 2 2" xfId="35756" xr:uid="{4147F1FC-AB66-4ECE-8BF5-5C9FAA6634BA}"/>
    <cellStyle name="Input [yellow] 4 2 6 2 3" xfId="18913" xr:uid="{A77A72F4-F631-4DC8-9D63-89E4AF4A5132}"/>
    <cellStyle name="Input [yellow] 4 2 6 3" xfId="25886" xr:uid="{B0595FBC-B73C-4467-B952-072992A287AC}"/>
    <cellStyle name="Input [yellow] 4 2 6 3 2" xfId="35755" xr:uid="{ACEB9E9F-631B-4A5B-B8A9-CBE778ADCD4F}"/>
    <cellStyle name="Input [yellow] 4 2 6 4" xfId="18912" xr:uid="{E06C5F60-1D32-4C42-A31F-2D3456FC382F}"/>
    <cellStyle name="Input [yellow] 4 2 6 5" xfId="49391" xr:uid="{08CC93B0-5E0F-4A79-A55A-BAC785885D09}"/>
    <cellStyle name="Input [yellow] 4 2 7" xfId="10788" xr:uid="{30411E9C-CD08-4293-B2AC-C7D0DF1DA06E}"/>
    <cellStyle name="Input [yellow] 4 2 7 2" xfId="10789" xr:uid="{AECD6BFA-2801-4D74-B72E-E09B4C6F1751}"/>
    <cellStyle name="Input [yellow] 4 2 7 2 2" xfId="25889" xr:uid="{0F3D48A1-DEC1-41C6-AAAD-D44F5EAAE515}"/>
    <cellStyle name="Input [yellow] 4 2 7 2 2 2" xfId="35758" xr:uid="{C798226B-C7AF-4C9A-A91E-30F50DAA62F9}"/>
    <cellStyle name="Input [yellow] 4 2 7 2 3" xfId="18915" xr:uid="{F4FF5A0B-4EE6-4C84-9013-A42397670EC8}"/>
    <cellStyle name="Input [yellow] 4 2 7 3" xfId="25888" xr:uid="{A8CAEF9B-E0B4-44CD-A6A3-11F2FCD60E8A}"/>
    <cellStyle name="Input [yellow] 4 2 7 3 2" xfId="35757" xr:uid="{634C6D2F-5D48-424B-9FAB-72B7C05DAB8D}"/>
    <cellStyle name="Input [yellow] 4 2 7 4" xfId="18914" xr:uid="{D17FF944-4EAE-4FB4-BC16-557201367100}"/>
    <cellStyle name="Input [yellow] 4 2 7 5" xfId="49410" xr:uid="{6D81E0C6-629F-4638-BEE9-71CC8F05F9F4}"/>
    <cellStyle name="Input [yellow] 4 2 8" xfId="10790" xr:uid="{7B220074-9F74-4316-86F1-55DC62AD9D75}"/>
    <cellStyle name="Input [yellow] 4 2 8 2" xfId="10791" xr:uid="{05550B46-C3D5-4864-AD7F-2F4E5E026E10}"/>
    <cellStyle name="Input [yellow] 4 2 8 2 2" xfId="25891" xr:uid="{FEE49057-76A6-4C9F-AF2C-167143FBF01B}"/>
    <cellStyle name="Input [yellow] 4 2 8 2 2 2" xfId="35760" xr:uid="{D90FD7AF-7903-449E-A3C4-1C2564833788}"/>
    <cellStyle name="Input [yellow] 4 2 8 2 3" xfId="18917" xr:uid="{8F196FDD-0B9E-430D-83EC-39830BA8FF5E}"/>
    <cellStyle name="Input [yellow] 4 2 8 3" xfId="25890" xr:uid="{1DC407D6-11DA-4885-92B6-DF10264A95DA}"/>
    <cellStyle name="Input [yellow] 4 2 8 3 2" xfId="35759" xr:uid="{447D0C48-765A-497C-A019-8297C4823730}"/>
    <cellStyle name="Input [yellow] 4 2 8 4" xfId="18916" xr:uid="{25DEC841-8E9A-447A-8A6F-9482C161F57E}"/>
    <cellStyle name="Input [yellow] 4 2 8 5" xfId="49429" xr:uid="{1E19DF1B-FA63-459D-8BDA-D68FCFC38607}"/>
    <cellStyle name="Input [yellow] 4 2 9" xfId="10792" xr:uid="{CEAE7895-A19A-45EF-8175-B360C3F92B8B}"/>
    <cellStyle name="Input [yellow] 4 2 9 2" xfId="10793" xr:uid="{8EA77E1A-A1AE-4888-A289-D0AD83F32878}"/>
    <cellStyle name="Input [yellow] 4 2 9 2 2" xfId="25893" xr:uid="{7E4F2D11-769C-42C0-9A42-00AD474A4776}"/>
    <cellStyle name="Input [yellow] 4 2 9 2 2 2" xfId="35762" xr:uid="{67B997C8-FE1F-4668-B6F3-7B4823D1FFE2}"/>
    <cellStyle name="Input [yellow] 4 2 9 2 3" xfId="18919" xr:uid="{E5975E63-EC57-4165-915D-D530A631F713}"/>
    <cellStyle name="Input [yellow] 4 2 9 3" xfId="25892" xr:uid="{3A70B2A5-CC48-4C4C-B5ED-7FBEBCBAC320}"/>
    <cellStyle name="Input [yellow] 4 2 9 3 2" xfId="35761" xr:uid="{E83D46FC-9463-4099-A406-56C58455F322}"/>
    <cellStyle name="Input [yellow] 4 2 9 4" xfId="18918" xr:uid="{A81EAD74-0094-43FB-B28C-654DDDA885CA}"/>
    <cellStyle name="Input [yellow] 4 2 9 5" xfId="49449" xr:uid="{786CD515-4D6E-4029-937E-7FBB76CAD282}"/>
    <cellStyle name="Input [yellow] 4 20" xfId="49602" xr:uid="{77816077-0EEF-4CBF-945D-63A8F385308A}"/>
    <cellStyle name="Input [yellow] 4 21" xfId="49600" xr:uid="{16F18E4E-F4A9-4091-A53B-813CD7B8482B}"/>
    <cellStyle name="Input [yellow] 4 22" xfId="49609" xr:uid="{2F6DA203-213F-47F2-9DC0-BF0DBAAC38A5}"/>
    <cellStyle name="Input [yellow] 4 3" xfId="10794" xr:uid="{880BBD1A-3C1F-4F03-86F4-443754F01640}"/>
    <cellStyle name="Input [yellow] 4 3 10" xfId="25894" xr:uid="{C53A95A3-C8B7-42E1-8AE5-F96FD317F629}"/>
    <cellStyle name="Input [yellow] 4 3 10 2" xfId="35763" xr:uid="{B0E9F6C1-8FE5-4524-ABE8-FDAAD307908A}"/>
    <cellStyle name="Input [yellow] 4 3 10 3" xfId="49477" xr:uid="{95E7D00E-FA8A-4F6E-B994-2BD83033166F}"/>
    <cellStyle name="Input [yellow] 4 3 11" xfId="18920" xr:uid="{3B9CCBEC-9E49-4A74-BD0C-D247C2A0AA48}"/>
    <cellStyle name="Input [yellow] 4 3 11 2" xfId="49494" xr:uid="{A622805E-E972-4CD6-8EED-1A73A263CECF}"/>
    <cellStyle name="Input [yellow] 4 3 12" xfId="43102" xr:uid="{B834DA62-786F-4CA0-89BE-08AC585C47A8}"/>
    <cellStyle name="Input [yellow] 4 3 13" xfId="47668" xr:uid="{64D4641A-8D3A-413C-A1AC-FA0A4A4E65CE}"/>
    <cellStyle name="Input [yellow] 4 3 14" xfId="49552" xr:uid="{44E55266-1806-4A64-B1E9-FFE3E3A88097}"/>
    <cellStyle name="Input [yellow] 4 3 15" xfId="49571" xr:uid="{14DFF040-95A8-44C4-833E-3654AF73FD1A}"/>
    <cellStyle name="Input [yellow] 4 3 16" xfId="49616" xr:uid="{200D948F-F3D5-40C6-B8C8-DA40E9EF0CED}"/>
    <cellStyle name="Input [yellow] 4 3 17" xfId="49635" xr:uid="{9D9CACD8-1102-479E-A711-1E951746D3D0}"/>
    <cellStyle name="Input [yellow] 4 3 18" xfId="49654" xr:uid="{F7129920-E1ED-4147-8C49-62992217033A}"/>
    <cellStyle name="Input [yellow] 4 3 19" xfId="49672" xr:uid="{05998E51-B2B0-4F97-91E1-9BF7D16FF55A}"/>
    <cellStyle name="Input [yellow] 4 3 2" xfId="10795" xr:uid="{475059E8-DF0A-47F6-A845-D52FE045A21E}"/>
    <cellStyle name="Input [yellow] 4 3 2 10" xfId="10796" xr:uid="{5487010A-60B3-44D5-9BB7-AC32E707E85E}"/>
    <cellStyle name="Input [yellow] 4 3 2 10 2" xfId="10797" xr:uid="{9DA20B00-182A-41D6-884A-B0E2BE5CE88F}"/>
    <cellStyle name="Input [yellow] 4 3 2 10 2 2" xfId="25897" xr:uid="{B6F3333D-DAA3-46FC-8161-20EC3C9BF516}"/>
    <cellStyle name="Input [yellow] 4 3 2 10 2 2 2" xfId="35766" xr:uid="{65057992-00D2-4000-B328-E977B61EA573}"/>
    <cellStyle name="Input [yellow] 4 3 2 10 2 3" xfId="18923" xr:uid="{F9843D73-8BE6-4542-8F29-CEB748E1A7CE}"/>
    <cellStyle name="Input [yellow] 4 3 2 10 3" xfId="25896" xr:uid="{9D34C392-9234-40F8-8166-BCC645D8AE57}"/>
    <cellStyle name="Input [yellow] 4 3 2 10 3 2" xfId="35765" xr:uid="{61B017B5-7520-499E-8D12-1FF824277CA3}"/>
    <cellStyle name="Input [yellow] 4 3 2 10 4" xfId="18922" xr:uid="{DBE6D919-66BC-44BF-BC9F-80894349B077}"/>
    <cellStyle name="Input [yellow] 4 3 2 11" xfId="10798" xr:uid="{7F9B1220-5700-43D0-9B97-4F95C53A53B2}"/>
    <cellStyle name="Input [yellow] 4 3 2 11 2" xfId="10799" xr:uid="{FA9B0798-C5D1-43B0-A0AA-6EE04FA00042}"/>
    <cellStyle name="Input [yellow] 4 3 2 11 2 2" xfId="25899" xr:uid="{910CC62F-002C-4C59-A186-6AA79E10242E}"/>
    <cellStyle name="Input [yellow] 4 3 2 11 2 2 2" xfId="35768" xr:uid="{63A9137C-BFCE-4080-8271-7AAA62773DEE}"/>
    <cellStyle name="Input [yellow] 4 3 2 11 2 3" xfId="18925" xr:uid="{2493B788-890D-4C0E-BEE5-DFA6F05897AB}"/>
    <cellStyle name="Input [yellow] 4 3 2 11 3" xfId="25898" xr:uid="{C3C904CF-93F1-4171-8D91-616C1F9BCC5C}"/>
    <cellStyle name="Input [yellow] 4 3 2 11 3 2" xfId="35767" xr:uid="{BF45846C-EFAB-4BE2-AFC5-B670C0894985}"/>
    <cellStyle name="Input [yellow] 4 3 2 11 4" xfId="18924" xr:uid="{28775504-3D92-452E-93F1-840B24311CA1}"/>
    <cellStyle name="Input [yellow] 4 3 2 12" xfId="10800" xr:uid="{CEF27D2B-18A0-4F6D-A786-EF7C97F619C1}"/>
    <cellStyle name="Input [yellow] 4 3 2 12 2" xfId="10801" xr:uid="{721A437B-F188-4871-86A1-4BF25E4EACCA}"/>
    <cellStyle name="Input [yellow] 4 3 2 12 2 2" xfId="25901" xr:uid="{27FFA47C-31B0-4AA0-9C00-7A7AE6DEB318}"/>
    <cellStyle name="Input [yellow] 4 3 2 12 2 2 2" xfId="35770" xr:uid="{8F056428-274A-43B6-8706-49CF73B1F971}"/>
    <cellStyle name="Input [yellow] 4 3 2 12 2 3" xfId="18927" xr:uid="{94F5E5A5-C202-4AD9-8F93-797BF5B00347}"/>
    <cellStyle name="Input [yellow] 4 3 2 12 3" xfId="25900" xr:uid="{A4A3912F-6254-496A-884C-4AF8CCFA0DE5}"/>
    <cellStyle name="Input [yellow] 4 3 2 12 3 2" xfId="35769" xr:uid="{1A3DC33E-5CE1-4F23-B097-B3EBD04BA972}"/>
    <cellStyle name="Input [yellow] 4 3 2 12 4" xfId="18926" xr:uid="{D05737E2-CBC9-4DC6-A73F-FBA2DDAA4DAA}"/>
    <cellStyle name="Input [yellow] 4 3 2 13" xfId="10802" xr:uid="{77874009-986A-4F10-A853-B530CDBF82CD}"/>
    <cellStyle name="Input [yellow] 4 3 2 13 2" xfId="10803" xr:uid="{BD13AA13-3AFC-4665-BD35-60DB1C9A1AD4}"/>
    <cellStyle name="Input [yellow] 4 3 2 13 2 2" xfId="25903" xr:uid="{38DDFEE6-9F7B-40CB-92A7-EE11CE14B5E6}"/>
    <cellStyle name="Input [yellow] 4 3 2 13 2 2 2" xfId="35772" xr:uid="{296DE6C0-46E7-4910-B338-F3F8A19D2EBD}"/>
    <cellStyle name="Input [yellow] 4 3 2 13 2 3" xfId="18929" xr:uid="{54D6786A-EC3A-4053-BBEA-9F5589D83FA3}"/>
    <cellStyle name="Input [yellow] 4 3 2 13 3" xfId="25902" xr:uid="{4385A31D-CA77-47D2-B708-569AC3E374D5}"/>
    <cellStyle name="Input [yellow] 4 3 2 13 3 2" xfId="35771" xr:uid="{C880FB63-1C2B-4E8A-B01B-89A2F71C0356}"/>
    <cellStyle name="Input [yellow] 4 3 2 13 4" xfId="18928" xr:uid="{0C9C45F4-0704-426C-89D5-E3F88C6E6567}"/>
    <cellStyle name="Input [yellow] 4 3 2 14" xfId="10804" xr:uid="{AD13423A-DD62-4E98-9DB5-8A12C31B9C60}"/>
    <cellStyle name="Input [yellow] 4 3 2 14 2" xfId="10805" xr:uid="{E61CCB9B-B9AD-484B-BB75-708791DE2845}"/>
    <cellStyle name="Input [yellow] 4 3 2 14 2 2" xfId="25905" xr:uid="{959735C1-F595-480F-BF29-C4D7EB9DD1A0}"/>
    <cellStyle name="Input [yellow] 4 3 2 14 2 2 2" xfId="35774" xr:uid="{389799DB-BC8A-4E4B-A186-E12EE74871F7}"/>
    <cellStyle name="Input [yellow] 4 3 2 14 2 3" xfId="18931" xr:uid="{CBCE4C06-D985-42C5-B07D-814CC980C71A}"/>
    <cellStyle name="Input [yellow] 4 3 2 14 3" xfId="25904" xr:uid="{BB698A48-D6E9-49E6-A846-8E0C71DA02F8}"/>
    <cellStyle name="Input [yellow] 4 3 2 14 3 2" xfId="35773" xr:uid="{ED6046E8-B637-42DF-9889-8AD3838E22D1}"/>
    <cellStyle name="Input [yellow] 4 3 2 14 4" xfId="18930" xr:uid="{92675602-3A4C-4A08-8E3D-CA110956206A}"/>
    <cellStyle name="Input [yellow] 4 3 2 15" xfId="10806" xr:uid="{EC3FFD56-9730-4A55-BE0F-121C9FB159E4}"/>
    <cellStyle name="Input [yellow] 4 3 2 15 2" xfId="10807" xr:uid="{BC4F980B-C6D0-48A2-A288-37DC42260B18}"/>
    <cellStyle name="Input [yellow] 4 3 2 15 2 2" xfId="25907" xr:uid="{697E50A2-16F9-43BF-9DC7-EB6FA5956A78}"/>
    <cellStyle name="Input [yellow] 4 3 2 15 2 2 2" xfId="35776" xr:uid="{6FDB01D0-3558-4647-AE4C-8597ABBB7C28}"/>
    <cellStyle name="Input [yellow] 4 3 2 15 2 3" xfId="18933" xr:uid="{9483447F-4CE4-44A5-8C3B-76B9EC38BF08}"/>
    <cellStyle name="Input [yellow] 4 3 2 15 3" xfId="25906" xr:uid="{836FA9AB-6B24-444F-B99B-81D8E3185759}"/>
    <cellStyle name="Input [yellow] 4 3 2 15 3 2" xfId="35775" xr:uid="{1BC15D65-9C38-4E75-9035-8C23D962AA05}"/>
    <cellStyle name="Input [yellow] 4 3 2 15 4" xfId="18932" xr:uid="{7D637054-C505-4B1C-BB4A-87F169119713}"/>
    <cellStyle name="Input [yellow] 4 3 2 16" xfId="10808" xr:uid="{D8B32B74-D430-413E-8077-C7E74D982835}"/>
    <cellStyle name="Input [yellow] 4 3 2 16 2" xfId="10809" xr:uid="{57FD3300-8A05-4718-A6F6-D466490AECB5}"/>
    <cellStyle name="Input [yellow] 4 3 2 16 2 2" xfId="25909" xr:uid="{85B11A43-1B8C-40F8-8AA5-BBE57EE54C61}"/>
    <cellStyle name="Input [yellow] 4 3 2 16 2 2 2" xfId="35778" xr:uid="{D240FBCD-0811-4DC4-8EB1-35757DA9A465}"/>
    <cellStyle name="Input [yellow] 4 3 2 16 2 3" xfId="18935" xr:uid="{219B70EB-A4F0-48F6-B3D2-951F3A3FE5B5}"/>
    <cellStyle name="Input [yellow] 4 3 2 16 3" xfId="25908" xr:uid="{30130A21-82A1-4068-BF1F-6212510F8152}"/>
    <cellStyle name="Input [yellow] 4 3 2 16 3 2" xfId="35777" xr:uid="{E6C84A98-26EF-4A9A-9A74-7F1D0503D716}"/>
    <cellStyle name="Input [yellow] 4 3 2 16 4" xfId="18934" xr:uid="{510373C9-045D-4CFB-9B26-EA02AF67783B}"/>
    <cellStyle name="Input [yellow] 4 3 2 17" xfId="10810" xr:uid="{50FD3E2F-4F67-44A3-AAB2-2F577C265F60}"/>
    <cellStyle name="Input [yellow] 4 3 2 17 2" xfId="10811" xr:uid="{58C3D725-9EC7-49B0-8D6C-F4C1DF51394F}"/>
    <cellStyle name="Input [yellow] 4 3 2 17 2 2" xfId="25911" xr:uid="{BD4FBC4D-3ACA-4BB9-ABD8-0F0741619E7D}"/>
    <cellStyle name="Input [yellow] 4 3 2 17 2 2 2" xfId="35780" xr:uid="{9014AA6F-AE2F-4A57-9887-A08F28719270}"/>
    <cellStyle name="Input [yellow] 4 3 2 17 2 3" xfId="18937" xr:uid="{47C0B267-C9F8-416E-A20F-71405C854313}"/>
    <cellStyle name="Input [yellow] 4 3 2 17 3" xfId="25910" xr:uid="{BCB86328-0BB3-45DE-9817-D5E24E961E55}"/>
    <cellStyle name="Input [yellow] 4 3 2 17 3 2" xfId="35779" xr:uid="{AB5F37D1-F9EC-417B-96AB-BDE40996DCB8}"/>
    <cellStyle name="Input [yellow] 4 3 2 17 4" xfId="18936" xr:uid="{BE36E6F1-18F9-4001-A659-37F24EBEF7FE}"/>
    <cellStyle name="Input [yellow] 4 3 2 18" xfId="10812" xr:uid="{810985BD-B89B-4448-84FE-321C7D961355}"/>
    <cellStyle name="Input [yellow] 4 3 2 18 2" xfId="10813" xr:uid="{C0B83A6A-AA3F-4FF9-96B3-E0625ED2D7F4}"/>
    <cellStyle name="Input [yellow] 4 3 2 18 2 2" xfId="25913" xr:uid="{FF03FC97-53C2-4312-B695-4458AE486EFD}"/>
    <cellStyle name="Input [yellow] 4 3 2 18 2 2 2" xfId="35782" xr:uid="{AF21EC84-6576-461D-A683-4EDA0AB2D221}"/>
    <cellStyle name="Input [yellow] 4 3 2 18 2 3" xfId="18939" xr:uid="{DA400472-CC26-476E-B8D0-8E6B857448AA}"/>
    <cellStyle name="Input [yellow] 4 3 2 18 3" xfId="25912" xr:uid="{CEB0B57A-EC30-42BE-9CD8-DB3B141A21E3}"/>
    <cellStyle name="Input [yellow] 4 3 2 18 3 2" xfId="35781" xr:uid="{45FFBBFD-9254-4CC3-9359-E85708A385AE}"/>
    <cellStyle name="Input [yellow] 4 3 2 18 4" xfId="18938" xr:uid="{7469013C-8E51-4E8A-BC09-0B756E52AF35}"/>
    <cellStyle name="Input [yellow] 4 3 2 19" xfId="10814" xr:uid="{84FC9E26-8580-473D-B8DA-56BFC8D10456}"/>
    <cellStyle name="Input [yellow] 4 3 2 19 2" xfId="25914" xr:uid="{60CB0DE2-E302-4910-8745-0CE259A0B8F3}"/>
    <cellStyle name="Input [yellow] 4 3 2 19 2 2" xfId="35783" xr:uid="{CFFADE76-E631-40F5-86C9-A5F499F5C8F2}"/>
    <cellStyle name="Input [yellow] 4 3 2 19 3" xfId="18940" xr:uid="{B3E51C90-7F8F-49E0-8B64-54BA55DBCD9F}"/>
    <cellStyle name="Input [yellow] 4 3 2 2" xfId="10815" xr:uid="{D2DD9CD9-59B1-4CFA-B929-6ECB72CB9604}"/>
    <cellStyle name="Input [yellow] 4 3 2 2 2" xfId="10816" xr:uid="{1D1FA653-7348-4D64-9E5E-6491F7D5015D}"/>
    <cellStyle name="Input [yellow] 4 3 2 2 2 2" xfId="25916" xr:uid="{1CB117E2-2BEB-48C3-B06C-F16A1C1AEE18}"/>
    <cellStyle name="Input [yellow] 4 3 2 2 2 2 2" xfId="35785" xr:uid="{9F2067ED-C466-48F8-B575-86DF06596AB6}"/>
    <cellStyle name="Input [yellow] 4 3 2 2 2 3" xfId="18942" xr:uid="{38008727-EEC1-4723-97ED-7596C9F80CC0}"/>
    <cellStyle name="Input [yellow] 4 3 2 2 3" xfId="25915" xr:uid="{A84D3FC8-4AAD-4BAF-99DC-50E8980B0C81}"/>
    <cellStyle name="Input [yellow] 4 3 2 2 3 2" xfId="35784" xr:uid="{DA8E6221-2F15-442D-9086-D833ED017381}"/>
    <cellStyle name="Input [yellow] 4 3 2 2 4" xfId="18941" xr:uid="{90204D7C-D0E0-4595-A848-DD46F33895E8}"/>
    <cellStyle name="Input [yellow] 4 3 2 20" xfId="25895" xr:uid="{E5FB4171-4D54-4177-AD72-00A59934A19A}"/>
    <cellStyle name="Input [yellow] 4 3 2 20 2" xfId="35764" xr:uid="{135B3496-74F2-4A44-A97E-9B2B982F02F6}"/>
    <cellStyle name="Input [yellow] 4 3 2 21" xfId="18921" xr:uid="{8BB17381-5CA1-4DB2-89B1-FEF13666D9C9}"/>
    <cellStyle name="Input [yellow] 4 3 2 22" xfId="49337" xr:uid="{1B967021-62FC-4169-816E-E024355B2464}"/>
    <cellStyle name="Input [yellow] 4 3 2 3" xfId="10817" xr:uid="{BAE5451B-B1CA-4B4A-AA68-74A6B4EF8214}"/>
    <cellStyle name="Input [yellow] 4 3 2 3 2" xfId="10818" xr:uid="{785DF524-8882-4567-8C2C-819FDF581B50}"/>
    <cellStyle name="Input [yellow] 4 3 2 3 2 2" xfId="25918" xr:uid="{707755B8-26B3-4E69-BE2E-C34E2DE321F8}"/>
    <cellStyle name="Input [yellow] 4 3 2 3 2 2 2" xfId="35787" xr:uid="{0E583923-6D99-413B-B97B-0F8B16BD21D8}"/>
    <cellStyle name="Input [yellow] 4 3 2 3 2 3" xfId="18944" xr:uid="{00C64907-7FFD-437A-8C28-6F577EA6B4CC}"/>
    <cellStyle name="Input [yellow] 4 3 2 3 3" xfId="25917" xr:uid="{D86DB9E1-80F5-46E6-B0FB-C2093F749C83}"/>
    <cellStyle name="Input [yellow] 4 3 2 3 3 2" xfId="35786" xr:uid="{3A0371D8-2A2B-4BCC-9348-948F33087436}"/>
    <cellStyle name="Input [yellow] 4 3 2 3 4" xfId="18943" xr:uid="{568A232D-FBD6-4427-A897-ED465CF3A292}"/>
    <cellStyle name="Input [yellow] 4 3 2 4" xfId="10819" xr:uid="{50985ED3-0A4F-4CD1-9448-84CCDB882350}"/>
    <cellStyle name="Input [yellow] 4 3 2 4 2" xfId="10820" xr:uid="{F98DD0C4-C68B-46DC-945C-89CBB76E5A8B}"/>
    <cellStyle name="Input [yellow] 4 3 2 4 2 2" xfId="25920" xr:uid="{568176BE-D4EC-40A2-AD1F-1CFBC60A874D}"/>
    <cellStyle name="Input [yellow] 4 3 2 4 2 2 2" xfId="35789" xr:uid="{F51CC3BE-F63F-4F8B-8977-B6B75BE67F36}"/>
    <cellStyle name="Input [yellow] 4 3 2 4 2 3" xfId="18946" xr:uid="{F1FE3DA1-467E-43A6-A2E5-2F2244F5526A}"/>
    <cellStyle name="Input [yellow] 4 3 2 4 3" xfId="25919" xr:uid="{CD3685C4-2291-4935-A56A-E2376E6E7B50}"/>
    <cellStyle name="Input [yellow] 4 3 2 4 3 2" xfId="35788" xr:uid="{F1D2201D-497C-455F-864E-823D615D0CB0}"/>
    <cellStyle name="Input [yellow] 4 3 2 4 4" xfId="18945" xr:uid="{7B1EF551-B55D-4B45-A3C4-5A4AB2E66CE4}"/>
    <cellStyle name="Input [yellow] 4 3 2 5" xfId="10821" xr:uid="{9CA603FF-E7D0-433C-A465-68C89964F712}"/>
    <cellStyle name="Input [yellow] 4 3 2 5 2" xfId="10822" xr:uid="{CC57CF3F-C4D6-451F-844E-E9259141D1E2}"/>
    <cellStyle name="Input [yellow] 4 3 2 5 2 2" xfId="25922" xr:uid="{4250A8AB-B862-4E38-85C7-66EE22907D7F}"/>
    <cellStyle name="Input [yellow] 4 3 2 5 2 2 2" xfId="35791" xr:uid="{78417096-86B3-456E-8222-4CE01866A76C}"/>
    <cellStyle name="Input [yellow] 4 3 2 5 2 3" xfId="18948" xr:uid="{278BA1EE-E89C-43EC-BB2C-F4B2F3AEB520}"/>
    <cellStyle name="Input [yellow] 4 3 2 5 3" xfId="25921" xr:uid="{A7EB4C5A-65D8-4822-90DB-292E03F3951E}"/>
    <cellStyle name="Input [yellow] 4 3 2 5 3 2" xfId="35790" xr:uid="{30C270F0-3DAC-42A3-AB59-924C10C30E12}"/>
    <cellStyle name="Input [yellow] 4 3 2 5 4" xfId="18947" xr:uid="{EC74DFBD-1626-4253-8467-C874A30DEB2D}"/>
    <cellStyle name="Input [yellow] 4 3 2 6" xfId="10823" xr:uid="{17DDBF89-75EA-477E-8641-A6263F7EA447}"/>
    <cellStyle name="Input [yellow] 4 3 2 6 2" xfId="10824" xr:uid="{A9B19D3D-5617-442B-842A-C53E4EEBEC11}"/>
    <cellStyle name="Input [yellow] 4 3 2 6 2 2" xfId="25924" xr:uid="{74B36072-F2AF-4015-9064-C467E306E0B9}"/>
    <cellStyle name="Input [yellow] 4 3 2 6 2 2 2" xfId="35793" xr:uid="{441D211E-CFE8-4C8F-B4A1-7A18A9558C99}"/>
    <cellStyle name="Input [yellow] 4 3 2 6 2 3" xfId="18950" xr:uid="{F2D48FB9-D76E-44FE-8A41-35120A06EFA6}"/>
    <cellStyle name="Input [yellow] 4 3 2 6 3" xfId="25923" xr:uid="{5596418C-9716-415C-80D6-4FF037E62316}"/>
    <cellStyle name="Input [yellow] 4 3 2 6 3 2" xfId="35792" xr:uid="{FDE7DE05-FE14-472B-8AB4-FE42EE8BFD04}"/>
    <cellStyle name="Input [yellow] 4 3 2 6 4" xfId="18949" xr:uid="{F69DE0EB-B5D3-46E4-A677-8EAFE3469C2E}"/>
    <cellStyle name="Input [yellow] 4 3 2 7" xfId="10825" xr:uid="{DC861E65-A515-49B1-8CF1-970AEA9405B3}"/>
    <cellStyle name="Input [yellow] 4 3 2 7 2" xfId="10826" xr:uid="{36C24CFB-3303-4700-94B1-FFC5050C4AF3}"/>
    <cellStyle name="Input [yellow] 4 3 2 7 2 2" xfId="25926" xr:uid="{72B16959-1875-45F8-AF7F-83E65080ECEF}"/>
    <cellStyle name="Input [yellow] 4 3 2 7 2 2 2" xfId="35795" xr:uid="{E13F10D7-0D76-46C8-BA32-D08CC5E562F7}"/>
    <cellStyle name="Input [yellow] 4 3 2 7 2 3" xfId="18952" xr:uid="{939014E2-8D8B-4039-B553-66BFA19DB0E3}"/>
    <cellStyle name="Input [yellow] 4 3 2 7 3" xfId="25925" xr:uid="{572DDD8B-3DE9-4164-8AD7-522B7F163AE4}"/>
    <cellStyle name="Input [yellow] 4 3 2 7 3 2" xfId="35794" xr:uid="{D5EEB28C-91FB-46B0-96A3-D3DC9A373F8D}"/>
    <cellStyle name="Input [yellow] 4 3 2 7 4" xfId="18951" xr:uid="{7487BFB2-22C8-4A5A-BFB2-D39A984E3057}"/>
    <cellStyle name="Input [yellow] 4 3 2 8" xfId="10827" xr:uid="{F3C512BA-951C-40C9-B1FC-7FC4B386CFA6}"/>
    <cellStyle name="Input [yellow] 4 3 2 8 2" xfId="10828" xr:uid="{51B97A94-D055-436D-9B83-EFA93D2B7405}"/>
    <cellStyle name="Input [yellow] 4 3 2 8 2 2" xfId="25928" xr:uid="{3A7D3B9F-9CBC-48A5-A7C1-3005A69C08B1}"/>
    <cellStyle name="Input [yellow] 4 3 2 8 2 2 2" xfId="35797" xr:uid="{707EEEDF-8259-4E24-B017-2339694A56CC}"/>
    <cellStyle name="Input [yellow] 4 3 2 8 2 3" xfId="18954" xr:uid="{FE2D8D3C-3A6D-4738-AC4F-9F12001169D9}"/>
    <cellStyle name="Input [yellow] 4 3 2 8 3" xfId="25927" xr:uid="{5CAD3FA0-D457-4AEF-942E-0BB98D6D7282}"/>
    <cellStyle name="Input [yellow] 4 3 2 8 3 2" xfId="35796" xr:uid="{7EFE817E-BE98-4F8A-A779-7125689DF1AF}"/>
    <cellStyle name="Input [yellow] 4 3 2 8 4" xfId="18953" xr:uid="{2D253D1E-DBF4-4B31-948A-E1F7BB7EFABA}"/>
    <cellStyle name="Input [yellow] 4 3 2 9" xfId="10829" xr:uid="{4B2E78A2-969F-488F-848E-AF62E03DD661}"/>
    <cellStyle name="Input [yellow] 4 3 2 9 2" xfId="10830" xr:uid="{D95AAA94-7373-4153-916B-7B1E75DCE8D8}"/>
    <cellStyle name="Input [yellow] 4 3 2 9 2 2" xfId="25930" xr:uid="{8E641ACE-74C5-4051-869F-3E5B96AE0ECC}"/>
    <cellStyle name="Input [yellow] 4 3 2 9 2 2 2" xfId="35799" xr:uid="{155F6A75-C564-4B8C-85A8-8CD08366BC09}"/>
    <cellStyle name="Input [yellow] 4 3 2 9 2 3" xfId="18956" xr:uid="{3C35326F-9FA0-4343-A836-608937D67D53}"/>
    <cellStyle name="Input [yellow] 4 3 2 9 3" xfId="25929" xr:uid="{A7BA3571-C0F4-4FBB-9EDA-4901DFBEE687}"/>
    <cellStyle name="Input [yellow] 4 3 2 9 3 2" xfId="35798" xr:uid="{4E8A7034-411C-4DBD-8096-3788A8F07BF2}"/>
    <cellStyle name="Input [yellow] 4 3 2 9 4" xfId="18955" xr:uid="{BCADA338-EE7E-4FBB-ABCA-43910A1BB6D4}"/>
    <cellStyle name="Input [yellow] 4 3 20" xfId="49689" xr:uid="{D417D27D-79DA-4123-9036-C251DA780777}"/>
    <cellStyle name="Input [yellow] 4 3 3" xfId="10831" xr:uid="{C4D27AD6-752F-4524-B479-A9C9651A6477}"/>
    <cellStyle name="Input [yellow] 4 3 3 10" xfId="10832" xr:uid="{BCE2D082-BBE5-4051-A18E-3A65230AB972}"/>
    <cellStyle name="Input [yellow] 4 3 3 10 2" xfId="10833" xr:uid="{4FB319B4-2DF8-4C14-A8B8-461BFF39318B}"/>
    <cellStyle name="Input [yellow] 4 3 3 10 2 2" xfId="25933" xr:uid="{0A6FE409-16F8-4BDD-8F74-44C0041591E6}"/>
    <cellStyle name="Input [yellow] 4 3 3 10 2 2 2" xfId="35802" xr:uid="{1781E317-05BD-4C3B-8165-B972C48E1A33}"/>
    <cellStyle name="Input [yellow] 4 3 3 10 2 3" xfId="18959" xr:uid="{9E71FAF3-9016-4EF2-A0E1-B22641864034}"/>
    <cellStyle name="Input [yellow] 4 3 3 10 3" xfId="25932" xr:uid="{6C7E91CC-9142-4674-9EE6-257C28ACAD39}"/>
    <cellStyle name="Input [yellow] 4 3 3 10 3 2" xfId="35801" xr:uid="{363CC342-DA2C-4340-AE8B-1FE01857E672}"/>
    <cellStyle name="Input [yellow] 4 3 3 10 4" xfId="18958" xr:uid="{20927FE6-F12E-455E-B2C3-C5C4DF1E92B2}"/>
    <cellStyle name="Input [yellow] 4 3 3 11" xfId="10834" xr:uid="{94701F51-0C0C-4E1E-8279-1EBDA33CFD1A}"/>
    <cellStyle name="Input [yellow] 4 3 3 11 2" xfId="10835" xr:uid="{0A84666C-D6D4-47C1-A941-EEA6BED47889}"/>
    <cellStyle name="Input [yellow] 4 3 3 11 2 2" xfId="25935" xr:uid="{664847C9-1511-4914-8947-E6DF8112EF39}"/>
    <cellStyle name="Input [yellow] 4 3 3 11 2 2 2" xfId="35804" xr:uid="{727F603C-A059-4999-AFD6-3B32733B347C}"/>
    <cellStyle name="Input [yellow] 4 3 3 11 2 3" xfId="18961" xr:uid="{F1057681-CC60-4CB6-B1AB-69C6F92DAAEF}"/>
    <cellStyle name="Input [yellow] 4 3 3 11 3" xfId="25934" xr:uid="{FBDF4C03-F4DF-4466-BBD9-5E514F1226B1}"/>
    <cellStyle name="Input [yellow] 4 3 3 11 3 2" xfId="35803" xr:uid="{42DF8657-1A47-4A55-B9F9-76C1A09816EA}"/>
    <cellStyle name="Input [yellow] 4 3 3 11 4" xfId="18960" xr:uid="{A4984CE0-5BE5-436D-88C0-F7D82B23EF19}"/>
    <cellStyle name="Input [yellow] 4 3 3 12" xfId="10836" xr:uid="{401954F0-D0E1-4985-A828-C321CECE1174}"/>
    <cellStyle name="Input [yellow] 4 3 3 12 2" xfId="25936" xr:uid="{89357528-7472-4DA7-84F8-397C0A60813D}"/>
    <cellStyle name="Input [yellow] 4 3 3 12 2 2" xfId="35805" xr:uid="{267E16C1-2BF4-47EA-9053-2226068DDC8C}"/>
    <cellStyle name="Input [yellow] 4 3 3 12 3" xfId="18962" xr:uid="{86EA656F-4874-4E7A-88CB-C50CA5E36FC3}"/>
    <cellStyle name="Input [yellow] 4 3 3 13" xfId="25931" xr:uid="{EC72FCE5-BC30-4402-89F7-2AE2EB1BA764}"/>
    <cellStyle name="Input [yellow] 4 3 3 13 2" xfId="35800" xr:uid="{3B29A550-1172-497B-9FDC-28DA996485B3}"/>
    <cellStyle name="Input [yellow] 4 3 3 14" xfId="18957" xr:uid="{4D6D48CE-49CC-43C7-8477-9079B64EE04C}"/>
    <cellStyle name="Input [yellow] 4 3 3 15" xfId="45961" xr:uid="{91F2056E-D1A0-4145-8A81-4098ABEFD817}"/>
    <cellStyle name="Input [yellow] 4 3 3 16" xfId="47703" xr:uid="{BE8D7DD4-6BB4-41F3-A8AC-0A9C2C7E067D}"/>
    <cellStyle name="Input [yellow] 4 3 3 2" xfId="10837" xr:uid="{7C921AAC-2F70-4338-BA67-2A895E8FA114}"/>
    <cellStyle name="Input [yellow] 4 3 3 2 2" xfId="10838" xr:uid="{8FD75505-7ECC-466B-80FB-C34DCF2EC533}"/>
    <cellStyle name="Input [yellow] 4 3 3 2 2 2" xfId="25938" xr:uid="{820F2570-262A-403C-A8DC-5F5C002BBDA8}"/>
    <cellStyle name="Input [yellow] 4 3 3 2 2 2 2" xfId="35807" xr:uid="{E3331FE0-46AD-4E07-A1FA-DD723495064D}"/>
    <cellStyle name="Input [yellow] 4 3 3 2 2 3" xfId="18964" xr:uid="{EDE3D492-E18D-412D-877A-2DAED2F5D1BA}"/>
    <cellStyle name="Input [yellow] 4 3 3 2 3" xfId="25937" xr:uid="{7FBF66FB-FF0C-47E6-9BC1-F52F4A0B8CBD}"/>
    <cellStyle name="Input [yellow] 4 3 3 2 3 2" xfId="35806" xr:uid="{6D5C9950-F3C0-4223-B064-C61150583E88}"/>
    <cellStyle name="Input [yellow] 4 3 3 2 4" xfId="18963" xr:uid="{70E7749D-1BA5-48DF-81E5-064182E53D7F}"/>
    <cellStyle name="Input [yellow] 4 3 3 3" xfId="10839" xr:uid="{46ECAA35-2565-475A-BFEA-6FBF3F322524}"/>
    <cellStyle name="Input [yellow] 4 3 3 3 2" xfId="10840" xr:uid="{DB00C2A9-5DF0-42C6-88A1-F79301A766E6}"/>
    <cellStyle name="Input [yellow] 4 3 3 3 2 2" xfId="25940" xr:uid="{2C6E3CF0-28EB-4F3D-916D-7C0F3AA6C689}"/>
    <cellStyle name="Input [yellow] 4 3 3 3 2 2 2" xfId="35809" xr:uid="{1AAF9034-0387-42B5-AFA4-A9AA2EF152F7}"/>
    <cellStyle name="Input [yellow] 4 3 3 3 2 3" xfId="18966" xr:uid="{8C888BC0-F8D4-4F20-9DD4-484FA909AEB4}"/>
    <cellStyle name="Input [yellow] 4 3 3 3 3" xfId="25939" xr:uid="{A976B49B-9299-4375-98CF-B5A2D6A89541}"/>
    <cellStyle name="Input [yellow] 4 3 3 3 3 2" xfId="35808" xr:uid="{807CDD5F-5B43-4810-B821-12DFB28711ED}"/>
    <cellStyle name="Input [yellow] 4 3 3 3 4" xfId="18965" xr:uid="{0FD7B490-9CF7-4F0D-B8AA-E56F06225E1C}"/>
    <cellStyle name="Input [yellow] 4 3 3 4" xfId="10841" xr:uid="{BE24BCBE-EBE6-4B1B-82E8-B65D23604401}"/>
    <cellStyle name="Input [yellow] 4 3 3 4 2" xfId="10842" xr:uid="{F1662913-7BA1-4B5F-AD48-29693D70554E}"/>
    <cellStyle name="Input [yellow] 4 3 3 4 2 2" xfId="25942" xr:uid="{C4B05BF3-4A11-487E-B092-8A486B929913}"/>
    <cellStyle name="Input [yellow] 4 3 3 4 2 2 2" xfId="35811" xr:uid="{60B93F47-2260-45CB-8D8C-F3DE3D3526A3}"/>
    <cellStyle name="Input [yellow] 4 3 3 4 2 3" xfId="18968" xr:uid="{F9AD3E5E-74BA-4D14-A733-A7AD44614E96}"/>
    <cellStyle name="Input [yellow] 4 3 3 4 3" xfId="25941" xr:uid="{A273F0D5-BC4E-4D49-BE0D-CC75C20DF92A}"/>
    <cellStyle name="Input [yellow] 4 3 3 4 3 2" xfId="35810" xr:uid="{8576D43E-A503-4350-A326-26098D0B5187}"/>
    <cellStyle name="Input [yellow] 4 3 3 4 4" xfId="18967" xr:uid="{F05B3062-35BA-4B59-B5A6-BBB79412463E}"/>
    <cellStyle name="Input [yellow] 4 3 3 5" xfId="10843" xr:uid="{DBD980DA-3202-4ADC-B531-73CEE9329DCF}"/>
    <cellStyle name="Input [yellow] 4 3 3 5 2" xfId="10844" xr:uid="{A510BEB9-6B52-41CF-BE0F-E736AD0A779B}"/>
    <cellStyle name="Input [yellow] 4 3 3 5 2 2" xfId="25944" xr:uid="{4B20DE83-9A2D-4B1A-BBD9-9743E4FAFF16}"/>
    <cellStyle name="Input [yellow] 4 3 3 5 2 2 2" xfId="35813" xr:uid="{668C109B-9FA0-4134-9EC7-FD7BDA6FAE9D}"/>
    <cellStyle name="Input [yellow] 4 3 3 5 2 3" xfId="18970" xr:uid="{E7546851-7C8D-4364-AA58-E4AE58FF9F35}"/>
    <cellStyle name="Input [yellow] 4 3 3 5 3" xfId="25943" xr:uid="{5CDDAB60-C6E8-4A6D-B689-A4CDF50F9046}"/>
    <cellStyle name="Input [yellow] 4 3 3 5 3 2" xfId="35812" xr:uid="{80B95F1D-6A9C-42CE-801A-3CA723824CA3}"/>
    <cellStyle name="Input [yellow] 4 3 3 5 4" xfId="18969" xr:uid="{C6968F75-996C-48C0-A5DB-F4258602C39E}"/>
    <cellStyle name="Input [yellow] 4 3 3 6" xfId="10845" xr:uid="{502B64F5-0924-4F32-9E43-C4B19BDBFA01}"/>
    <cellStyle name="Input [yellow] 4 3 3 6 2" xfId="10846" xr:uid="{BACA5E8B-E8C1-4A12-8C92-0E102170A826}"/>
    <cellStyle name="Input [yellow] 4 3 3 6 2 2" xfId="25946" xr:uid="{B89451A9-D5B1-4D3D-9969-4C2F9CFEB039}"/>
    <cellStyle name="Input [yellow] 4 3 3 6 2 2 2" xfId="35815" xr:uid="{EC73546C-2EE5-4A23-9BF2-CC72B5A53D5B}"/>
    <cellStyle name="Input [yellow] 4 3 3 6 2 3" xfId="18972" xr:uid="{AFDAA554-920C-4FA5-87D0-BAA128542811}"/>
    <cellStyle name="Input [yellow] 4 3 3 6 3" xfId="25945" xr:uid="{275F9551-66E8-4575-8018-2E722B8C7281}"/>
    <cellStyle name="Input [yellow] 4 3 3 6 3 2" xfId="35814" xr:uid="{64295DDC-B4BB-407B-9517-F9674B805586}"/>
    <cellStyle name="Input [yellow] 4 3 3 6 4" xfId="18971" xr:uid="{B846C2FE-2AE8-4EB2-AE13-C20786C10649}"/>
    <cellStyle name="Input [yellow] 4 3 3 7" xfId="10847" xr:uid="{CA82BD22-3397-4C3C-8805-A2E1EBFC858D}"/>
    <cellStyle name="Input [yellow] 4 3 3 7 2" xfId="10848" xr:uid="{CB11D43D-74A0-4FCC-9441-1FF1300D6603}"/>
    <cellStyle name="Input [yellow] 4 3 3 7 2 2" xfId="25948" xr:uid="{49DF59E4-CD55-4E18-868C-793CC35F7303}"/>
    <cellStyle name="Input [yellow] 4 3 3 7 2 2 2" xfId="35817" xr:uid="{3F79D19E-62F3-4D19-9C9E-DAF63E449F4D}"/>
    <cellStyle name="Input [yellow] 4 3 3 7 2 3" xfId="18974" xr:uid="{5795FA32-E9DE-4038-B045-16F410F97CAA}"/>
    <cellStyle name="Input [yellow] 4 3 3 7 3" xfId="25947" xr:uid="{BC665DD3-9448-464B-9253-6974F8EB52F6}"/>
    <cellStyle name="Input [yellow] 4 3 3 7 3 2" xfId="35816" xr:uid="{DE82EA14-D9A6-498F-B62C-F6B0A943AE99}"/>
    <cellStyle name="Input [yellow] 4 3 3 7 4" xfId="18973" xr:uid="{4297B0EA-7204-4E83-9A01-9F7D5B117657}"/>
    <cellStyle name="Input [yellow] 4 3 3 8" xfId="10849" xr:uid="{C59D18EB-B943-4A3C-965E-0B1BA3FEAE7D}"/>
    <cellStyle name="Input [yellow] 4 3 3 8 2" xfId="10850" xr:uid="{DE5E2E42-B13D-428A-B7D0-F633F27FC34A}"/>
    <cellStyle name="Input [yellow] 4 3 3 8 2 2" xfId="25950" xr:uid="{9387511C-8141-40D8-9890-B906794E8DF6}"/>
    <cellStyle name="Input [yellow] 4 3 3 8 2 2 2" xfId="35819" xr:uid="{E681289A-4357-494E-A083-07476BDE3F25}"/>
    <cellStyle name="Input [yellow] 4 3 3 8 2 3" xfId="18976" xr:uid="{583926D7-F879-4B30-BE2A-39F843D17A12}"/>
    <cellStyle name="Input [yellow] 4 3 3 8 3" xfId="25949" xr:uid="{E7A111FC-230B-48A2-961F-B4C19772A404}"/>
    <cellStyle name="Input [yellow] 4 3 3 8 3 2" xfId="35818" xr:uid="{668D00F7-0F83-4622-8620-3F4BA7DF8180}"/>
    <cellStyle name="Input [yellow] 4 3 3 8 4" xfId="18975" xr:uid="{7FB0990D-49FC-48F4-B064-807DE1644AA0}"/>
    <cellStyle name="Input [yellow] 4 3 3 9" xfId="10851" xr:uid="{C46022DB-6946-454C-853A-6FAF0A365FAB}"/>
    <cellStyle name="Input [yellow] 4 3 3 9 2" xfId="10852" xr:uid="{A26DADDD-2920-4222-A515-27C143E6F665}"/>
    <cellStyle name="Input [yellow] 4 3 3 9 2 2" xfId="25952" xr:uid="{CA6B0F15-4884-43C3-B3A4-28FA9FA4BCFA}"/>
    <cellStyle name="Input [yellow] 4 3 3 9 2 2 2" xfId="35821" xr:uid="{12766A1A-9060-42B7-A240-4FF9FC371D2E}"/>
    <cellStyle name="Input [yellow] 4 3 3 9 2 3" xfId="18978" xr:uid="{18B4780A-FBC8-4BE3-90C6-64CE83B2C385}"/>
    <cellStyle name="Input [yellow] 4 3 3 9 3" xfId="25951" xr:uid="{5A188EDC-7EE9-44BC-81E6-4D1AC3545A80}"/>
    <cellStyle name="Input [yellow] 4 3 3 9 3 2" xfId="35820" xr:uid="{74426F76-E81A-48F9-8EA1-0F0F984B7F5B}"/>
    <cellStyle name="Input [yellow] 4 3 3 9 4" xfId="18977" xr:uid="{8A54D8C7-1297-4DD3-9550-20BDD5D6D690}"/>
    <cellStyle name="Input [yellow] 4 3 4" xfId="10853" xr:uid="{6A0A795A-87FF-4913-BE39-E1BFCEA900E7}"/>
    <cellStyle name="Input [yellow] 4 3 4 2" xfId="10854" xr:uid="{6AC6E52A-B577-4ED3-9DC7-AA267E4E052F}"/>
    <cellStyle name="Input [yellow] 4 3 4 2 2" xfId="25954" xr:uid="{646EA186-CD2C-491B-BB90-581D1C727C5F}"/>
    <cellStyle name="Input [yellow] 4 3 4 2 2 2" xfId="35823" xr:uid="{D31D2718-E441-4BBE-A79E-726267AC6C6E}"/>
    <cellStyle name="Input [yellow] 4 3 4 2 3" xfId="18980" xr:uid="{58F96A34-F841-4425-BA19-3C93212AABE1}"/>
    <cellStyle name="Input [yellow] 4 3 4 3" xfId="25953" xr:uid="{A98B83E1-0036-44B9-8904-EFB944663018}"/>
    <cellStyle name="Input [yellow] 4 3 4 3 2" xfId="35822" xr:uid="{49E9D8D1-46CB-41B8-AD47-F48D918E849B}"/>
    <cellStyle name="Input [yellow] 4 3 4 4" xfId="18979" xr:uid="{4213A4FD-51AC-4F53-94D9-B6350C470C05}"/>
    <cellStyle name="Input [yellow] 4 3 4 5" xfId="49364" xr:uid="{54759AB2-8A4A-4D91-98D7-77FB0344E352}"/>
    <cellStyle name="Input [yellow] 4 3 5" xfId="10855" xr:uid="{BC3421F9-5DD4-47F9-9783-23BB90BD7AF4}"/>
    <cellStyle name="Input [yellow] 4 3 5 2" xfId="10856" xr:uid="{1F89BD3D-10A5-4A64-8777-29980CB62A49}"/>
    <cellStyle name="Input [yellow] 4 3 5 2 2" xfId="25956" xr:uid="{A232C78A-BE22-455C-90BB-306D9A0C98A4}"/>
    <cellStyle name="Input [yellow] 4 3 5 2 2 2" xfId="35825" xr:uid="{655D5F6A-581C-43FC-9144-5251BA1A15E3}"/>
    <cellStyle name="Input [yellow] 4 3 5 2 3" xfId="18982" xr:uid="{E8839866-7C7F-4E56-8F10-674643149FAA}"/>
    <cellStyle name="Input [yellow] 4 3 5 3" xfId="25955" xr:uid="{3C570F1D-AB3B-4E36-A599-DCC96010BAFD}"/>
    <cellStyle name="Input [yellow] 4 3 5 3 2" xfId="35824" xr:uid="{60ABBFDE-C463-4C74-AAEF-432B5E05732D}"/>
    <cellStyle name="Input [yellow] 4 3 5 4" xfId="18981" xr:uid="{120064D4-5EF6-4E90-B5FC-339DA8C82FA5}"/>
    <cellStyle name="Input [yellow] 4 3 5 5" xfId="49383" xr:uid="{3982D0C9-B714-40C2-A3FA-3D23C7933C32}"/>
    <cellStyle name="Input [yellow] 4 3 6" xfId="10857" xr:uid="{CACFF4E4-CE81-4997-BD9C-A3A9B3ADBBA7}"/>
    <cellStyle name="Input [yellow] 4 3 6 2" xfId="10858" xr:uid="{815BDA41-A88A-439B-A455-C86A9C6CCA06}"/>
    <cellStyle name="Input [yellow] 4 3 6 2 2" xfId="25958" xr:uid="{AB2C03D7-722C-4552-89EF-7C267F03FC89}"/>
    <cellStyle name="Input [yellow] 4 3 6 2 2 2" xfId="35827" xr:uid="{FB0410B0-1999-485A-BA03-26E66A0BB017}"/>
    <cellStyle name="Input [yellow] 4 3 6 2 3" xfId="18984" xr:uid="{C461B327-46F4-4ED4-A2DD-09F4178F89EC}"/>
    <cellStyle name="Input [yellow] 4 3 6 3" xfId="25957" xr:uid="{953F9A8F-7392-4E88-9553-EFA6B98455C8}"/>
    <cellStyle name="Input [yellow] 4 3 6 3 2" xfId="35826" xr:uid="{FCDEB129-6032-4B26-AF09-4EA738B9063C}"/>
    <cellStyle name="Input [yellow] 4 3 6 4" xfId="18983" xr:uid="{AD6CC74B-CA0E-4F61-9548-1D821FEB7A9A}"/>
    <cellStyle name="Input [yellow] 4 3 6 5" xfId="49402" xr:uid="{95C3766F-910E-4601-B9CB-79AA073AC690}"/>
    <cellStyle name="Input [yellow] 4 3 7" xfId="10859" xr:uid="{18CD5999-433C-4C49-A293-DCEF4384426F}"/>
    <cellStyle name="Input [yellow] 4 3 7 2" xfId="10860" xr:uid="{99DA7D2A-0127-4305-A143-61DE17B4FD89}"/>
    <cellStyle name="Input [yellow] 4 3 7 2 2" xfId="25960" xr:uid="{0D616CFB-C9BF-4AF9-B4CE-4F1FEBD8FB86}"/>
    <cellStyle name="Input [yellow] 4 3 7 2 2 2" xfId="35829" xr:uid="{7F2E6226-7BD0-45D0-AE05-C59E0B72CE3F}"/>
    <cellStyle name="Input [yellow] 4 3 7 2 3" xfId="18986" xr:uid="{9469260C-F678-41F5-9285-B178A65DD25F}"/>
    <cellStyle name="Input [yellow] 4 3 7 3" xfId="25959" xr:uid="{812E6048-5EEC-40D6-9983-6D5ED496C161}"/>
    <cellStyle name="Input [yellow] 4 3 7 3 2" xfId="35828" xr:uid="{DB95E21B-3DF4-46EB-BB37-D284C4CF2139}"/>
    <cellStyle name="Input [yellow] 4 3 7 4" xfId="18985" xr:uid="{9B83BDC5-244B-488B-A5E4-86C7DAC12D4D}"/>
    <cellStyle name="Input [yellow] 4 3 7 5" xfId="49421" xr:uid="{CDD942A1-4550-4DDA-A9EF-600E7C4F8FE3}"/>
    <cellStyle name="Input [yellow] 4 3 8" xfId="10861" xr:uid="{F2A3C9D7-D662-4D77-9890-485668EA3DAA}"/>
    <cellStyle name="Input [yellow] 4 3 8 2" xfId="10862" xr:uid="{8D7CA3B5-B749-4760-81C5-8B09E9038992}"/>
    <cellStyle name="Input [yellow] 4 3 8 2 2" xfId="25962" xr:uid="{5CCDB138-C997-4BDB-ACD6-B4EC4920C080}"/>
    <cellStyle name="Input [yellow] 4 3 8 2 2 2" xfId="35831" xr:uid="{CC2A3F4B-071B-4D28-886C-3B2D56C80CBB}"/>
    <cellStyle name="Input [yellow] 4 3 8 2 3" xfId="18988" xr:uid="{DEC44B76-5CF2-44F0-9C5D-F49C356D9E14}"/>
    <cellStyle name="Input [yellow] 4 3 8 3" xfId="25961" xr:uid="{311AD51D-BBCA-4A82-86D1-46B9E709AC55}"/>
    <cellStyle name="Input [yellow] 4 3 8 3 2" xfId="35830" xr:uid="{3DB7D023-5042-49D1-82D5-32E60FCDA762}"/>
    <cellStyle name="Input [yellow] 4 3 8 4" xfId="18987" xr:uid="{DAA1DD79-BD7C-4391-A9E4-AAFDDC8A9235}"/>
    <cellStyle name="Input [yellow] 4 3 8 5" xfId="49441" xr:uid="{43EB23E9-83D7-4526-B7DA-5B881A3D3338}"/>
    <cellStyle name="Input [yellow] 4 3 9" xfId="10863" xr:uid="{9D6DBBDC-7119-40EA-835E-66968FA40590}"/>
    <cellStyle name="Input [yellow] 4 3 9 2" xfId="25963" xr:uid="{EE14FA5F-89E5-4965-B886-F0A054F01EE6}"/>
    <cellStyle name="Input [yellow] 4 3 9 2 2" xfId="35832" xr:uid="{32AA44DC-445B-4193-9DE2-BD5E466B62D7}"/>
    <cellStyle name="Input [yellow] 4 3 9 3" xfId="18989" xr:uid="{F2B581E5-CF45-4AF2-AAFD-848F9F50712E}"/>
    <cellStyle name="Input [yellow] 4 3 9 4" xfId="49459" xr:uid="{C37BEE16-3C30-491E-B22C-A85A8B70C6BE}"/>
    <cellStyle name="Input [yellow] 4 4" xfId="10864" xr:uid="{F250C84D-C52A-4108-AA8A-F4ACAF0C6E32}"/>
    <cellStyle name="Input [yellow] 4 4 10" xfId="10865" xr:uid="{E67C36CB-D957-43C0-A604-F8ED18BBF901}"/>
    <cellStyle name="Input [yellow] 4 4 10 2" xfId="10866" xr:uid="{9CA49028-319D-4C42-9034-AE4BC714E189}"/>
    <cellStyle name="Input [yellow] 4 4 10 2 2" xfId="25966" xr:uid="{E17B3051-8CF0-4BA6-ABD8-3CB9B02A3F8E}"/>
    <cellStyle name="Input [yellow] 4 4 10 2 2 2" xfId="35835" xr:uid="{3F9D0429-CD23-41D8-ADE1-26E930EE099E}"/>
    <cellStyle name="Input [yellow] 4 4 10 2 3" xfId="18992" xr:uid="{D201368E-31B4-4469-A603-A96B6ADDD94B}"/>
    <cellStyle name="Input [yellow] 4 4 10 3" xfId="25965" xr:uid="{5614A53A-14F1-43E3-A17D-F2BB895E12AB}"/>
    <cellStyle name="Input [yellow] 4 4 10 3 2" xfId="35834" xr:uid="{135D366F-2297-48A1-8E23-78CADD8318DA}"/>
    <cellStyle name="Input [yellow] 4 4 10 4" xfId="18991" xr:uid="{CCBD396C-1567-4F33-8F89-0D599AC304CD}"/>
    <cellStyle name="Input [yellow] 4 4 11" xfId="10867" xr:uid="{300AB568-6F99-47E3-9DB8-7937D98BC941}"/>
    <cellStyle name="Input [yellow] 4 4 11 2" xfId="10868" xr:uid="{C5D7578F-3B57-4026-AB6A-0DEAF6B834E3}"/>
    <cellStyle name="Input [yellow] 4 4 11 2 2" xfId="25968" xr:uid="{D961FE13-894F-4CEF-9F9C-4270A94D4948}"/>
    <cellStyle name="Input [yellow] 4 4 11 2 2 2" xfId="35837" xr:uid="{CCE9DB28-33F8-4CA8-B539-34949D61D612}"/>
    <cellStyle name="Input [yellow] 4 4 11 2 3" xfId="18994" xr:uid="{DF08BA19-D10C-43E1-A450-4B57EA8AF44F}"/>
    <cellStyle name="Input [yellow] 4 4 11 3" xfId="25967" xr:uid="{5C4AE0D8-1479-4568-9EED-36819EDC0FB6}"/>
    <cellStyle name="Input [yellow] 4 4 11 3 2" xfId="35836" xr:uid="{DA5F1D87-E6B2-47F3-AA15-DC17BDCF92CE}"/>
    <cellStyle name="Input [yellow] 4 4 11 4" xfId="18993" xr:uid="{A951935A-8728-4BA3-BBE0-5F6FFFC9BBFA}"/>
    <cellStyle name="Input [yellow] 4 4 12" xfId="10869" xr:uid="{645DCA92-30E5-450E-85E5-ADEEC21561C1}"/>
    <cellStyle name="Input [yellow] 4 4 12 2" xfId="25969" xr:uid="{AF7898B7-78A8-4880-AC21-DA1963CA148E}"/>
    <cellStyle name="Input [yellow] 4 4 12 2 2" xfId="35838" xr:uid="{603BBA7A-788B-4602-ABED-383FC7C12618}"/>
    <cellStyle name="Input [yellow] 4 4 12 3" xfId="18995" xr:uid="{B53B2BBC-356E-441D-AB3A-4015A176F574}"/>
    <cellStyle name="Input [yellow] 4 4 13" xfId="25964" xr:uid="{F3CE253F-A1AE-4DFD-AB71-9D3D31C6F7E5}"/>
    <cellStyle name="Input [yellow] 4 4 13 2" xfId="35833" xr:uid="{8A377BC8-34ED-4B4D-8F30-2385294B333A}"/>
    <cellStyle name="Input [yellow] 4 4 14" xfId="18990" xr:uid="{AB737868-00EE-4A61-8E48-4944547B7972}"/>
    <cellStyle name="Input [yellow] 4 4 15" xfId="49321" xr:uid="{C241C6AC-2DBE-4562-AE4C-288B0B506780}"/>
    <cellStyle name="Input [yellow] 4 4 2" xfId="10870" xr:uid="{52D296C0-8714-4CB0-9CE7-69384C38C20E}"/>
    <cellStyle name="Input [yellow] 4 4 2 2" xfId="10871" xr:uid="{1C002CD2-899A-472B-9B8B-68A0CF974B2B}"/>
    <cellStyle name="Input [yellow] 4 4 2 2 2" xfId="25971" xr:uid="{BAB746EE-F4CD-473A-90D9-D2A1D2950B98}"/>
    <cellStyle name="Input [yellow] 4 4 2 2 2 2" xfId="35840" xr:uid="{4D229890-95AF-42E5-9119-44E7558FD348}"/>
    <cellStyle name="Input [yellow] 4 4 2 2 3" xfId="18997" xr:uid="{B5B23A30-8D1C-4539-A598-48C8BB1E5F57}"/>
    <cellStyle name="Input [yellow] 4 4 2 3" xfId="25970" xr:uid="{A00DDE76-DA37-4406-B61E-31ACFC200663}"/>
    <cellStyle name="Input [yellow] 4 4 2 3 2" xfId="35839" xr:uid="{9F32D2C5-EA9F-4AFF-9FF1-5DD4AE2E3579}"/>
    <cellStyle name="Input [yellow] 4 4 2 4" xfId="18996" xr:uid="{B597774F-A1B9-41BB-9EC1-A5C8F54E4439}"/>
    <cellStyle name="Input [yellow] 4 4 3" xfId="10872" xr:uid="{311FB671-E29C-4D3E-A763-61CA2958AFE5}"/>
    <cellStyle name="Input [yellow] 4 4 3 2" xfId="10873" xr:uid="{09E387DD-D57D-4EAD-91D0-22A5AAA5FDAF}"/>
    <cellStyle name="Input [yellow] 4 4 3 2 2" xfId="25973" xr:uid="{13D6AA0B-42F4-4DC2-9F86-8B579E3B35E5}"/>
    <cellStyle name="Input [yellow] 4 4 3 2 2 2" xfId="35842" xr:uid="{10ABDE39-0825-4AFE-B9BA-412F2B3B14DA}"/>
    <cellStyle name="Input [yellow] 4 4 3 2 3" xfId="18999" xr:uid="{20872EF1-863E-4B03-8845-D004865BCE34}"/>
    <cellStyle name="Input [yellow] 4 4 3 3" xfId="25972" xr:uid="{61AD283B-0C11-4592-8927-22E75751FDBD}"/>
    <cellStyle name="Input [yellow] 4 4 3 3 2" xfId="35841" xr:uid="{1B3AAE4E-31AF-4B33-B89C-F08A0C33AA86}"/>
    <cellStyle name="Input [yellow] 4 4 3 4" xfId="18998" xr:uid="{2E549756-15F4-4EE6-B785-C9752FD2649F}"/>
    <cellStyle name="Input [yellow] 4 4 4" xfId="10874" xr:uid="{D8B42FC1-7C59-4892-BC38-6462328E36CD}"/>
    <cellStyle name="Input [yellow] 4 4 4 2" xfId="10875" xr:uid="{05FF60DB-AE5D-4079-9B1F-D5D8A41EABAE}"/>
    <cellStyle name="Input [yellow] 4 4 4 2 2" xfId="25975" xr:uid="{1A96E6B3-AB8B-4CFC-A9F0-3A19DDD0F08F}"/>
    <cellStyle name="Input [yellow] 4 4 4 2 2 2" xfId="35844" xr:uid="{02A87318-1DFD-42B8-9E53-33298F1C1B60}"/>
    <cellStyle name="Input [yellow] 4 4 4 2 3" xfId="19001" xr:uid="{A1B243EF-6C3C-406B-888F-7EAEE6DA2FF5}"/>
    <cellStyle name="Input [yellow] 4 4 4 3" xfId="25974" xr:uid="{8BD5B779-85FB-4A13-8766-3C0C4E6661C5}"/>
    <cellStyle name="Input [yellow] 4 4 4 3 2" xfId="35843" xr:uid="{72C62EBD-F04F-44C9-A2BD-117EA5BFF68B}"/>
    <cellStyle name="Input [yellow] 4 4 4 4" xfId="19000" xr:uid="{5E102E17-2A22-4FAA-995C-61471CA9FD36}"/>
    <cellStyle name="Input [yellow] 4 4 5" xfId="10876" xr:uid="{65C7D85A-570C-4CDE-906A-946B35C7B222}"/>
    <cellStyle name="Input [yellow] 4 4 5 2" xfId="10877" xr:uid="{3721E3D4-CBD6-4CE6-999A-928EB65CF5C7}"/>
    <cellStyle name="Input [yellow] 4 4 5 2 2" xfId="25977" xr:uid="{7623CB3D-1FEE-4F52-9EB3-5729C20166FD}"/>
    <cellStyle name="Input [yellow] 4 4 5 2 2 2" xfId="35846" xr:uid="{29A50D6A-9754-456A-AFD2-FB0FA71497F2}"/>
    <cellStyle name="Input [yellow] 4 4 5 2 3" xfId="19003" xr:uid="{13890CDC-4784-456E-B863-A1F517033DF7}"/>
    <cellStyle name="Input [yellow] 4 4 5 3" xfId="25976" xr:uid="{B757224C-FACB-4207-BCDA-B4271B271AC9}"/>
    <cellStyle name="Input [yellow] 4 4 5 3 2" xfId="35845" xr:uid="{43092D95-A766-4113-A2D7-0E4DB1DCFF2A}"/>
    <cellStyle name="Input [yellow] 4 4 5 4" xfId="19002" xr:uid="{B0C4E84C-4ABE-46F2-97B0-B9526AFE366F}"/>
    <cellStyle name="Input [yellow] 4 4 6" xfId="10878" xr:uid="{B47B823A-4FFE-45B7-9AA0-0C8D0B21AB40}"/>
    <cellStyle name="Input [yellow] 4 4 6 2" xfId="10879" xr:uid="{FBD1553F-6111-43A1-971E-5F26B7A957E4}"/>
    <cellStyle name="Input [yellow] 4 4 6 2 2" xfId="25979" xr:uid="{DEAF5908-5285-47C5-8F96-C8A1FA423B27}"/>
    <cellStyle name="Input [yellow] 4 4 6 2 2 2" xfId="35848" xr:uid="{DB298344-0D1B-4BDF-9E17-ABBCB3BC0B2A}"/>
    <cellStyle name="Input [yellow] 4 4 6 2 3" xfId="19005" xr:uid="{F3D0B123-F95A-4CDA-8BC7-49782332122A}"/>
    <cellStyle name="Input [yellow] 4 4 6 3" xfId="25978" xr:uid="{A505212A-FCC8-48A6-8A8E-4A6A387C5CB9}"/>
    <cellStyle name="Input [yellow] 4 4 6 3 2" xfId="35847" xr:uid="{2AB0E601-9157-434A-A25E-4E8ACAE4AB6E}"/>
    <cellStyle name="Input [yellow] 4 4 6 4" xfId="19004" xr:uid="{08A96C07-97E7-415D-A8C0-1EF2D0ECACCB}"/>
    <cellStyle name="Input [yellow] 4 4 7" xfId="10880" xr:uid="{8FC036FF-B856-43F4-8DC3-BF857348D4B8}"/>
    <cellStyle name="Input [yellow] 4 4 7 2" xfId="10881" xr:uid="{A107C033-66EF-4CB8-8B10-DFC8DE4B11E0}"/>
    <cellStyle name="Input [yellow] 4 4 7 2 2" xfId="25981" xr:uid="{E067B076-B29C-456D-A216-17C378E8D4F1}"/>
    <cellStyle name="Input [yellow] 4 4 7 2 2 2" xfId="35850" xr:uid="{032EF761-71DD-4410-BF49-C355A70A122F}"/>
    <cellStyle name="Input [yellow] 4 4 7 2 3" xfId="19007" xr:uid="{77858D2A-30EF-4D0C-9C8F-BE573FBAF42E}"/>
    <cellStyle name="Input [yellow] 4 4 7 3" xfId="25980" xr:uid="{34BF485B-122B-4D3A-ACCD-114030E49B65}"/>
    <cellStyle name="Input [yellow] 4 4 7 3 2" xfId="35849" xr:uid="{827D3F3E-771B-4469-976A-FCB5D5F31772}"/>
    <cellStyle name="Input [yellow] 4 4 7 4" xfId="19006" xr:uid="{C88A7B24-114E-4C0E-BF2F-CF534BF56FC6}"/>
    <cellStyle name="Input [yellow] 4 4 8" xfId="10882" xr:uid="{8BE44514-2525-4BA1-903F-B029EAD790D1}"/>
    <cellStyle name="Input [yellow] 4 4 8 2" xfId="10883" xr:uid="{EE5330AF-850B-4B3E-B585-A6DD4BE02316}"/>
    <cellStyle name="Input [yellow] 4 4 8 2 2" xfId="25983" xr:uid="{85BA4CFB-6726-4988-B798-8B240E523FC8}"/>
    <cellStyle name="Input [yellow] 4 4 8 2 2 2" xfId="35852" xr:uid="{146DE699-F367-4650-8786-4536541701D5}"/>
    <cellStyle name="Input [yellow] 4 4 8 2 3" xfId="19009" xr:uid="{9028CE74-4E32-41D0-9012-606096509769}"/>
    <cellStyle name="Input [yellow] 4 4 8 3" xfId="25982" xr:uid="{93C04618-CF78-4BB1-B211-79C8081161CE}"/>
    <cellStyle name="Input [yellow] 4 4 8 3 2" xfId="35851" xr:uid="{2AE771D5-3C77-4F1F-A8BC-2D35234BE0A9}"/>
    <cellStyle name="Input [yellow] 4 4 8 4" xfId="19008" xr:uid="{E3AC665F-FCE3-4E72-8EE9-2D4F56EE073B}"/>
    <cellStyle name="Input [yellow] 4 4 9" xfId="10884" xr:uid="{F1CEC4E9-C002-4498-854A-C440FD16C5FD}"/>
    <cellStyle name="Input [yellow] 4 4 9 2" xfId="10885" xr:uid="{CBE5F46A-F62C-440F-B53E-749E58B53458}"/>
    <cellStyle name="Input [yellow] 4 4 9 2 2" xfId="25985" xr:uid="{4991E940-02A4-41E0-9FCD-7209A263DE9D}"/>
    <cellStyle name="Input [yellow] 4 4 9 2 2 2" xfId="35854" xr:uid="{C9ADB84B-8E05-4A15-97C5-E0EB0DDFFB69}"/>
    <cellStyle name="Input [yellow] 4 4 9 2 3" xfId="19011" xr:uid="{63DC4BD2-140F-469D-AA31-753F5BE840F2}"/>
    <cellStyle name="Input [yellow] 4 4 9 3" xfId="25984" xr:uid="{7D4336CB-0DF9-40A9-8C47-C01BE0D45EE3}"/>
    <cellStyle name="Input [yellow] 4 4 9 3 2" xfId="35853" xr:uid="{4601BCC0-A0AB-487C-9B89-C42FE77BFBFD}"/>
    <cellStyle name="Input [yellow] 4 4 9 4" xfId="19010" xr:uid="{A5AFC5E5-ED33-4060-9A48-BA5905E21E7C}"/>
    <cellStyle name="Input [yellow] 4 5" xfId="10886" xr:uid="{4C64A7EA-7564-4BAF-B833-8ADC511AA1F0}"/>
    <cellStyle name="Input [yellow] 4 5 2" xfId="10887" xr:uid="{66B4B49A-171E-49BD-B3FA-E5BB0FA6FAAF}"/>
    <cellStyle name="Input [yellow] 4 5 2 2" xfId="25987" xr:uid="{03DFAD29-7991-4D5A-971F-5B08F6F2C4B1}"/>
    <cellStyle name="Input [yellow] 4 5 2 2 2" xfId="35856" xr:uid="{D7D4BC6E-B1D5-4E65-BD6C-4EF56B552F8C}"/>
    <cellStyle name="Input [yellow] 4 5 2 3" xfId="19013" xr:uid="{98D70976-D9EB-4677-9382-BB7B4B31A162}"/>
    <cellStyle name="Input [yellow] 4 5 3" xfId="25986" xr:uid="{CAE9CB57-E36C-4A58-AD71-77AEB6FAFF6B}"/>
    <cellStyle name="Input [yellow] 4 5 3 2" xfId="35855" xr:uid="{60EE6293-02F1-407D-B4EF-784A1ABD29FD}"/>
    <cellStyle name="Input [yellow] 4 5 4" xfId="19012" xr:uid="{4F1EAAEB-2040-43B6-A642-D13A02407A0B}"/>
    <cellStyle name="Input [yellow] 4 5 5" xfId="49193" xr:uid="{945B3A5C-AD4B-4A26-BA7D-0EF81DA6B778}"/>
    <cellStyle name="Input [yellow] 4 6" xfId="10888" xr:uid="{EE55F76F-30EB-4D88-8E4D-D4BDF42B12E0}"/>
    <cellStyle name="Input [yellow] 4 6 2" xfId="10889" xr:uid="{17E4E02D-37E7-4F17-B2E5-DF8322043109}"/>
    <cellStyle name="Input [yellow] 4 6 2 2" xfId="25989" xr:uid="{CCB14A31-7662-4104-837F-E097C84BB313}"/>
    <cellStyle name="Input [yellow] 4 6 2 2 2" xfId="35858" xr:uid="{920A015D-0EA4-4C6F-B7CD-C2783D54FD69}"/>
    <cellStyle name="Input [yellow] 4 6 2 3" xfId="19015" xr:uid="{02D884F0-B850-424C-9DD4-17E4C5E1F1B6}"/>
    <cellStyle name="Input [yellow] 4 6 3" xfId="25988" xr:uid="{F8817E87-502E-42A3-9E7F-F716C688BD0B}"/>
    <cellStyle name="Input [yellow] 4 6 3 2" xfId="35857" xr:uid="{48C5C928-36DD-4CBE-B9DC-1BD5364CAC5B}"/>
    <cellStyle name="Input [yellow] 4 6 4" xfId="19014" xr:uid="{DCC3FF91-2E75-4F9C-B089-DEDC2D11712E}"/>
    <cellStyle name="Input [yellow] 4 6 5" xfId="45741" xr:uid="{3FA01136-21A2-4B09-A5E6-C86ECB65C560}"/>
    <cellStyle name="Input [yellow] 4 6 6" xfId="47867" xr:uid="{BE60FDC2-0260-416C-B880-37E17F7710A2}"/>
    <cellStyle name="Input [yellow] 4 7" xfId="10890" xr:uid="{1C75E83C-627D-4C09-BACB-BC81C6B0CB33}"/>
    <cellStyle name="Input [yellow] 4 7 2" xfId="10891" xr:uid="{44C1AB36-24DA-4AA4-9417-170F34FEBE7E}"/>
    <cellStyle name="Input [yellow] 4 7 2 2" xfId="25991" xr:uid="{D4C6547F-89C6-40D7-A477-372F9C8EF562}"/>
    <cellStyle name="Input [yellow] 4 7 2 2 2" xfId="35860" xr:uid="{747301A3-49BF-426D-BF3E-222F7D04572E}"/>
    <cellStyle name="Input [yellow] 4 7 2 3" xfId="19017" xr:uid="{6AC4047D-F9FB-4FA8-B879-19E0BE4EBA3A}"/>
    <cellStyle name="Input [yellow] 4 7 3" xfId="25990" xr:uid="{1DC83C54-6CF2-4EF1-8602-BEE9BCEFA26F}"/>
    <cellStyle name="Input [yellow] 4 7 3 2" xfId="35859" xr:uid="{02230277-061B-4480-96AE-AF537E24893B}"/>
    <cellStyle name="Input [yellow] 4 7 4" xfId="19016" xr:uid="{3738D8F5-98CC-46F9-BDDF-E8F3A25A991F}"/>
    <cellStyle name="Input [yellow] 4 7 5" xfId="49296" xr:uid="{51D9FFB0-B85E-4904-A712-71CA3FED78D3}"/>
    <cellStyle name="Input [yellow] 4 8" xfId="10892" xr:uid="{B6FB9B95-131C-4165-AFDF-A4C01B2D06F3}"/>
    <cellStyle name="Input [yellow] 4 8 2" xfId="10893" xr:uid="{C6CFFC92-DDF4-4E69-B35A-C3998CFF6F67}"/>
    <cellStyle name="Input [yellow] 4 8 2 2" xfId="25993" xr:uid="{FB85B85A-1FCF-488E-A8C8-FCDF975D4F9F}"/>
    <cellStyle name="Input [yellow] 4 8 2 2 2" xfId="35862" xr:uid="{E641F639-B2AB-4B60-A6BB-7445A8D4D151}"/>
    <cellStyle name="Input [yellow] 4 8 2 3" xfId="19019" xr:uid="{51354E7A-1939-402C-B20A-82B3D6B279FF}"/>
    <cellStyle name="Input [yellow] 4 8 3" xfId="25992" xr:uid="{AFCE7EDB-B637-4F14-8914-8D827D79C83A}"/>
    <cellStyle name="Input [yellow] 4 8 3 2" xfId="35861" xr:uid="{DFCCB3D0-187A-4CA3-81B7-503E8C9EEA10}"/>
    <cellStyle name="Input [yellow] 4 8 4" xfId="19018" xr:uid="{3B9C75E5-87BF-40DB-85AF-C6D8B1C22C6F}"/>
    <cellStyle name="Input [yellow] 4 8 5" xfId="49335" xr:uid="{A35DFBC9-B35F-4191-A867-FF423E933012}"/>
    <cellStyle name="Input [yellow] 4 9" xfId="10894" xr:uid="{73914754-8057-4C90-AE45-9CCE4D4B92ED}"/>
    <cellStyle name="Input [yellow] 4 9 2" xfId="10895" xr:uid="{41594ABD-2AD6-4BC2-9BCE-9FCABD0F8941}"/>
    <cellStyle name="Input [yellow] 4 9 2 2" xfId="25995" xr:uid="{597968DD-39D4-4BD5-8EA3-9BDC72200026}"/>
    <cellStyle name="Input [yellow] 4 9 2 2 2" xfId="35864" xr:uid="{EAC0A80C-912E-43FE-8945-2C062F3AF72B}"/>
    <cellStyle name="Input [yellow] 4 9 2 3" xfId="19021" xr:uid="{B19E3C60-1EF7-41C0-B37E-88F15694E2D9}"/>
    <cellStyle name="Input [yellow] 4 9 3" xfId="25994" xr:uid="{FC9F17F8-C09D-4381-BC7A-06A976E770BB}"/>
    <cellStyle name="Input [yellow] 4 9 3 2" xfId="35863" xr:uid="{C05CEC96-6376-4C4C-A6D0-96BB7F41B2AB}"/>
    <cellStyle name="Input [yellow] 4 9 4" xfId="19020" xr:uid="{3E5A2920-E433-41B8-BFA1-5704527672CB}"/>
    <cellStyle name="Input [yellow] 4 9 5" xfId="49196" xr:uid="{5CE4028D-7A6B-40C5-9ED7-84396ACBA5AD}"/>
    <cellStyle name="Input [yellow] 5" xfId="10896" xr:uid="{30B7AA73-7FA3-49E9-9504-8820924E0225}"/>
    <cellStyle name="Input [yellow] 5 10" xfId="10897" xr:uid="{B3A22F0D-8453-47A9-81DC-BF91373736FA}"/>
    <cellStyle name="Input [yellow] 5 10 2" xfId="10898" xr:uid="{27CC93FE-8C4A-498E-A59B-18C4EB9081D1}"/>
    <cellStyle name="Input [yellow] 5 10 2 2" xfId="25998" xr:uid="{EF06758E-DBBF-42D6-90AA-38C22C761D44}"/>
    <cellStyle name="Input [yellow] 5 10 2 2 2" xfId="35867" xr:uid="{A68F7C7B-FD45-46E6-B8A3-0DDF93E8EBDC}"/>
    <cellStyle name="Input [yellow] 5 10 2 3" xfId="19024" xr:uid="{E853F465-4CFE-4D7D-A26D-30E622F70AD6}"/>
    <cellStyle name="Input [yellow] 5 10 3" xfId="25997" xr:uid="{3B6D819C-F875-47A1-9271-D0B1A884FD92}"/>
    <cellStyle name="Input [yellow] 5 10 3 2" xfId="35866" xr:uid="{58876380-0D2A-47C2-8FB6-C9AE0A289D5A}"/>
    <cellStyle name="Input [yellow] 5 10 4" xfId="19023" xr:uid="{B15E15A2-6297-4EF0-A900-1FA1B84F91DB}"/>
    <cellStyle name="Input [yellow] 5 10 5" xfId="49463" xr:uid="{8FC929F5-F2E4-473E-ADF3-12727B30BE5F}"/>
    <cellStyle name="Input [yellow] 5 11" xfId="10899" xr:uid="{00DBED25-DAED-4B09-BE4B-B51D702FA492}"/>
    <cellStyle name="Input [yellow] 5 11 2" xfId="25999" xr:uid="{A3F2ADB4-EE67-4A8A-9562-35A71FAFCA16}"/>
    <cellStyle name="Input [yellow] 5 11 2 2" xfId="35868" xr:uid="{2A20FB61-3F1E-43CE-877E-D9A1FD6233A2}"/>
    <cellStyle name="Input [yellow] 5 11 3" xfId="19025" xr:uid="{945CE4F8-2903-4126-9C95-6D96D4046541}"/>
    <cellStyle name="Input [yellow] 5 11 4" xfId="49481" xr:uid="{4C7FCA32-EC6F-4084-8C67-AA2ECF0446C9}"/>
    <cellStyle name="Input [yellow] 5 12" xfId="25996" xr:uid="{9A64268C-B3E8-4542-A38E-698E157F04F7}"/>
    <cellStyle name="Input [yellow] 5 12 2" xfId="35865" xr:uid="{43077C26-6DDB-44EE-8CD2-9245E0ED100E}"/>
    <cellStyle name="Input [yellow] 5 12 3" xfId="49498" xr:uid="{3145ED2B-3325-431D-8EAD-F460F8C26B3D}"/>
    <cellStyle name="Input [yellow] 5 13" xfId="19022" xr:uid="{5958DAAA-6713-4FCB-B2BD-84E672BF4BC5}"/>
    <cellStyle name="Input [yellow] 5 13 2" xfId="49520" xr:uid="{C6BBAEB9-18E7-4F31-AE1A-3052BA53F69A}"/>
    <cellStyle name="Input [yellow] 5 14" xfId="41393" xr:uid="{E7EAECE0-ED7B-47CB-B33D-A4E3BE8F7642}"/>
    <cellStyle name="Input [yellow] 5 15" xfId="42872" xr:uid="{FE24E9BD-F474-409B-88F4-9C1B42D015BA}"/>
    <cellStyle name="Input [yellow] 5 16" xfId="49575" xr:uid="{4B63DA69-F059-4B97-B602-C85866CDDD57}"/>
    <cellStyle name="Input [yellow] 5 17" xfId="49620" xr:uid="{6F9F4355-52F9-4E3B-B763-527D092E4B2C}"/>
    <cellStyle name="Input [yellow] 5 18" xfId="49639" xr:uid="{2CD23915-2537-4DBB-A4D7-C06FB2458F09}"/>
    <cellStyle name="Input [yellow] 5 19" xfId="49658" xr:uid="{939171DF-171E-4EF9-B377-DBA11C458D46}"/>
    <cellStyle name="Input [yellow] 5 2" xfId="10900" xr:uid="{4FCA5C3E-C782-4355-ACA7-AD60D7088B89}"/>
    <cellStyle name="Input [yellow] 5 2 10" xfId="10901" xr:uid="{6FDECAEF-B005-481F-BFDC-FC5CA39B7FD3}"/>
    <cellStyle name="Input [yellow] 5 2 10 2" xfId="10902" xr:uid="{3CEF03EF-5488-480F-9439-B3CD048D1EB8}"/>
    <cellStyle name="Input [yellow] 5 2 10 2 2" xfId="26002" xr:uid="{6852A119-B183-4900-BFA7-7F14998A3AC2}"/>
    <cellStyle name="Input [yellow] 5 2 10 2 2 2" xfId="35871" xr:uid="{79FC6395-B532-472A-82F3-92034E11E119}"/>
    <cellStyle name="Input [yellow] 5 2 10 2 3" xfId="19028" xr:uid="{A460A87F-9E71-4847-807D-4BA4F0213DBB}"/>
    <cellStyle name="Input [yellow] 5 2 10 3" xfId="26001" xr:uid="{C50B0D68-CB2E-433E-A78C-678DF9AA8954}"/>
    <cellStyle name="Input [yellow] 5 2 10 3 2" xfId="35870" xr:uid="{46D2F1B2-2FB0-44C4-8570-1436BE82CAE9}"/>
    <cellStyle name="Input [yellow] 5 2 10 4" xfId="19027" xr:uid="{EB880990-7986-4CF1-8504-3151FD779A69}"/>
    <cellStyle name="Input [yellow] 5 2 10 5" xfId="49488" xr:uid="{8A11429E-BA3B-4C32-A0A5-5D90A4EA9D36}"/>
    <cellStyle name="Input [yellow] 5 2 11" xfId="10903" xr:uid="{B89F8A26-6F5B-49F6-9405-99E655EB4607}"/>
    <cellStyle name="Input [yellow] 5 2 11 2" xfId="10904" xr:uid="{34813A62-512C-4CB3-B451-ABE1DE77B74B}"/>
    <cellStyle name="Input [yellow] 5 2 11 2 2" xfId="26004" xr:uid="{F7E4E233-B069-47BB-8D6F-A57574728AF7}"/>
    <cellStyle name="Input [yellow] 5 2 11 2 2 2" xfId="35873" xr:uid="{015493DC-702D-4B6A-8F46-7066D1D16675}"/>
    <cellStyle name="Input [yellow] 5 2 11 2 3" xfId="19030" xr:uid="{F85BA119-A7DA-47C2-AAF4-923D08215CDA}"/>
    <cellStyle name="Input [yellow] 5 2 11 3" xfId="26003" xr:uid="{9924D3C4-BF16-447D-B0C3-00EAB605F29B}"/>
    <cellStyle name="Input [yellow] 5 2 11 3 2" xfId="35872" xr:uid="{CEDCBF9D-3C5F-4311-B4F6-1495DE75662B}"/>
    <cellStyle name="Input [yellow] 5 2 11 4" xfId="19029" xr:uid="{F0440376-1C3E-40B8-B5C1-A53E2F036383}"/>
    <cellStyle name="Input [yellow] 5 2 11 5" xfId="49504" xr:uid="{D6A81E12-4B21-4B44-93EC-237E6D85B2EB}"/>
    <cellStyle name="Input [yellow] 5 2 12" xfId="10905" xr:uid="{C4498F26-9B70-4BA2-89E9-096864B6A5CD}"/>
    <cellStyle name="Input [yellow] 5 2 12 2" xfId="26005" xr:uid="{061B2B09-68AE-478C-80D6-28372631FF7D}"/>
    <cellStyle name="Input [yellow] 5 2 12 2 2" xfId="35874" xr:uid="{008BA9FF-1EE0-45C3-8E74-DCECD0C685D7}"/>
    <cellStyle name="Input [yellow] 5 2 12 3" xfId="19031" xr:uid="{5454EA6E-3A53-486D-B18F-2D64DE0A656E}"/>
    <cellStyle name="Input [yellow] 5 2 12 4" xfId="49527" xr:uid="{79E3E2A2-8792-4442-9DA8-D48BDC3F0AAD}"/>
    <cellStyle name="Input [yellow] 5 2 13" xfId="26000" xr:uid="{7145D47C-CA39-4F87-8FDD-C3F76166F3C2}"/>
    <cellStyle name="Input [yellow] 5 2 13 2" xfId="35869" xr:uid="{BC54C4D8-0B80-4174-81F3-8B0DB0D3A46B}"/>
    <cellStyle name="Input [yellow] 5 2 13 3" xfId="49537" xr:uid="{F8CBA488-3FDC-4E2B-BE17-C4E672691895}"/>
    <cellStyle name="Input [yellow] 5 2 14" xfId="19026" xr:uid="{BDC05EBC-A8F9-4225-BE9D-80A94B4DF2DC}"/>
    <cellStyle name="Input [yellow] 5 2 14 2" xfId="49558" xr:uid="{A34668D5-8DF0-4E0A-8AC6-E1DED454E820}"/>
    <cellStyle name="Input [yellow] 5 2 15" xfId="43179" xr:uid="{546B6FBD-39D1-4578-8A0D-BB93B379F67A}"/>
    <cellStyle name="Input [yellow] 5 2 15 2" xfId="49578" xr:uid="{2ACEEBE5-EAF9-429C-998A-BC0C19E97D92}"/>
    <cellStyle name="Input [yellow] 5 2 16" xfId="49629" xr:uid="{DF1DE0F3-FE73-4825-9F3D-C99BEB8CCD10}"/>
    <cellStyle name="Input [yellow] 5 2 17" xfId="49648" xr:uid="{DCF4B925-975E-4BFD-A989-034362BC13BE}"/>
    <cellStyle name="Input [yellow] 5 2 18" xfId="49666" xr:uid="{D85EEC87-7A1C-47FC-8030-2043FEB445DD}"/>
    <cellStyle name="Input [yellow] 5 2 19" xfId="49683" xr:uid="{2865BA7E-D7E5-4AFC-982D-968F4E0FE609}"/>
    <cellStyle name="Input [yellow] 5 2 2" xfId="10906" xr:uid="{543AC900-A7D5-40D0-8C19-C1EE50DBA3DB}"/>
    <cellStyle name="Input [yellow] 5 2 2 2" xfId="10907" xr:uid="{F7892548-A752-4FAC-976B-0ACFD3A8CE69}"/>
    <cellStyle name="Input [yellow] 5 2 2 2 2" xfId="26007" xr:uid="{351486B0-C6C4-46B0-A8E9-ABA449A61654}"/>
    <cellStyle name="Input [yellow] 5 2 2 2 2 2" xfId="35876" xr:uid="{C5FDED6A-8CDF-49D9-BAE5-D82E50E02D11}"/>
    <cellStyle name="Input [yellow] 5 2 2 2 3" xfId="19033" xr:uid="{EFCAFF10-5F77-464D-9589-7C1826735B72}"/>
    <cellStyle name="Input [yellow] 5 2 2 3" xfId="26006" xr:uid="{4DDE2F6F-7206-4424-81AD-B3B1C4391FDC}"/>
    <cellStyle name="Input [yellow] 5 2 2 3 2" xfId="35875" xr:uid="{61725DD8-2B63-4A12-B0F9-7F8556549B0E}"/>
    <cellStyle name="Input [yellow] 5 2 2 4" xfId="19032" xr:uid="{8FB57316-381B-43AE-8364-67332CB8EAE3}"/>
    <cellStyle name="Input [yellow] 5 2 2 5" xfId="44461" xr:uid="{F934DD63-F2C8-42EC-869F-3C59C977068C}"/>
    <cellStyle name="Input [yellow] 5 2 2 6" xfId="49346" xr:uid="{3E509D8F-9864-48E3-8C38-ADB3D8A892F5}"/>
    <cellStyle name="Input [yellow] 5 2 20" xfId="49699" xr:uid="{7068E8CC-2C2A-4CAC-BD79-9041009A90BE}"/>
    <cellStyle name="Input [yellow] 5 2 21" xfId="49283" xr:uid="{11312F14-CAC2-4E11-BC49-566583F5FC02}"/>
    <cellStyle name="Input [yellow] 5 2 3" xfId="10908" xr:uid="{C755455A-6F73-44C4-8329-1BA22A763192}"/>
    <cellStyle name="Input [yellow] 5 2 3 2" xfId="10909" xr:uid="{2D2EF85F-1409-440F-856B-30EC9424A42B}"/>
    <cellStyle name="Input [yellow] 5 2 3 2 2" xfId="26009" xr:uid="{334D4BF8-AD8A-446A-926D-16A46C1064E1}"/>
    <cellStyle name="Input [yellow] 5 2 3 2 2 2" xfId="35878" xr:uid="{7C763F1D-253D-4A76-8F30-5B7AA41664AB}"/>
    <cellStyle name="Input [yellow] 5 2 3 2 3" xfId="19035" xr:uid="{92DC29F0-2621-4061-9D9D-A3D3D65489CD}"/>
    <cellStyle name="Input [yellow] 5 2 3 3" xfId="26008" xr:uid="{338A2009-41F2-4FD5-BC50-99412801B78B}"/>
    <cellStyle name="Input [yellow] 5 2 3 3 2" xfId="35877" xr:uid="{A939129E-7865-49EE-812D-175578A52CCB}"/>
    <cellStyle name="Input [yellow] 5 2 3 4" xfId="19034" xr:uid="{450DEB58-37D7-4FF4-B64A-A823C2E57500}"/>
    <cellStyle name="Input [yellow] 5 2 3 5" xfId="44004" xr:uid="{943EF9CC-64B7-46CD-8151-3E4AE28D8C87}"/>
    <cellStyle name="Input [yellow] 5 2 3 6" xfId="49304" xr:uid="{3EEE83C1-4857-4AA0-8FDF-FCCE4AFFC9E1}"/>
    <cellStyle name="Input [yellow] 5 2 4" xfId="10910" xr:uid="{AB63A37F-98F2-4AAF-B332-F58740840A70}"/>
    <cellStyle name="Input [yellow] 5 2 4 2" xfId="10911" xr:uid="{FA9AC296-DCA4-4FF2-9B2F-2B290C25C253}"/>
    <cellStyle name="Input [yellow] 5 2 4 2 2" xfId="26011" xr:uid="{917CDF0E-BA19-4844-848D-EA88160B6DA8}"/>
    <cellStyle name="Input [yellow] 5 2 4 2 2 2" xfId="35880" xr:uid="{1F3C8D15-051D-446E-A761-A4D3982BD575}"/>
    <cellStyle name="Input [yellow] 5 2 4 2 3" xfId="19037" xr:uid="{EFF4DDA3-B344-43FA-B2DE-71FE276A2129}"/>
    <cellStyle name="Input [yellow] 5 2 4 3" xfId="26010" xr:uid="{9777AB3C-9F85-4445-9706-33DAE8F4D961}"/>
    <cellStyle name="Input [yellow] 5 2 4 3 2" xfId="35879" xr:uid="{C474A2E1-2CE0-4CBF-A3A1-36B6E0EE5C72}"/>
    <cellStyle name="Input [yellow] 5 2 4 4" xfId="19036" xr:uid="{42A9D6B9-A8E6-49A6-B184-63FD72EB3BBF}"/>
    <cellStyle name="Input [yellow] 5 2 4 5" xfId="46005" xr:uid="{111C084E-195C-4761-B430-685A2C5E3553}"/>
    <cellStyle name="Input [yellow] 5 2 4 6" xfId="49375" xr:uid="{80508782-90C4-4EC7-8614-D33214F81D00}"/>
    <cellStyle name="Input [yellow] 5 2 5" xfId="10912" xr:uid="{1430892C-8689-42E4-B194-B92DE85F520D}"/>
    <cellStyle name="Input [yellow] 5 2 5 2" xfId="10913" xr:uid="{92255EF5-428A-4CBC-A6D6-89265392A44C}"/>
    <cellStyle name="Input [yellow] 5 2 5 2 2" xfId="26013" xr:uid="{952EAFBE-558A-4BD5-BC97-9B76176C52BC}"/>
    <cellStyle name="Input [yellow] 5 2 5 2 2 2" xfId="35882" xr:uid="{7C9AAC7C-0EB0-425A-8DB9-3366E1626024}"/>
    <cellStyle name="Input [yellow] 5 2 5 2 3" xfId="19039" xr:uid="{DAFE0276-59E9-430F-9CBF-98CBE9AD9048}"/>
    <cellStyle name="Input [yellow] 5 2 5 3" xfId="26012" xr:uid="{0CF1B6A5-3381-437A-A24A-A533B487F2A8}"/>
    <cellStyle name="Input [yellow] 5 2 5 3 2" xfId="35881" xr:uid="{8C29FB3F-2FDF-4472-9563-83CAEEE97F47}"/>
    <cellStyle name="Input [yellow] 5 2 5 4" xfId="19038" xr:uid="{8101CC5F-0F49-4558-A633-42B67DB2B27F}"/>
    <cellStyle name="Input [yellow] 5 2 5 5" xfId="47014" xr:uid="{86A5C9A7-7B79-4FB4-894D-1C1123EBF2ED}"/>
    <cellStyle name="Input [yellow] 5 2 5 6" xfId="49396" xr:uid="{D511BAEC-2A62-4070-BF4E-1D079F361A8D}"/>
    <cellStyle name="Input [yellow] 5 2 6" xfId="10914" xr:uid="{880EABFB-B5D0-4CD6-A20C-25E6C8C60A57}"/>
    <cellStyle name="Input [yellow] 5 2 6 2" xfId="10915" xr:uid="{680AF72B-23A5-4A63-AD6D-9E70C51EDE31}"/>
    <cellStyle name="Input [yellow] 5 2 6 2 2" xfId="26015" xr:uid="{6DC15E25-E9FB-4DBE-885D-5315BA9F8F9E}"/>
    <cellStyle name="Input [yellow] 5 2 6 2 2 2" xfId="35884" xr:uid="{BF0C2BBE-D7C7-4DEC-A4F1-1554870872BF}"/>
    <cellStyle name="Input [yellow] 5 2 6 2 3" xfId="19041" xr:uid="{72353CC5-F89E-4717-BE29-A113693F9CA1}"/>
    <cellStyle name="Input [yellow] 5 2 6 3" xfId="26014" xr:uid="{4EAB7534-ED1D-422A-AA9D-89091760B1F2}"/>
    <cellStyle name="Input [yellow] 5 2 6 3 2" xfId="35883" xr:uid="{C53E96C5-AE88-4E59-8E17-359FA396C9A5}"/>
    <cellStyle name="Input [yellow] 5 2 6 4" xfId="19040" xr:uid="{DE45D19F-F983-4857-AF30-C8EA22C48F61}"/>
    <cellStyle name="Input [yellow] 5 2 6 5" xfId="49415" xr:uid="{7E050F28-B65D-4E8E-ACC3-AEDC8F682645}"/>
    <cellStyle name="Input [yellow] 5 2 7" xfId="10916" xr:uid="{1B78ABCE-5504-48B3-95D4-0D7870397193}"/>
    <cellStyle name="Input [yellow] 5 2 7 2" xfId="10917" xr:uid="{4C36919F-B5AF-4444-8BDE-DBC37094276F}"/>
    <cellStyle name="Input [yellow] 5 2 7 2 2" xfId="26017" xr:uid="{E482BD67-761B-4127-83E4-E4CCB1141E27}"/>
    <cellStyle name="Input [yellow] 5 2 7 2 2 2" xfId="35886" xr:uid="{20B0912C-44AB-4B7C-A32E-3FB8A73AC201}"/>
    <cellStyle name="Input [yellow] 5 2 7 2 3" xfId="19043" xr:uid="{2CD26D56-91DB-4DE7-8A7D-2D4136785B82}"/>
    <cellStyle name="Input [yellow] 5 2 7 3" xfId="26016" xr:uid="{31CB6200-B4D8-4397-A31C-66D4FC9CA0EB}"/>
    <cellStyle name="Input [yellow] 5 2 7 3 2" xfId="35885" xr:uid="{6CCB0BBD-F42F-4E1A-9235-AD6BB5B8CFB0}"/>
    <cellStyle name="Input [yellow] 5 2 7 4" xfId="19042" xr:uid="{1F648C2C-F836-4999-939E-A355BFA9DF41}"/>
    <cellStyle name="Input [yellow] 5 2 7 5" xfId="49434" xr:uid="{DE2C9D75-A9B2-446A-9E6B-48FBFA0CC71D}"/>
    <cellStyle name="Input [yellow] 5 2 8" xfId="10918" xr:uid="{87F2651C-066C-4D0C-808F-ED60903A9C18}"/>
    <cellStyle name="Input [yellow] 5 2 8 2" xfId="10919" xr:uid="{62548C84-FA58-4B4B-8CE2-7ED98DDD623E}"/>
    <cellStyle name="Input [yellow] 5 2 8 2 2" xfId="26019" xr:uid="{FAF58B88-3D9A-4B70-A310-5CD81F6C8718}"/>
    <cellStyle name="Input [yellow] 5 2 8 2 2 2" xfId="35888" xr:uid="{B5F7D504-10E9-4DAB-8374-1E1807D65446}"/>
    <cellStyle name="Input [yellow] 5 2 8 2 3" xfId="19045" xr:uid="{F64B209C-C8D2-4D84-AE90-AEE85336EE76}"/>
    <cellStyle name="Input [yellow] 5 2 8 3" xfId="26018" xr:uid="{BEAC8CE6-9318-46C9-8A2A-FD584DE55AE7}"/>
    <cellStyle name="Input [yellow] 5 2 8 3 2" xfId="35887" xr:uid="{A2DDF1AA-AE88-4DD9-BA06-DEA71B396654}"/>
    <cellStyle name="Input [yellow] 5 2 8 4" xfId="19044" xr:uid="{11F577AE-65FC-4393-ACD5-01173688E1A4}"/>
    <cellStyle name="Input [yellow] 5 2 8 5" xfId="49453" xr:uid="{30C61193-9673-467D-B663-FCA1664B4B5A}"/>
    <cellStyle name="Input [yellow] 5 2 9" xfId="10920" xr:uid="{E89919C9-93C2-4DA3-9B27-6A6B7F3C4FC3}"/>
    <cellStyle name="Input [yellow] 5 2 9 2" xfId="10921" xr:uid="{6CD85F99-927B-4B8C-A081-938E5B4D6A1D}"/>
    <cellStyle name="Input [yellow] 5 2 9 2 2" xfId="26021" xr:uid="{9ACCE715-D6C3-4E6D-86E7-04FB00560A83}"/>
    <cellStyle name="Input [yellow] 5 2 9 2 2 2" xfId="35890" xr:uid="{58E87066-2C5C-4881-99FF-BC9F82170C6F}"/>
    <cellStyle name="Input [yellow] 5 2 9 2 3" xfId="19047" xr:uid="{2385EC26-1040-47C6-B8A4-1B0DC25338DB}"/>
    <cellStyle name="Input [yellow] 5 2 9 3" xfId="26020" xr:uid="{AF1E0AD5-F451-49BD-A1CE-8E2D745681FA}"/>
    <cellStyle name="Input [yellow] 5 2 9 3 2" xfId="35889" xr:uid="{ED450752-6603-4B03-A116-DD0D9D2E4082}"/>
    <cellStyle name="Input [yellow] 5 2 9 4" xfId="19046" xr:uid="{DF82E62C-2654-4D2E-9302-690A507C9EBB}"/>
    <cellStyle name="Input [yellow] 5 2 9 5" xfId="49471" xr:uid="{DF35357E-EAB2-4713-B5A9-CD57E719C9B1}"/>
    <cellStyle name="Input [yellow] 5 20" xfId="49676" xr:uid="{E5614036-AF95-4C9E-8BF6-FF583A1E3BD1}"/>
    <cellStyle name="Input [yellow] 5 21" xfId="49693" xr:uid="{E5273F27-B5D1-418C-84E9-AEC48548F582}"/>
    <cellStyle name="Input [yellow] 5 3" xfId="10922" xr:uid="{0D7EC199-3051-48AD-928F-02616918C060}"/>
    <cellStyle name="Input [yellow] 5 3 10" xfId="26022" xr:uid="{D49A7032-B18F-4C82-966E-51EE239EFB4E}"/>
    <cellStyle name="Input [yellow] 5 3 10 2" xfId="35891" xr:uid="{334F258E-C590-4B11-B3E0-31F06F018788}"/>
    <cellStyle name="Input [yellow] 5 3 11" xfId="19048" xr:uid="{04E05F0E-45B1-4C29-B3CE-2A22FEA233BE}"/>
    <cellStyle name="Input [yellow] 5 3 12" xfId="43468" xr:uid="{DDBE5ABD-9E65-48F3-A7B6-354CB90304AA}"/>
    <cellStyle name="Input [yellow] 5 3 13" xfId="49341" xr:uid="{726096CF-32A8-4B0D-B0BD-708A0C82022B}"/>
    <cellStyle name="Input [yellow] 5 3 2" xfId="10923" xr:uid="{5156D659-F2BA-49BD-8BCD-390B74BA3CFF}"/>
    <cellStyle name="Input [yellow] 5 3 2 10" xfId="10924" xr:uid="{51732942-FA37-4EED-85D2-5D0C4B9F3FC0}"/>
    <cellStyle name="Input [yellow] 5 3 2 10 2" xfId="10925" xr:uid="{B1D8E4AE-F7BF-40E1-86BE-CD8DEAF69B08}"/>
    <cellStyle name="Input [yellow] 5 3 2 10 2 2" xfId="26025" xr:uid="{534B06B2-6BDD-4126-88A6-B9F63E0FE4E2}"/>
    <cellStyle name="Input [yellow] 5 3 2 10 2 2 2" xfId="35894" xr:uid="{56BE096F-3641-4479-9BF1-8D77D430D7E4}"/>
    <cellStyle name="Input [yellow] 5 3 2 10 2 3" xfId="19051" xr:uid="{DBEB1C99-CF85-4F7C-8F40-0623B5AE3669}"/>
    <cellStyle name="Input [yellow] 5 3 2 10 3" xfId="26024" xr:uid="{F032FF70-4F67-4335-85C8-74F9541E6EDF}"/>
    <cellStyle name="Input [yellow] 5 3 2 10 3 2" xfId="35893" xr:uid="{84E51ED1-72FB-4F23-92BA-56668ECF56F0}"/>
    <cellStyle name="Input [yellow] 5 3 2 10 4" xfId="19050" xr:uid="{44D1494B-5250-4D1E-9381-D4ABFDD1410B}"/>
    <cellStyle name="Input [yellow] 5 3 2 11" xfId="10926" xr:uid="{2F2FC54B-501A-421D-93F9-AC819A5ABAA7}"/>
    <cellStyle name="Input [yellow] 5 3 2 11 2" xfId="10927" xr:uid="{C46DD3DE-E757-4230-B706-4CA6544784A6}"/>
    <cellStyle name="Input [yellow] 5 3 2 11 2 2" xfId="26027" xr:uid="{FACA68BE-6272-4BB0-9C1E-680DA3D113E2}"/>
    <cellStyle name="Input [yellow] 5 3 2 11 2 2 2" xfId="35896" xr:uid="{81FD53F7-6834-4272-BE51-B348F394D61C}"/>
    <cellStyle name="Input [yellow] 5 3 2 11 2 3" xfId="19053" xr:uid="{21D32EDD-7091-4DF4-94EA-469840838285}"/>
    <cellStyle name="Input [yellow] 5 3 2 11 3" xfId="26026" xr:uid="{A6406072-817B-46EF-BA58-A66123D6FB1C}"/>
    <cellStyle name="Input [yellow] 5 3 2 11 3 2" xfId="35895" xr:uid="{D8202581-12A7-4B02-AC69-512CFC1E6328}"/>
    <cellStyle name="Input [yellow] 5 3 2 11 4" xfId="19052" xr:uid="{87CF14E9-8380-4784-A09F-20DDF9BEAFFB}"/>
    <cellStyle name="Input [yellow] 5 3 2 12" xfId="10928" xr:uid="{61DD8252-6319-469F-9C32-5B0D1BFDF879}"/>
    <cellStyle name="Input [yellow] 5 3 2 12 2" xfId="10929" xr:uid="{CB373E83-C43C-4D6B-B5E2-ABD1C912C6E0}"/>
    <cellStyle name="Input [yellow] 5 3 2 12 2 2" xfId="26029" xr:uid="{77091084-227E-44C0-A50E-1D295437B8F1}"/>
    <cellStyle name="Input [yellow] 5 3 2 12 2 2 2" xfId="35898" xr:uid="{6B7304B0-BEBA-4920-B4BF-081AFD9F398A}"/>
    <cellStyle name="Input [yellow] 5 3 2 12 2 3" xfId="19055" xr:uid="{DD84ADE4-2747-46C3-A593-262C0AD4B63B}"/>
    <cellStyle name="Input [yellow] 5 3 2 12 3" xfId="26028" xr:uid="{881A809D-E781-4F7A-9FBC-8F82181DB487}"/>
    <cellStyle name="Input [yellow] 5 3 2 12 3 2" xfId="35897" xr:uid="{621D95F4-3EC3-4356-9187-98DF33E27FDB}"/>
    <cellStyle name="Input [yellow] 5 3 2 12 4" xfId="19054" xr:uid="{70EB68B0-4EA6-4118-A4C0-7F781BEF39A2}"/>
    <cellStyle name="Input [yellow] 5 3 2 13" xfId="10930" xr:uid="{3BC14197-2C99-46C9-B56A-21AECF366FF8}"/>
    <cellStyle name="Input [yellow] 5 3 2 13 2" xfId="10931" xr:uid="{E25EAEE3-9709-4E5A-B542-5A4E263A5962}"/>
    <cellStyle name="Input [yellow] 5 3 2 13 2 2" xfId="26031" xr:uid="{14A1F9A5-A66B-46D5-8E16-5A2A489E0D12}"/>
    <cellStyle name="Input [yellow] 5 3 2 13 2 2 2" xfId="35900" xr:uid="{5CF9BEB7-5489-42B3-8227-8DD33B6CF8F8}"/>
    <cellStyle name="Input [yellow] 5 3 2 13 2 3" xfId="19057" xr:uid="{D0A5E01F-99EC-4B25-88FA-F9ADDD758A5F}"/>
    <cellStyle name="Input [yellow] 5 3 2 13 3" xfId="26030" xr:uid="{9E0A37A6-2257-4E79-A8A6-2A53D73C130A}"/>
    <cellStyle name="Input [yellow] 5 3 2 13 3 2" xfId="35899" xr:uid="{5B7EDCC2-1AAE-4A79-823E-8BC0868C8A9B}"/>
    <cellStyle name="Input [yellow] 5 3 2 13 4" xfId="19056" xr:uid="{73FE8C87-05FD-4342-A7DF-5A7C56D550B7}"/>
    <cellStyle name="Input [yellow] 5 3 2 14" xfId="10932" xr:uid="{38AB7658-BBD4-42CD-92C2-94657E95425C}"/>
    <cellStyle name="Input [yellow] 5 3 2 14 2" xfId="10933" xr:uid="{934AC9D4-424C-47C6-B0AB-649022EEDF8A}"/>
    <cellStyle name="Input [yellow] 5 3 2 14 2 2" xfId="26033" xr:uid="{44A6D1D5-2262-4A8F-885C-38531F5775BA}"/>
    <cellStyle name="Input [yellow] 5 3 2 14 2 2 2" xfId="35902" xr:uid="{2FBCA6F4-0D21-4D7F-A426-FBE2B232FB21}"/>
    <cellStyle name="Input [yellow] 5 3 2 14 2 3" xfId="19059" xr:uid="{9755F106-FEBF-499D-AB0E-7C8D487BC370}"/>
    <cellStyle name="Input [yellow] 5 3 2 14 3" xfId="26032" xr:uid="{73502E0F-807E-48B9-9A5B-FBE8AC6A0C84}"/>
    <cellStyle name="Input [yellow] 5 3 2 14 3 2" xfId="35901" xr:uid="{93AE2343-15B6-442A-A381-8C4444FE1046}"/>
    <cellStyle name="Input [yellow] 5 3 2 14 4" xfId="19058" xr:uid="{4BFEB51A-2032-4434-A1C5-9EB999510706}"/>
    <cellStyle name="Input [yellow] 5 3 2 15" xfId="10934" xr:uid="{DCDF70E9-3F23-40B0-921F-BE8474FB451D}"/>
    <cellStyle name="Input [yellow] 5 3 2 15 2" xfId="10935" xr:uid="{56EB964B-6345-4F5C-A8C2-F016EAC85A94}"/>
    <cellStyle name="Input [yellow] 5 3 2 15 2 2" xfId="26035" xr:uid="{8528E85C-5578-4556-93E9-05C8262B545A}"/>
    <cellStyle name="Input [yellow] 5 3 2 15 2 2 2" xfId="35904" xr:uid="{D0156671-E46C-4469-8E11-5E25BAA7A9AF}"/>
    <cellStyle name="Input [yellow] 5 3 2 15 2 3" xfId="19061" xr:uid="{6E539881-E892-48FF-B46F-85ED0BCAF781}"/>
    <cellStyle name="Input [yellow] 5 3 2 15 3" xfId="26034" xr:uid="{634B95AF-6D7C-41ED-8226-A111407DE0E5}"/>
    <cellStyle name="Input [yellow] 5 3 2 15 3 2" xfId="35903" xr:uid="{37680727-1914-47D3-A3B0-0C2D38EA87A4}"/>
    <cellStyle name="Input [yellow] 5 3 2 15 4" xfId="19060" xr:uid="{1DA3A74B-C6C3-4737-B585-68607E427BAE}"/>
    <cellStyle name="Input [yellow] 5 3 2 16" xfId="10936" xr:uid="{CDE4D071-CEF9-4657-8825-99A6562C4268}"/>
    <cellStyle name="Input [yellow] 5 3 2 16 2" xfId="10937" xr:uid="{68404188-2D77-4854-A6A5-1CD77C9B731F}"/>
    <cellStyle name="Input [yellow] 5 3 2 16 2 2" xfId="26037" xr:uid="{9C286649-C962-4A4E-806D-7A35DD93D103}"/>
    <cellStyle name="Input [yellow] 5 3 2 16 2 2 2" xfId="35906" xr:uid="{041DE359-E138-422D-934A-91CD28E5CB5A}"/>
    <cellStyle name="Input [yellow] 5 3 2 16 2 3" xfId="19063" xr:uid="{B315905B-4CF2-4B2B-9731-AAA7FBB6B9D9}"/>
    <cellStyle name="Input [yellow] 5 3 2 16 3" xfId="26036" xr:uid="{6B4B4AC0-F7E0-4856-A117-73050CA9418D}"/>
    <cellStyle name="Input [yellow] 5 3 2 16 3 2" xfId="35905" xr:uid="{A2253E9B-9071-4890-B9B4-A0882833479E}"/>
    <cellStyle name="Input [yellow] 5 3 2 16 4" xfId="19062" xr:uid="{CCB91A0E-1563-42B9-88AB-6EE8B3AC9B20}"/>
    <cellStyle name="Input [yellow] 5 3 2 17" xfId="10938" xr:uid="{2DED1F6D-34ED-421A-8A0C-CE308E967E32}"/>
    <cellStyle name="Input [yellow] 5 3 2 17 2" xfId="10939" xr:uid="{7ED1B0C8-EA2E-4499-ACD5-F3E648C97F81}"/>
    <cellStyle name="Input [yellow] 5 3 2 17 2 2" xfId="26039" xr:uid="{441CFC59-E24D-4D42-AE68-FA423B8FEE58}"/>
    <cellStyle name="Input [yellow] 5 3 2 17 2 2 2" xfId="35908" xr:uid="{B28A1D42-5EB6-4E6F-8327-971033723BB9}"/>
    <cellStyle name="Input [yellow] 5 3 2 17 2 3" xfId="19065" xr:uid="{87EB51ED-E8B4-4AC0-94EF-F320EFD2E144}"/>
    <cellStyle name="Input [yellow] 5 3 2 17 3" xfId="26038" xr:uid="{080F653C-348E-4423-8B69-5C2F66138A47}"/>
    <cellStyle name="Input [yellow] 5 3 2 17 3 2" xfId="35907" xr:uid="{5BD07CA1-F26F-4B81-ADCF-E30875691AA2}"/>
    <cellStyle name="Input [yellow] 5 3 2 17 4" xfId="19064" xr:uid="{221B8752-CA1E-4314-8A78-846635350B62}"/>
    <cellStyle name="Input [yellow] 5 3 2 18" xfId="10940" xr:uid="{F21EA508-2B01-4D24-BCFF-E61ADC25E6AF}"/>
    <cellStyle name="Input [yellow] 5 3 2 18 2" xfId="10941" xr:uid="{57D4A65B-CCC2-4547-9E9A-E2F7E5513006}"/>
    <cellStyle name="Input [yellow] 5 3 2 18 2 2" xfId="26041" xr:uid="{9FE2ED39-CF24-4570-AD5F-22494F4F80DA}"/>
    <cellStyle name="Input [yellow] 5 3 2 18 2 2 2" xfId="35910" xr:uid="{C88F3E0A-08AD-4827-BE77-5BF39481A24A}"/>
    <cellStyle name="Input [yellow] 5 3 2 18 2 3" xfId="19067" xr:uid="{6C8CF763-46EB-4BB9-B593-07DFF037478D}"/>
    <cellStyle name="Input [yellow] 5 3 2 18 3" xfId="26040" xr:uid="{D3944ACD-5C24-4D27-8509-2B1D41C8970A}"/>
    <cellStyle name="Input [yellow] 5 3 2 18 3 2" xfId="35909" xr:uid="{1DFA5AED-E709-43D1-B947-DF87A1DFA06A}"/>
    <cellStyle name="Input [yellow] 5 3 2 18 4" xfId="19066" xr:uid="{B049B008-69D1-4073-A73D-2F6C5D005009}"/>
    <cellStyle name="Input [yellow] 5 3 2 19" xfId="10942" xr:uid="{3AABCE67-FCD3-4ED6-BEA6-7ACB65368609}"/>
    <cellStyle name="Input [yellow] 5 3 2 19 2" xfId="26042" xr:uid="{9CCF07B0-9767-4A9D-9940-9ACF631EA51D}"/>
    <cellStyle name="Input [yellow] 5 3 2 19 2 2" xfId="35911" xr:uid="{D85FDB68-627B-46D5-A3AF-CAC397A454B1}"/>
    <cellStyle name="Input [yellow] 5 3 2 19 3" xfId="19068" xr:uid="{B698A4A4-A8F0-4199-86D8-D420B5224807}"/>
    <cellStyle name="Input [yellow] 5 3 2 2" xfId="10943" xr:uid="{CD78BDB8-CA6B-432A-ACA2-1FF65332B7E7}"/>
    <cellStyle name="Input [yellow] 5 3 2 2 2" xfId="10944" xr:uid="{5D4F5D43-674F-4A01-9043-B616A0B3CDB1}"/>
    <cellStyle name="Input [yellow] 5 3 2 2 2 2" xfId="26044" xr:uid="{C89717AA-0626-48AE-8C2A-F43A67F04219}"/>
    <cellStyle name="Input [yellow] 5 3 2 2 2 2 2" xfId="35913" xr:uid="{4E902F68-B161-4922-B651-4CD7C09F711E}"/>
    <cellStyle name="Input [yellow] 5 3 2 2 2 3" xfId="19070" xr:uid="{74285544-1EF6-438C-82AD-D569F659A280}"/>
    <cellStyle name="Input [yellow] 5 3 2 2 3" xfId="26043" xr:uid="{3E3375E5-E57C-4610-A477-509530E6AA03}"/>
    <cellStyle name="Input [yellow] 5 3 2 2 3 2" xfId="35912" xr:uid="{81A518CF-819E-47F5-876E-5AFB9A854687}"/>
    <cellStyle name="Input [yellow] 5 3 2 2 4" xfId="19069" xr:uid="{03DD2214-1EDC-4468-BDA7-311DE6E63B3A}"/>
    <cellStyle name="Input [yellow] 5 3 2 20" xfId="26023" xr:uid="{E51F624E-15B3-4182-9440-29EC6F05BF0A}"/>
    <cellStyle name="Input [yellow] 5 3 2 20 2" xfId="35892" xr:uid="{801A7CEB-CC5B-4258-AF2F-F88135F6FF5B}"/>
    <cellStyle name="Input [yellow] 5 3 2 21" xfId="19049" xr:uid="{D7148E96-FAB3-439A-8771-205F2BB1DDAB}"/>
    <cellStyle name="Input [yellow] 5 3 2 22" xfId="44644" xr:uid="{DA734493-A2C1-43A5-AEFE-A0F2AB69DE26}"/>
    <cellStyle name="Input [yellow] 5 3 2 3" xfId="10945" xr:uid="{F49CE1A0-9745-4D38-BFA2-47CAC78DEC4B}"/>
    <cellStyle name="Input [yellow] 5 3 2 3 2" xfId="10946" xr:uid="{E2FB4E80-3F29-4EF9-9AD4-C41868052800}"/>
    <cellStyle name="Input [yellow] 5 3 2 3 2 2" xfId="26046" xr:uid="{F3C9C5D3-2909-4309-971C-792D56DDF208}"/>
    <cellStyle name="Input [yellow] 5 3 2 3 2 2 2" xfId="35915" xr:uid="{60C7BA58-2EF0-4B60-A404-7827378FFF4B}"/>
    <cellStyle name="Input [yellow] 5 3 2 3 2 3" xfId="19072" xr:uid="{5EC2A938-FD49-4AEB-9B82-6FEA1987ECCD}"/>
    <cellStyle name="Input [yellow] 5 3 2 3 3" xfId="26045" xr:uid="{5914D770-92C3-4A5C-9F48-88E6D7406B88}"/>
    <cellStyle name="Input [yellow] 5 3 2 3 3 2" xfId="35914" xr:uid="{55483D4E-E652-4B72-BBCB-D01FFFF54BCB}"/>
    <cellStyle name="Input [yellow] 5 3 2 3 4" xfId="19071" xr:uid="{A4175DEE-3531-443F-8FF7-9C1705990AC1}"/>
    <cellStyle name="Input [yellow] 5 3 2 4" xfId="10947" xr:uid="{DCDBD681-B22A-42A3-B366-8D937621EE4E}"/>
    <cellStyle name="Input [yellow] 5 3 2 4 2" xfId="10948" xr:uid="{0E5635BB-3D90-4245-B092-5B23491E332C}"/>
    <cellStyle name="Input [yellow] 5 3 2 4 2 2" xfId="26048" xr:uid="{15A6A4ED-EC23-4D03-8EAA-C1CA397C288F}"/>
    <cellStyle name="Input [yellow] 5 3 2 4 2 2 2" xfId="35917" xr:uid="{87E68D57-4967-4743-9401-206DBD4B748A}"/>
    <cellStyle name="Input [yellow] 5 3 2 4 2 3" xfId="19074" xr:uid="{8303F52B-8852-4174-9FD5-577771E3835A}"/>
    <cellStyle name="Input [yellow] 5 3 2 4 3" xfId="26047" xr:uid="{1B0674B0-B514-42BA-8F9E-062ACA0EC93B}"/>
    <cellStyle name="Input [yellow] 5 3 2 4 3 2" xfId="35916" xr:uid="{46958BF8-0F1B-4110-BB2A-1E108A4A27AE}"/>
    <cellStyle name="Input [yellow] 5 3 2 4 4" xfId="19073" xr:uid="{2097B769-0A88-4AF0-8F11-279B9E19A5B0}"/>
    <cellStyle name="Input [yellow] 5 3 2 5" xfId="10949" xr:uid="{7BE26336-7F14-443C-BA9E-541702322492}"/>
    <cellStyle name="Input [yellow] 5 3 2 5 2" xfId="10950" xr:uid="{97B3C7E1-6B5C-4927-AB96-BB17423C90E8}"/>
    <cellStyle name="Input [yellow] 5 3 2 5 2 2" xfId="26050" xr:uid="{7CD9AB69-ACB4-4E80-BDBA-47AAADF35A1A}"/>
    <cellStyle name="Input [yellow] 5 3 2 5 2 2 2" xfId="35919" xr:uid="{7BCC68FC-3D46-478F-BB6A-0944135E36B3}"/>
    <cellStyle name="Input [yellow] 5 3 2 5 2 3" xfId="19076" xr:uid="{0A0B5EDA-EAAF-4164-8104-218C5098C0D6}"/>
    <cellStyle name="Input [yellow] 5 3 2 5 3" xfId="26049" xr:uid="{F6DE8B0A-A66B-49F8-B538-53BC9AB7B7D8}"/>
    <cellStyle name="Input [yellow] 5 3 2 5 3 2" xfId="35918" xr:uid="{AF154160-7E0A-4817-92C7-C61D50B400E5}"/>
    <cellStyle name="Input [yellow] 5 3 2 5 4" xfId="19075" xr:uid="{61EE1C67-253A-4EA8-8DE3-1B3A57768E4F}"/>
    <cellStyle name="Input [yellow] 5 3 2 6" xfId="10951" xr:uid="{991645CB-393C-4B77-B735-AA15C8E86120}"/>
    <cellStyle name="Input [yellow] 5 3 2 6 2" xfId="10952" xr:uid="{A95AFDDA-3982-4EC7-994E-5CF5ADA665FD}"/>
    <cellStyle name="Input [yellow] 5 3 2 6 2 2" xfId="26052" xr:uid="{EB31B641-2D63-4C20-B0A5-2579153F11C1}"/>
    <cellStyle name="Input [yellow] 5 3 2 6 2 2 2" xfId="35921" xr:uid="{9B35ACDC-B746-4981-81AD-3F4CC67A41F0}"/>
    <cellStyle name="Input [yellow] 5 3 2 6 2 3" xfId="19078" xr:uid="{4350DB61-043C-467E-AB8D-F740E2E6AFB9}"/>
    <cellStyle name="Input [yellow] 5 3 2 6 3" xfId="26051" xr:uid="{1D22493B-698C-44DF-A164-A04188494E80}"/>
    <cellStyle name="Input [yellow] 5 3 2 6 3 2" xfId="35920" xr:uid="{D4281A91-201F-4989-945C-1CB7853FB3F9}"/>
    <cellStyle name="Input [yellow] 5 3 2 6 4" xfId="19077" xr:uid="{8B469520-8DA0-4078-A8DB-9FD7AF56C703}"/>
    <cellStyle name="Input [yellow] 5 3 2 7" xfId="10953" xr:uid="{6D38F734-A041-4541-8A6A-37349793012D}"/>
    <cellStyle name="Input [yellow] 5 3 2 7 2" xfId="10954" xr:uid="{7ED869D4-861F-4D28-B22C-08BFDEE7A6B6}"/>
    <cellStyle name="Input [yellow] 5 3 2 7 2 2" xfId="26054" xr:uid="{369C3B1B-6101-48CD-B3C2-C7088F8E0A92}"/>
    <cellStyle name="Input [yellow] 5 3 2 7 2 2 2" xfId="35923" xr:uid="{0A08B809-4D1D-4CE6-9C75-B5FE7DD5B03D}"/>
    <cellStyle name="Input [yellow] 5 3 2 7 2 3" xfId="19080" xr:uid="{E0AA498D-21A2-4E12-9DBE-2EA097EAAC70}"/>
    <cellStyle name="Input [yellow] 5 3 2 7 3" xfId="26053" xr:uid="{A6903B94-6E3C-4F24-8474-51CC7DB9C6BC}"/>
    <cellStyle name="Input [yellow] 5 3 2 7 3 2" xfId="35922" xr:uid="{95B8E883-0013-4F76-B8B2-AD033038567D}"/>
    <cellStyle name="Input [yellow] 5 3 2 7 4" xfId="19079" xr:uid="{7DE95C94-6783-4CB7-BA8A-09E6FC58CBDC}"/>
    <cellStyle name="Input [yellow] 5 3 2 8" xfId="10955" xr:uid="{3C993CD1-AC7C-4735-AA29-759F95D80F33}"/>
    <cellStyle name="Input [yellow] 5 3 2 8 2" xfId="10956" xr:uid="{064D6F43-8FA0-414E-989F-AE14629C48FE}"/>
    <cellStyle name="Input [yellow] 5 3 2 8 2 2" xfId="26056" xr:uid="{D1F0352C-0AD2-49FE-A37B-E451F5B60BF4}"/>
    <cellStyle name="Input [yellow] 5 3 2 8 2 2 2" xfId="35925" xr:uid="{07B3484A-1718-4879-9E62-814CAD06FF75}"/>
    <cellStyle name="Input [yellow] 5 3 2 8 2 3" xfId="19082" xr:uid="{6BBCAC41-5202-434A-9DFA-EEC6DB1EC918}"/>
    <cellStyle name="Input [yellow] 5 3 2 8 3" xfId="26055" xr:uid="{7837B034-969A-41E5-A7BC-87E64DE64F90}"/>
    <cellStyle name="Input [yellow] 5 3 2 8 3 2" xfId="35924" xr:uid="{A0302F74-F642-4CBF-9CA8-D2E994C31682}"/>
    <cellStyle name="Input [yellow] 5 3 2 8 4" xfId="19081" xr:uid="{283AACDA-E323-4818-BDD6-BAFAE8C5A5C4}"/>
    <cellStyle name="Input [yellow] 5 3 2 9" xfId="10957" xr:uid="{C8C64DDF-ED54-44BE-8F5A-660A4932E4E0}"/>
    <cellStyle name="Input [yellow] 5 3 2 9 2" xfId="10958" xr:uid="{E1CD87F7-F6CA-4F07-BE76-B08AD3F0D15D}"/>
    <cellStyle name="Input [yellow] 5 3 2 9 2 2" xfId="26058" xr:uid="{F41C8374-0C25-41D9-B56A-A603BFEB061D}"/>
    <cellStyle name="Input [yellow] 5 3 2 9 2 2 2" xfId="35927" xr:uid="{B8482158-81F5-40C5-B255-A8B20FEEC5C7}"/>
    <cellStyle name="Input [yellow] 5 3 2 9 2 3" xfId="19084" xr:uid="{1244AF0C-A5CC-46B1-A520-8085BCD1665D}"/>
    <cellStyle name="Input [yellow] 5 3 2 9 3" xfId="26057" xr:uid="{EF0398CB-C4D4-47ED-86E1-DB06EBD6062F}"/>
    <cellStyle name="Input [yellow] 5 3 2 9 3 2" xfId="35926" xr:uid="{CC7B33C0-323B-4FF0-93E6-8211EAA73840}"/>
    <cellStyle name="Input [yellow] 5 3 2 9 4" xfId="19083" xr:uid="{F9CC661A-D7ED-464F-83BD-B3D46F31B39F}"/>
    <cellStyle name="Input [yellow] 5 3 3" xfId="10959" xr:uid="{2A24C9AA-4861-4606-8A28-90E8AC98A256}"/>
    <cellStyle name="Input [yellow] 5 3 3 10" xfId="10960" xr:uid="{CE6A8863-81AA-4175-912A-7F725BBE64FD}"/>
    <cellStyle name="Input [yellow] 5 3 3 10 2" xfId="10961" xr:uid="{6069C8E4-CF9D-4883-8E55-A3C362FDC562}"/>
    <cellStyle name="Input [yellow] 5 3 3 10 2 2" xfId="26061" xr:uid="{4D4663DC-D4D2-4FE8-8F75-9BBDDAFD5AF5}"/>
    <cellStyle name="Input [yellow] 5 3 3 10 2 2 2" xfId="35930" xr:uid="{01357682-9AF0-41F6-8105-03A02154FDAD}"/>
    <cellStyle name="Input [yellow] 5 3 3 10 2 3" xfId="19087" xr:uid="{00B65875-4817-4D25-BE97-382AD3734084}"/>
    <cellStyle name="Input [yellow] 5 3 3 10 3" xfId="26060" xr:uid="{3963A275-F16F-43F2-B991-D8B636F0E016}"/>
    <cellStyle name="Input [yellow] 5 3 3 10 3 2" xfId="35929" xr:uid="{C0D1957B-94B4-4189-888F-A4C4273983F8}"/>
    <cellStyle name="Input [yellow] 5 3 3 10 4" xfId="19086" xr:uid="{3D3756F9-02A1-4C54-8FAB-FC5AE53B16E4}"/>
    <cellStyle name="Input [yellow] 5 3 3 11" xfId="10962" xr:uid="{93000B88-75E7-46DF-AFDC-619CE2EB940A}"/>
    <cellStyle name="Input [yellow] 5 3 3 11 2" xfId="10963" xr:uid="{C8040638-622B-4C1B-8533-0B7DD43BAE42}"/>
    <cellStyle name="Input [yellow] 5 3 3 11 2 2" xfId="26063" xr:uid="{0DB9B785-C2E9-4000-B4E0-E76A976B3505}"/>
    <cellStyle name="Input [yellow] 5 3 3 11 2 2 2" xfId="35932" xr:uid="{054838BD-E650-4653-B944-FA84E722347A}"/>
    <cellStyle name="Input [yellow] 5 3 3 11 2 3" xfId="19089" xr:uid="{5A9C0B41-6E34-4278-A63D-D99B43611C8F}"/>
    <cellStyle name="Input [yellow] 5 3 3 11 3" xfId="26062" xr:uid="{B311E0B1-D8F3-4EE8-B5D5-2E4CE65D1CEB}"/>
    <cellStyle name="Input [yellow] 5 3 3 11 3 2" xfId="35931" xr:uid="{86C5A6D3-8167-4FB3-8AD0-5941C791D62E}"/>
    <cellStyle name="Input [yellow] 5 3 3 11 4" xfId="19088" xr:uid="{100C965D-A961-4BF5-9588-0A8E00C8AA51}"/>
    <cellStyle name="Input [yellow] 5 3 3 12" xfId="10964" xr:uid="{CF4D3173-0686-45D2-A583-6289A957AD2B}"/>
    <cellStyle name="Input [yellow] 5 3 3 12 2" xfId="26064" xr:uid="{ACFF4AB8-65EE-41C4-BB3B-D8AC296EA923}"/>
    <cellStyle name="Input [yellow] 5 3 3 12 2 2" xfId="35933" xr:uid="{4CB36A83-8AB0-492B-95E2-8C4F01F8E5E7}"/>
    <cellStyle name="Input [yellow] 5 3 3 12 3" xfId="19090" xr:uid="{6554B903-8408-492A-AA57-95FB6DC5BDA8}"/>
    <cellStyle name="Input [yellow] 5 3 3 13" xfId="26059" xr:uid="{29D92488-CBB8-4C94-A81A-147FB329185C}"/>
    <cellStyle name="Input [yellow] 5 3 3 13 2" xfId="35928" xr:uid="{36E3A7AF-2CF6-4E24-B590-C7F1CB255D3A}"/>
    <cellStyle name="Input [yellow] 5 3 3 14" xfId="19085" xr:uid="{702A509C-DB41-458F-A3CF-74C4CF5A2391}"/>
    <cellStyle name="Input [yellow] 5 3 3 15" xfId="45150" xr:uid="{23623395-1127-403A-9094-BD36F7CBF54D}"/>
    <cellStyle name="Input [yellow] 5 3 3 2" xfId="10965" xr:uid="{8E736B17-F5BD-4921-B873-DAEAF7F80357}"/>
    <cellStyle name="Input [yellow] 5 3 3 2 2" xfId="10966" xr:uid="{613C44AA-D2F6-4EE7-8E67-E4C8FF8F9860}"/>
    <cellStyle name="Input [yellow] 5 3 3 2 2 2" xfId="26066" xr:uid="{241CF21E-51DB-4300-AB45-E14FAC14473E}"/>
    <cellStyle name="Input [yellow] 5 3 3 2 2 2 2" xfId="35935" xr:uid="{AB41F0FF-57D6-4CA1-97EC-A1CD4298A558}"/>
    <cellStyle name="Input [yellow] 5 3 3 2 2 3" xfId="19092" xr:uid="{F88D8B2B-2D40-4599-8ED6-6E4A09942968}"/>
    <cellStyle name="Input [yellow] 5 3 3 2 3" xfId="26065" xr:uid="{4D7E85CC-9E8F-4253-8E70-D6C3F9382BF8}"/>
    <cellStyle name="Input [yellow] 5 3 3 2 3 2" xfId="35934" xr:uid="{2970C43F-63CF-4FEE-9BA8-1118F64CCFF5}"/>
    <cellStyle name="Input [yellow] 5 3 3 2 4" xfId="19091" xr:uid="{D7C511FB-9EBC-47FD-8691-8E50E4280AFF}"/>
    <cellStyle name="Input [yellow] 5 3 3 3" xfId="10967" xr:uid="{2C8C2BB3-6DE9-44B4-B5F7-7A818327F2E6}"/>
    <cellStyle name="Input [yellow] 5 3 3 3 2" xfId="10968" xr:uid="{4F33593A-1666-4FE8-8E12-E2E03D605262}"/>
    <cellStyle name="Input [yellow] 5 3 3 3 2 2" xfId="26068" xr:uid="{6A237DCC-8008-4BFB-9146-8254B031E5CA}"/>
    <cellStyle name="Input [yellow] 5 3 3 3 2 2 2" xfId="35937" xr:uid="{3D170178-56D8-4946-A237-D16D3DA0036F}"/>
    <cellStyle name="Input [yellow] 5 3 3 3 2 3" xfId="19094" xr:uid="{8A155EBC-6DC1-4C17-BD55-2C3E51275BBE}"/>
    <cellStyle name="Input [yellow] 5 3 3 3 3" xfId="26067" xr:uid="{FA99E4D9-88AD-4604-8B38-F503BF8BD85F}"/>
    <cellStyle name="Input [yellow] 5 3 3 3 3 2" xfId="35936" xr:uid="{EFA95CBB-1A74-494F-ABA0-3DA5E51A8C27}"/>
    <cellStyle name="Input [yellow] 5 3 3 3 4" xfId="19093" xr:uid="{03C204B4-6A08-44AB-9D67-E6B91067A025}"/>
    <cellStyle name="Input [yellow] 5 3 3 4" xfId="10969" xr:uid="{675C7E20-39EF-459A-95D8-BC0336C9381D}"/>
    <cellStyle name="Input [yellow] 5 3 3 4 2" xfId="10970" xr:uid="{3A9DECD8-51A3-4F71-AB3F-BA0BADB14E8D}"/>
    <cellStyle name="Input [yellow] 5 3 3 4 2 2" xfId="26070" xr:uid="{B0EFB68B-0638-434E-9215-4D43CBB070C0}"/>
    <cellStyle name="Input [yellow] 5 3 3 4 2 2 2" xfId="35939" xr:uid="{4C2B7715-52FA-4DB7-9AA0-31BC15F94F8B}"/>
    <cellStyle name="Input [yellow] 5 3 3 4 2 3" xfId="19096" xr:uid="{C3AD5DD7-1AC3-4AE5-8DF2-F73E1A9AD798}"/>
    <cellStyle name="Input [yellow] 5 3 3 4 3" xfId="26069" xr:uid="{B5168AC7-6B22-4513-96D1-5810DCA7D0BA}"/>
    <cellStyle name="Input [yellow] 5 3 3 4 3 2" xfId="35938" xr:uid="{5659A6CF-1126-4BD2-86CF-B73E1890EC3C}"/>
    <cellStyle name="Input [yellow] 5 3 3 4 4" xfId="19095" xr:uid="{26A893CE-BAA0-424C-9350-225C8763E4CE}"/>
    <cellStyle name="Input [yellow] 5 3 3 5" xfId="10971" xr:uid="{62F95547-CC24-4583-AA86-EB70D46702F7}"/>
    <cellStyle name="Input [yellow] 5 3 3 5 2" xfId="10972" xr:uid="{C766BE1F-FEB8-46C4-B14E-B3175FA24EE2}"/>
    <cellStyle name="Input [yellow] 5 3 3 5 2 2" xfId="26072" xr:uid="{972F22A9-0334-4B5A-A5C6-A1997CF2AEC2}"/>
    <cellStyle name="Input [yellow] 5 3 3 5 2 2 2" xfId="35941" xr:uid="{B0617AA4-8AAE-4275-82AE-29156A60D433}"/>
    <cellStyle name="Input [yellow] 5 3 3 5 2 3" xfId="19098" xr:uid="{30451EB4-3435-42EB-98C5-C03D792DAB3F}"/>
    <cellStyle name="Input [yellow] 5 3 3 5 3" xfId="26071" xr:uid="{6075B904-EA06-4133-A300-F395832FD396}"/>
    <cellStyle name="Input [yellow] 5 3 3 5 3 2" xfId="35940" xr:uid="{49018D77-4039-4CBA-B1B9-EEB3CF1A9A0B}"/>
    <cellStyle name="Input [yellow] 5 3 3 5 4" xfId="19097" xr:uid="{71E59DA6-FEFC-4973-B46B-E2933C4D42F4}"/>
    <cellStyle name="Input [yellow] 5 3 3 6" xfId="10973" xr:uid="{33F237EB-AF93-4C9C-8DEE-5BB82DA9C7B6}"/>
    <cellStyle name="Input [yellow] 5 3 3 6 2" xfId="10974" xr:uid="{7EF25FA5-C135-4C51-98AE-C8BA11856374}"/>
    <cellStyle name="Input [yellow] 5 3 3 6 2 2" xfId="26074" xr:uid="{9F80C845-4D7F-4553-A3B4-7B452ADCF820}"/>
    <cellStyle name="Input [yellow] 5 3 3 6 2 2 2" xfId="35943" xr:uid="{8999D267-1FBE-4326-94C7-DD34E17703E8}"/>
    <cellStyle name="Input [yellow] 5 3 3 6 2 3" xfId="19100" xr:uid="{5F050297-6612-4861-8B15-C3A082596B94}"/>
    <cellStyle name="Input [yellow] 5 3 3 6 3" xfId="26073" xr:uid="{FE02183B-883F-47CE-9BE1-E193D1D70B5A}"/>
    <cellStyle name="Input [yellow] 5 3 3 6 3 2" xfId="35942" xr:uid="{07732720-716E-4EFD-AC50-A253A990C7D4}"/>
    <cellStyle name="Input [yellow] 5 3 3 6 4" xfId="19099" xr:uid="{707696C1-21D4-4970-B0E2-9BECCB99936C}"/>
    <cellStyle name="Input [yellow] 5 3 3 7" xfId="10975" xr:uid="{39A17CBA-972B-452E-A722-39A45C646FA0}"/>
    <cellStyle name="Input [yellow] 5 3 3 7 2" xfId="10976" xr:uid="{DB124A79-034E-47CC-B4C4-12EF21AAE839}"/>
    <cellStyle name="Input [yellow] 5 3 3 7 2 2" xfId="26076" xr:uid="{66E8D513-B1A1-4DB8-95BC-7FAD7619002E}"/>
    <cellStyle name="Input [yellow] 5 3 3 7 2 2 2" xfId="35945" xr:uid="{2F0BD838-3BEC-4F14-BD6F-50A5553459A3}"/>
    <cellStyle name="Input [yellow] 5 3 3 7 2 3" xfId="19102" xr:uid="{25FDBC73-DBD8-4FB9-844A-3FB7351FC8B7}"/>
    <cellStyle name="Input [yellow] 5 3 3 7 3" xfId="26075" xr:uid="{22AEA7EC-B2A3-4655-90E1-8829F2BEDD8D}"/>
    <cellStyle name="Input [yellow] 5 3 3 7 3 2" xfId="35944" xr:uid="{29A4ADD5-C861-463C-A259-5F2343605325}"/>
    <cellStyle name="Input [yellow] 5 3 3 7 4" xfId="19101" xr:uid="{36BAD3BA-441E-4922-AE0C-CD3D51DC8D97}"/>
    <cellStyle name="Input [yellow] 5 3 3 8" xfId="10977" xr:uid="{4E84CFCC-DBC2-4C51-BFB3-A1A65DB2EF57}"/>
    <cellStyle name="Input [yellow] 5 3 3 8 2" xfId="10978" xr:uid="{EA778EA3-4F9B-456F-9118-62EC8CBB8466}"/>
    <cellStyle name="Input [yellow] 5 3 3 8 2 2" xfId="26078" xr:uid="{37BDC5D5-8800-4F2D-85F7-87D19993F43D}"/>
    <cellStyle name="Input [yellow] 5 3 3 8 2 2 2" xfId="35947" xr:uid="{C8760F71-6217-43BA-AEE5-9D0B2456842C}"/>
    <cellStyle name="Input [yellow] 5 3 3 8 2 3" xfId="19104" xr:uid="{3C3D3EDD-F2B4-482F-9BEE-7638545AF4E5}"/>
    <cellStyle name="Input [yellow] 5 3 3 8 3" xfId="26077" xr:uid="{EABD3B8B-F676-4791-AEAD-0A81017A553B}"/>
    <cellStyle name="Input [yellow] 5 3 3 8 3 2" xfId="35946" xr:uid="{B7E72A56-328B-4CBE-BC0C-F2DF5B2B12BE}"/>
    <cellStyle name="Input [yellow] 5 3 3 8 4" xfId="19103" xr:uid="{2CDD8CE3-92ED-448F-A84D-13BEDB65E510}"/>
    <cellStyle name="Input [yellow] 5 3 3 9" xfId="10979" xr:uid="{A6CAC75D-0AB0-4639-A766-5B5D0925EE20}"/>
    <cellStyle name="Input [yellow] 5 3 3 9 2" xfId="10980" xr:uid="{6B50E2B8-4DBA-488B-95F9-10A7C42BA63F}"/>
    <cellStyle name="Input [yellow] 5 3 3 9 2 2" xfId="26080" xr:uid="{87440B86-B673-4456-8A7D-7BF343E751B0}"/>
    <cellStyle name="Input [yellow] 5 3 3 9 2 2 2" xfId="35949" xr:uid="{23C8A5E6-53A1-447A-8FA4-289860143165}"/>
    <cellStyle name="Input [yellow] 5 3 3 9 2 3" xfId="19106" xr:uid="{CA8CF03D-A01B-47CE-9A2C-95C1703273F3}"/>
    <cellStyle name="Input [yellow] 5 3 3 9 3" xfId="26079" xr:uid="{C364C8E1-CFC7-4B9B-8ADC-3E2324E1C513}"/>
    <cellStyle name="Input [yellow] 5 3 3 9 3 2" xfId="35948" xr:uid="{6C118577-FF4C-4E27-B010-B45277905E7B}"/>
    <cellStyle name="Input [yellow] 5 3 3 9 4" xfId="19105" xr:uid="{08C8BC05-D090-49CA-929F-B2663F8A3B6C}"/>
    <cellStyle name="Input [yellow] 5 3 4" xfId="10981" xr:uid="{4457D46F-4F44-4E99-A82C-4DCE86BDB9A5}"/>
    <cellStyle name="Input [yellow] 5 3 4 2" xfId="10982" xr:uid="{EE8A1C10-D29C-474B-A7AA-8349D435EE95}"/>
    <cellStyle name="Input [yellow] 5 3 4 2 2" xfId="26082" xr:uid="{7051F78F-2549-42BF-A112-2FCC5640702C}"/>
    <cellStyle name="Input [yellow] 5 3 4 2 2 2" xfId="35951" xr:uid="{CDCCD945-18C2-4A1A-B9C5-9D3AD0D71FED}"/>
    <cellStyle name="Input [yellow] 5 3 4 2 3" xfId="19108" xr:uid="{3D607502-A506-420B-A06C-210CA4A22C57}"/>
    <cellStyle name="Input [yellow] 5 3 4 3" xfId="26081" xr:uid="{6611E776-AE99-4362-BBBB-A903418BC419}"/>
    <cellStyle name="Input [yellow] 5 3 4 3 2" xfId="35950" xr:uid="{9BDD48DE-3A11-41D0-81D4-488971C2C83E}"/>
    <cellStyle name="Input [yellow] 5 3 4 4" xfId="19107" xr:uid="{748077C6-CE2E-4B32-B8A2-5DF1746025BC}"/>
    <cellStyle name="Input [yellow] 5 3 4 5" xfId="46274" xr:uid="{4BC8C316-BD7A-4A4F-BEAB-A27DEEC48673}"/>
    <cellStyle name="Input [yellow] 5 3 5" xfId="10983" xr:uid="{75F2CF0B-B51D-498C-BE1E-37D55C1CEBEE}"/>
    <cellStyle name="Input [yellow] 5 3 5 2" xfId="10984" xr:uid="{9D60189B-AB41-40A3-BA02-293D6512E247}"/>
    <cellStyle name="Input [yellow] 5 3 5 2 2" xfId="26084" xr:uid="{7A132148-C07A-4D19-95EE-C44A6B4055CA}"/>
    <cellStyle name="Input [yellow] 5 3 5 2 2 2" xfId="35953" xr:uid="{7BCFACAF-4426-4E43-94C7-CC42236EF3AB}"/>
    <cellStyle name="Input [yellow] 5 3 5 2 3" xfId="19110" xr:uid="{C85E03AF-864D-46BA-9ED2-776C30A9C6EE}"/>
    <cellStyle name="Input [yellow] 5 3 5 3" xfId="26083" xr:uid="{4A3313BF-B213-4B1C-94B1-5B3EA3236805}"/>
    <cellStyle name="Input [yellow] 5 3 5 3 2" xfId="35952" xr:uid="{BAAE5060-C9A1-42A7-B044-2FB6E0FAA098}"/>
    <cellStyle name="Input [yellow] 5 3 5 4" xfId="19109" xr:uid="{D944E27E-0DFA-471F-8992-C3F9703A5848}"/>
    <cellStyle name="Input [yellow] 5 3 5 5" xfId="47139" xr:uid="{00E9767D-16F7-4D0E-A302-0D898EFA7D19}"/>
    <cellStyle name="Input [yellow] 5 3 6" xfId="10985" xr:uid="{3B0E576E-E47B-44DD-A599-EF41F9036986}"/>
    <cellStyle name="Input [yellow] 5 3 6 2" xfId="10986" xr:uid="{CC439AC9-20EB-4343-A14B-A28BC9C98508}"/>
    <cellStyle name="Input [yellow] 5 3 6 2 2" xfId="26086" xr:uid="{298C591E-C595-4FBC-8C27-F57812C3814A}"/>
    <cellStyle name="Input [yellow] 5 3 6 2 2 2" xfId="35955" xr:uid="{0CFFC873-0EA0-4061-80E0-1E9E2D8CC847}"/>
    <cellStyle name="Input [yellow] 5 3 6 2 3" xfId="19112" xr:uid="{4D41149B-AD7D-4F7C-AE43-71A790D81165}"/>
    <cellStyle name="Input [yellow] 5 3 6 3" xfId="26085" xr:uid="{AA7A0170-2646-46F6-A1A4-25ABC0A78069}"/>
    <cellStyle name="Input [yellow] 5 3 6 3 2" xfId="35954" xr:uid="{9BB5A1E7-C4BC-465D-AF06-2BA59617850B}"/>
    <cellStyle name="Input [yellow] 5 3 6 4" xfId="19111" xr:uid="{57206775-D8BD-4E83-A2E6-33533B1D8958}"/>
    <cellStyle name="Input [yellow] 5 3 7" xfId="10987" xr:uid="{5206FE2A-1780-47B0-9002-4DDD27C57FD9}"/>
    <cellStyle name="Input [yellow] 5 3 7 2" xfId="10988" xr:uid="{C308ED4A-4DF5-40EC-AE9A-0E037CBF9EE6}"/>
    <cellStyle name="Input [yellow] 5 3 7 2 2" xfId="26088" xr:uid="{C418C3D9-D632-434C-9E38-DE25A29A2451}"/>
    <cellStyle name="Input [yellow] 5 3 7 2 2 2" xfId="35957" xr:uid="{07E7D8BB-C994-4D5D-95DC-C7B1BED97492}"/>
    <cellStyle name="Input [yellow] 5 3 7 2 3" xfId="19114" xr:uid="{1C0D27D5-1CB3-4385-924F-C88CC2561D34}"/>
    <cellStyle name="Input [yellow] 5 3 7 3" xfId="26087" xr:uid="{AE54DA50-D6C2-4B4A-8A7C-3D6AD7D48E7A}"/>
    <cellStyle name="Input [yellow] 5 3 7 3 2" xfId="35956" xr:uid="{C98E5F6C-CA99-4BB9-81BB-6F26217E5D6E}"/>
    <cellStyle name="Input [yellow] 5 3 7 4" xfId="19113" xr:uid="{3F3550A8-2629-4AF2-93CC-7AFC48BF8553}"/>
    <cellStyle name="Input [yellow] 5 3 8" xfId="10989" xr:uid="{FF45A4B9-EB86-4B8B-B671-DF9F3F9A2557}"/>
    <cellStyle name="Input [yellow] 5 3 8 2" xfId="10990" xr:uid="{AFB3798B-ADBE-4A00-909C-5E6E5DF44D5A}"/>
    <cellStyle name="Input [yellow] 5 3 8 2 2" xfId="26090" xr:uid="{A1A57395-DBEF-4206-92E5-3DFEE2867F5E}"/>
    <cellStyle name="Input [yellow] 5 3 8 2 2 2" xfId="35959" xr:uid="{33E85EC4-7C9A-4531-8DE7-673A4BBCE282}"/>
    <cellStyle name="Input [yellow] 5 3 8 2 3" xfId="19116" xr:uid="{D6370F59-7C0B-4A52-A8EA-A747DF14C8A1}"/>
    <cellStyle name="Input [yellow] 5 3 8 3" xfId="26089" xr:uid="{4C627D50-F317-4F90-A6A1-DEF0B997DA02}"/>
    <cellStyle name="Input [yellow] 5 3 8 3 2" xfId="35958" xr:uid="{459ACFA3-81B5-410B-98C8-4091A9E32581}"/>
    <cellStyle name="Input [yellow] 5 3 8 4" xfId="19115" xr:uid="{B6821DF8-2235-4E9C-A319-5D1150599AC8}"/>
    <cellStyle name="Input [yellow] 5 3 9" xfId="10991" xr:uid="{063A624E-5386-430D-8EA1-6B43C7260FFC}"/>
    <cellStyle name="Input [yellow] 5 3 9 2" xfId="26091" xr:uid="{1B44781F-1FB5-4281-9740-5FBD1F06631F}"/>
    <cellStyle name="Input [yellow] 5 3 9 2 2" xfId="35960" xr:uid="{014D60DE-E31C-4C6C-A401-F1B711AAF45A}"/>
    <cellStyle name="Input [yellow] 5 3 9 3" xfId="19117" xr:uid="{ECE47492-F25B-43DB-BFE6-1F9A45D543FE}"/>
    <cellStyle name="Input [yellow] 5 4" xfId="10992" xr:uid="{65086450-8643-41E9-9698-64E569968A12}"/>
    <cellStyle name="Input [yellow] 5 4 10" xfId="10993" xr:uid="{7D42824C-18E9-4C8A-9C7A-4877B47AB177}"/>
    <cellStyle name="Input [yellow] 5 4 10 2" xfId="10994" xr:uid="{99736D7A-F00F-4640-8AA3-2060287A3678}"/>
    <cellStyle name="Input [yellow] 5 4 10 2 2" xfId="26094" xr:uid="{C186100D-9E85-4940-BCDB-0D5F6F546D85}"/>
    <cellStyle name="Input [yellow] 5 4 10 2 2 2" xfId="35963" xr:uid="{265D15D8-DCEC-402E-82EE-FDD4DEFF2C11}"/>
    <cellStyle name="Input [yellow] 5 4 10 2 3" xfId="19120" xr:uid="{24B8602F-D26E-4D42-B4E0-7BBE99AF0467}"/>
    <cellStyle name="Input [yellow] 5 4 10 3" xfId="26093" xr:uid="{D1D3608D-1AD6-404D-92A9-BFF55EDD68B9}"/>
    <cellStyle name="Input [yellow] 5 4 10 3 2" xfId="35962" xr:uid="{423CD427-AF34-408B-B6D4-34FA084C1BBF}"/>
    <cellStyle name="Input [yellow] 5 4 10 4" xfId="19119" xr:uid="{7C944F63-E3A2-4EF5-A7CB-4D5A20B358D2}"/>
    <cellStyle name="Input [yellow] 5 4 11" xfId="10995" xr:uid="{AFB6F4CF-5365-47E6-81BA-DC6CA39995A0}"/>
    <cellStyle name="Input [yellow] 5 4 11 2" xfId="10996" xr:uid="{78EC44D3-CD76-4209-A29A-BC3580BA1ED4}"/>
    <cellStyle name="Input [yellow] 5 4 11 2 2" xfId="26096" xr:uid="{84BABA81-4C1E-455E-9FFA-BD4E920989E8}"/>
    <cellStyle name="Input [yellow] 5 4 11 2 2 2" xfId="35965" xr:uid="{322A72A7-70BA-4310-B27E-CF3221A33938}"/>
    <cellStyle name="Input [yellow] 5 4 11 2 3" xfId="19122" xr:uid="{187AD3B5-15F2-4C68-9A6F-22B080654298}"/>
    <cellStyle name="Input [yellow] 5 4 11 3" xfId="26095" xr:uid="{CA28B32A-D616-4793-9A36-426CEB8BA87A}"/>
    <cellStyle name="Input [yellow] 5 4 11 3 2" xfId="35964" xr:uid="{BDEC0CAE-AF3D-472E-BC76-963507815770}"/>
    <cellStyle name="Input [yellow] 5 4 11 4" xfId="19121" xr:uid="{75DBF823-6EEF-4412-A4BA-181F429F3879}"/>
    <cellStyle name="Input [yellow] 5 4 12" xfId="10997" xr:uid="{D85DE727-AB9C-48AD-A87B-37B81A5C2083}"/>
    <cellStyle name="Input [yellow] 5 4 12 2" xfId="10998" xr:uid="{F895A06D-39F0-465B-860D-076CD23CA066}"/>
    <cellStyle name="Input [yellow] 5 4 12 2 2" xfId="26098" xr:uid="{E84F619C-5F4A-4CD0-AC96-A9138C94ADEC}"/>
    <cellStyle name="Input [yellow] 5 4 12 2 2 2" xfId="35967" xr:uid="{FA1F6BD0-8030-46CA-940B-0F3C6F70E15F}"/>
    <cellStyle name="Input [yellow] 5 4 12 2 3" xfId="19124" xr:uid="{9A6E46EA-7F4F-4165-A23B-055029C87B83}"/>
    <cellStyle name="Input [yellow] 5 4 12 3" xfId="26097" xr:uid="{FC8D51E1-E694-4EFF-BB6D-67775D7F8E7A}"/>
    <cellStyle name="Input [yellow] 5 4 12 3 2" xfId="35966" xr:uid="{C9D6FC77-812E-458C-B706-135D349F206B}"/>
    <cellStyle name="Input [yellow] 5 4 12 4" xfId="19123" xr:uid="{A6B0667D-78B5-474D-839D-88F6CBEE20EA}"/>
    <cellStyle name="Input [yellow] 5 4 13" xfId="10999" xr:uid="{2E601E26-168A-4D13-B41F-A6B02A93D5E9}"/>
    <cellStyle name="Input [yellow] 5 4 13 2" xfId="11000" xr:uid="{DE14DB9B-879E-43A2-A0C7-B7054750E105}"/>
    <cellStyle name="Input [yellow] 5 4 13 2 2" xfId="26100" xr:uid="{F3D31B55-05DF-4C3E-BB18-C40D3C2AC97B}"/>
    <cellStyle name="Input [yellow] 5 4 13 2 2 2" xfId="35969" xr:uid="{1D256AF1-23A4-4C5A-B532-1A90F05B19D2}"/>
    <cellStyle name="Input [yellow] 5 4 13 2 3" xfId="19126" xr:uid="{5DDED9B4-75C5-4CE6-B0B6-467974EC1F73}"/>
    <cellStyle name="Input [yellow] 5 4 13 3" xfId="26099" xr:uid="{B8AA39BD-F7FE-478B-A157-BF4594911FD5}"/>
    <cellStyle name="Input [yellow] 5 4 13 3 2" xfId="35968" xr:uid="{C5CC39B0-A94C-4799-8A01-16D2C23F984F}"/>
    <cellStyle name="Input [yellow] 5 4 13 4" xfId="19125" xr:uid="{AC019977-73FD-4E20-82D3-80997FF8EF63}"/>
    <cellStyle name="Input [yellow] 5 4 14" xfId="11001" xr:uid="{71C5247D-4FC2-446C-9DEB-CD8CEB6C743C}"/>
    <cellStyle name="Input [yellow] 5 4 14 2" xfId="11002" xr:uid="{354975BD-EC0F-4CB5-BB16-F23C9E877A0C}"/>
    <cellStyle name="Input [yellow] 5 4 14 2 2" xfId="26102" xr:uid="{336B36FB-E249-414C-BF1F-DC4368B3B639}"/>
    <cellStyle name="Input [yellow] 5 4 14 2 2 2" xfId="35971" xr:uid="{848A7156-2E23-416C-9C31-5590509A6839}"/>
    <cellStyle name="Input [yellow] 5 4 14 2 3" xfId="19128" xr:uid="{7157ED26-6B27-487B-98C7-56A30C02015B}"/>
    <cellStyle name="Input [yellow] 5 4 14 3" xfId="26101" xr:uid="{131F2568-367D-40A8-8259-AD82D5B262B5}"/>
    <cellStyle name="Input [yellow] 5 4 14 3 2" xfId="35970" xr:uid="{605F57B7-1DAD-4042-A3A4-811BAC0ABC1F}"/>
    <cellStyle name="Input [yellow] 5 4 14 4" xfId="19127" xr:uid="{808A9984-D47F-4E3C-BA1C-E281AD7C0E00}"/>
    <cellStyle name="Input [yellow] 5 4 15" xfId="11003" xr:uid="{28ED4CFF-C75D-4A13-BA40-D4D72D73B1A8}"/>
    <cellStyle name="Input [yellow] 5 4 15 2" xfId="11004" xr:uid="{C1FAFDEB-1236-4474-A093-4E1C4EF1154E}"/>
    <cellStyle name="Input [yellow] 5 4 15 2 2" xfId="26104" xr:uid="{A8D24C71-83CA-4BC1-8832-706162C92D83}"/>
    <cellStyle name="Input [yellow] 5 4 15 2 2 2" xfId="35973" xr:uid="{8036FCA2-E584-4612-8F41-2FA6DED37F4A}"/>
    <cellStyle name="Input [yellow] 5 4 15 2 3" xfId="19130" xr:uid="{50BEE442-31AE-4AF6-9A6E-121CB8E12AA1}"/>
    <cellStyle name="Input [yellow] 5 4 15 3" xfId="26103" xr:uid="{02947473-8469-45F7-AAE1-A7A11736209C}"/>
    <cellStyle name="Input [yellow] 5 4 15 3 2" xfId="35972" xr:uid="{40076415-E83F-4144-B199-A941924B66B3}"/>
    <cellStyle name="Input [yellow] 5 4 15 4" xfId="19129" xr:uid="{CC68E5E4-5E98-487A-B395-5CA0C0231CE2}"/>
    <cellStyle name="Input [yellow] 5 4 16" xfId="11005" xr:uid="{A387480A-1F0C-4E37-8345-CF305244DBDE}"/>
    <cellStyle name="Input [yellow] 5 4 16 2" xfId="11006" xr:uid="{588B980F-ED79-4E0B-AABA-DAC1D7E777A0}"/>
    <cellStyle name="Input [yellow] 5 4 16 2 2" xfId="26106" xr:uid="{3538458E-0E0A-45AA-8D8F-23EE451E4169}"/>
    <cellStyle name="Input [yellow] 5 4 16 2 2 2" xfId="35975" xr:uid="{BC97F95C-DFEF-4E08-A506-2065EF7B1770}"/>
    <cellStyle name="Input [yellow] 5 4 16 2 3" xfId="19132" xr:uid="{B523BD1E-45B9-4DD4-B7B5-A56E9503CD47}"/>
    <cellStyle name="Input [yellow] 5 4 16 3" xfId="26105" xr:uid="{1B2BA20B-2656-4568-B914-29538E8055C9}"/>
    <cellStyle name="Input [yellow] 5 4 16 3 2" xfId="35974" xr:uid="{EBE42825-D35E-4F5F-898E-6CE8640BFEE4}"/>
    <cellStyle name="Input [yellow] 5 4 16 4" xfId="19131" xr:uid="{B5CFFDB3-EB3C-4BC5-A970-62D958D0C534}"/>
    <cellStyle name="Input [yellow] 5 4 17" xfId="11007" xr:uid="{776211C7-DD54-437F-BE49-00B5EE5B68E9}"/>
    <cellStyle name="Input [yellow] 5 4 17 2" xfId="11008" xr:uid="{25149722-6842-41AF-B03B-6CF70708D874}"/>
    <cellStyle name="Input [yellow] 5 4 17 2 2" xfId="26108" xr:uid="{7F24674A-C5F7-41CF-A03E-FE9A57E2FF8E}"/>
    <cellStyle name="Input [yellow] 5 4 17 2 2 2" xfId="35977" xr:uid="{DE83802E-BFF6-4176-B1AD-93CE24D644A8}"/>
    <cellStyle name="Input [yellow] 5 4 17 2 3" xfId="19134" xr:uid="{236A846A-58F0-4AA0-9B0B-5237AE521753}"/>
    <cellStyle name="Input [yellow] 5 4 17 3" xfId="26107" xr:uid="{A207E17F-468C-4505-9B4C-9C5C4A01E951}"/>
    <cellStyle name="Input [yellow] 5 4 17 3 2" xfId="35976" xr:uid="{1F19C90B-2147-4288-8BED-BC43867E24A3}"/>
    <cellStyle name="Input [yellow] 5 4 17 4" xfId="19133" xr:uid="{87EFC28A-5219-4D86-B448-C5E3AE8623C9}"/>
    <cellStyle name="Input [yellow] 5 4 18" xfId="11009" xr:uid="{5A3CEC72-627F-45BE-81A7-4A1BDAF70965}"/>
    <cellStyle name="Input [yellow] 5 4 18 2" xfId="11010" xr:uid="{D01335DD-E0B6-4452-8524-906FA085BCF9}"/>
    <cellStyle name="Input [yellow] 5 4 18 2 2" xfId="26110" xr:uid="{0125C76F-D22A-4631-A975-16217C37CEBA}"/>
    <cellStyle name="Input [yellow] 5 4 18 2 2 2" xfId="35979" xr:uid="{A8BD56D9-A63C-4A23-89F3-C2B0CC9F81D3}"/>
    <cellStyle name="Input [yellow] 5 4 18 2 3" xfId="19136" xr:uid="{D1F0DA17-1B4A-4BCE-914D-E7260D9C0A65}"/>
    <cellStyle name="Input [yellow] 5 4 18 3" xfId="26109" xr:uid="{9FF0D924-3139-4F14-A1DF-3869D11E36CD}"/>
    <cellStyle name="Input [yellow] 5 4 18 3 2" xfId="35978" xr:uid="{516BA462-1664-4EBE-BD82-17D508DC823B}"/>
    <cellStyle name="Input [yellow] 5 4 18 4" xfId="19135" xr:uid="{45DB5AE3-9431-446A-A4C6-AF19E790076C}"/>
    <cellStyle name="Input [yellow] 5 4 19" xfId="11011" xr:uid="{5CE48DA2-41B1-429A-AEC5-6D89B036ED9D}"/>
    <cellStyle name="Input [yellow] 5 4 19 2" xfId="26111" xr:uid="{1A243708-1B04-4D20-93AD-85518B49065D}"/>
    <cellStyle name="Input [yellow] 5 4 19 2 2" xfId="35980" xr:uid="{87C2A235-49B4-43C4-9CC8-71C14BCE123E}"/>
    <cellStyle name="Input [yellow] 5 4 19 3" xfId="19137" xr:uid="{F148E824-C103-4CA3-A85C-4FE85944A37B}"/>
    <cellStyle name="Input [yellow] 5 4 2" xfId="11012" xr:uid="{E81566F3-6969-4D2D-BB32-8A63474878B2}"/>
    <cellStyle name="Input [yellow] 5 4 2 2" xfId="11013" xr:uid="{B52BE3AC-D402-446D-AAB0-B86FBE19E4FF}"/>
    <cellStyle name="Input [yellow] 5 4 2 2 2" xfId="26113" xr:uid="{57B8F2D9-4090-46BD-A366-5736B687E157}"/>
    <cellStyle name="Input [yellow] 5 4 2 2 2 2" xfId="35982" xr:uid="{6C864A00-BD5C-4413-B6EE-F50B1E1218DE}"/>
    <cellStyle name="Input [yellow] 5 4 2 2 3" xfId="19139" xr:uid="{E625C66D-F9D2-42EA-B160-5DBABD804EBD}"/>
    <cellStyle name="Input [yellow] 5 4 2 3" xfId="26112" xr:uid="{45F52D48-C89C-4041-AD3A-A8154EFC3B50}"/>
    <cellStyle name="Input [yellow] 5 4 2 3 2" xfId="35981" xr:uid="{0DC08483-B8AD-48EF-8952-E3CCB8379C41}"/>
    <cellStyle name="Input [yellow] 5 4 2 4" xfId="19138" xr:uid="{FDB28104-52C2-4CA4-B699-3CEA861FDEB8}"/>
    <cellStyle name="Input [yellow] 5 4 2 5" xfId="44979" xr:uid="{14D5CC7F-B4E6-4670-9FC8-AF5F79442BE1}"/>
    <cellStyle name="Input [yellow] 5 4 20" xfId="26092" xr:uid="{6C9181AB-A918-4586-97D1-1939C903C94B}"/>
    <cellStyle name="Input [yellow] 5 4 20 2" xfId="35961" xr:uid="{8112F4BA-1C69-47F2-B3F2-02F0AFCA91E7}"/>
    <cellStyle name="Input [yellow] 5 4 21" xfId="19118" xr:uid="{7E86758B-18A4-4019-A85F-DA166E60F1DF}"/>
    <cellStyle name="Input [yellow] 5 4 22" xfId="43898" xr:uid="{992CA95C-9DE8-4326-ADA2-2C94C2721299}"/>
    <cellStyle name="Input [yellow] 5 4 23" xfId="49300" xr:uid="{D68EA04B-9C66-44E8-ACB3-F5433CA41E79}"/>
    <cellStyle name="Input [yellow] 5 4 3" xfId="11014" xr:uid="{79926AE2-486F-4437-8B16-F25741D4F6BC}"/>
    <cellStyle name="Input [yellow] 5 4 3 2" xfId="11015" xr:uid="{9CA3133D-93D8-419B-9C7E-EE51AC6078E7}"/>
    <cellStyle name="Input [yellow] 5 4 3 2 2" xfId="26115" xr:uid="{524CF303-AF32-45C6-B418-78DA05E2D73B}"/>
    <cellStyle name="Input [yellow] 5 4 3 2 2 2" xfId="35984" xr:uid="{2311D9AE-1DB8-499E-8763-D654D91F8D4B}"/>
    <cellStyle name="Input [yellow] 5 4 3 2 3" xfId="19141" xr:uid="{4E449454-40BF-4E2A-9706-71749387F96E}"/>
    <cellStyle name="Input [yellow] 5 4 3 3" xfId="26114" xr:uid="{E25427F3-3D73-4B84-A35C-2D6654094764}"/>
    <cellStyle name="Input [yellow] 5 4 3 3 2" xfId="35983" xr:uid="{4508BB9E-8806-4D8C-BD2D-5751BF8E7F0A}"/>
    <cellStyle name="Input [yellow] 5 4 3 4" xfId="19140" xr:uid="{CD907808-8E8E-4787-9B0F-3046B7BF819E}"/>
    <cellStyle name="Input [yellow] 5 4 3 5" xfId="45429" xr:uid="{6B4A8D23-90E0-4BA7-AC99-374B01792CC8}"/>
    <cellStyle name="Input [yellow] 5 4 4" xfId="11016" xr:uid="{2E5739F1-DAD5-4963-AFE4-65F87F26A78C}"/>
    <cellStyle name="Input [yellow] 5 4 4 2" xfId="11017" xr:uid="{426532C7-8718-43F7-B73C-C44BFF297A01}"/>
    <cellStyle name="Input [yellow] 5 4 4 2 2" xfId="26117" xr:uid="{B1B74BD6-7A76-4278-8ED8-55CBC41374D5}"/>
    <cellStyle name="Input [yellow] 5 4 4 2 2 2" xfId="35986" xr:uid="{D94FE7F4-D4B4-4D52-8DED-FB1A4EC3E9D5}"/>
    <cellStyle name="Input [yellow] 5 4 4 2 3" xfId="19143" xr:uid="{26307194-4028-430C-847C-96F74C13AC56}"/>
    <cellStyle name="Input [yellow] 5 4 4 3" xfId="26116" xr:uid="{4F1641D1-D7EC-4790-8B89-271EEAE36CE2}"/>
    <cellStyle name="Input [yellow] 5 4 4 3 2" xfId="35985" xr:uid="{E57D020E-4931-4CCD-8CD0-F1DABD4BBF98}"/>
    <cellStyle name="Input [yellow] 5 4 4 4" xfId="19142" xr:uid="{CB5B4425-3B27-4085-80A2-DF40417E4FDA}"/>
    <cellStyle name="Input [yellow] 5 4 4 5" xfId="46701" xr:uid="{0E9F67C8-1FFA-44BA-8AF1-915CC42BB673}"/>
    <cellStyle name="Input [yellow] 5 4 5" xfId="11018" xr:uid="{08CA2769-9D88-4C21-B3B3-5740BFBA35B0}"/>
    <cellStyle name="Input [yellow] 5 4 5 2" xfId="11019" xr:uid="{75A8B268-6C64-47A9-8579-700996A1E653}"/>
    <cellStyle name="Input [yellow] 5 4 5 2 2" xfId="26119" xr:uid="{CE4D9279-6085-45EC-AA70-DBA42F0A1C9A}"/>
    <cellStyle name="Input [yellow] 5 4 5 2 2 2" xfId="35988" xr:uid="{98940302-3FC1-4387-9503-78BCEA91D685}"/>
    <cellStyle name="Input [yellow] 5 4 5 2 3" xfId="19145" xr:uid="{4F260094-E532-435B-AC1B-7E688EBE943C}"/>
    <cellStyle name="Input [yellow] 5 4 5 3" xfId="26118" xr:uid="{2461D85E-EF37-4AF5-AD9A-FF0C5C5E9F48}"/>
    <cellStyle name="Input [yellow] 5 4 5 3 2" xfId="35987" xr:uid="{B5FEE01C-ADF4-43AD-B649-A63A43309D7A}"/>
    <cellStyle name="Input [yellow] 5 4 5 4" xfId="19144" xr:uid="{BEA2256A-0B38-41E3-8E75-69B268D245AC}"/>
    <cellStyle name="Input [yellow] 5 4 5 5" xfId="47424" xr:uid="{74A3F22C-540A-4728-BB27-EDFB6CE0FCFE}"/>
    <cellStyle name="Input [yellow] 5 4 6" xfId="11020" xr:uid="{70440227-28A8-42BA-85DE-59D05989C0FE}"/>
    <cellStyle name="Input [yellow] 5 4 6 2" xfId="11021" xr:uid="{EAB81415-17BA-40B4-B15C-B6B1478ABB72}"/>
    <cellStyle name="Input [yellow] 5 4 6 2 2" xfId="26121" xr:uid="{88B00E4A-7F9B-44D5-B419-8EE9035E6406}"/>
    <cellStyle name="Input [yellow] 5 4 6 2 2 2" xfId="35990" xr:uid="{1CC3C389-A13E-4386-9285-2555EFA8D368}"/>
    <cellStyle name="Input [yellow] 5 4 6 2 3" xfId="19147" xr:uid="{09E6EDAF-695F-4B91-8416-AC63F088013D}"/>
    <cellStyle name="Input [yellow] 5 4 6 3" xfId="26120" xr:uid="{FEF9F635-3BA0-4775-ACE7-A884468A1F32}"/>
    <cellStyle name="Input [yellow] 5 4 6 3 2" xfId="35989" xr:uid="{2FBDE0FF-608D-4E9A-9A8D-1EF313A900BB}"/>
    <cellStyle name="Input [yellow] 5 4 6 4" xfId="19146" xr:uid="{3E5191BA-5B19-4706-87F5-2E5AB62BE6E5}"/>
    <cellStyle name="Input [yellow] 5 4 7" xfId="11022" xr:uid="{0BA12443-8D19-49CD-93CF-58ED08C4FEC8}"/>
    <cellStyle name="Input [yellow] 5 4 7 2" xfId="11023" xr:uid="{E1C66343-189F-4054-977D-5E6E20234146}"/>
    <cellStyle name="Input [yellow] 5 4 7 2 2" xfId="26123" xr:uid="{88B25787-531D-47FA-9B19-C09030F1A1DE}"/>
    <cellStyle name="Input [yellow] 5 4 7 2 2 2" xfId="35992" xr:uid="{6089C576-4FAB-47BB-AFF7-BF9217C55ACC}"/>
    <cellStyle name="Input [yellow] 5 4 7 2 3" xfId="19149" xr:uid="{DA298CDA-16F0-4EE5-BCAA-84FE2C4BEE0F}"/>
    <cellStyle name="Input [yellow] 5 4 7 3" xfId="26122" xr:uid="{2BF43F19-FD83-46B3-AE49-827FA0127808}"/>
    <cellStyle name="Input [yellow] 5 4 7 3 2" xfId="35991" xr:uid="{8F666507-6E02-43FB-8898-013294F8DB2C}"/>
    <cellStyle name="Input [yellow] 5 4 7 4" xfId="19148" xr:uid="{87C76E6F-D02B-4A42-B5BB-9A478AD802A3}"/>
    <cellStyle name="Input [yellow] 5 4 8" xfId="11024" xr:uid="{A96FBB21-F25A-4813-B19D-351BDAA88E4A}"/>
    <cellStyle name="Input [yellow] 5 4 8 2" xfId="11025" xr:uid="{27B94509-F96A-4E6E-BBF8-9ECD1EFD3AAE}"/>
    <cellStyle name="Input [yellow] 5 4 8 2 2" xfId="26125" xr:uid="{F3F10338-F6C8-41B2-9D28-903212F3D011}"/>
    <cellStyle name="Input [yellow] 5 4 8 2 2 2" xfId="35994" xr:uid="{AB81BF14-45E6-4D21-8869-5C7959A7D4FB}"/>
    <cellStyle name="Input [yellow] 5 4 8 2 3" xfId="19151" xr:uid="{30E2E9C7-BDF2-490C-8655-2BC66E6AACC4}"/>
    <cellStyle name="Input [yellow] 5 4 8 3" xfId="26124" xr:uid="{78EBD8D7-F484-4066-97EB-BF850D589413}"/>
    <cellStyle name="Input [yellow] 5 4 8 3 2" xfId="35993" xr:uid="{62148F3B-20CB-4038-A896-389B5362A40C}"/>
    <cellStyle name="Input [yellow] 5 4 8 4" xfId="19150" xr:uid="{0DB6F7E2-28B0-4FE0-B84B-D38287E7E059}"/>
    <cellStyle name="Input [yellow] 5 4 9" xfId="11026" xr:uid="{0A79FB6D-DD7D-45B6-9CFB-663965CB2A45}"/>
    <cellStyle name="Input [yellow] 5 4 9 2" xfId="11027" xr:uid="{631C8516-6C48-44E4-84C0-10CE5F40B38A}"/>
    <cellStyle name="Input [yellow] 5 4 9 2 2" xfId="26127" xr:uid="{8277B476-196B-4D1A-AD9D-9E93517727C6}"/>
    <cellStyle name="Input [yellow] 5 4 9 2 2 2" xfId="35996" xr:uid="{94C807D3-0B3B-42FA-B4E8-37D20D3157A1}"/>
    <cellStyle name="Input [yellow] 5 4 9 2 3" xfId="19153" xr:uid="{E8A8E68A-D183-47AF-B121-F64CD3DBF06F}"/>
    <cellStyle name="Input [yellow] 5 4 9 3" xfId="26126" xr:uid="{50FC8ED4-B266-4CA6-8D22-B2D47088D40D}"/>
    <cellStyle name="Input [yellow] 5 4 9 3 2" xfId="35995" xr:uid="{12BA76DF-7BFC-4E79-A8FF-898732AE1004}"/>
    <cellStyle name="Input [yellow] 5 4 9 4" xfId="19152" xr:uid="{C838AC71-F6BD-4D93-AC63-3BFD08D468D3}"/>
    <cellStyle name="Input [yellow] 5 5" xfId="11028" xr:uid="{458BEC85-4934-45BD-9233-C68C292E8D8D}"/>
    <cellStyle name="Input [yellow] 5 5 10" xfId="11029" xr:uid="{525C7F54-8CEB-4C3C-8E73-9F5F3B6F4BB1}"/>
    <cellStyle name="Input [yellow] 5 5 10 2" xfId="26129" xr:uid="{1F095BC1-56A4-42F9-8E33-0B1113BB1549}"/>
    <cellStyle name="Input [yellow] 5 5 10 2 2" xfId="35998" xr:uid="{61B95C87-4FB2-4DB6-BFAD-BC2880CA7A6D}"/>
    <cellStyle name="Input [yellow] 5 5 10 3" xfId="19155" xr:uid="{0C57E6DF-5B6F-4323-87E7-105970150448}"/>
    <cellStyle name="Input [yellow] 5 5 11" xfId="26128" xr:uid="{69511F40-A60B-48A9-9D1D-63C99D377B4C}"/>
    <cellStyle name="Input [yellow] 5 5 11 2" xfId="35997" xr:uid="{BC01426E-47B4-4AAD-89CB-8504EE06365F}"/>
    <cellStyle name="Input [yellow] 5 5 12" xfId="19154" xr:uid="{A3ED8A71-CC75-4003-ADD8-06AA356D5034}"/>
    <cellStyle name="Input [yellow] 5 5 13" xfId="45803" xr:uid="{88716D19-7160-4154-B32D-50617E4B0460}"/>
    <cellStyle name="Input [yellow] 5 5 14" xfId="47855" xr:uid="{8CA52B5B-9A50-4C83-B8AF-AD22F5F5A8A0}"/>
    <cellStyle name="Input [yellow] 5 5 15" xfId="47894" xr:uid="{0DB39320-B74A-453F-95BB-E52252B74BA8}"/>
    <cellStyle name="Input [yellow] 5 5 2" xfId="11030" xr:uid="{E7371873-675E-41FD-9D48-06AA0CFE0CBC}"/>
    <cellStyle name="Input [yellow] 5 5 2 2" xfId="11031" xr:uid="{FABC5FC0-6828-4DC6-BCB8-81F1FB1CDE67}"/>
    <cellStyle name="Input [yellow] 5 5 2 2 2" xfId="26131" xr:uid="{12BF0FB5-F074-4F2B-87CC-94DBAEB82372}"/>
    <cellStyle name="Input [yellow] 5 5 2 2 2 2" xfId="36000" xr:uid="{E09749D3-8FC6-444B-B0BF-1838CF07DD70}"/>
    <cellStyle name="Input [yellow] 5 5 2 2 3" xfId="19157" xr:uid="{7CF7A07C-FB75-4719-88C7-16F1D76535FA}"/>
    <cellStyle name="Input [yellow] 5 5 2 3" xfId="26130" xr:uid="{1DAF69D8-00DD-4187-80D5-878B2D067CD0}"/>
    <cellStyle name="Input [yellow] 5 5 2 3 2" xfId="35999" xr:uid="{08F711B8-AC6D-45AA-93D1-2D26BDEA06B7}"/>
    <cellStyle name="Input [yellow] 5 5 2 4" xfId="19156" xr:uid="{01AA466E-0DDA-48C3-BE38-60F882F42FD8}"/>
    <cellStyle name="Input [yellow] 5 5 3" xfId="11032" xr:uid="{2F8489A5-EC52-418F-B39E-0B56EE47E916}"/>
    <cellStyle name="Input [yellow] 5 5 3 2" xfId="11033" xr:uid="{6FAC1663-8283-4A56-A468-94D01CFB081A}"/>
    <cellStyle name="Input [yellow] 5 5 3 2 2" xfId="26133" xr:uid="{F5DFD212-4E62-4B59-9A0B-7D669DA1A2D6}"/>
    <cellStyle name="Input [yellow] 5 5 3 2 2 2" xfId="36002" xr:uid="{2AB78176-9C9E-4933-BB9E-95544F88C2AC}"/>
    <cellStyle name="Input [yellow] 5 5 3 2 3" xfId="19159" xr:uid="{F165AB9F-29AB-4057-9720-EE6800192804}"/>
    <cellStyle name="Input [yellow] 5 5 3 3" xfId="26132" xr:uid="{AF0E8B65-B24F-49B6-BC93-EE55518CB91A}"/>
    <cellStyle name="Input [yellow] 5 5 3 3 2" xfId="36001" xr:uid="{0B257B39-AA32-48B3-B021-0107D0322D2F}"/>
    <cellStyle name="Input [yellow] 5 5 3 4" xfId="19158" xr:uid="{98DF5608-EA05-4EAC-B46A-83698E686991}"/>
    <cellStyle name="Input [yellow] 5 5 4" xfId="11034" xr:uid="{D1DF2096-5477-423B-9420-863DC745A374}"/>
    <cellStyle name="Input [yellow] 5 5 4 2" xfId="11035" xr:uid="{03CF15D9-8D35-4A12-B64F-B1F4A163803F}"/>
    <cellStyle name="Input [yellow] 5 5 4 2 2" xfId="26135" xr:uid="{6611D899-8645-483A-958B-BD41C53D1ECD}"/>
    <cellStyle name="Input [yellow] 5 5 4 2 2 2" xfId="36004" xr:uid="{B1B50F54-8994-47BC-8D4B-32B53ACC9E5C}"/>
    <cellStyle name="Input [yellow] 5 5 4 2 3" xfId="19161" xr:uid="{C100143A-4A76-44FA-99DB-252054833D74}"/>
    <cellStyle name="Input [yellow] 5 5 4 3" xfId="26134" xr:uid="{451E78D9-3969-4264-806A-B833AF65B669}"/>
    <cellStyle name="Input [yellow] 5 5 4 3 2" xfId="36003" xr:uid="{BCD2AE90-761C-4C66-88D2-A55FB2481ED3}"/>
    <cellStyle name="Input [yellow] 5 5 4 4" xfId="19160" xr:uid="{D7667C36-0225-481B-B5FE-27D996233242}"/>
    <cellStyle name="Input [yellow] 5 5 5" xfId="11036" xr:uid="{493224B3-720B-4FF8-80A6-DBE6F6C844E6}"/>
    <cellStyle name="Input [yellow] 5 5 5 2" xfId="11037" xr:uid="{4E186C37-A5D7-42BD-A5AD-C32E9F399857}"/>
    <cellStyle name="Input [yellow] 5 5 5 2 2" xfId="26137" xr:uid="{B45B7E5D-AD28-4A6A-8AA8-9BAF8D0BFF30}"/>
    <cellStyle name="Input [yellow] 5 5 5 2 2 2" xfId="36006" xr:uid="{F1497697-ADE3-4554-91A7-BBB2814F7262}"/>
    <cellStyle name="Input [yellow] 5 5 5 2 3" xfId="19163" xr:uid="{C1D1DC14-3E72-4E72-A0CE-FD1853C6D27B}"/>
    <cellStyle name="Input [yellow] 5 5 5 3" xfId="26136" xr:uid="{888A92C1-5452-4311-B261-2E6E64BF4628}"/>
    <cellStyle name="Input [yellow] 5 5 5 3 2" xfId="36005" xr:uid="{250A2929-622D-4EC0-BC94-87353B8DC0AC}"/>
    <cellStyle name="Input [yellow] 5 5 5 4" xfId="19162" xr:uid="{40AD1512-A8F9-4E82-A953-D181B808A6BD}"/>
    <cellStyle name="Input [yellow] 5 5 6" xfId="11038" xr:uid="{46C8BC01-9C0A-4633-9D7B-4C66885A6595}"/>
    <cellStyle name="Input [yellow] 5 5 6 2" xfId="11039" xr:uid="{71504C2B-AE81-4D4A-A3A7-F08091E325A7}"/>
    <cellStyle name="Input [yellow] 5 5 6 2 2" xfId="26139" xr:uid="{ADCB8349-A0C0-44BF-B37F-286D861137DD}"/>
    <cellStyle name="Input [yellow] 5 5 6 2 2 2" xfId="36008" xr:uid="{185BC6A3-5BC4-4B01-AD81-98344F8C264F}"/>
    <cellStyle name="Input [yellow] 5 5 6 2 3" xfId="19165" xr:uid="{C5A029DB-55D8-4608-9ED6-1449C8786B4F}"/>
    <cellStyle name="Input [yellow] 5 5 6 3" xfId="26138" xr:uid="{D8E73CC2-6755-44D7-ADE9-A18E0E4374F1}"/>
    <cellStyle name="Input [yellow] 5 5 6 3 2" xfId="36007" xr:uid="{728E7A2C-A13F-4EF9-80F7-B42C62C4AB61}"/>
    <cellStyle name="Input [yellow] 5 5 6 4" xfId="19164" xr:uid="{F240172F-233D-4E42-9D87-060AA5AABD84}"/>
    <cellStyle name="Input [yellow] 5 5 7" xfId="11040" xr:uid="{DDC02AF5-C9E6-41D7-946D-621011B447ED}"/>
    <cellStyle name="Input [yellow] 5 5 7 2" xfId="11041" xr:uid="{3E95A988-09C8-4DE2-9D51-63A6F6331AD0}"/>
    <cellStyle name="Input [yellow] 5 5 7 2 2" xfId="26141" xr:uid="{7C7BFF91-072A-488E-80E3-C31186E30EEB}"/>
    <cellStyle name="Input [yellow] 5 5 7 2 2 2" xfId="36010" xr:uid="{C0582C79-A250-4388-A0C7-3AAB04A89E9C}"/>
    <cellStyle name="Input [yellow] 5 5 7 2 3" xfId="19167" xr:uid="{C140102B-CA83-4F7B-877D-38BB7C60C989}"/>
    <cellStyle name="Input [yellow] 5 5 7 3" xfId="26140" xr:uid="{61E2489A-FE6C-4DA8-8B9F-6CEC63D7478F}"/>
    <cellStyle name="Input [yellow] 5 5 7 3 2" xfId="36009" xr:uid="{A65E5C63-C099-4364-B948-53C2ED30F9F8}"/>
    <cellStyle name="Input [yellow] 5 5 7 4" xfId="19166" xr:uid="{9787AADB-1A30-4143-AE76-A2530522BE8C}"/>
    <cellStyle name="Input [yellow] 5 5 8" xfId="11042" xr:uid="{1E13B55F-54F2-4337-90EC-ED700E76C654}"/>
    <cellStyle name="Input [yellow] 5 5 8 2" xfId="11043" xr:uid="{10D59480-91D5-4D63-812B-45B2ADF2FCD2}"/>
    <cellStyle name="Input [yellow] 5 5 8 2 2" xfId="26143" xr:uid="{E68D78B5-75E7-45DC-8893-6039997CC620}"/>
    <cellStyle name="Input [yellow] 5 5 8 2 2 2" xfId="36012" xr:uid="{5F42FBDC-0214-44FE-B753-436D46F98CB9}"/>
    <cellStyle name="Input [yellow] 5 5 8 2 3" xfId="19169" xr:uid="{4C2A0F54-65A5-4BAD-9D8A-461A7EB98876}"/>
    <cellStyle name="Input [yellow] 5 5 8 3" xfId="26142" xr:uid="{31704E33-F000-4E22-9357-B33D9B0C1B4F}"/>
    <cellStyle name="Input [yellow] 5 5 8 3 2" xfId="36011" xr:uid="{47D47864-866F-414C-AB3F-9C353D43E76E}"/>
    <cellStyle name="Input [yellow] 5 5 8 4" xfId="19168" xr:uid="{F737AD4B-D588-463D-8031-E3548AD97CEB}"/>
    <cellStyle name="Input [yellow] 5 5 9" xfId="11044" xr:uid="{E3B1E507-5E21-471D-85E2-A5E14FA2C608}"/>
    <cellStyle name="Input [yellow] 5 5 9 2" xfId="11045" xr:uid="{0932331B-9014-450C-A404-57E2A9B1B4D2}"/>
    <cellStyle name="Input [yellow] 5 5 9 2 2" xfId="26145" xr:uid="{9674C82F-A1F4-4FC9-999C-5DBFD5D433FE}"/>
    <cellStyle name="Input [yellow] 5 5 9 2 2 2" xfId="36014" xr:uid="{4622F213-2475-48AA-B522-25977FE323A3}"/>
    <cellStyle name="Input [yellow] 5 5 9 2 3" xfId="19171" xr:uid="{DED4EED7-0CA2-42AC-8D3C-91956FF144DB}"/>
    <cellStyle name="Input [yellow] 5 5 9 3" xfId="26144" xr:uid="{535B409B-B4D1-45E4-9270-A6BA8C98AD4C}"/>
    <cellStyle name="Input [yellow] 5 5 9 3 2" xfId="36013" xr:uid="{C9338B68-AFD3-4985-BDBF-238C3EC668FB}"/>
    <cellStyle name="Input [yellow] 5 5 9 4" xfId="19170" xr:uid="{3D5D5410-0F3B-49D5-A34D-C8DB203E0D85}"/>
    <cellStyle name="Input [yellow] 5 6" xfId="11046" xr:uid="{0D005320-8B9F-4DBE-98A2-D92FA67E3A98}"/>
    <cellStyle name="Input [yellow] 5 6 2" xfId="11047" xr:uid="{BC13BEF1-B7D2-4789-8C35-C14372129157}"/>
    <cellStyle name="Input [yellow] 5 6 2 2" xfId="26147" xr:uid="{C29DF12D-71B8-45C0-A88D-5510F6866424}"/>
    <cellStyle name="Input [yellow] 5 6 2 2 2" xfId="36016" xr:uid="{ADE4856E-196A-49DE-A773-57968B122F14}"/>
    <cellStyle name="Input [yellow] 5 6 2 3" xfId="19173" xr:uid="{148B3C80-29CF-4F83-AD13-B3FE3BA4DD6E}"/>
    <cellStyle name="Input [yellow] 5 6 3" xfId="26146" xr:uid="{A9FB1324-48A0-4A92-BD18-8345A2C2947C}"/>
    <cellStyle name="Input [yellow] 5 6 3 2" xfId="36015" xr:uid="{E91E2E9A-E95D-4005-B6E4-9BFF2909A0CE}"/>
    <cellStyle name="Input [yellow] 5 6 4" xfId="19172" xr:uid="{7AFDB189-6DD2-4237-AC6C-587DAE41691B}"/>
    <cellStyle name="Input [yellow] 5 6 5" xfId="49387" xr:uid="{2F004A10-5A6E-4472-BF12-877BC8989B00}"/>
    <cellStyle name="Input [yellow] 5 7" xfId="11048" xr:uid="{5BD42E44-F75F-4F84-A4B2-24E607A2B136}"/>
    <cellStyle name="Input [yellow] 5 7 2" xfId="11049" xr:uid="{BC3F6B58-11B5-4191-BC04-34BC087D83C0}"/>
    <cellStyle name="Input [yellow] 5 7 2 2" xfId="26149" xr:uid="{7E4083D8-9165-484D-8C60-7E2E1C0CA512}"/>
    <cellStyle name="Input [yellow] 5 7 2 2 2" xfId="36018" xr:uid="{440D5F08-0B90-44F2-9F0E-DBA0494FF821}"/>
    <cellStyle name="Input [yellow] 5 7 2 3" xfId="19175" xr:uid="{58D35D27-0F61-4A4C-8A11-B1917086553F}"/>
    <cellStyle name="Input [yellow] 5 7 3" xfId="26148" xr:uid="{D34C52B2-3814-426B-8EB6-835C01E4AE54}"/>
    <cellStyle name="Input [yellow] 5 7 3 2" xfId="36017" xr:uid="{76ADBB52-7F4D-43C0-8B07-FDCBBE4A29DC}"/>
    <cellStyle name="Input [yellow] 5 7 4" xfId="19174" xr:uid="{04305D48-AC5B-497D-AA6D-95D2936AF369}"/>
    <cellStyle name="Input [yellow] 5 7 5" xfId="49406" xr:uid="{20BA88CF-1FBB-4185-B892-E96DF0D6EF09}"/>
    <cellStyle name="Input [yellow] 5 8" xfId="11050" xr:uid="{9154AE47-103F-46B6-8750-8BA29ABD63A6}"/>
    <cellStyle name="Input [yellow] 5 8 2" xfId="11051" xr:uid="{EB0E2453-4207-41FE-869C-437B62CA80CA}"/>
    <cellStyle name="Input [yellow] 5 8 2 2" xfId="26151" xr:uid="{84DB2657-34E7-4D15-9A93-FE6E2E91361B}"/>
    <cellStyle name="Input [yellow] 5 8 2 2 2" xfId="36020" xr:uid="{5064C258-A96F-4A55-8167-C427D3570B88}"/>
    <cellStyle name="Input [yellow] 5 8 2 3" xfId="19177" xr:uid="{16A757D0-138C-4ACA-8A2B-342E372D0FC4}"/>
    <cellStyle name="Input [yellow] 5 8 3" xfId="26150" xr:uid="{7C86772F-3650-4161-9339-22419D3A02CD}"/>
    <cellStyle name="Input [yellow] 5 8 3 2" xfId="36019" xr:uid="{90BEE2C1-EB15-4BE0-9466-DBB26AEA65AD}"/>
    <cellStyle name="Input [yellow] 5 8 4" xfId="19176" xr:uid="{237F3BD2-8546-45A1-ACDB-BCC17B39C2EA}"/>
    <cellStyle name="Input [yellow] 5 8 5" xfId="49425" xr:uid="{EE3BE536-BA30-4596-931F-13672D8922E0}"/>
    <cellStyle name="Input [yellow] 5 9" xfId="11052" xr:uid="{69BD082C-1900-4D49-8DA1-B3BCAEFFB420}"/>
    <cellStyle name="Input [yellow] 5 9 2" xfId="11053" xr:uid="{595D9741-77F6-4D91-BA17-099ACBC0AE18}"/>
    <cellStyle name="Input [yellow] 5 9 2 2" xfId="26153" xr:uid="{561B834B-D024-4120-A4F1-BF1A01C690CB}"/>
    <cellStyle name="Input [yellow] 5 9 2 2 2" xfId="36022" xr:uid="{BEED5080-1AAB-42F7-9E3E-E4751B15BBBD}"/>
    <cellStyle name="Input [yellow] 5 9 2 3" xfId="19179" xr:uid="{B4E6A50B-1AFB-4F50-8CD8-9847A286264C}"/>
    <cellStyle name="Input [yellow] 5 9 3" xfId="26152" xr:uid="{E41FD673-198A-4241-A6D2-A09F66FA80D5}"/>
    <cellStyle name="Input [yellow] 5 9 3 2" xfId="36021" xr:uid="{BD8DC162-2EE3-4536-8C90-694FEC3501AF}"/>
    <cellStyle name="Input [yellow] 5 9 4" xfId="19178" xr:uid="{B21731D5-20C2-44F9-9142-1592EADB145E}"/>
    <cellStyle name="Input [yellow] 5 9 5" xfId="49445" xr:uid="{04986357-184E-49F1-AD31-CC5A8C4E8204}"/>
    <cellStyle name="Input [yellow] 6" xfId="11054" xr:uid="{F9E89FA9-332C-4505-A985-088FA5196849}"/>
    <cellStyle name="Input [yellow] 6 10" xfId="11055" xr:uid="{F8427DD4-27B9-4901-A46C-3820CE273B65}"/>
    <cellStyle name="Input [yellow] 6 10 2" xfId="11056" xr:uid="{64314B71-DE20-4FB3-AA6F-4B209905BBFB}"/>
    <cellStyle name="Input [yellow] 6 10 2 2" xfId="26156" xr:uid="{CEE2573B-B7F4-4318-873E-FE5F5635D8F5}"/>
    <cellStyle name="Input [yellow] 6 10 2 2 2" xfId="36025" xr:uid="{D45A5DD3-D711-408F-ABB6-A01A6E3B0E48}"/>
    <cellStyle name="Input [yellow] 6 10 2 3" xfId="19182" xr:uid="{30741656-A893-4A83-A19F-14260FD85805}"/>
    <cellStyle name="Input [yellow] 6 10 3" xfId="26155" xr:uid="{B80C1159-8810-42F3-9070-EA6A7E5F9628}"/>
    <cellStyle name="Input [yellow] 6 10 3 2" xfId="36024" xr:uid="{3938EF3A-E74D-4EBE-968E-69E7FA23EB0D}"/>
    <cellStyle name="Input [yellow] 6 10 4" xfId="19181" xr:uid="{05ACC106-E509-4644-87EE-8CABF2D1AB87}"/>
    <cellStyle name="Input [yellow] 6 10 5" xfId="49483" xr:uid="{B8CDCBFB-9FE8-4DE9-A27C-D41E372EEB1E}"/>
    <cellStyle name="Input [yellow] 6 11" xfId="11057" xr:uid="{98D4D263-047C-4C70-ACD0-C0B588CBF757}"/>
    <cellStyle name="Input [yellow] 6 11 2" xfId="26157" xr:uid="{05324E13-922A-4DC0-AA93-ABCA4171BD2E}"/>
    <cellStyle name="Input [yellow] 6 11 2 2" xfId="36026" xr:uid="{F6D2DE66-8BF8-46AB-946E-F5E774AC7943}"/>
    <cellStyle name="Input [yellow] 6 11 3" xfId="19183" xr:uid="{C8A8E7FB-5843-4CE8-95FD-48C9C0F47CA1}"/>
    <cellStyle name="Input [yellow] 6 11 4" xfId="49500" xr:uid="{CFF6A68F-117D-4067-A11F-E4DBC8F61C26}"/>
    <cellStyle name="Input [yellow] 6 12" xfId="26154" xr:uid="{689020E6-ACA3-4CCF-8116-662BBB18D0C3}"/>
    <cellStyle name="Input [yellow] 6 12 2" xfId="36023" xr:uid="{DBE1C712-9C47-47F9-B355-3170A38C6940}"/>
    <cellStyle name="Input [yellow] 6 12 3" xfId="49522" xr:uid="{3D7BCAC3-B06F-4321-87FD-6D715F354E08}"/>
    <cellStyle name="Input [yellow] 6 13" xfId="19180" xr:uid="{416DE2CD-C2E2-45D2-A8D6-863927340B4D}"/>
    <cellStyle name="Input [yellow] 6 13 2" xfId="49534" xr:uid="{D0C5E013-AD95-4413-93BC-9878DDED1FB8}"/>
    <cellStyle name="Input [yellow] 6 14" xfId="42901" xr:uid="{F69B3AC1-1A64-4BBD-A5C3-4B83ED4E3070}"/>
    <cellStyle name="Input [yellow] 6 15" xfId="47769" xr:uid="{6395D26F-E51B-4C52-A7DC-CFF51180AD62}"/>
    <cellStyle name="Input [yellow] 6 16" xfId="49622" xr:uid="{B4F85FB5-F48C-44D3-A82A-6EB03D3433A1}"/>
    <cellStyle name="Input [yellow] 6 17" xfId="49641" xr:uid="{BB0216BE-DDD6-43E0-9EDE-BBA18D4A5EC6}"/>
    <cellStyle name="Input [yellow] 6 18" xfId="49660" xr:uid="{99B3F366-CD3E-4617-9ECE-34D4F3C17330}"/>
    <cellStyle name="Input [yellow] 6 19" xfId="49678" xr:uid="{BCBD43D9-0F27-4EE4-BFDC-7B97AD436E60}"/>
    <cellStyle name="Input [yellow] 6 2" xfId="11058" xr:uid="{2CF42919-F641-4FFF-A53F-1D82AD1F8EB3}"/>
    <cellStyle name="Input [yellow] 6 2 10" xfId="11059" xr:uid="{3E7ED379-E3A5-47A0-BD5F-78A18FFE3D1C}"/>
    <cellStyle name="Input [yellow] 6 2 10 2" xfId="11060" xr:uid="{A213A89B-0D12-42A7-9CF2-AEB555D879FB}"/>
    <cellStyle name="Input [yellow] 6 2 10 2 2" xfId="26160" xr:uid="{98F0F487-8CB9-4333-9CC9-21CEB77AB951}"/>
    <cellStyle name="Input [yellow] 6 2 10 2 2 2" xfId="36029" xr:uid="{7881493A-9FF8-4D84-8773-A20D4E359A0F}"/>
    <cellStyle name="Input [yellow] 6 2 10 2 3" xfId="19186" xr:uid="{3FA2BBC5-E2F9-454A-B53F-F7674DDA1E0B}"/>
    <cellStyle name="Input [yellow] 6 2 10 3" xfId="26159" xr:uid="{BBD1A37E-17A3-4587-8A06-A9BFB7821D7E}"/>
    <cellStyle name="Input [yellow] 6 2 10 3 2" xfId="36028" xr:uid="{4B01AE3B-B8AC-4231-AAD6-E8714037BA3D}"/>
    <cellStyle name="Input [yellow] 6 2 10 4" xfId="19185" xr:uid="{4E0A0941-034E-49D4-B874-BD004A651625}"/>
    <cellStyle name="Input [yellow] 6 2 11" xfId="11061" xr:uid="{59EC7ADF-B560-4889-B966-A1AABE153AA0}"/>
    <cellStyle name="Input [yellow] 6 2 11 2" xfId="11062" xr:uid="{FC1D2E2D-291F-44B3-984D-CC59E548D5B4}"/>
    <cellStyle name="Input [yellow] 6 2 11 2 2" xfId="26162" xr:uid="{23704BCA-B327-41F3-AB58-8D8BCEDF0B01}"/>
    <cellStyle name="Input [yellow] 6 2 11 2 2 2" xfId="36031" xr:uid="{6BF1DB8F-C403-4CA5-8324-B9BC23612DE0}"/>
    <cellStyle name="Input [yellow] 6 2 11 2 3" xfId="19188" xr:uid="{2BA5FD25-AE28-4689-818C-768E45F7EC0A}"/>
    <cellStyle name="Input [yellow] 6 2 11 3" xfId="26161" xr:uid="{BF5D2AFB-B50C-4C5E-8453-C4C0BDF22DAC}"/>
    <cellStyle name="Input [yellow] 6 2 11 3 2" xfId="36030" xr:uid="{07347527-528C-4283-BC73-70D6E2AEBD9B}"/>
    <cellStyle name="Input [yellow] 6 2 11 4" xfId="19187" xr:uid="{1A6FAC0E-DCAD-4E1B-8831-BCBC3E741C81}"/>
    <cellStyle name="Input [yellow] 6 2 12" xfId="11063" xr:uid="{8677E261-C9D0-4C6C-A990-B80DA4A8EF8A}"/>
    <cellStyle name="Input [yellow] 6 2 12 2" xfId="26163" xr:uid="{9B813F28-BBEC-417E-B648-07D4CCA4D833}"/>
    <cellStyle name="Input [yellow] 6 2 12 2 2" xfId="36032" xr:uid="{7E3B9E35-1FFB-4E37-A2D1-17F0DF2DA96C}"/>
    <cellStyle name="Input [yellow] 6 2 12 3" xfId="19189" xr:uid="{3A008F9B-79E7-464E-A5BF-843B33FC3B80}"/>
    <cellStyle name="Input [yellow] 6 2 13" xfId="26158" xr:uid="{D6511B2C-654C-4DDE-9812-EE4292999B57}"/>
    <cellStyle name="Input [yellow] 6 2 13 2" xfId="36027" xr:uid="{44247580-61C4-4B69-B1A9-F5945A31C72F}"/>
    <cellStyle name="Input [yellow] 6 2 14" xfId="19184" xr:uid="{2205724B-47A5-4DF3-B6DA-D576D4D7814C}"/>
    <cellStyle name="Input [yellow] 6 2 15" xfId="44292" xr:uid="{4C1BCA1D-C1DD-4C59-8D67-371FE3C390B6}"/>
    <cellStyle name="Input [yellow] 6 2 16" xfId="49343" xr:uid="{A2AB3541-0DDC-457F-8ABF-A5216901BA94}"/>
    <cellStyle name="Input [yellow] 6 2 2" xfId="11064" xr:uid="{B23C58E9-C95D-4266-88B4-B8F9B01EA536}"/>
    <cellStyle name="Input [yellow] 6 2 2 2" xfId="11065" xr:uid="{CB96682F-923B-4884-9AD3-4B19DB57E4E7}"/>
    <cellStyle name="Input [yellow] 6 2 2 2 2" xfId="26165" xr:uid="{494C9DE8-2D44-4767-876A-956D328E09C2}"/>
    <cellStyle name="Input [yellow] 6 2 2 2 2 2" xfId="36034" xr:uid="{F10A1224-11D0-48F7-B8FF-B92FDF8A34B2}"/>
    <cellStyle name="Input [yellow] 6 2 2 2 3" xfId="19191" xr:uid="{216650A1-E2DE-455D-A3D3-6DF9196AEA7B}"/>
    <cellStyle name="Input [yellow] 6 2 2 3" xfId="26164" xr:uid="{F48655CD-6A72-4AF5-8F4A-591930966966}"/>
    <cellStyle name="Input [yellow] 6 2 2 3 2" xfId="36033" xr:uid="{29F51E72-712F-4F9D-B346-A29D6AB164CB}"/>
    <cellStyle name="Input [yellow] 6 2 2 4" xfId="19190" xr:uid="{EE5E9C26-E552-48E4-98E7-F9EC94A56220}"/>
    <cellStyle name="Input [yellow] 6 2 3" xfId="11066" xr:uid="{C2A47F5E-DFE1-4AB4-8699-3430DEBFA0D7}"/>
    <cellStyle name="Input [yellow] 6 2 3 2" xfId="11067" xr:uid="{079D4674-7A04-48C4-8CFE-1CF2E4357574}"/>
    <cellStyle name="Input [yellow] 6 2 3 2 2" xfId="26167" xr:uid="{899602AA-BD47-45E4-A711-2756E0B0438B}"/>
    <cellStyle name="Input [yellow] 6 2 3 2 2 2" xfId="36036" xr:uid="{76444F62-CA41-4E62-8BA2-6C8619FD7812}"/>
    <cellStyle name="Input [yellow] 6 2 3 2 3" xfId="19193" xr:uid="{440A31B2-2E0C-4BF1-BC7D-290F1CC9C251}"/>
    <cellStyle name="Input [yellow] 6 2 3 3" xfId="26166" xr:uid="{4C79FD0B-0940-450C-8A25-C4BA98DEAAA8}"/>
    <cellStyle name="Input [yellow] 6 2 3 3 2" xfId="36035" xr:uid="{7C9C7E58-9B3D-42AD-8C29-F52C794609D3}"/>
    <cellStyle name="Input [yellow] 6 2 3 4" xfId="19192" xr:uid="{116D3AD1-B832-4CC7-934D-721E99E3657B}"/>
    <cellStyle name="Input [yellow] 6 2 4" xfId="11068" xr:uid="{1573667D-F2C8-4670-B53D-7756155DA2BC}"/>
    <cellStyle name="Input [yellow] 6 2 4 2" xfId="11069" xr:uid="{B133CD66-93E3-42B8-A316-B48BA6622D05}"/>
    <cellStyle name="Input [yellow] 6 2 4 2 2" xfId="26169" xr:uid="{F7E3D8BA-FCCE-4457-9F9C-85C01754E4CA}"/>
    <cellStyle name="Input [yellow] 6 2 4 2 2 2" xfId="36038" xr:uid="{ED3A06EB-0982-4FB0-A32F-0BAF8929876F}"/>
    <cellStyle name="Input [yellow] 6 2 4 2 3" xfId="19195" xr:uid="{C86DFC4F-3B1C-4290-BB14-519E0EE7886E}"/>
    <cellStyle name="Input [yellow] 6 2 4 3" xfId="26168" xr:uid="{57B1E813-44F7-45C1-B250-D2520529FAAA}"/>
    <cellStyle name="Input [yellow] 6 2 4 3 2" xfId="36037" xr:uid="{4587C9F0-AA69-4284-982E-24B65BF05FB4}"/>
    <cellStyle name="Input [yellow] 6 2 4 4" xfId="19194" xr:uid="{C47A8AA2-0B9A-430D-A2DE-EE74B8FBAF84}"/>
    <cellStyle name="Input [yellow] 6 2 5" xfId="11070" xr:uid="{4709E7D3-53F8-42F0-84B1-457804B39ACC}"/>
    <cellStyle name="Input [yellow] 6 2 5 2" xfId="11071" xr:uid="{70C91DED-C77B-44D9-BFB3-036CD52F9BCB}"/>
    <cellStyle name="Input [yellow] 6 2 5 2 2" xfId="26171" xr:uid="{B14642ED-0A62-44A9-A8EA-87758D59474C}"/>
    <cellStyle name="Input [yellow] 6 2 5 2 2 2" xfId="36040" xr:uid="{13B4E3B9-E812-469D-9089-A102C2AEE93B}"/>
    <cellStyle name="Input [yellow] 6 2 5 2 3" xfId="19197" xr:uid="{F3E6DA49-4AFE-4549-99BB-9CAC7E85358C}"/>
    <cellStyle name="Input [yellow] 6 2 5 3" xfId="26170" xr:uid="{EBB207C4-0F68-4EAE-A1F3-8B70BD8A995D}"/>
    <cellStyle name="Input [yellow] 6 2 5 3 2" xfId="36039" xr:uid="{7346CDF1-5A96-4DFF-9E66-A6A935A3FF31}"/>
    <cellStyle name="Input [yellow] 6 2 5 4" xfId="19196" xr:uid="{EEE5A70A-8CA0-49D2-BC8B-15C030CD71ED}"/>
    <cellStyle name="Input [yellow] 6 2 6" xfId="11072" xr:uid="{5466B1D0-B737-4537-A6E5-B785F0F372D8}"/>
    <cellStyle name="Input [yellow] 6 2 6 2" xfId="11073" xr:uid="{ED477AD1-C1AD-4781-94C8-B775EFF2CB25}"/>
    <cellStyle name="Input [yellow] 6 2 6 2 2" xfId="26173" xr:uid="{2E9A99AA-2639-460B-B6F8-747DEB47BAF3}"/>
    <cellStyle name="Input [yellow] 6 2 6 2 2 2" xfId="36042" xr:uid="{550E2671-1E32-4AA6-B510-D0274E37DF02}"/>
    <cellStyle name="Input [yellow] 6 2 6 2 3" xfId="19199" xr:uid="{53A0AF60-4394-4048-BF41-B379773631D2}"/>
    <cellStyle name="Input [yellow] 6 2 6 3" xfId="26172" xr:uid="{7D570D67-D4A7-4542-B0A9-A939D8D2CFC2}"/>
    <cellStyle name="Input [yellow] 6 2 6 3 2" xfId="36041" xr:uid="{6576BD67-5C5D-4F9A-BEA0-4E60A10277BE}"/>
    <cellStyle name="Input [yellow] 6 2 6 4" xfId="19198" xr:uid="{F454869F-47D3-417A-8AD3-A436CE2B2CA5}"/>
    <cellStyle name="Input [yellow] 6 2 7" xfId="11074" xr:uid="{080AF97E-46F7-407A-AEB3-6410C74AB379}"/>
    <cellStyle name="Input [yellow] 6 2 7 2" xfId="11075" xr:uid="{59A8AD03-8C12-4507-A9B4-E29BE2FDF06F}"/>
    <cellStyle name="Input [yellow] 6 2 7 2 2" xfId="26175" xr:uid="{C8C0AEF5-4B82-4BF5-AA40-117D28EC87FF}"/>
    <cellStyle name="Input [yellow] 6 2 7 2 2 2" xfId="36044" xr:uid="{8DCC0A2D-AF46-4163-88B5-0CA8D60B2B0D}"/>
    <cellStyle name="Input [yellow] 6 2 7 2 3" xfId="19201" xr:uid="{C5F26508-88CA-4172-9C35-D24F029A53D8}"/>
    <cellStyle name="Input [yellow] 6 2 7 3" xfId="26174" xr:uid="{4CBC599A-D969-42EA-A89F-C04D51152A3B}"/>
    <cellStyle name="Input [yellow] 6 2 7 3 2" xfId="36043" xr:uid="{085D250B-0B9A-4AF6-9300-27FE43E34D65}"/>
    <cellStyle name="Input [yellow] 6 2 7 4" xfId="19200" xr:uid="{5DBF8BBE-C905-46DB-8196-C79A1C73ED58}"/>
    <cellStyle name="Input [yellow] 6 2 8" xfId="11076" xr:uid="{CD8EAE4E-2451-4B07-B75C-C5E36DD141B3}"/>
    <cellStyle name="Input [yellow] 6 2 8 2" xfId="11077" xr:uid="{7021907B-CB75-4826-9C75-C9FD46340096}"/>
    <cellStyle name="Input [yellow] 6 2 8 2 2" xfId="26177" xr:uid="{DB56D4E1-7DD6-47B7-ADA4-B97516E8522D}"/>
    <cellStyle name="Input [yellow] 6 2 8 2 2 2" xfId="36046" xr:uid="{E68B6C07-3738-4C87-A99E-5EFD165283D4}"/>
    <cellStyle name="Input [yellow] 6 2 8 2 3" xfId="19203" xr:uid="{AEB6325F-A899-4991-8035-EBE574DCB3DB}"/>
    <cellStyle name="Input [yellow] 6 2 8 3" xfId="26176" xr:uid="{E6FD521A-DF48-49F4-9C4F-35EB9563C327}"/>
    <cellStyle name="Input [yellow] 6 2 8 3 2" xfId="36045" xr:uid="{ADA00341-6B46-4CD2-A3E1-2006B6865590}"/>
    <cellStyle name="Input [yellow] 6 2 8 4" xfId="19202" xr:uid="{10A60042-2B74-42D5-8B3B-D3D9B02EE052}"/>
    <cellStyle name="Input [yellow] 6 2 9" xfId="11078" xr:uid="{89542C63-4813-4A35-8C54-1CFBAC3F0CDC}"/>
    <cellStyle name="Input [yellow] 6 2 9 2" xfId="11079" xr:uid="{0848EBF0-F749-4FE5-AA70-C549E5E58BD4}"/>
    <cellStyle name="Input [yellow] 6 2 9 2 2" xfId="26179" xr:uid="{00597ECB-E6B6-496F-90B6-0002A45B2A5A}"/>
    <cellStyle name="Input [yellow] 6 2 9 2 2 2" xfId="36048" xr:uid="{E59EB1F0-C7B4-44C8-BFDE-4061BD8FFD0A}"/>
    <cellStyle name="Input [yellow] 6 2 9 2 3" xfId="19205" xr:uid="{60F17459-2F79-4AAC-804D-F0A0B4B10CF9}"/>
    <cellStyle name="Input [yellow] 6 2 9 3" xfId="26178" xr:uid="{E26D629A-C283-4B5A-B31E-D4397DF73950}"/>
    <cellStyle name="Input [yellow] 6 2 9 3 2" xfId="36047" xr:uid="{3F6E7DAC-4BA8-4351-B26C-4038DC792956}"/>
    <cellStyle name="Input [yellow] 6 2 9 4" xfId="19204" xr:uid="{41D09E36-A4F1-48E2-8A14-8263EDC57D64}"/>
    <cellStyle name="Input [yellow] 6 20" xfId="49695" xr:uid="{B2ECC342-907C-4E90-91B5-A73CA6E2A7F1}"/>
    <cellStyle name="Input [yellow] 6 3" xfId="11080" xr:uid="{906AD302-F63A-475C-8370-B0E3C4666E11}"/>
    <cellStyle name="Input [yellow] 6 3 10" xfId="26180" xr:uid="{79DCD91C-AF3C-48F9-88BA-8BDD76E63CC3}"/>
    <cellStyle name="Input [yellow] 6 3 10 2" xfId="36049" xr:uid="{867A1A4C-FD11-462F-A53B-98E1F1633A85}"/>
    <cellStyle name="Input [yellow] 6 3 11" xfId="19206" xr:uid="{FF89BB28-63AE-4AD9-AB27-73020272BE23}"/>
    <cellStyle name="Input [yellow] 6 3 12" xfId="45822" xr:uid="{683E5DDA-2E21-4E48-BED9-BFBE530F76C6}"/>
    <cellStyle name="Input [yellow] 6 3 13" xfId="47857" xr:uid="{C8A2CB98-C270-4C7C-9C52-5B40A88EDF0A}"/>
    <cellStyle name="Input [yellow] 6 3 14" xfId="47701" xr:uid="{7388849E-1A2D-4931-A7B4-177684DFCD29}"/>
    <cellStyle name="Input [yellow] 6 3 2" xfId="11081" xr:uid="{327162A0-EFBF-4405-914F-71D61B955D5C}"/>
    <cellStyle name="Input [yellow] 6 3 2 10" xfId="11082" xr:uid="{65188B30-ACDC-44EA-88B4-86CDEDC9C6D7}"/>
    <cellStyle name="Input [yellow] 6 3 2 10 2" xfId="11083" xr:uid="{16840F83-6199-4552-984D-E60F789BFADB}"/>
    <cellStyle name="Input [yellow] 6 3 2 10 2 2" xfId="26183" xr:uid="{2D38E3F5-3D31-47DD-9771-79014C89E45C}"/>
    <cellStyle name="Input [yellow] 6 3 2 10 2 2 2" xfId="36052" xr:uid="{A106FF99-1339-493E-9A46-B3F128EEDC0E}"/>
    <cellStyle name="Input [yellow] 6 3 2 10 2 3" xfId="19209" xr:uid="{D9B39DF8-79F1-458B-9330-73FFCB420640}"/>
    <cellStyle name="Input [yellow] 6 3 2 10 3" xfId="26182" xr:uid="{6576758D-93EC-4269-8184-D88D03D766AA}"/>
    <cellStyle name="Input [yellow] 6 3 2 10 3 2" xfId="36051" xr:uid="{E5B430A9-97B7-41EC-B4B1-ECD818E71EE9}"/>
    <cellStyle name="Input [yellow] 6 3 2 10 4" xfId="19208" xr:uid="{25996824-A8E9-42E9-ABFD-F73768EECF95}"/>
    <cellStyle name="Input [yellow] 6 3 2 11" xfId="11084" xr:uid="{541F8F6F-60CC-477A-A954-603E2AB79E39}"/>
    <cellStyle name="Input [yellow] 6 3 2 11 2" xfId="11085" xr:uid="{4789C4FA-8E59-4FFB-8C8E-D12C42A2B2F0}"/>
    <cellStyle name="Input [yellow] 6 3 2 11 2 2" xfId="26185" xr:uid="{C4A2E3AC-5A2D-4962-8E04-B9C8C8E45617}"/>
    <cellStyle name="Input [yellow] 6 3 2 11 2 2 2" xfId="36054" xr:uid="{3708417F-2E9F-4686-B987-6B6A9C139E4D}"/>
    <cellStyle name="Input [yellow] 6 3 2 11 2 3" xfId="19211" xr:uid="{1F6BE081-E509-4166-8D4E-F2D8BDE69881}"/>
    <cellStyle name="Input [yellow] 6 3 2 11 3" xfId="26184" xr:uid="{74CC118F-C9AF-417C-BC83-BBAB96426079}"/>
    <cellStyle name="Input [yellow] 6 3 2 11 3 2" xfId="36053" xr:uid="{FF019D46-D582-4A9F-ABE7-D3EFC84F3BA5}"/>
    <cellStyle name="Input [yellow] 6 3 2 11 4" xfId="19210" xr:uid="{80C671DF-0E13-449E-B4C1-4E16B01F3647}"/>
    <cellStyle name="Input [yellow] 6 3 2 12" xfId="11086" xr:uid="{5FE5B954-9A7F-4DDC-8633-46EFC2376293}"/>
    <cellStyle name="Input [yellow] 6 3 2 12 2" xfId="11087" xr:uid="{A13BC658-3D1C-4C0B-B043-62EED19723B1}"/>
    <cellStyle name="Input [yellow] 6 3 2 12 2 2" xfId="26187" xr:uid="{B8A9DD84-1287-45BC-A453-076CA7D9F528}"/>
    <cellStyle name="Input [yellow] 6 3 2 12 2 2 2" xfId="36056" xr:uid="{C0E1C15D-74BB-497A-9C55-73EA91CCF8C5}"/>
    <cellStyle name="Input [yellow] 6 3 2 12 2 3" xfId="19213" xr:uid="{A4931868-A5A1-415D-AFF4-C5413C74E6EA}"/>
    <cellStyle name="Input [yellow] 6 3 2 12 3" xfId="26186" xr:uid="{9EB773E8-ABCD-42C3-8639-8F4F9A5EDDA9}"/>
    <cellStyle name="Input [yellow] 6 3 2 12 3 2" xfId="36055" xr:uid="{AD59A174-CE45-4313-8AE3-12C12869704F}"/>
    <cellStyle name="Input [yellow] 6 3 2 12 4" xfId="19212" xr:uid="{7A18A1A5-8DA6-41C2-A7AB-824ADFCDCD3E}"/>
    <cellStyle name="Input [yellow] 6 3 2 13" xfId="11088" xr:uid="{C6DA94E3-EB14-4AE5-AD86-C0DD77CB6796}"/>
    <cellStyle name="Input [yellow] 6 3 2 13 2" xfId="11089" xr:uid="{271CFA8F-6BDD-46A9-AAB7-2BED8AE0D5E0}"/>
    <cellStyle name="Input [yellow] 6 3 2 13 2 2" xfId="26189" xr:uid="{3C072945-D144-4AA7-99B1-7FB7F16B1571}"/>
    <cellStyle name="Input [yellow] 6 3 2 13 2 2 2" xfId="36058" xr:uid="{12AB5F2A-6DD9-408B-A4AF-5191C12164FA}"/>
    <cellStyle name="Input [yellow] 6 3 2 13 2 3" xfId="19215" xr:uid="{D1F402DA-E74E-4077-9862-55DBD7D85245}"/>
    <cellStyle name="Input [yellow] 6 3 2 13 3" xfId="26188" xr:uid="{84C9F42A-35E5-464E-A12B-E6E8D21FE31D}"/>
    <cellStyle name="Input [yellow] 6 3 2 13 3 2" xfId="36057" xr:uid="{E7837C2F-0076-43E7-B34A-E7FE2A5BEDCE}"/>
    <cellStyle name="Input [yellow] 6 3 2 13 4" xfId="19214" xr:uid="{453951A0-4C15-4D29-96D9-E67E8ABCD735}"/>
    <cellStyle name="Input [yellow] 6 3 2 14" xfId="11090" xr:uid="{32BAF6DE-F929-42D7-9FCE-87EC1E3DF713}"/>
    <cellStyle name="Input [yellow] 6 3 2 14 2" xfId="11091" xr:uid="{94DB14C7-6C65-4D45-AC66-58D137A9D43A}"/>
    <cellStyle name="Input [yellow] 6 3 2 14 2 2" xfId="26191" xr:uid="{1D941880-49AD-492B-99C3-A4D74F3699AC}"/>
    <cellStyle name="Input [yellow] 6 3 2 14 2 2 2" xfId="36060" xr:uid="{77E31DEC-8BF6-48D8-9F62-8C5B94432A60}"/>
    <cellStyle name="Input [yellow] 6 3 2 14 2 3" xfId="19217" xr:uid="{DC456CFB-4666-4B93-B9FD-11981F8854D0}"/>
    <cellStyle name="Input [yellow] 6 3 2 14 3" xfId="26190" xr:uid="{20A2FC13-084B-49A1-88A5-E45A00749A7D}"/>
    <cellStyle name="Input [yellow] 6 3 2 14 3 2" xfId="36059" xr:uid="{2D147954-1A03-4C53-B03A-E9B38F0B0A08}"/>
    <cellStyle name="Input [yellow] 6 3 2 14 4" xfId="19216" xr:uid="{8101ECA8-1518-46A2-8D9C-5A60DFD6DB0D}"/>
    <cellStyle name="Input [yellow] 6 3 2 15" xfId="11092" xr:uid="{305631CD-CCD4-4385-9E28-D8C9C7529CB0}"/>
    <cellStyle name="Input [yellow] 6 3 2 15 2" xfId="11093" xr:uid="{FA4418C3-2514-4227-89C1-421833E7D7A1}"/>
    <cellStyle name="Input [yellow] 6 3 2 15 2 2" xfId="26193" xr:uid="{A7736F11-6C5C-4E79-A1E6-6A0B125B8EAA}"/>
    <cellStyle name="Input [yellow] 6 3 2 15 2 2 2" xfId="36062" xr:uid="{E620478C-329D-4DE6-861C-6AEC927471AD}"/>
    <cellStyle name="Input [yellow] 6 3 2 15 2 3" xfId="19219" xr:uid="{17263CF4-4821-4E51-BD43-D6EFE52211A6}"/>
    <cellStyle name="Input [yellow] 6 3 2 15 3" xfId="26192" xr:uid="{BF6A6A84-61CB-451A-84AB-C70CE96BD8C6}"/>
    <cellStyle name="Input [yellow] 6 3 2 15 3 2" xfId="36061" xr:uid="{4B08DC35-55A4-4797-AD3C-85513B6CA6F4}"/>
    <cellStyle name="Input [yellow] 6 3 2 15 4" xfId="19218" xr:uid="{53CCDC24-5F8F-4E5F-91A8-F44CF541852C}"/>
    <cellStyle name="Input [yellow] 6 3 2 16" xfId="11094" xr:uid="{1490CA1B-E1FB-4103-959A-F3D086BD4213}"/>
    <cellStyle name="Input [yellow] 6 3 2 16 2" xfId="11095" xr:uid="{FAD9B63A-2B29-49DB-84DA-5A2495CBF6C0}"/>
    <cellStyle name="Input [yellow] 6 3 2 16 2 2" xfId="26195" xr:uid="{2F5D6259-5035-4F8D-BC21-9E4600482E65}"/>
    <cellStyle name="Input [yellow] 6 3 2 16 2 2 2" xfId="36064" xr:uid="{D5138F72-D6BA-43F2-9221-8105C09AE75D}"/>
    <cellStyle name="Input [yellow] 6 3 2 16 2 3" xfId="19221" xr:uid="{7E08CCE4-E24A-4189-A168-0A21713F5087}"/>
    <cellStyle name="Input [yellow] 6 3 2 16 3" xfId="26194" xr:uid="{60CD7516-B0CD-4FA8-91AE-844E3F2730EB}"/>
    <cellStyle name="Input [yellow] 6 3 2 16 3 2" xfId="36063" xr:uid="{5A12B811-0F3A-4EB9-A80F-6883FA8DE795}"/>
    <cellStyle name="Input [yellow] 6 3 2 16 4" xfId="19220" xr:uid="{CC7D552F-66D5-44E4-91B0-F4B4B8585377}"/>
    <cellStyle name="Input [yellow] 6 3 2 17" xfId="11096" xr:uid="{BD5071E5-AB84-4DF2-BA86-8000AC0AD355}"/>
    <cellStyle name="Input [yellow] 6 3 2 17 2" xfId="11097" xr:uid="{50B4E040-AFC7-4C85-9E18-F45436D5495D}"/>
    <cellStyle name="Input [yellow] 6 3 2 17 2 2" xfId="26197" xr:uid="{2266FB8D-F88A-48DA-B56A-7E5FCC89DF08}"/>
    <cellStyle name="Input [yellow] 6 3 2 17 2 2 2" xfId="36066" xr:uid="{F656B75A-BDD7-4E6E-8C14-DF233036C074}"/>
    <cellStyle name="Input [yellow] 6 3 2 17 2 3" xfId="19223" xr:uid="{86DAF591-881A-4E68-B336-1127BE07C96F}"/>
    <cellStyle name="Input [yellow] 6 3 2 17 3" xfId="26196" xr:uid="{CCA6393F-8C87-49D5-8A86-DFF48D934DFD}"/>
    <cellStyle name="Input [yellow] 6 3 2 17 3 2" xfId="36065" xr:uid="{08BD6021-FB98-4771-8CEA-0A9C2D7C6497}"/>
    <cellStyle name="Input [yellow] 6 3 2 17 4" xfId="19222" xr:uid="{B86238A5-405D-4468-B99C-5663A66F2426}"/>
    <cellStyle name="Input [yellow] 6 3 2 18" xfId="11098" xr:uid="{9292770D-9F13-494D-88C0-0E3550B78475}"/>
    <cellStyle name="Input [yellow] 6 3 2 18 2" xfId="11099" xr:uid="{025FCF60-DA20-41BC-8BF0-F3E6EA4A9FB9}"/>
    <cellStyle name="Input [yellow] 6 3 2 18 2 2" xfId="26199" xr:uid="{55A07F87-38C6-4A9F-B794-6A34F463E12D}"/>
    <cellStyle name="Input [yellow] 6 3 2 18 2 2 2" xfId="36068" xr:uid="{EF73F86C-2CFE-4F45-BC9D-BF367767B59A}"/>
    <cellStyle name="Input [yellow] 6 3 2 18 2 3" xfId="19225" xr:uid="{530CE9A4-1C5C-4B93-BBDF-6C67B39E67E9}"/>
    <cellStyle name="Input [yellow] 6 3 2 18 3" xfId="26198" xr:uid="{01EEFCA3-DFB2-4B6E-977D-D83D07ED89BF}"/>
    <cellStyle name="Input [yellow] 6 3 2 18 3 2" xfId="36067" xr:uid="{531F6DE2-847B-45B4-B84E-DC70EB4290F7}"/>
    <cellStyle name="Input [yellow] 6 3 2 18 4" xfId="19224" xr:uid="{58CEB356-605A-4B1E-9F54-378000F14E9D}"/>
    <cellStyle name="Input [yellow] 6 3 2 19" xfId="11100" xr:uid="{3CF41EC4-92E7-4CD1-8579-56848945E378}"/>
    <cellStyle name="Input [yellow] 6 3 2 19 2" xfId="26200" xr:uid="{AD9C944E-3C70-4C21-9CD4-9FCCF66BCEA4}"/>
    <cellStyle name="Input [yellow] 6 3 2 19 2 2" xfId="36069" xr:uid="{A01B43FB-0BD9-44B1-BF90-F6D1025D967E}"/>
    <cellStyle name="Input [yellow] 6 3 2 19 3" xfId="19226" xr:uid="{D2F6F1C7-2E5F-4C0F-9B54-B2C2088D5E38}"/>
    <cellStyle name="Input [yellow] 6 3 2 2" xfId="11101" xr:uid="{7BACA94F-9DF1-48AD-A305-ABFF0C412E09}"/>
    <cellStyle name="Input [yellow] 6 3 2 2 2" xfId="11102" xr:uid="{3E4D7315-750A-45C6-AAD7-E9CF848C471E}"/>
    <cellStyle name="Input [yellow] 6 3 2 2 2 2" xfId="26202" xr:uid="{16702237-3941-4E6E-B2AA-8EE26AD19820}"/>
    <cellStyle name="Input [yellow] 6 3 2 2 2 2 2" xfId="36071" xr:uid="{6DBA3D5B-B611-4D99-8C81-5DD62F0D92BF}"/>
    <cellStyle name="Input [yellow] 6 3 2 2 2 3" xfId="19228" xr:uid="{2AC05DBF-B3C4-4DCA-B21F-EDF79A66CB0A}"/>
    <cellStyle name="Input [yellow] 6 3 2 2 3" xfId="26201" xr:uid="{0DDAF443-8405-4BAF-9DEA-BB778ED76A2A}"/>
    <cellStyle name="Input [yellow] 6 3 2 2 3 2" xfId="36070" xr:uid="{A15A7700-B11D-4833-93C9-AB14BE029559}"/>
    <cellStyle name="Input [yellow] 6 3 2 2 4" xfId="19227" xr:uid="{19DC441F-E3D0-4002-BE18-CE699AEF594F}"/>
    <cellStyle name="Input [yellow] 6 3 2 20" xfId="26181" xr:uid="{C575B66F-1C52-479E-856C-074B9B5C62ED}"/>
    <cellStyle name="Input [yellow] 6 3 2 20 2" xfId="36050" xr:uid="{0D8268A8-B2FE-40DF-9615-746D5B70D5C9}"/>
    <cellStyle name="Input [yellow] 6 3 2 21" xfId="19207" xr:uid="{A2F57FCF-34B6-4615-ABCE-96642491961E}"/>
    <cellStyle name="Input [yellow] 6 3 2 3" xfId="11103" xr:uid="{528C1EA5-66EC-4E89-BC4A-61C72C84BDD7}"/>
    <cellStyle name="Input [yellow] 6 3 2 3 2" xfId="11104" xr:uid="{DB677C1B-72AA-4A86-92F3-7BD611322716}"/>
    <cellStyle name="Input [yellow] 6 3 2 3 2 2" xfId="26204" xr:uid="{D3CE14E8-B9A1-4544-84E9-734B0F1E46EC}"/>
    <cellStyle name="Input [yellow] 6 3 2 3 2 2 2" xfId="36073" xr:uid="{B2B79846-13DF-4839-8FA9-EFD3014E51EA}"/>
    <cellStyle name="Input [yellow] 6 3 2 3 2 3" xfId="19230" xr:uid="{8304060E-7CF6-4B6C-87FD-6680886C656E}"/>
    <cellStyle name="Input [yellow] 6 3 2 3 3" xfId="26203" xr:uid="{02F4F72A-0CF3-442C-A16A-0B776E781481}"/>
    <cellStyle name="Input [yellow] 6 3 2 3 3 2" xfId="36072" xr:uid="{B5A414BE-06DF-45C1-9CA2-0A58C735561D}"/>
    <cellStyle name="Input [yellow] 6 3 2 3 4" xfId="19229" xr:uid="{8B81A39A-1E8C-4E55-A2CD-7B5B0BEDB104}"/>
    <cellStyle name="Input [yellow] 6 3 2 4" xfId="11105" xr:uid="{7F7C2E65-C0CC-4487-BC17-8E309D34C6B8}"/>
    <cellStyle name="Input [yellow] 6 3 2 4 2" xfId="11106" xr:uid="{AD3F2DB0-333E-4D53-B4C9-A33D61FD0D6D}"/>
    <cellStyle name="Input [yellow] 6 3 2 4 2 2" xfId="26206" xr:uid="{A8D7BC84-3A99-406B-82F4-DB449CA2C0DF}"/>
    <cellStyle name="Input [yellow] 6 3 2 4 2 2 2" xfId="36075" xr:uid="{706CBCB8-C1FF-4CA8-B4FA-EAFAE8F94732}"/>
    <cellStyle name="Input [yellow] 6 3 2 4 2 3" xfId="19232" xr:uid="{F0FAD922-E102-43C9-B926-482C11E62122}"/>
    <cellStyle name="Input [yellow] 6 3 2 4 3" xfId="26205" xr:uid="{14359474-A061-46C8-B917-E610FFD8D94C}"/>
    <cellStyle name="Input [yellow] 6 3 2 4 3 2" xfId="36074" xr:uid="{EFB0B859-CDDC-427D-9FF2-30F4447855D5}"/>
    <cellStyle name="Input [yellow] 6 3 2 4 4" xfId="19231" xr:uid="{D8D22016-419E-42F0-9D13-229A014F0EC3}"/>
    <cellStyle name="Input [yellow] 6 3 2 5" xfId="11107" xr:uid="{D1B0A451-10EB-40BF-9D60-93BBB1A630A7}"/>
    <cellStyle name="Input [yellow] 6 3 2 5 2" xfId="11108" xr:uid="{8918278E-B8AA-43E7-938D-D37382DD2DBC}"/>
    <cellStyle name="Input [yellow] 6 3 2 5 2 2" xfId="26208" xr:uid="{98A3E81A-0248-4521-9B53-18BAD07D9153}"/>
    <cellStyle name="Input [yellow] 6 3 2 5 2 2 2" xfId="36077" xr:uid="{35FB3438-2BC9-4F79-A909-3FD2BA4FAD6C}"/>
    <cellStyle name="Input [yellow] 6 3 2 5 2 3" xfId="19234" xr:uid="{31CA7FA1-2EC9-4D5D-83A8-1F080C27674F}"/>
    <cellStyle name="Input [yellow] 6 3 2 5 3" xfId="26207" xr:uid="{099E89F2-733A-472A-AAC4-40B3ADBB583E}"/>
    <cellStyle name="Input [yellow] 6 3 2 5 3 2" xfId="36076" xr:uid="{72E37D68-1C26-4465-B3EC-C37B35C3796C}"/>
    <cellStyle name="Input [yellow] 6 3 2 5 4" xfId="19233" xr:uid="{29E5DCBB-B4C8-4C07-9D97-6E2FB23257F0}"/>
    <cellStyle name="Input [yellow] 6 3 2 6" xfId="11109" xr:uid="{B3DD8056-DDE6-428C-ABAF-6F83B7694B22}"/>
    <cellStyle name="Input [yellow] 6 3 2 6 2" xfId="11110" xr:uid="{02D7824C-9170-4E44-A29E-194618DC6287}"/>
    <cellStyle name="Input [yellow] 6 3 2 6 2 2" xfId="26210" xr:uid="{82DA0E6C-C2E1-42C3-A40D-58D9AA7F9646}"/>
    <cellStyle name="Input [yellow] 6 3 2 6 2 2 2" xfId="36079" xr:uid="{065202C1-3F1A-4412-B565-B2FED7FFF20B}"/>
    <cellStyle name="Input [yellow] 6 3 2 6 2 3" xfId="19236" xr:uid="{4CE0B86B-6728-4B42-9B47-699B64B07A8D}"/>
    <cellStyle name="Input [yellow] 6 3 2 6 3" xfId="26209" xr:uid="{4ABFCEDA-45C4-4660-BB84-FC8122A49BD0}"/>
    <cellStyle name="Input [yellow] 6 3 2 6 3 2" xfId="36078" xr:uid="{D6B1276D-D9A2-4F3D-8307-82EF07DA8168}"/>
    <cellStyle name="Input [yellow] 6 3 2 6 4" xfId="19235" xr:uid="{9E4EB57C-A17D-4EDD-9EBC-FB6FEE44D3DA}"/>
    <cellStyle name="Input [yellow] 6 3 2 7" xfId="11111" xr:uid="{8219C703-3020-4BD4-946D-76FCF3A7CD78}"/>
    <cellStyle name="Input [yellow] 6 3 2 7 2" xfId="11112" xr:uid="{5A644046-DE39-4150-B9B2-2A589D011EAF}"/>
    <cellStyle name="Input [yellow] 6 3 2 7 2 2" xfId="26212" xr:uid="{837500DA-8AE0-4D94-9F0E-E3701DFE73EE}"/>
    <cellStyle name="Input [yellow] 6 3 2 7 2 2 2" xfId="36081" xr:uid="{C2190484-4DA8-454A-9B8A-592D53EC02B4}"/>
    <cellStyle name="Input [yellow] 6 3 2 7 2 3" xfId="19238" xr:uid="{F31DB3E6-8B66-4E65-A6A2-D00C759E87FC}"/>
    <cellStyle name="Input [yellow] 6 3 2 7 3" xfId="26211" xr:uid="{5507E3F5-F78D-4AB9-8ADA-B451ACFDFE20}"/>
    <cellStyle name="Input [yellow] 6 3 2 7 3 2" xfId="36080" xr:uid="{6412892A-5A58-4EAF-9A7F-93EB36049CC7}"/>
    <cellStyle name="Input [yellow] 6 3 2 7 4" xfId="19237" xr:uid="{16052180-F33A-4C00-9742-EFE301E44568}"/>
    <cellStyle name="Input [yellow] 6 3 2 8" xfId="11113" xr:uid="{8C61AAF0-C244-4725-A897-63078EA9C89B}"/>
    <cellStyle name="Input [yellow] 6 3 2 8 2" xfId="11114" xr:uid="{C83B346E-C224-4BE8-A715-4F56B249372B}"/>
    <cellStyle name="Input [yellow] 6 3 2 8 2 2" xfId="26214" xr:uid="{A2E5EDAB-4B6F-48D1-A386-F3A63E2EEB8E}"/>
    <cellStyle name="Input [yellow] 6 3 2 8 2 2 2" xfId="36083" xr:uid="{34F6CA7D-E3BB-495D-AB12-1396054A7F2A}"/>
    <cellStyle name="Input [yellow] 6 3 2 8 2 3" xfId="19240" xr:uid="{2BBDD327-AFB0-46F0-A13E-BD3265D6F4F1}"/>
    <cellStyle name="Input [yellow] 6 3 2 8 3" xfId="26213" xr:uid="{A946BCFF-0115-4694-BA03-69DDC6764656}"/>
    <cellStyle name="Input [yellow] 6 3 2 8 3 2" xfId="36082" xr:uid="{FFC2C0D7-CB8B-4B75-B305-B939B56837F7}"/>
    <cellStyle name="Input [yellow] 6 3 2 8 4" xfId="19239" xr:uid="{CA4F5621-C8F2-4D40-823B-D8B5E34C6CB0}"/>
    <cellStyle name="Input [yellow] 6 3 2 9" xfId="11115" xr:uid="{7FE721F8-C3EA-4B9A-A7A4-ED6177D2CF3C}"/>
    <cellStyle name="Input [yellow] 6 3 2 9 2" xfId="11116" xr:uid="{6CC46FB5-C89A-40AC-9869-2AC6383DE221}"/>
    <cellStyle name="Input [yellow] 6 3 2 9 2 2" xfId="26216" xr:uid="{87169BDC-821A-4864-89E5-9A524ED3D6A4}"/>
    <cellStyle name="Input [yellow] 6 3 2 9 2 2 2" xfId="36085" xr:uid="{119A1B06-2EFD-4276-87FA-6DE5CD67B2E9}"/>
    <cellStyle name="Input [yellow] 6 3 2 9 2 3" xfId="19242" xr:uid="{77141EC1-4E24-4485-840B-C62AAA4410CE}"/>
    <cellStyle name="Input [yellow] 6 3 2 9 3" xfId="26215" xr:uid="{78FD6C54-4EC1-467F-979E-95DE3BA31326}"/>
    <cellStyle name="Input [yellow] 6 3 2 9 3 2" xfId="36084" xr:uid="{D990888F-59A2-42C5-B06F-AD79E6DD2DEC}"/>
    <cellStyle name="Input [yellow] 6 3 2 9 4" xfId="19241" xr:uid="{2CC5007C-02DA-47A6-8089-59788F199597}"/>
    <cellStyle name="Input [yellow] 6 3 3" xfId="11117" xr:uid="{C4BA6EAF-ED6B-4D95-ADED-5D637B7B1204}"/>
    <cellStyle name="Input [yellow] 6 3 3 10" xfId="11118" xr:uid="{672BC8EA-CA00-4FED-B7D9-B60B4FB1BF12}"/>
    <cellStyle name="Input [yellow] 6 3 3 10 2" xfId="11119" xr:uid="{9BE1E38F-297F-4A94-9100-2653180FD0E3}"/>
    <cellStyle name="Input [yellow] 6 3 3 10 2 2" xfId="26219" xr:uid="{1865FBC2-79A6-4B82-A9F7-875A6EF4128B}"/>
    <cellStyle name="Input [yellow] 6 3 3 10 2 2 2" xfId="36088" xr:uid="{4E4F5B89-5224-46E7-88D2-F6F9D18B4D92}"/>
    <cellStyle name="Input [yellow] 6 3 3 10 2 3" xfId="19245" xr:uid="{EDB9B164-0420-4BBB-B0D2-1A8714098FA8}"/>
    <cellStyle name="Input [yellow] 6 3 3 10 3" xfId="26218" xr:uid="{6ABC7F58-BB40-40EA-9D6C-991C9166D176}"/>
    <cellStyle name="Input [yellow] 6 3 3 10 3 2" xfId="36087" xr:uid="{78C5DBDE-E12E-48F5-B2A5-CDFB5DB43448}"/>
    <cellStyle name="Input [yellow] 6 3 3 10 4" xfId="19244" xr:uid="{1F3F6010-DF49-453F-A145-031A5B732E2F}"/>
    <cellStyle name="Input [yellow] 6 3 3 11" xfId="11120" xr:uid="{33CA0A1D-51FD-41FD-B1CB-F075EEEE28CF}"/>
    <cellStyle name="Input [yellow] 6 3 3 11 2" xfId="11121" xr:uid="{0EED288B-B1C7-4A79-9281-625BD3E1E4D6}"/>
    <cellStyle name="Input [yellow] 6 3 3 11 2 2" xfId="26221" xr:uid="{4F464C35-0489-4616-942D-163351A84744}"/>
    <cellStyle name="Input [yellow] 6 3 3 11 2 2 2" xfId="36090" xr:uid="{DED63880-24A4-42B4-B27D-ECA00FA4A3E5}"/>
    <cellStyle name="Input [yellow] 6 3 3 11 2 3" xfId="19247" xr:uid="{2E70E33D-1629-4AB2-923A-B668DA488AAC}"/>
    <cellStyle name="Input [yellow] 6 3 3 11 3" xfId="26220" xr:uid="{E6B5512B-2D99-4A16-9998-94B0A2164419}"/>
    <cellStyle name="Input [yellow] 6 3 3 11 3 2" xfId="36089" xr:uid="{A8AD0A0A-8F73-49FA-A2DC-61CFF5C9F998}"/>
    <cellStyle name="Input [yellow] 6 3 3 11 4" xfId="19246" xr:uid="{070AF25A-F94D-4838-8A73-DC0E59339218}"/>
    <cellStyle name="Input [yellow] 6 3 3 12" xfId="11122" xr:uid="{95B8236C-B73A-4E6E-A8EF-811EFC89BC64}"/>
    <cellStyle name="Input [yellow] 6 3 3 12 2" xfId="26222" xr:uid="{DD411184-DC83-440D-8B21-8A2FF5E68FB0}"/>
    <cellStyle name="Input [yellow] 6 3 3 12 2 2" xfId="36091" xr:uid="{8815DDF6-E5B4-4F02-9ADF-DAD2F68A23C3}"/>
    <cellStyle name="Input [yellow] 6 3 3 12 3" xfId="19248" xr:uid="{B0B0E0C8-73DA-4A4B-9B6F-DCCA9F208E54}"/>
    <cellStyle name="Input [yellow] 6 3 3 13" xfId="26217" xr:uid="{69C61EFD-A877-448D-918D-A32D7FAD507C}"/>
    <cellStyle name="Input [yellow] 6 3 3 13 2" xfId="36086" xr:uid="{1C073284-B405-4818-BB9B-B86B1A61232A}"/>
    <cellStyle name="Input [yellow] 6 3 3 14" xfId="19243" xr:uid="{3CCB648B-5DAB-4739-BB10-66FDF090CCFB}"/>
    <cellStyle name="Input [yellow] 6 3 3 2" xfId="11123" xr:uid="{7E211D93-5A1D-411F-8027-DC5647F962A5}"/>
    <cellStyle name="Input [yellow] 6 3 3 2 2" xfId="11124" xr:uid="{D0DE6E74-3BEE-40F5-9E46-15B280E45249}"/>
    <cellStyle name="Input [yellow] 6 3 3 2 2 2" xfId="26224" xr:uid="{5F15CEAB-157C-4398-B82D-5C10E0425583}"/>
    <cellStyle name="Input [yellow] 6 3 3 2 2 2 2" xfId="36093" xr:uid="{79A2EFF3-8FA6-4464-AF4D-913E83DC51B1}"/>
    <cellStyle name="Input [yellow] 6 3 3 2 2 3" xfId="19250" xr:uid="{75966785-8958-4C64-8D9D-94B4AA892C3D}"/>
    <cellStyle name="Input [yellow] 6 3 3 2 3" xfId="26223" xr:uid="{CFBB18D9-552B-4FC4-8103-2328F27AC4BF}"/>
    <cellStyle name="Input [yellow] 6 3 3 2 3 2" xfId="36092" xr:uid="{5336B00C-B16A-411A-B2AA-3926EC2BC823}"/>
    <cellStyle name="Input [yellow] 6 3 3 2 4" xfId="19249" xr:uid="{75C31B03-A49F-44F3-911E-A6D1149E09F7}"/>
    <cellStyle name="Input [yellow] 6 3 3 3" xfId="11125" xr:uid="{387BACAF-7F8B-4AA8-B32B-40C1FCEE0803}"/>
    <cellStyle name="Input [yellow] 6 3 3 3 2" xfId="11126" xr:uid="{A8FE268A-204A-4D1E-8D78-7DBF2ADD058D}"/>
    <cellStyle name="Input [yellow] 6 3 3 3 2 2" xfId="26226" xr:uid="{09C015F9-B775-402C-9E3B-74D92171EF07}"/>
    <cellStyle name="Input [yellow] 6 3 3 3 2 2 2" xfId="36095" xr:uid="{D7AC8A03-93D1-42EF-9FD4-40B795E8547C}"/>
    <cellStyle name="Input [yellow] 6 3 3 3 2 3" xfId="19252" xr:uid="{2E2778DD-BF94-4553-BA17-12E0A7623720}"/>
    <cellStyle name="Input [yellow] 6 3 3 3 3" xfId="26225" xr:uid="{3F14ABD6-47CB-4854-8A08-F317EF4DDBAC}"/>
    <cellStyle name="Input [yellow] 6 3 3 3 3 2" xfId="36094" xr:uid="{E0D98EAE-4DFD-4CA3-AE8F-D5DC8C72C20A}"/>
    <cellStyle name="Input [yellow] 6 3 3 3 4" xfId="19251" xr:uid="{57404253-D203-406E-9E68-D13CA3D29469}"/>
    <cellStyle name="Input [yellow] 6 3 3 4" xfId="11127" xr:uid="{4D4E723E-3D94-4D3D-BBCE-D319827B7949}"/>
    <cellStyle name="Input [yellow] 6 3 3 4 2" xfId="11128" xr:uid="{4CB28FC8-A200-40FC-BB87-583777EED5C8}"/>
    <cellStyle name="Input [yellow] 6 3 3 4 2 2" xfId="26228" xr:uid="{66363949-1E4F-44E2-B131-A51EA4086F0F}"/>
    <cellStyle name="Input [yellow] 6 3 3 4 2 2 2" xfId="36097" xr:uid="{D84BFDA2-268A-4479-8EDD-47AEF015487E}"/>
    <cellStyle name="Input [yellow] 6 3 3 4 2 3" xfId="19254" xr:uid="{1B1B7BA3-91D7-42CD-83E1-FC9829BF1B1F}"/>
    <cellStyle name="Input [yellow] 6 3 3 4 3" xfId="26227" xr:uid="{42FDD5E9-2ABE-46EA-A057-3B3F7A65665A}"/>
    <cellStyle name="Input [yellow] 6 3 3 4 3 2" xfId="36096" xr:uid="{51E544FB-63EC-4E04-9746-96766C22D87A}"/>
    <cellStyle name="Input [yellow] 6 3 3 4 4" xfId="19253" xr:uid="{1252BC44-869F-408E-8A2F-486392F70A13}"/>
    <cellStyle name="Input [yellow] 6 3 3 5" xfId="11129" xr:uid="{EE40C32A-7610-497C-9FC7-67CE5B3AEE0A}"/>
    <cellStyle name="Input [yellow] 6 3 3 5 2" xfId="11130" xr:uid="{14AA540A-6173-4184-9430-9961B627464A}"/>
    <cellStyle name="Input [yellow] 6 3 3 5 2 2" xfId="26230" xr:uid="{B1164408-069E-4C66-9685-DDF6DC525B84}"/>
    <cellStyle name="Input [yellow] 6 3 3 5 2 2 2" xfId="36099" xr:uid="{C5A5EA6D-1930-4A61-B554-F5B256A11DB8}"/>
    <cellStyle name="Input [yellow] 6 3 3 5 2 3" xfId="19256" xr:uid="{00868554-806A-47B2-BE20-282125EFE9ED}"/>
    <cellStyle name="Input [yellow] 6 3 3 5 3" xfId="26229" xr:uid="{7546A505-7F7E-4915-B032-7C877BDA543E}"/>
    <cellStyle name="Input [yellow] 6 3 3 5 3 2" xfId="36098" xr:uid="{12D738AD-352E-4784-A1DB-5BA07394FF90}"/>
    <cellStyle name="Input [yellow] 6 3 3 5 4" xfId="19255" xr:uid="{10D0F3E2-FA7A-422B-B42E-9EEAAB61C2F0}"/>
    <cellStyle name="Input [yellow] 6 3 3 6" xfId="11131" xr:uid="{FE605191-0CC9-4CF1-90A0-0A512776A920}"/>
    <cellStyle name="Input [yellow] 6 3 3 6 2" xfId="11132" xr:uid="{7DF347D7-C89E-4CFD-9EA5-BFA179D67222}"/>
    <cellStyle name="Input [yellow] 6 3 3 6 2 2" xfId="26232" xr:uid="{A775BA4E-804D-4315-99EE-2FD3883634A2}"/>
    <cellStyle name="Input [yellow] 6 3 3 6 2 2 2" xfId="36101" xr:uid="{0E9AA581-1E68-421F-A246-9643CD66558A}"/>
    <cellStyle name="Input [yellow] 6 3 3 6 2 3" xfId="19258" xr:uid="{B36D59FA-DCC7-4F2F-8045-1DD0D4643878}"/>
    <cellStyle name="Input [yellow] 6 3 3 6 3" xfId="26231" xr:uid="{94452E61-F4D7-4AD9-8F17-88DD6E8B1E01}"/>
    <cellStyle name="Input [yellow] 6 3 3 6 3 2" xfId="36100" xr:uid="{5DA9C765-1EB4-40FE-8F24-DB007CB00C51}"/>
    <cellStyle name="Input [yellow] 6 3 3 6 4" xfId="19257" xr:uid="{D9292601-D56B-4625-AEE7-EB545857C54C}"/>
    <cellStyle name="Input [yellow] 6 3 3 7" xfId="11133" xr:uid="{0C8BD525-FEA2-423F-98D5-A75CC762CEB4}"/>
    <cellStyle name="Input [yellow] 6 3 3 7 2" xfId="11134" xr:uid="{438F5C01-A8E0-4151-87C4-63E3D68ACE62}"/>
    <cellStyle name="Input [yellow] 6 3 3 7 2 2" xfId="26234" xr:uid="{97367B35-053F-45E2-837F-D8E375FD4A6D}"/>
    <cellStyle name="Input [yellow] 6 3 3 7 2 2 2" xfId="36103" xr:uid="{EDC2E675-6E62-4A7F-8512-30D66CDB314A}"/>
    <cellStyle name="Input [yellow] 6 3 3 7 2 3" xfId="19260" xr:uid="{3A7A25FB-3D41-4334-A4A7-C90930703B6F}"/>
    <cellStyle name="Input [yellow] 6 3 3 7 3" xfId="26233" xr:uid="{18DFF0F5-B7D3-48AF-9477-6BB04786C44A}"/>
    <cellStyle name="Input [yellow] 6 3 3 7 3 2" xfId="36102" xr:uid="{98F44FAA-AFB9-4FEB-8B1B-E7FD89B4CB8A}"/>
    <cellStyle name="Input [yellow] 6 3 3 7 4" xfId="19259" xr:uid="{B277675C-0D32-4E13-81BE-266E1791C419}"/>
    <cellStyle name="Input [yellow] 6 3 3 8" xfId="11135" xr:uid="{48474802-B5F5-44F4-9945-FF83CB00B054}"/>
    <cellStyle name="Input [yellow] 6 3 3 8 2" xfId="11136" xr:uid="{34FE7494-7E42-474A-BC57-3ADAA0447505}"/>
    <cellStyle name="Input [yellow] 6 3 3 8 2 2" xfId="26236" xr:uid="{F80C3BEB-3A8E-476D-BEF1-032E64D27680}"/>
    <cellStyle name="Input [yellow] 6 3 3 8 2 2 2" xfId="36105" xr:uid="{511F34D2-2A2A-4286-B10C-F5D1508D785F}"/>
    <cellStyle name="Input [yellow] 6 3 3 8 2 3" xfId="19262" xr:uid="{B8B1DC59-287A-439E-9119-93C921A037D6}"/>
    <cellStyle name="Input [yellow] 6 3 3 8 3" xfId="26235" xr:uid="{E112C404-9FE8-457A-B821-7372D103288A}"/>
    <cellStyle name="Input [yellow] 6 3 3 8 3 2" xfId="36104" xr:uid="{7625C614-444C-4DBD-B105-4B23CF0AFA6C}"/>
    <cellStyle name="Input [yellow] 6 3 3 8 4" xfId="19261" xr:uid="{9DD632FA-656B-4F2F-9EF7-8F3A6444DDDD}"/>
    <cellStyle name="Input [yellow] 6 3 3 9" xfId="11137" xr:uid="{2A4407C6-8528-46C9-961A-694EC2BACEDB}"/>
    <cellStyle name="Input [yellow] 6 3 3 9 2" xfId="11138" xr:uid="{BFF0E3EC-7957-4B99-B8A3-5EBE3AFDA40F}"/>
    <cellStyle name="Input [yellow] 6 3 3 9 2 2" xfId="26238" xr:uid="{806A3A9F-41E0-42AD-8E11-501AB4F4917E}"/>
    <cellStyle name="Input [yellow] 6 3 3 9 2 2 2" xfId="36107" xr:uid="{BF5390C2-BC33-4319-A0A2-DE3940E1F868}"/>
    <cellStyle name="Input [yellow] 6 3 3 9 2 3" xfId="19264" xr:uid="{A6F9DB40-64A5-4F3E-BC11-490D72986D1C}"/>
    <cellStyle name="Input [yellow] 6 3 3 9 3" xfId="26237" xr:uid="{C3E7D0F5-4149-4097-AA57-1052862C24ED}"/>
    <cellStyle name="Input [yellow] 6 3 3 9 3 2" xfId="36106" xr:uid="{84A01B28-E7C3-4257-B6AF-9FD9E340A8EA}"/>
    <cellStyle name="Input [yellow] 6 3 3 9 4" xfId="19263" xr:uid="{AA9F492A-A9DF-4997-A66E-C590399AEE41}"/>
    <cellStyle name="Input [yellow] 6 3 4" xfId="11139" xr:uid="{6DFA54AE-8339-41E8-9A08-B15C9B31C7A6}"/>
    <cellStyle name="Input [yellow] 6 3 4 2" xfId="11140" xr:uid="{E32EBEDA-8847-4AFE-AB89-4F1F363FEFB7}"/>
    <cellStyle name="Input [yellow] 6 3 4 2 2" xfId="26240" xr:uid="{30B54E4E-3B16-49FA-8DAD-3872084F5988}"/>
    <cellStyle name="Input [yellow] 6 3 4 2 2 2" xfId="36109" xr:uid="{9F052D40-A82D-42A1-BF84-F3C8C21E880F}"/>
    <cellStyle name="Input [yellow] 6 3 4 2 3" xfId="19266" xr:uid="{899F79A0-B237-46B5-80F6-BAD9BFD825A0}"/>
    <cellStyle name="Input [yellow] 6 3 4 3" xfId="26239" xr:uid="{F4477BC8-A533-49DA-AF2B-8798FC229397}"/>
    <cellStyle name="Input [yellow] 6 3 4 3 2" xfId="36108" xr:uid="{397D131C-EAE4-46D7-BF9A-A00403983D95}"/>
    <cellStyle name="Input [yellow] 6 3 4 4" xfId="19265" xr:uid="{DC054522-331B-4BC7-8C43-480926B5702B}"/>
    <cellStyle name="Input [yellow] 6 3 5" xfId="11141" xr:uid="{CCAFF9E7-01FA-48EF-93DE-09EF4F538AF4}"/>
    <cellStyle name="Input [yellow] 6 3 5 2" xfId="11142" xr:uid="{4DE2FD73-C97F-499E-8B0D-C8E022F0B560}"/>
    <cellStyle name="Input [yellow] 6 3 5 2 2" xfId="26242" xr:uid="{1EA08273-5DC6-49E5-8F71-361F1433D0A1}"/>
    <cellStyle name="Input [yellow] 6 3 5 2 2 2" xfId="36111" xr:uid="{3E0EFCF5-A636-4E67-AADA-00E5430EE506}"/>
    <cellStyle name="Input [yellow] 6 3 5 2 3" xfId="19268" xr:uid="{803275B7-4013-454B-8B66-89957015E0C2}"/>
    <cellStyle name="Input [yellow] 6 3 5 3" xfId="26241" xr:uid="{2DD2011B-198E-4CD0-8C3A-240C6C4B0107}"/>
    <cellStyle name="Input [yellow] 6 3 5 3 2" xfId="36110" xr:uid="{A28BA03E-A823-47D0-9A14-953CB7FC0FC3}"/>
    <cellStyle name="Input [yellow] 6 3 5 4" xfId="19267" xr:uid="{A3299B53-7F46-4522-9423-053783ABA826}"/>
    <cellStyle name="Input [yellow] 6 3 6" xfId="11143" xr:uid="{15D7A8AA-7FB0-41CE-A7BF-A83B281E559C}"/>
    <cellStyle name="Input [yellow] 6 3 6 2" xfId="11144" xr:uid="{26C4F9D8-3B80-4EB3-AC38-5A659A190B71}"/>
    <cellStyle name="Input [yellow] 6 3 6 2 2" xfId="26244" xr:uid="{8AF1337C-5541-4EE2-98C5-8F59CA7E213B}"/>
    <cellStyle name="Input [yellow] 6 3 6 2 2 2" xfId="36113" xr:uid="{E07DEEC0-E191-45DF-8225-7A2924835195}"/>
    <cellStyle name="Input [yellow] 6 3 6 2 3" xfId="19270" xr:uid="{03D7F6C3-412F-47FC-8267-A2924AF0E40A}"/>
    <cellStyle name="Input [yellow] 6 3 6 3" xfId="26243" xr:uid="{C3CEABCD-60E0-4DAB-9D6C-1E67E06FD682}"/>
    <cellStyle name="Input [yellow] 6 3 6 3 2" xfId="36112" xr:uid="{AEB8330F-87EB-43D1-BE56-0FBC92ABF86E}"/>
    <cellStyle name="Input [yellow] 6 3 6 4" xfId="19269" xr:uid="{1494B8D7-8166-49C5-A1C4-EBE9522375D3}"/>
    <cellStyle name="Input [yellow] 6 3 7" xfId="11145" xr:uid="{13B02CD6-9439-4079-B4FB-B07774BA04F1}"/>
    <cellStyle name="Input [yellow] 6 3 7 2" xfId="11146" xr:uid="{36C30A7D-0581-46F7-9C23-0474FD25F38D}"/>
    <cellStyle name="Input [yellow] 6 3 7 2 2" xfId="26246" xr:uid="{73EC75E7-68E1-445B-A972-FCFA09E2CA34}"/>
    <cellStyle name="Input [yellow] 6 3 7 2 2 2" xfId="36115" xr:uid="{30EEABBA-9FD0-4071-93D2-2CBFFA5CA476}"/>
    <cellStyle name="Input [yellow] 6 3 7 2 3" xfId="19272" xr:uid="{6AB28668-A3AF-4B4C-A286-49B36C578A7C}"/>
    <cellStyle name="Input [yellow] 6 3 7 3" xfId="26245" xr:uid="{F98F1C5F-4D24-4270-B538-3633E6BB5C3D}"/>
    <cellStyle name="Input [yellow] 6 3 7 3 2" xfId="36114" xr:uid="{75ABDBBF-9C0D-40C0-B5A6-93606068217F}"/>
    <cellStyle name="Input [yellow] 6 3 7 4" xfId="19271" xr:uid="{683FFCCE-B9D2-47F5-BAB8-BAD758C5A149}"/>
    <cellStyle name="Input [yellow] 6 3 8" xfId="11147" xr:uid="{47566B24-7245-4E80-AEC5-7A8DD3A67693}"/>
    <cellStyle name="Input [yellow] 6 3 8 2" xfId="11148" xr:uid="{523DCE48-DF5D-4D04-9035-2B98D78A831B}"/>
    <cellStyle name="Input [yellow] 6 3 8 2 2" xfId="26248" xr:uid="{320CF02A-3625-4C46-85C9-1FF0B0A17EA5}"/>
    <cellStyle name="Input [yellow] 6 3 8 2 2 2" xfId="36117" xr:uid="{793B02DB-BB8F-4206-940F-9DF33704AA96}"/>
    <cellStyle name="Input [yellow] 6 3 8 2 3" xfId="19274" xr:uid="{A68EA148-9338-4299-8823-E1B52C7427FA}"/>
    <cellStyle name="Input [yellow] 6 3 8 3" xfId="26247" xr:uid="{62BD2D08-70B2-40BD-AA19-71F18239502A}"/>
    <cellStyle name="Input [yellow] 6 3 8 3 2" xfId="36116" xr:uid="{078E1459-84D5-449A-8934-CE99242CAEFC}"/>
    <cellStyle name="Input [yellow] 6 3 8 4" xfId="19273" xr:uid="{F0FB35F9-6A1A-4A7C-A1EF-029C1C61F1E3}"/>
    <cellStyle name="Input [yellow] 6 3 9" xfId="11149" xr:uid="{D40143D8-85E5-4368-9494-0EEBBC9C5D04}"/>
    <cellStyle name="Input [yellow] 6 3 9 2" xfId="26249" xr:uid="{9143E3FA-B748-48DB-A9F4-CE0C5D9D9937}"/>
    <cellStyle name="Input [yellow] 6 3 9 2 2" xfId="36118" xr:uid="{FACD2EE4-E6B6-4E08-86B0-F2428D3ADE34}"/>
    <cellStyle name="Input [yellow] 6 3 9 3" xfId="19275" xr:uid="{B1807B52-C7A3-47A9-B29A-A9D6BC2ABC45}"/>
    <cellStyle name="Input [yellow] 6 4" xfId="11150" xr:uid="{5C94391F-3228-4639-9A57-1C36650ACABE}"/>
    <cellStyle name="Input [yellow] 6 4 10" xfId="11151" xr:uid="{EC14625B-4D95-4719-845C-13C2079BE469}"/>
    <cellStyle name="Input [yellow] 6 4 10 2" xfId="11152" xr:uid="{07E0EEA5-1AA3-4AD6-89C1-37C4E8301BFD}"/>
    <cellStyle name="Input [yellow] 6 4 10 2 2" xfId="26252" xr:uid="{C8F6FA53-8053-47F0-AB7C-8FAFF1EFC428}"/>
    <cellStyle name="Input [yellow] 6 4 10 2 2 2" xfId="36121" xr:uid="{63B7F855-9C8A-4AC9-A084-59DE3AACA073}"/>
    <cellStyle name="Input [yellow] 6 4 10 2 3" xfId="19278" xr:uid="{70AA61A7-D02A-492D-9258-82A7D4C0E5B7}"/>
    <cellStyle name="Input [yellow] 6 4 10 3" xfId="26251" xr:uid="{EF2C7684-E7FA-47D7-AFFB-9D26BC9D1364}"/>
    <cellStyle name="Input [yellow] 6 4 10 3 2" xfId="36120" xr:uid="{D37E287E-345F-4596-8A49-A8D3DD213381}"/>
    <cellStyle name="Input [yellow] 6 4 10 4" xfId="19277" xr:uid="{023EB8B9-E95A-4BF3-8F6E-1724FC668BB7}"/>
    <cellStyle name="Input [yellow] 6 4 11" xfId="11153" xr:uid="{48752B05-93FF-48D4-9F32-BE8168AFAF84}"/>
    <cellStyle name="Input [yellow] 6 4 11 2" xfId="11154" xr:uid="{759A3FC8-7925-4BE2-90E6-062DCDF29444}"/>
    <cellStyle name="Input [yellow] 6 4 11 2 2" xfId="26254" xr:uid="{89989E16-852D-4127-AD4A-73BD2619409D}"/>
    <cellStyle name="Input [yellow] 6 4 11 2 2 2" xfId="36123" xr:uid="{CA5D9012-1FDA-4E78-95FC-C97D1D2DBA83}"/>
    <cellStyle name="Input [yellow] 6 4 11 2 3" xfId="19280" xr:uid="{4EB59800-511E-4A37-B82A-CCA2BC18F106}"/>
    <cellStyle name="Input [yellow] 6 4 11 3" xfId="26253" xr:uid="{099C0F1F-82C2-4905-9FA1-EB99347D5CC7}"/>
    <cellStyle name="Input [yellow] 6 4 11 3 2" xfId="36122" xr:uid="{94F8D4BF-1D16-42D5-9E54-44F396B2DE5F}"/>
    <cellStyle name="Input [yellow] 6 4 11 4" xfId="19279" xr:uid="{AB102A5F-7B53-4C8B-B087-A48CF05340D0}"/>
    <cellStyle name="Input [yellow] 6 4 12" xfId="11155" xr:uid="{60FAD5A7-0B6C-4BDA-81A3-810D05896062}"/>
    <cellStyle name="Input [yellow] 6 4 12 2" xfId="11156" xr:uid="{96C582E1-8E95-49D4-80AC-399FB2A5D872}"/>
    <cellStyle name="Input [yellow] 6 4 12 2 2" xfId="26256" xr:uid="{F80FC61F-89B0-4F71-B4B7-7FE4BD518DA7}"/>
    <cellStyle name="Input [yellow] 6 4 12 2 2 2" xfId="36125" xr:uid="{3601A0EB-AC19-40AD-B633-9CF2D6C9A6AD}"/>
    <cellStyle name="Input [yellow] 6 4 12 2 3" xfId="19282" xr:uid="{E0052B79-92BF-4FFB-AE4F-009217F372B1}"/>
    <cellStyle name="Input [yellow] 6 4 12 3" xfId="26255" xr:uid="{088247B4-EA96-4B60-A9DF-1EF97F9090A2}"/>
    <cellStyle name="Input [yellow] 6 4 12 3 2" xfId="36124" xr:uid="{79637F39-8568-43C6-9DAC-52D50541DD73}"/>
    <cellStyle name="Input [yellow] 6 4 12 4" xfId="19281" xr:uid="{AF2CA7C5-E86C-4724-8061-8479DE4B00EA}"/>
    <cellStyle name="Input [yellow] 6 4 13" xfId="11157" xr:uid="{A1B8247F-8BF5-4635-BE59-121370F0A1E1}"/>
    <cellStyle name="Input [yellow] 6 4 13 2" xfId="11158" xr:uid="{A597800A-DA82-4808-937F-E32C63C05E48}"/>
    <cellStyle name="Input [yellow] 6 4 13 2 2" xfId="26258" xr:uid="{8FE4CBAC-31E6-4BBD-9DC1-CA2F65DB3BC9}"/>
    <cellStyle name="Input [yellow] 6 4 13 2 2 2" xfId="36127" xr:uid="{2D5C1147-3653-4221-9C02-ACA34F579F99}"/>
    <cellStyle name="Input [yellow] 6 4 13 2 3" xfId="19284" xr:uid="{1D4FEB0F-D439-4F45-B2AC-0E9050894D8C}"/>
    <cellStyle name="Input [yellow] 6 4 13 3" xfId="26257" xr:uid="{909598F4-DC58-44B7-A2DE-AA33453B6737}"/>
    <cellStyle name="Input [yellow] 6 4 13 3 2" xfId="36126" xr:uid="{2AAE57C6-E004-46FB-88AD-E9B42D1F13CC}"/>
    <cellStyle name="Input [yellow] 6 4 13 4" xfId="19283" xr:uid="{117995DB-5134-4A7D-81B7-608AE06FEFB8}"/>
    <cellStyle name="Input [yellow] 6 4 14" xfId="11159" xr:uid="{D30CFB8B-8E86-4273-A76D-53E84F2F1357}"/>
    <cellStyle name="Input [yellow] 6 4 14 2" xfId="11160" xr:uid="{1B366239-1E47-4425-BA09-D76BA92117F0}"/>
    <cellStyle name="Input [yellow] 6 4 14 2 2" xfId="26260" xr:uid="{BB6C56E4-9178-4981-8728-62E8DB587282}"/>
    <cellStyle name="Input [yellow] 6 4 14 2 2 2" xfId="36129" xr:uid="{67377D78-6BD2-4189-8682-EEDA8E5FA2D6}"/>
    <cellStyle name="Input [yellow] 6 4 14 2 3" xfId="19286" xr:uid="{9D46E9CE-0C95-4715-ACE1-6AF5FFF476E6}"/>
    <cellStyle name="Input [yellow] 6 4 14 3" xfId="26259" xr:uid="{2B6B88A6-5A82-4F03-9AFF-CFF8DD60E941}"/>
    <cellStyle name="Input [yellow] 6 4 14 3 2" xfId="36128" xr:uid="{F487BE5A-82CB-4C68-B358-05651B5B2C46}"/>
    <cellStyle name="Input [yellow] 6 4 14 4" xfId="19285" xr:uid="{3764A0E1-B517-49A7-958D-3C3DC9E84D83}"/>
    <cellStyle name="Input [yellow] 6 4 15" xfId="11161" xr:uid="{11E86A00-4C01-4491-918B-C97E81A2A6EE}"/>
    <cellStyle name="Input [yellow] 6 4 15 2" xfId="11162" xr:uid="{3AA1D838-FBE2-4F31-895B-F40D267AA00B}"/>
    <cellStyle name="Input [yellow] 6 4 15 2 2" xfId="26262" xr:uid="{6202DFD6-BD9F-423B-9E3D-B282CB5F4660}"/>
    <cellStyle name="Input [yellow] 6 4 15 2 2 2" xfId="36131" xr:uid="{AC123694-4CCD-47BB-9A89-5068113CE4F7}"/>
    <cellStyle name="Input [yellow] 6 4 15 2 3" xfId="19288" xr:uid="{D3F116F0-D072-45F2-9985-A5A37FCAD819}"/>
    <cellStyle name="Input [yellow] 6 4 15 3" xfId="26261" xr:uid="{A1ACC47D-6CF9-46E7-A8FF-3B6B85464414}"/>
    <cellStyle name="Input [yellow] 6 4 15 3 2" xfId="36130" xr:uid="{18C877BA-77F5-4D0B-BA36-FDCDEA8B01C6}"/>
    <cellStyle name="Input [yellow] 6 4 15 4" xfId="19287" xr:uid="{7733989C-7620-45B2-85D1-9EB2B4C14E72}"/>
    <cellStyle name="Input [yellow] 6 4 16" xfId="11163" xr:uid="{5895D99A-766F-481C-935B-497EDC47FCF3}"/>
    <cellStyle name="Input [yellow] 6 4 16 2" xfId="11164" xr:uid="{946C4A77-BB27-4986-8E6D-3EDA6018BF6A}"/>
    <cellStyle name="Input [yellow] 6 4 16 2 2" xfId="26264" xr:uid="{790E1B0F-5A30-4AF3-A149-13384422FFCD}"/>
    <cellStyle name="Input [yellow] 6 4 16 2 2 2" xfId="36133" xr:uid="{BCBA3863-B2FD-4C7F-9344-19E43DBEC692}"/>
    <cellStyle name="Input [yellow] 6 4 16 2 3" xfId="19290" xr:uid="{E6AE0EC8-48FD-4316-B0FE-197D1A00635E}"/>
    <cellStyle name="Input [yellow] 6 4 16 3" xfId="26263" xr:uid="{99897D69-610E-45A1-B5B4-2BC7F843745F}"/>
    <cellStyle name="Input [yellow] 6 4 16 3 2" xfId="36132" xr:uid="{A4A556EE-A976-4ED0-AEA0-733D321DCFB2}"/>
    <cellStyle name="Input [yellow] 6 4 16 4" xfId="19289" xr:uid="{00791D87-30CE-4143-B31E-9570C2BAF70F}"/>
    <cellStyle name="Input [yellow] 6 4 17" xfId="11165" xr:uid="{AFE0211C-D232-40C2-A22B-0526D7504DE7}"/>
    <cellStyle name="Input [yellow] 6 4 17 2" xfId="11166" xr:uid="{2B5425BA-AA71-48DB-9950-481EA793B4C3}"/>
    <cellStyle name="Input [yellow] 6 4 17 2 2" xfId="26266" xr:uid="{07127BB5-6A31-4BAF-AF17-703044E561AB}"/>
    <cellStyle name="Input [yellow] 6 4 17 2 2 2" xfId="36135" xr:uid="{57EB3DBF-4848-4B7F-8649-8977C127F67F}"/>
    <cellStyle name="Input [yellow] 6 4 17 2 3" xfId="19292" xr:uid="{AAF448F2-2488-4F6C-88E0-EA70350C05AC}"/>
    <cellStyle name="Input [yellow] 6 4 17 3" xfId="26265" xr:uid="{966D916C-93E4-4DAB-9BD8-E56837EB2740}"/>
    <cellStyle name="Input [yellow] 6 4 17 3 2" xfId="36134" xr:uid="{2305B208-39F8-466B-95C5-FA0505F04473}"/>
    <cellStyle name="Input [yellow] 6 4 17 4" xfId="19291" xr:uid="{9EA0E653-F4BC-492D-9A06-C4F10FC109BE}"/>
    <cellStyle name="Input [yellow] 6 4 18" xfId="11167" xr:uid="{C979491B-7166-4CB4-B339-79CB68B6D3AB}"/>
    <cellStyle name="Input [yellow] 6 4 18 2" xfId="11168" xr:uid="{49BDD30E-8761-4C20-AC69-A1896F39968B}"/>
    <cellStyle name="Input [yellow] 6 4 18 2 2" xfId="26268" xr:uid="{42D18A82-65DB-4124-8E42-12139A1927AE}"/>
    <cellStyle name="Input [yellow] 6 4 18 2 2 2" xfId="36137" xr:uid="{387CEE86-EF0E-49EF-8E77-936B7592F634}"/>
    <cellStyle name="Input [yellow] 6 4 18 2 3" xfId="19294" xr:uid="{29E06793-26AF-45C6-8495-3E72FDB3AE40}"/>
    <cellStyle name="Input [yellow] 6 4 18 3" xfId="26267" xr:uid="{C9504F29-8D8E-45FF-A8A3-076E49226736}"/>
    <cellStyle name="Input [yellow] 6 4 18 3 2" xfId="36136" xr:uid="{4BC2FC53-F8DC-4711-891B-DEB2D7DFEAEC}"/>
    <cellStyle name="Input [yellow] 6 4 18 4" xfId="19293" xr:uid="{780B7207-F3B2-4999-BF38-B908500DAFE1}"/>
    <cellStyle name="Input [yellow] 6 4 19" xfId="11169" xr:uid="{CD652989-79BE-4111-B677-24424CB421E5}"/>
    <cellStyle name="Input [yellow] 6 4 19 2" xfId="26269" xr:uid="{36E9FEA4-5D7A-4C31-8C8D-3A789F5ABE60}"/>
    <cellStyle name="Input [yellow] 6 4 19 2 2" xfId="36138" xr:uid="{1E396484-80BD-4465-B4C3-4A03A7CE3B36}"/>
    <cellStyle name="Input [yellow] 6 4 19 3" xfId="19295" xr:uid="{35DD1A55-E662-47DF-9104-63BD281610D5}"/>
    <cellStyle name="Input [yellow] 6 4 2" xfId="11170" xr:uid="{E141D308-A59C-4F77-A693-454E2BB840F4}"/>
    <cellStyle name="Input [yellow] 6 4 2 2" xfId="11171" xr:uid="{9FE1105B-E16E-4BC5-8903-A2D370DEAF57}"/>
    <cellStyle name="Input [yellow] 6 4 2 2 2" xfId="26271" xr:uid="{587BB8D9-0439-4FB3-9A11-F81A269213F5}"/>
    <cellStyle name="Input [yellow] 6 4 2 2 2 2" xfId="36140" xr:uid="{BE66B7C6-934B-4954-82FE-67B4D1BF2B45}"/>
    <cellStyle name="Input [yellow] 6 4 2 2 3" xfId="19297" xr:uid="{194691D5-C6A4-4FD2-86CC-3E90CEA3E885}"/>
    <cellStyle name="Input [yellow] 6 4 2 3" xfId="26270" xr:uid="{66E1DB1A-0869-479B-B001-7A1500FF67CC}"/>
    <cellStyle name="Input [yellow] 6 4 2 3 2" xfId="36139" xr:uid="{1546D259-2526-4C38-B50F-87E24218C6EE}"/>
    <cellStyle name="Input [yellow] 6 4 2 4" xfId="19296" xr:uid="{246198D4-976B-4D2E-8EF9-458F17C81DAF}"/>
    <cellStyle name="Input [yellow] 6 4 20" xfId="26250" xr:uid="{C5B63275-C25B-4F07-AE82-1C024A6546BD}"/>
    <cellStyle name="Input [yellow] 6 4 20 2" xfId="36119" xr:uid="{E1B73D06-5FA1-4030-8D15-1F1143201F61}"/>
    <cellStyle name="Input [yellow] 6 4 21" xfId="19276" xr:uid="{C8879A64-35C0-449E-AB78-8599CD0A467E}"/>
    <cellStyle name="Input [yellow] 6 4 22" xfId="49368" xr:uid="{A6155067-5E4D-4088-9262-39E59651E0BA}"/>
    <cellStyle name="Input [yellow] 6 4 3" xfId="11172" xr:uid="{81F6F8E6-4A7B-49D5-854A-69456CFB794A}"/>
    <cellStyle name="Input [yellow] 6 4 3 2" xfId="11173" xr:uid="{EFAE82BA-11C3-4A56-8607-A15B40238B47}"/>
    <cellStyle name="Input [yellow] 6 4 3 2 2" xfId="26273" xr:uid="{4F0E56D5-E64E-403D-AC4F-2F3AE98E20BD}"/>
    <cellStyle name="Input [yellow] 6 4 3 2 2 2" xfId="36142" xr:uid="{505FB02D-6AE9-4D4A-885A-2E0793C4B336}"/>
    <cellStyle name="Input [yellow] 6 4 3 2 3" xfId="19299" xr:uid="{A3E03276-F8EF-4680-9AE8-85184ED730C8}"/>
    <cellStyle name="Input [yellow] 6 4 3 3" xfId="26272" xr:uid="{5780977E-4061-4E55-AA46-B0736D507362}"/>
    <cellStyle name="Input [yellow] 6 4 3 3 2" xfId="36141" xr:uid="{EA02F694-9340-4F65-96E7-200E42160FC1}"/>
    <cellStyle name="Input [yellow] 6 4 3 4" xfId="19298" xr:uid="{05BD1DBC-9F55-4F55-846F-A201B30898EA}"/>
    <cellStyle name="Input [yellow] 6 4 4" xfId="11174" xr:uid="{D6431407-ECF5-4E4A-AD8F-5CBB474DA5AE}"/>
    <cellStyle name="Input [yellow] 6 4 4 2" xfId="11175" xr:uid="{4CBD78C3-5595-4804-9EF4-D79F10D8BD1C}"/>
    <cellStyle name="Input [yellow] 6 4 4 2 2" xfId="26275" xr:uid="{D3AF0D06-5F4A-41C3-B6F8-DBA377BD510D}"/>
    <cellStyle name="Input [yellow] 6 4 4 2 2 2" xfId="36144" xr:uid="{8C72857C-2DE9-4F0D-BEBF-2BA426805E46}"/>
    <cellStyle name="Input [yellow] 6 4 4 2 3" xfId="19301" xr:uid="{3701F7A0-E69B-4AA7-A93B-AFCD4B36F3E9}"/>
    <cellStyle name="Input [yellow] 6 4 4 3" xfId="26274" xr:uid="{61D0700E-8D59-41DC-BD28-82DD142620B1}"/>
    <cellStyle name="Input [yellow] 6 4 4 3 2" xfId="36143" xr:uid="{CD1E0B7F-2FF8-43B1-A254-5407BE1725D0}"/>
    <cellStyle name="Input [yellow] 6 4 4 4" xfId="19300" xr:uid="{2D5AE359-553C-4A87-A84A-A3F35237BCFF}"/>
    <cellStyle name="Input [yellow] 6 4 5" xfId="11176" xr:uid="{61E91AE8-988E-45C1-904A-96A0BE6E31FF}"/>
    <cellStyle name="Input [yellow] 6 4 5 2" xfId="11177" xr:uid="{6034B262-BE4A-475F-9861-597331A64B2B}"/>
    <cellStyle name="Input [yellow] 6 4 5 2 2" xfId="26277" xr:uid="{68C6B17C-E973-45BF-87E0-38E8120DA837}"/>
    <cellStyle name="Input [yellow] 6 4 5 2 2 2" xfId="36146" xr:uid="{CCB553F5-AF83-4F64-936A-72BDD249E655}"/>
    <cellStyle name="Input [yellow] 6 4 5 2 3" xfId="19303" xr:uid="{F75493FF-C5DC-4C39-8832-072659F5ABB2}"/>
    <cellStyle name="Input [yellow] 6 4 5 3" xfId="26276" xr:uid="{9A3FCAA2-7F9A-4C80-B504-CFB69F29DDA1}"/>
    <cellStyle name="Input [yellow] 6 4 5 3 2" xfId="36145" xr:uid="{0CE898E4-E85F-47B5-AEA8-51042374FD20}"/>
    <cellStyle name="Input [yellow] 6 4 5 4" xfId="19302" xr:uid="{56DA274D-36E7-4914-9F58-EF1FE9B8F992}"/>
    <cellStyle name="Input [yellow] 6 4 6" xfId="11178" xr:uid="{32D6ECF0-A138-45F8-A936-09EAD2E4376A}"/>
    <cellStyle name="Input [yellow] 6 4 6 2" xfId="11179" xr:uid="{92FA971E-DECF-44B5-B92A-B2F7922798F8}"/>
    <cellStyle name="Input [yellow] 6 4 6 2 2" xfId="26279" xr:uid="{E6C01726-1912-4264-8475-4A5663144A3B}"/>
    <cellStyle name="Input [yellow] 6 4 6 2 2 2" xfId="36148" xr:uid="{3D6089C7-4BF7-4DCB-9C15-9AADA0980DCB}"/>
    <cellStyle name="Input [yellow] 6 4 6 2 3" xfId="19305" xr:uid="{6B1D54CC-8D10-4181-ACB7-F49889A77B0D}"/>
    <cellStyle name="Input [yellow] 6 4 6 3" xfId="26278" xr:uid="{2A9DC618-46C8-4A79-B520-E9FB281DAFDD}"/>
    <cellStyle name="Input [yellow] 6 4 6 3 2" xfId="36147" xr:uid="{445294FB-95D0-4CB7-9093-F82BF634EBE6}"/>
    <cellStyle name="Input [yellow] 6 4 6 4" xfId="19304" xr:uid="{D1E9EFD4-8E06-42F5-9A2B-41AAE8FEDD13}"/>
    <cellStyle name="Input [yellow] 6 4 7" xfId="11180" xr:uid="{B2D4DFCC-CE9E-49E6-86F9-9E74C3B10FCC}"/>
    <cellStyle name="Input [yellow] 6 4 7 2" xfId="11181" xr:uid="{A25580C9-3B25-45BA-AD5D-784EF0D362CF}"/>
    <cellStyle name="Input [yellow] 6 4 7 2 2" xfId="26281" xr:uid="{8A31CC1F-BF7D-4F6F-A95B-5BDA3FF82D27}"/>
    <cellStyle name="Input [yellow] 6 4 7 2 2 2" xfId="36150" xr:uid="{A56231FB-8F4F-4CB6-B6EA-AC95426F847A}"/>
    <cellStyle name="Input [yellow] 6 4 7 2 3" xfId="19307" xr:uid="{E5E372BA-87E5-4D9D-86E6-89249D0C50E7}"/>
    <cellStyle name="Input [yellow] 6 4 7 3" xfId="26280" xr:uid="{56BB9C85-2E1A-4D35-BAF4-84962D17D24F}"/>
    <cellStyle name="Input [yellow] 6 4 7 3 2" xfId="36149" xr:uid="{346BFFBE-4B64-433B-B644-3B75FD9F415E}"/>
    <cellStyle name="Input [yellow] 6 4 7 4" xfId="19306" xr:uid="{4CC5FB76-B1BD-466D-9573-1389601AFE1F}"/>
    <cellStyle name="Input [yellow] 6 4 8" xfId="11182" xr:uid="{A6DF8317-5783-4D90-B553-437C9F6ED57B}"/>
    <cellStyle name="Input [yellow] 6 4 8 2" xfId="11183" xr:uid="{A04468E8-EF29-4E77-A995-ACEB423C0B40}"/>
    <cellStyle name="Input [yellow] 6 4 8 2 2" xfId="26283" xr:uid="{D5DF9FE6-2886-4DAF-8F2A-CA25C28721BF}"/>
    <cellStyle name="Input [yellow] 6 4 8 2 2 2" xfId="36152" xr:uid="{F803C4B7-99F3-4232-9425-B875FB5788CB}"/>
    <cellStyle name="Input [yellow] 6 4 8 2 3" xfId="19309" xr:uid="{A483CB96-C590-4D69-8C34-402B69BE4A6E}"/>
    <cellStyle name="Input [yellow] 6 4 8 3" xfId="26282" xr:uid="{18B08D51-42A6-438D-AA0D-A67E5A7F1A8C}"/>
    <cellStyle name="Input [yellow] 6 4 8 3 2" xfId="36151" xr:uid="{D5E0C81E-D128-44D7-AA9D-6C2203515BF6}"/>
    <cellStyle name="Input [yellow] 6 4 8 4" xfId="19308" xr:uid="{7D00D4D1-1278-4289-AFBB-9344DF8F1477}"/>
    <cellStyle name="Input [yellow] 6 4 9" xfId="11184" xr:uid="{BF4AD8E5-C208-40AB-93BB-341C5D9757CE}"/>
    <cellStyle name="Input [yellow] 6 4 9 2" xfId="11185" xr:uid="{E6DE7A6D-F497-4F54-8E21-62DF2597D92B}"/>
    <cellStyle name="Input [yellow] 6 4 9 2 2" xfId="26285" xr:uid="{82B548D3-67CA-422D-B74B-EE300D0F848B}"/>
    <cellStyle name="Input [yellow] 6 4 9 2 2 2" xfId="36154" xr:uid="{23E711D4-B8F8-4688-9452-CA4ADB7494C2}"/>
    <cellStyle name="Input [yellow] 6 4 9 2 3" xfId="19311" xr:uid="{3A5D7D59-EB8D-4451-BAFB-CE7EDE0C18BA}"/>
    <cellStyle name="Input [yellow] 6 4 9 3" xfId="26284" xr:uid="{90CF6EA1-4A82-41B1-A807-06620797F6CC}"/>
    <cellStyle name="Input [yellow] 6 4 9 3 2" xfId="36153" xr:uid="{406276C8-1A4C-406D-8060-464DD6281B78}"/>
    <cellStyle name="Input [yellow] 6 4 9 4" xfId="19310" xr:uid="{AD0F309F-25EB-48D6-84B3-A42EE71502E7}"/>
    <cellStyle name="Input [yellow] 6 5" xfId="11186" xr:uid="{FCA0AE6D-EED3-4DD6-867D-FCF3103C2066}"/>
    <cellStyle name="Input [yellow] 6 5 10" xfId="11187" xr:uid="{866DB0B7-B115-45E0-8CCC-C2C2E29F6919}"/>
    <cellStyle name="Input [yellow] 6 5 10 2" xfId="26287" xr:uid="{ECF43D3B-785D-4F4D-A829-A3C7911D4AB1}"/>
    <cellStyle name="Input [yellow] 6 5 10 2 2" xfId="36156" xr:uid="{18CAC8CC-A2BD-4792-A025-1E572B64660D}"/>
    <cellStyle name="Input [yellow] 6 5 10 3" xfId="19313" xr:uid="{2F1199B7-8051-429B-ACFA-910E05AB1697}"/>
    <cellStyle name="Input [yellow] 6 5 11" xfId="26286" xr:uid="{BE678296-4CFF-4A9D-8533-7CBF7E77E805}"/>
    <cellStyle name="Input [yellow] 6 5 11 2" xfId="36155" xr:uid="{DCF31325-D242-4046-974D-5F1A02D89753}"/>
    <cellStyle name="Input [yellow] 6 5 12" xfId="19312" xr:uid="{836EAE8C-DDEC-4AF8-90D7-BE3A6CC7013C}"/>
    <cellStyle name="Input [yellow] 6 5 13" xfId="49389" xr:uid="{05AB8A2F-DD34-45D3-969A-560E4F74CBFA}"/>
    <cellStyle name="Input [yellow] 6 5 2" xfId="11188" xr:uid="{3CBBABC2-9E89-4F83-B3FF-62A0AC41D8A8}"/>
    <cellStyle name="Input [yellow] 6 5 2 2" xfId="11189" xr:uid="{B64A715E-6D1A-4196-B512-707B0C41CF60}"/>
    <cellStyle name="Input [yellow] 6 5 2 2 2" xfId="26289" xr:uid="{814D640E-C08E-4891-9945-117F0D9BF976}"/>
    <cellStyle name="Input [yellow] 6 5 2 2 2 2" xfId="36158" xr:uid="{D5741118-033F-4378-80AA-CAEA8C228355}"/>
    <cellStyle name="Input [yellow] 6 5 2 2 3" xfId="19315" xr:uid="{759A3C7B-78CE-42EC-8AE9-E07BBA4FCBD4}"/>
    <cellStyle name="Input [yellow] 6 5 2 3" xfId="26288" xr:uid="{24916967-1FB5-4BF7-99AB-F2F2C98C1D3A}"/>
    <cellStyle name="Input [yellow] 6 5 2 3 2" xfId="36157" xr:uid="{FC71E7EA-1ADA-46F2-AA1F-67E7EDA2ACE9}"/>
    <cellStyle name="Input [yellow] 6 5 2 4" xfId="19314" xr:uid="{8CCDE729-9286-4EED-8136-34B309D45C00}"/>
    <cellStyle name="Input [yellow] 6 5 3" xfId="11190" xr:uid="{4CC8C75E-A2AE-4EF9-865B-D9CF0A093166}"/>
    <cellStyle name="Input [yellow] 6 5 3 2" xfId="11191" xr:uid="{21B3A3DB-08C9-4B23-859C-DB90FA33431E}"/>
    <cellStyle name="Input [yellow] 6 5 3 2 2" xfId="26291" xr:uid="{FCC02533-16B4-44C3-BA40-1C59BA510948}"/>
    <cellStyle name="Input [yellow] 6 5 3 2 2 2" xfId="36160" xr:uid="{50594750-48C0-4240-8998-25B0A11029B9}"/>
    <cellStyle name="Input [yellow] 6 5 3 2 3" xfId="19317" xr:uid="{D51D5F3C-A7BD-4037-BDF5-4AAEEB88071E}"/>
    <cellStyle name="Input [yellow] 6 5 3 3" xfId="26290" xr:uid="{746F063E-D318-41A1-B78C-B7AE870F4B53}"/>
    <cellStyle name="Input [yellow] 6 5 3 3 2" xfId="36159" xr:uid="{F4357693-E7D6-42E5-BE62-77F854A6C680}"/>
    <cellStyle name="Input [yellow] 6 5 3 4" xfId="19316" xr:uid="{0C01230F-7D25-4300-A96C-CE2D9714F011}"/>
    <cellStyle name="Input [yellow] 6 5 4" xfId="11192" xr:uid="{2695A02D-007E-40C3-A7D5-3191E9B9DA45}"/>
    <cellStyle name="Input [yellow] 6 5 4 2" xfId="11193" xr:uid="{07CEE437-73DC-465C-8B72-11A9F250D305}"/>
    <cellStyle name="Input [yellow] 6 5 4 2 2" xfId="26293" xr:uid="{461555EF-8D23-411A-969F-EB9B84AF907F}"/>
    <cellStyle name="Input [yellow] 6 5 4 2 2 2" xfId="36162" xr:uid="{C1898955-2B29-4F42-8006-B19B8D96C393}"/>
    <cellStyle name="Input [yellow] 6 5 4 2 3" xfId="19319" xr:uid="{E8D3CCDC-BF96-446C-A28C-303A7DB2FA16}"/>
    <cellStyle name="Input [yellow] 6 5 4 3" xfId="26292" xr:uid="{9702086E-4F00-43D1-956F-38AB2B7BCEE0}"/>
    <cellStyle name="Input [yellow] 6 5 4 3 2" xfId="36161" xr:uid="{7E9D0F31-6BB6-42CD-BA96-FEF07AED8C6F}"/>
    <cellStyle name="Input [yellow] 6 5 4 4" xfId="19318" xr:uid="{126D4D5E-840B-456E-B8C6-72823B339EA6}"/>
    <cellStyle name="Input [yellow] 6 5 5" xfId="11194" xr:uid="{1ADE7D3C-5D87-408C-8A19-2A663D10D86F}"/>
    <cellStyle name="Input [yellow] 6 5 5 2" xfId="11195" xr:uid="{79763DD8-5DE4-4209-91E7-6C968F91FCB9}"/>
    <cellStyle name="Input [yellow] 6 5 5 2 2" xfId="26295" xr:uid="{BD272193-6F13-416A-AA88-F247D6D7FA2D}"/>
    <cellStyle name="Input [yellow] 6 5 5 2 2 2" xfId="36164" xr:uid="{9DD5E874-D8B3-4DB0-AE00-597BFC3DC5E3}"/>
    <cellStyle name="Input [yellow] 6 5 5 2 3" xfId="19321" xr:uid="{EDF7CEA9-A6B3-4C5B-B712-A18D504D9F58}"/>
    <cellStyle name="Input [yellow] 6 5 5 3" xfId="26294" xr:uid="{98C5DE6C-9318-4810-957E-9A1FECAEDA67}"/>
    <cellStyle name="Input [yellow] 6 5 5 3 2" xfId="36163" xr:uid="{67526871-8298-40AA-88B7-758693F55023}"/>
    <cellStyle name="Input [yellow] 6 5 5 4" xfId="19320" xr:uid="{9B9D7D90-C7E2-4800-B5A0-1BAE09705F00}"/>
    <cellStyle name="Input [yellow] 6 5 6" xfId="11196" xr:uid="{C3195BE1-5602-4CD2-AF36-1F672D8E643B}"/>
    <cellStyle name="Input [yellow] 6 5 6 2" xfId="11197" xr:uid="{9C990143-02FD-44BA-8515-7602A32D3731}"/>
    <cellStyle name="Input [yellow] 6 5 6 2 2" xfId="26297" xr:uid="{ABD2DBC5-4B22-40F7-B938-E65EF44FF6E2}"/>
    <cellStyle name="Input [yellow] 6 5 6 2 2 2" xfId="36166" xr:uid="{2F494CE0-DA40-4953-9662-0ACAD2EC5F08}"/>
    <cellStyle name="Input [yellow] 6 5 6 2 3" xfId="19323" xr:uid="{F7739403-E5AA-4E98-B9DC-77EB439A7041}"/>
    <cellStyle name="Input [yellow] 6 5 6 3" xfId="26296" xr:uid="{11AB356B-AC64-4B5D-A2E5-F509AF9E0200}"/>
    <cellStyle name="Input [yellow] 6 5 6 3 2" xfId="36165" xr:uid="{A5D29289-47B1-4742-9357-859B67F045C3}"/>
    <cellStyle name="Input [yellow] 6 5 6 4" xfId="19322" xr:uid="{A847758A-1E64-47D1-BF92-49338E04B499}"/>
    <cellStyle name="Input [yellow] 6 5 7" xfId="11198" xr:uid="{B29F31C7-7FC8-4F32-A980-B81E26A3A6DD}"/>
    <cellStyle name="Input [yellow] 6 5 7 2" xfId="11199" xr:uid="{D2CA60D5-C378-4203-944A-88CEAB3DAE4A}"/>
    <cellStyle name="Input [yellow] 6 5 7 2 2" xfId="26299" xr:uid="{5B754ACA-3E13-4540-ADB7-ED1B6C3F2D6A}"/>
    <cellStyle name="Input [yellow] 6 5 7 2 2 2" xfId="36168" xr:uid="{BABE6FC0-019A-42EC-89A9-CE92972CB17C}"/>
    <cellStyle name="Input [yellow] 6 5 7 2 3" xfId="19325" xr:uid="{188FDA90-E6AA-42EC-BBAD-762D5EDF155C}"/>
    <cellStyle name="Input [yellow] 6 5 7 3" xfId="26298" xr:uid="{345C1BD5-3000-40E5-BB03-829D14802EBE}"/>
    <cellStyle name="Input [yellow] 6 5 7 3 2" xfId="36167" xr:uid="{28FC3611-E330-4480-A742-6BFB86311BEE}"/>
    <cellStyle name="Input [yellow] 6 5 7 4" xfId="19324" xr:uid="{D9655172-90F7-4985-8C7C-058B9FF61D43}"/>
    <cellStyle name="Input [yellow] 6 5 8" xfId="11200" xr:uid="{9BBCE267-40A0-4538-8C71-6B23C169B851}"/>
    <cellStyle name="Input [yellow] 6 5 8 2" xfId="11201" xr:uid="{BCB47894-8B03-4C80-8143-501F4BFF07CE}"/>
    <cellStyle name="Input [yellow] 6 5 8 2 2" xfId="26301" xr:uid="{DA73AEF6-7D50-4FCA-B307-9C135AC0FB6D}"/>
    <cellStyle name="Input [yellow] 6 5 8 2 2 2" xfId="36170" xr:uid="{ECB24769-9D1F-4A56-BBA7-367AB9BF6B1A}"/>
    <cellStyle name="Input [yellow] 6 5 8 2 3" xfId="19327" xr:uid="{FB1CD3E9-018C-4B70-9A13-708AC484BD62}"/>
    <cellStyle name="Input [yellow] 6 5 8 3" xfId="26300" xr:uid="{CF7C2E11-4615-4F61-B9B7-57A44B372251}"/>
    <cellStyle name="Input [yellow] 6 5 8 3 2" xfId="36169" xr:uid="{914495EF-BC15-4CAF-AD99-1683E53D8E71}"/>
    <cellStyle name="Input [yellow] 6 5 8 4" xfId="19326" xr:uid="{B9001A67-E4FA-4362-AD24-84B37EA47FE7}"/>
    <cellStyle name="Input [yellow] 6 5 9" xfId="11202" xr:uid="{2FEA4DF1-C0C4-4A5F-B848-F3759BC230B1}"/>
    <cellStyle name="Input [yellow] 6 5 9 2" xfId="11203" xr:uid="{1F725FFB-CBC8-4991-B735-8565829F75E3}"/>
    <cellStyle name="Input [yellow] 6 5 9 2 2" xfId="26303" xr:uid="{744AD405-A9F3-42A9-AA2A-B3007C421A93}"/>
    <cellStyle name="Input [yellow] 6 5 9 2 2 2" xfId="36172" xr:uid="{AEB47C98-76DF-45AF-BB6F-6DCFC881363E}"/>
    <cellStyle name="Input [yellow] 6 5 9 2 3" xfId="19329" xr:uid="{3423FAC0-38C2-496C-BD80-5E7575DD5546}"/>
    <cellStyle name="Input [yellow] 6 5 9 3" xfId="26302" xr:uid="{4582C694-BF2C-4A4B-AB9E-D8D2FD8C025F}"/>
    <cellStyle name="Input [yellow] 6 5 9 3 2" xfId="36171" xr:uid="{E22B1AB7-0A73-43F1-B33C-817A36C90D44}"/>
    <cellStyle name="Input [yellow] 6 5 9 4" xfId="19328" xr:uid="{1A005E38-5F75-40AE-92D4-4B92BC95F2A8}"/>
    <cellStyle name="Input [yellow] 6 6" xfId="11204" xr:uid="{497E8F18-8542-422F-B361-B6E0974545C2}"/>
    <cellStyle name="Input [yellow] 6 6 2" xfId="11205" xr:uid="{AA6141AE-5716-424A-9D1A-28D2F03D85C5}"/>
    <cellStyle name="Input [yellow] 6 6 2 2" xfId="26305" xr:uid="{FDE9607E-85B4-46AA-B90B-CB0C833BC18E}"/>
    <cellStyle name="Input [yellow] 6 6 2 2 2" xfId="36174" xr:uid="{63AA7EC0-B6C4-4FA7-A830-F0882F697D3E}"/>
    <cellStyle name="Input [yellow] 6 6 2 3" xfId="19331" xr:uid="{073A7FC5-6EA9-4B09-B6A9-6AA6A92215D1}"/>
    <cellStyle name="Input [yellow] 6 6 3" xfId="26304" xr:uid="{9CE2974D-C778-4D15-BD82-8D7883F14727}"/>
    <cellStyle name="Input [yellow] 6 6 3 2" xfId="36173" xr:uid="{9BBEF4CF-E2D2-44E7-A9C3-AD47997E897E}"/>
    <cellStyle name="Input [yellow] 6 6 4" xfId="19330" xr:uid="{D72D6026-E40F-41F9-9240-6009E5746DB0}"/>
    <cellStyle name="Input [yellow] 6 6 5" xfId="49408" xr:uid="{A6046D80-6F8E-4687-9E2C-8A8864FE1875}"/>
    <cellStyle name="Input [yellow] 6 7" xfId="11206" xr:uid="{0CB51CAD-20CA-4F35-9C49-0D3D2D93B06A}"/>
    <cellStyle name="Input [yellow] 6 7 2" xfId="11207" xr:uid="{AB0C36C4-FAC4-49C6-BA49-3E73EE021A22}"/>
    <cellStyle name="Input [yellow] 6 7 2 2" xfId="26307" xr:uid="{7C613DAA-A08D-4D26-A31D-139DC1148E85}"/>
    <cellStyle name="Input [yellow] 6 7 2 2 2" xfId="36176" xr:uid="{A9505222-2FD8-4E9B-90C1-77FB3459AE07}"/>
    <cellStyle name="Input [yellow] 6 7 2 3" xfId="19333" xr:uid="{7F5BFF44-BB72-4AB7-B1D0-98431D29DF24}"/>
    <cellStyle name="Input [yellow] 6 7 3" xfId="26306" xr:uid="{692951AD-671B-4A7D-88B0-991FEEA30CDF}"/>
    <cellStyle name="Input [yellow] 6 7 3 2" xfId="36175" xr:uid="{767C2D02-49E6-49A3-B6EA-1437FD3F861C}"/>
    <cellStyle name="Input [yellow] 6 7 4" xfId="19332" xr:uid="{48867F6F-75C8-4434-8B90-4EF382FA006B}"/>
    <cellStyle name="Input [yellow] 6 7 5" xfId="49427" xr:uid="{79742D70-5460-4BBB-8C67-24A799B03659}"/>
    <cellStyle name="Input [yellow] 6 8" xfId="11208" xr:uid="{4F600723-13BB-4516-A2AE-16145AB0362C}"/>
    <cellStyle name="Input [yellow] 6 8 2" xfId="11209" xr:uid="{D696C6CC-50FC-4961-A254-CA0C28D44325}"/>
    <cellStyle name="Input [yellow] 6 8 2 2" xfId="26309" xr:uid="{4FFEA2D1-4761-405E-8548-6FC11A14B345}"/>
    <cellStyle name="Input [yellow] 6 8 2 2 2" xfId="36178" xr:uid="{4932681A-F3B6-4854-B13E-5F5C5D9120BA}"/>
    <cellStyle name="Input [yellow] 6 8 2 3" xfId="19335" xr:uid="{1B3F8AE5-2CC4-4267-9241-4527D83157D1}"/>
    <cellStyle name="Input [yellow] 6 8 3" xfId="26308" xr:uid="{88A84C20-EC78-4D65-964A-4A7FA0063DC3}"/>
    <cellStyle name="Input [yellow] 6 8 3 2" xfId="36177" xr:uid="{E629D596-1F28-4A4C-87BD-40A50D4603B1}"/>
    <cellStyle name="Input [yellow] 6 8 4" xfId="19334" xr:uid="{65EB5781-C2F5-462B-9641-F5EEE680C8B3}"/>
    <cellStyle name="Input [yellow] 6 8 5" xfId="49447" xr:uid="{37B570B8-EA6D-421A-8025-09B3CD3939F7}"/>
    <cellStyle name="Input [yellow] 6 9" xfId="11210" xr:uid="{9537E508-3EA1-459A-8FCB-80A02376EBE2}"/>
    <cellStyle name="Input [yellow] 6 9 2" xfId="11211" xr:uid="{AFEDB25A-D489-4FB1-8D8B-915A95DFD137}"/>
    <cellStyle name="Input [yellow] 6 9 2 2" xfId="26311" xr:uid="{5C9F68BB-D48C-477D-912C-7A912C722B55}"/>
    <cellStyle name="Input [yellow] 6 9 2 2 2" xfId="36180" xr:uid="{35621D89-6563-47F8-9806-CAB37F2FA188}"/>
    <cellStyle name="Input [yellow] 6 9 2 3" xfId="19337" xr:uid="{C7EFFEE7-C21A-4305-B6CF-BD4B35219699}"/>
    <cellStyle name="Input [yellow] 6 9 3" xfId="26310" xr:uid="{42BF69DA-67F1-4DBB-89DB-DD7BC2228801}"/>
    <cellStyle name="Input [yellow] 6 9 3 2" xfId="36179" xr:uid="{F89D4260-7920-4EE2-B62E-31980A6C7345}"/>
    <cellStyle name="Input [yellow] 6 9 4" xfId="19336" xr:uid="{404D25EC-FE4A-46E6-98DF-DD326B78921B}"/>
    <cellStyle name="Input [yellow] 6 9 5" xfId="49465" xr:uid="{56C81DBE-80EC-4AAF-8D30-542E06FDE11D}"/>
    <cellStyle name="Input [yellow] 7" xfId="11212" xr:uid="{E7D0C6D1-097D-46FF-80E1-B082A5D687F8}"/>
    <cellStyle name="Input [yellow] 7 10" xfId="26312" xr:uid="{854D72D2-BF2F-4FAC-8665-CB794AEE49A6}"/>
    <cellStyle name="Input [yellow] 7 10 2" xfId="36181" xr:uid="{95B5F810-A5C1-491A-9AA9-0615F78ADB5D}"/>
    <cellStyle name="Input [yellow] 7 11" xfId="19338" xr:uid="{2A896AAA-095A-408C-BA95-E05540FDB31F}"/>
    <cellStyle name="Input [yellow] 7 12" xfId="45502" xr:uid="{58F80C26-42D4-43CD-ACD5-D16155B7D44B}"/>
    <cellStyle name="Input [yellow] 7 13" xfId="49297" xr:uid="{F3DDD4DC-5DB4-482C-939F-9888A74544CF}"/>
    <cellStyle name="Input [yellow] 7 2" xfId="11213" xr:uid="{9832DA04-E9C7-4001-874D-72CBAF140AFA}"/>
    <cellStyle name="Input [yellow] 7 2 10" xfId="11214" xr:uid="{100D18BF-D7F8-4012-A5CD-CD75D7E18486}"/>
    <cellStyle name="Input [yellow] 7 2 10 2" xfId="11215" xr:uid="{94A32D6D-F4FF-42C8-8D8D-F139C5DA2708}"/>
    <cellStyle name="Input [yellow] 7 2 10 2 2" xfId="26315" xr:uid="{DBF8977E-2BC1-45B3-A2B0-6F0D02498BF4}"/>
    <cellStyle name="Input [yellow] 7 2 10 2 2 2" xfId="36184" xr:uid="{0F434ECB-0D0E-4530-8463-0D20EC7CED3F}"/>
    <cellStyle name="Input [yellow] 7 2 10 2 3" xfId="19341" xr:uid="{9C4A1529-0083-4A7B-83BB-CD4CB8D7EB35}"/>
    <cellStyle name="Input [yellow] 7 2 10 3" xfId="26314" xr:uid="{6FC2F463-A2BD-4AB5-9837-093984F2324B}"/>
    <cellStyle name="Input [yellow] 7 2 10 3 2" xfId="36183" xr:uid="{495D8768-B2CB-445B-8CA7-5FFD4D0C0982}"/>
    <cellStyle name="Input [yellow] 7 2 10 4" xfId="19340" xr:uid="{2AE6CB1B-7EA2-4C9F-825D-FF9900B70683}"/>
    <cellStyle name="Input [yellow] 7 2 11" xfId="11216" xr:uid="{ACE2653D-7CA0-459A-B9CE-4955783D9058}"/>
    <cellStyle name="Input [yellow] 7 2 11 2" xfId="11217" xr:uid="{1D26AFBA-E866-4810-AFF5-97626473F074}"/>
    <cellStyle name="Input [yellow] 7 2 11 2 2" xfId="26317" xr:uid="{C8008F85-62F9-40FC-B29E-6F279EED8E5D}"/>
    <cellStyle name="Input [yellow] 7 2 11 2 2 2" xfId="36186" xr:uid="{8189B76B-AA74-4B8A-A947-98301CBC5F5C}"/>
    <cellStyle name="Input [yellow] 7 2 11 2 3" xfId="19343" xr:uid="{420F7692-E3AC-420F-92E4-CF5841BCEC34}"/>
    <cellStyle name="Input [yellow] 7 2 11 3" xfId="26316" xr:uid="{06C38039-E2FF-42D0-9FAC-F17ACD1CF442}"/>
    <cellStyle name="Input [yellow] 7 2 11 3 2" xfId="36185" xr:uid="{A4F4CB9A-BAAB-4034-81EB-8234D61FB974}"/>
    <cellStyle name="Input [yellow] 7 2 11 4" xfId="19342" xr:uid="{F1DE5FA9-FCA2-40BA-A424-0897C0529CFE}"/>
    <cellStyle name="Input [yellow] 7 2 12" xfId="11218" xr:uid="{A47FD708-275E-4F9F-9034-B0EC587A74EE}"/>
    <cellStyle name="Input [yellow] 7 2 12 2" xfId="11219" xr:uid="{3E2A34B1-CC33-4847-82D5-935D2EA4A429}"/>
    <cellStyle name="Input [yellow] 7 2 12 2 2" xfId="26319" xr:uid="{B89C36F3-7C46-4391-B273-F2D8640E3638}"/>
    <cellStyle name="Input [yellow] 7 2 12 2 2 2" xfId="36188" xr:uid="{4BC0BF98-2363-46DE-B439-CEAD4D08CFCB}"/>
    <cellStyle name="Input [yellow] 7 2 12 2 3" xfId="19345" xr:uid="{E8A95C64-50D4-4BF2-BF14-C4C294999E93}"/>
    <cellStyle name="Input [yellow] 7 2 12 3" xfId="26318" xr:uid="{1EA9A420-E64E-4B9F-A256-9BF0F7B223DB}"/>
    <cellStyle name="Input [yellow] 7 2 12 3 2" xfId="36187" xr:uid="{F419CBB9-DF07-4CBE-A138-9346EA3ED4C6}"/>
    <cellStyle name="Input [yellow] 7 2 12 4" xfId="19344" xr:uid="{1DC2C0E8-FC69-4760-A8D2-DC9923E2C76C}"/>
    <cellStyle name="Input [yellow] 7 2 13" xfId="11220" xr:uid="{EEAD8BCB-A282-4120-A9D1-A05409961D91}"/>
    <cellStyle name="Input [yellow] 7 2 13 2" xfId="11221" xr:uid="{8D196BC3-9F2C-4D93-AE5D-72C8E8E2438E}"/>
    <cellStyle name="Input [yellow] 7 2 13 2 2" xfId="26321" xr:uid="{E93B9855-0FE7-4D64-80CB-96F0C2152B85}"/>
    <cellStyle name="Input [yellow] 7 2 13 2 2 2" xfId="36190" xr:uid="{0AA565F7-6602-4DC8-86B7-3E449F23FA1D}"/>
    <cellStyle name="Input [yellow] 7 2 13 2 3" xfId="19347" xr:uid="{1A3B3CEA-B692-4A62-AA6D-EDC2E56311BB}"/>
    <cellStyle name="Input [yellow] 7 2 13 3" xfId="26320" xr:uid="{A0DD80B2-C342-4551-A484-BB2803B9BEA6}"/>
    <cellStyle name="Input [yellow] 7 2 13 3 2" xfId="36189" xr:uid="{51D6C7BE-8E02-442A-BD7C-CE54F6F590B6}"/>
    <cellStyle name="Input [yellow] 7 2 13 4" xfId="19346" xr:uid="{86FC4823-1B67-4011-88A5-B65059FACA18}"/>
    <cellStyle name="Input [yellow] 7 2 14" xfId="11222" xr:uid="{878BB354-016F-457C-AE78-F091DB020770}"/>
    <cellStyle name="Input [yellow] 7 2 14 2" xfId="11223" xr:uid="{B1AE2482-179E-41EE-8964-17C1D76ED842}"/>
    <cellStyle name="Input [yellow] 7 2 14 2 2" xfId="26323" xr:uid="{4BFC9C69-0863-4921-8C96-56B9CABF268C}"/>
    <cellStyle name="Input [yellow] 7 2 14 2 2 2" xfId="36192" xr:uid="{4B1A8D9D-8105-4F40-BDB1-EE271873BE89}"/>
    <cellStyle name="Input [yellow] 7 2 14 2 3" xfId="19349" xr:uid="{B87D4285-13BD-4960-8E72-577EED072CB2}"/>
    <cellStyle name="Input [yellow] 7 2 14 3" xfId="26322" xr:uid="{F1FE9BEF-34D6-434E-8B3B-2E7E234A7874}"/>
    <cellStyle name="Input [yellow] 7 2 14 3 2" xfId="36191" xr:uid="{04A628E5-5FF1-4844-BD50-1B7896433B09}"/>
    <cellStyle name="Input [yellow] 7 2 14 4" xfId="19348" xr:uid="{83B43A00-00A6-4EA6-B3AE-A509AA61689F}"/>
    <cellStyle name="Input [yellow] 7 2 15" xfId="11224" xr:uid="{0E6E4620-83C2-4B67-AB9C-2C9AD48C5C56}"/>
    <cellStyle name="Input [yellow] 7 2 15 2" xfId="11225" xr:uid="{A5CB8041-85C1-4C23-BDB9-C0C20E7C39B6}"/>
    <cellStyle name="Input [yellow] 7 2 15 2 2" xfId="26325" xr:uid="{51F8B3E2-981B-4D63-8BA1-8598A1F2FBD6}"/>
    <cellStyle name="Input [yellow] 7 2 15 2 2 2" xfId="36194" xr:uid="{9DD91C0F-6D41-44F3-A06D-DE119D7246CA}"/>
    <cellStyle name="Input [yellow] 7 2 15 2 3" xfId="19351" xr:uid="{BE0C3844-5200-4FA7-B5D6-04D64C4FE2F7}"/>
    <cellStyle name="Input [yellow] 7 2 15 3" xfId="26324" xr:uid="{D67F4778-E74A-495E-8AEF-BD9B2F5DCD36}"/>
    <cellStyle name="Input [yellow] 7 2 15 3 2" xfId="36193" xr:uid="{5B144DDE-D324-4814-9EDF-F65A14517999}"/>
    <cellStyle name="Input [yellow] 7 2 15 4" xfId="19350" xr:uid="{32CDA3DC-3733-4211-9821-6304B1A14620}"/>
    <cellStyle name="Input [yellow] 7 2 16" xfId="11226" xr:uid="{51EEAC45-E994-4B21-9910-B8A3D0BC5EBB}"/>
    <cellStyle name="Input [yellow] 7 2 16 2" xfId="11227" xr:uid="{51F7106D-447D-4462-8E30-A6BABDEE85A1}"/>
    <cellStyle name="Input [yellow] 7 2 16 2 2" xfId="26327" xr:uid="{84439A2E-E0A3-4BD1-8248-A787B52AA5AF}"/>
    <cellStyle name="Input [yellow] 7 2 16 2 2 2" xfId="36196" xr:uid="{C30D4B6D-3F60-4655-BD18-0BBDD7073C6F}"/>
    <cellStyle name="Input [yellow] 7 2 16 2 3" xfId="19353" xr:uid="{CE70C848-3B65-4EEB-AA60-627CDA6069D8}"/>
    <cellStyle name="Input [yellow] 7 2 16 3" xfId="26326" xr:uid="{79111E43-1BEA-4337-8467-3F06454FB63E}"/>
    <cellStyle name="Input [yellow] 7 2 16 3 2" xfId="36195" xr:uid="{02E6F034-3A1B-423C-A819-106E44B0CE4F}"/>
    <cellStyle name="Input [yellow] 7 2 16 4" xfId="19352" xr:uid="{F54CE637-6D79-4F41-AF07-393158C9D843}"/>
    <cellStyle name="Input [yellow] 7 2 17" xfId="11228" xr:uid="{34567203-26FF-4881-9506-8ED29F0C8DAC}"/>
    <cellStyle name="Input [yellow] 7 2 17 2" xfId="11229" xr:uid="{19B94541-B40B-4FA9-B0FF-A7D033224F0D}"/>
    <cellStyle name="Input [yellow] 7 2 17 2 2" xfId="26329" xr:uid="{1E6F68BB-1BDF-483E-B88C-9224DDA0C4DB}"/>
    <cellStyle name="Input [yellow] 7 2 17 2 2 2" xfId="36198" xr:uid="{37E768B6-73ED-4B4A-A874-4009109C71CC}"/>
    <cellStyle name="Input [yellow] 7 2 17 2 3" xfId="19355" xr:uid="{240A4707-82A3-416A-9709-2EF69DDBFE75}"/>
    <cellStyle name="Input [yellow] 7 2 17 3" xfId="26328" xr:uid="{E2D062E4-272E-4D91-92FF-4B92836C2CA5}"/>
    <cellStyle name="Input [yellow] 7 2 17 3 2" xfId="36197" xr:uid="{340D9D04-40A7-4436-947E-29F309067F72}"/>
    <cellStyle name="Input [yellow] 7 2 17 4" xfId="19354" xr:uid="{94370794-AA22-4547-9995-40FADA5970F1}"/>
    <cellStyle name="Input [yellow] 7 2 18" xfId="11230" xr:uid="{3D48CCA1-BC6C-4238-9AF8-2AACEE658716}"/>
    <cellStyle name="Input [yellow] 7 2 18 2" xfId="11231" xr:uid="{101BCAEF-C810-418C-9586-100CD672D370}"/>
    <cellStyle name="Input [yellow] 7 2 18 2 2" xfId="26331" xr:uid="{7D68FC06-9966-4C8F-A30F-E376557A6BFB}"/>
    <cellStyle name="Input [yellow] 7 2 18 2 2 2" xfId="36200" xr:uid="{6DA16D83-BD69-430B-ADE5-FB784D605CC9}"/>
    <cellStyle name="Input [yellow] 7 2 18 2 3" xfId="19357" xr:uid="{C9739DEC-ADCE-466E-BBD0-73859EFF23D5}"/>
    <cellStyle name="Input [yellow] 7 2 18 3" xfId="26330" xr:uid="{2FDBE28D-49DE-4C5C-8722-9AC6289C6961}"/>
    <cellStyle name="Input [yellow] 7 2 18 3 2" xfId="36199" xr:uid="{C48351E8-E2ED-4F8E-AFD0-B38555C6690E}"/>
    <cellStyle name="Input [yellow] 7 2 18 4" xfId="19356" xr:uid="{33761E9D-9142-4CAA-8088-8F37BA631E78}"/>
    <cellStyle name="Input [yellow] 7 2 19" xfId="11232" xr:uid="{B6B2D324-E235-4997-8621-F1CBB1014FE6}"/>
    <cellStyle name="Input [yellow] 7 2 19 2" xfId="26332" xr:uid="{E86295A8-6CA2-4D79-8178-B835A0404CD4}"/>
    <cellStyle name="Input [yellow] 7 2 19 2 2" xfId="36201" xr:uid="{D76869FB-6C9F-4312-8897-59F08C03990F}"/>
    <cellStyle name="Input [yellow] 7 2 19 3" xfId="19358" xr:uid="{3AF112B9-E739-4696-B24E-118B08C21AD2}"/>
    <cellStyle name="Input [yellow] 7 2 2" xfId="11233" xr:uid="{E4A9EACF-1019-423F-A4C7-5E84DB17AFB0}"/>
    <cellStyle name="Input [yellow] 7 2 2 2" xfId="11234" xr:uid="{0371C603-9347-49FB-A427-82AA1AD9155C}"/>
    <cellStyle name="Input [yellow] 7 2 2 2 2" xfId="26334" xr:uid="{785D1D61-583F-4963-AAAE-CBBD3506CD04}"/>
    <cellStyle name="Input [yellow] 7 2 2 2 2 2" xfId="36203" xr:uid="{AB085FB9-5C73-4934-8437-2EC262488A5E}"/>
    <cellStyle name="Input [yellow] 7 2 2 2 3" xfId="19360" xr:uid="{939251B1-D0AB-41B2-9A50-601BED936415}"/>
    <cellStyle name="Input [yellow] 7 2 2 3" xfId="26333" xr:uid="{480E067C-5957-4618-9F6C-5C32A3B9C1CA}"/>
    <cellStyle name="Input [yellow] 7 2 2 3 2" xfId="36202" xr:uid="{2ABCEB78-AF76-4B42-AA5F-00F6E4AA2175}"/>
    <cellStyle name="Input [yellow] 7 2 2 4" xfId="19359" xr:uid="{19F56CEB-A213-4619-A440-721E24538F8A}"/>
    <cellStyle name="Input [yellow] 7 2 20" xfId="26313" xr:uid="{C5EED2CB-130E-462B-9AD1-CB63B4ED391B}"/>
    <cellStyle name="Input [yellow] 7 2 20 2" xfId="36182" xr:uid="{B13642BB-6EA1-4AAA-ACFC-D15948E73E00}"/>
    <cellStyle name="Input [yellow] 7 2 21" xfId="19339" xr:uid="{0648AC28-A569-410E-9B17-14E0B2E4D177}"/>
    <cellStyle name="Input [yellow] 7 2 3" xfId="11235" xr:uid="{D031BC69-F73F-40AB-AC92-14A47CE94C60}"/>
    <cellStyle name="Input [yellow] 7 2 3 2" xfId="11236" xr:uid="{54D696BF-2CAC-4E94-B6B2-0D169FE63712}"/>
    <cellStyle name="Input [yellow] 7 2 3 2 2" xfId="26336" xr:uid="{31644C56-5BB3-4C4B-9224-E4033FC4C98F}"/>
    <cellStyle name="Input [yellow] 7 2 3 2 2 2" xfId="36205" xr:uid="{40CBE340-6607-4F86-A93E-EB349C58156E}"/>
    <cellStyle name="Input [yellow] 7 2 3 2 3" xfId="19362" xr:uid="{602005B6-1627-4743-8F15-54F2C5F4C542}"/>
    <cellStyle name="Input [yellow] 7 2 3 3" xfId="26335" xr:uid="{CC3C77A7-26DD-4C80-BACE-C45040F074E6}"/>
    <cellStyle name="Input [yellow] 7 2 3 3 2" xfId="36204" xr:uid="{B34E9E1A-5D53-4D98-A59D-EEDECCBF6A05}"/>
    <cellStyle name="Input [yellow] 7 2 3 4" xfId="19361" xr:uid="{18BD4993-61B9-42D5-AC0C-0C80EA4B120D}"/>
    <cellStyle name="Input [yellow] 7 2 4" xfId="11237" xr:uid="{CFD7B9A2-32C6-4A8E-BEDE-9B493D928C0B}"/>
    <cellStyle name="Input [yellow] 7 2 4 2" xfId="11238" xr:uid="{0106EB6B-B289-434C-8AF7-0029552AC7D5}"/>
    <cellStyle name="Input [yellow] 7 2 4 2 2" xfId="26338" xr:uid="{645D0A3C-05C8-4399-A617-68C51DCC4F51}"/>
    <cellStyle name="Input [yellow] 7 2 4 2 2 2" xfId="36207" xr:uid="{62F58D9C-BC41-4B11-8ED5-79791FAEF9FE}"/>
    <cellStyle name="Input [yellow] 7 2 4 2 3" xfId="19364" xr:uid="{E853C2A5-622F-4227-95B6-89249DE3BA74}"/>
    <cellStyle name="Input [yellow] 7 2 4 3" xfId="26337" xr:uid="{F37DE2C2-9C1C-4671-BC64-3953281D88A0}"/>
    <cellStyle name="Input [yellow] 7 2 4 3 2" xfId="36206" xr:uid="{5F69EC95-B885-4AF8-89EE-65A00AB1B565}"/>
    <cellStyle name="Input [yellow] 7 2 4 4" xfId="19363" xr:uid="{462302C2-F24E-479F-8AA6-9081E138B306}"/>
    <cellStyle name="Input [yellow] 7 2 5" xfId="11239" xr:uid="{69300A92-489A-431A-9371-77C692814C4F}"/>
    <cellStyle name="Input [yellow] 7 2 5 2" xfId="11240" xr:uid="{C2AEDC6F-2D42-4BD2-8A7B-070356F633C8}"/>
    <cellStyle name="Input [yellow] 7 2 5 2 2" xfId="26340" xr:uid="{E63A39BC-DCF3-44E2-B363-AAE78DA03411}"/>
    <cellStyle name="Input [yellow] 7 2 5 2 2 2" xfId="36209" xr:uid="{2596F118-5E99-4326-A3E2-A1F3C7CBE946}"/>
    <cellStyle name="Input [yellow] 7 2 5 2 3" xfId="19366" xr:uid="{08D63663-F88E-4B66-8969-7E3597120EE1}"/>
    <cellStyle name="Input [yellow] 7 2 5 3" xfId="26339" xr:uid="{C7F1E5E1-AD4F-479B-8C94-48DB5EFB7CDA}"/>
    <cellStyle name="Input [yellow] 7 2 5 3 2" xfId="36208" xr:uid="{E1306B1C-4C13-41C0-A89F-88726A3D58B2}"/>
    <cellStyle name="Input [yellow] 7 2 5 4" xfId="19365" xr:uid="{6F31C009-9D76-4E15-9F80-6866BF7CD2CF}"/>
    <cellStyle name="Input [yellow] 7 2 6" xfId="11241" xr:uid="{A5EBFA7E-1950-48CB-8637-0080CB978D05}"/>
    <cellStyle name="Input [yellow] 7 2 6 2" xfId="11242" xr:uid="{5D4EE7CB-D7D3-469D-80BC-DEB3853BD3A2}"/>
    <cellStyle name="Input [yellow] 7 2 6 2 2" xfId="26342" xr:uid="{E1E077A9-A816-409F-95DA-D1679DA07C97}"/>
    <cellStyle name="Input [yellow] 7 2 6 2 2 2" xfId="36211" xr:uid="{DBB5EF20-7F21-41D9-9845-EE061576B083}"/>
    <cellStyle name="Input [yellow] 7 2 6 2 3" xfId="19368" xr:uid="{928ABB85-7150-4425-9303-59788A9713A9}"/>
    <cellStyle name="Input [yellow] 7 2 6 3" xfId="26341" xr:uid="{18FD0B25-F3D8-4CD0-8FFC-39BA221C5AF5}"/>
    <cellStyle name="Input [yellow] 7 2 6 3 2" xfId="36210" xr:uid="{5C749CD5-F271-4F37-B65B-37A2A5F4AD3D}"/>
    <cellStyle name="Input [yellow] 7 2 6 4" xfId="19367" xr:uid="{D980F77E-EFF4-4C3C-8A3B-1F5CC1F34363}"/>
    <cellStyle name="Input [yellow] 7 2 7" xfId="11243" xr:uid="{48F700E7-94DA-4470-8D34-D50324961DBF}"/>
    <cellStyle name="Input [yellow] 7 2 7 2" xfId="11244" xr:uid="{B2054A28-8076-42C9-8070-CD0FE85342DB}"/>
    <cellStyle name="Input [yellow] 7 2 7 2 2" xfId="26344" xr:uid="{9AA8E831-B67D-45F8-9190-ECB6C4DEC0C0}"/>
    <cellStyle name="Input [yellow] 7 2 7 2 2 2" xfId="36213" xr:uid="{61FC73BE-0C37-4E67-A524-D034B54B87B9}"/>
    <cellStyle name="Input [yellow] 7 2 7 2 3" xfId="19370" xr:uid="{30CE9DA9-47BC-45C2-893F-10C281FAFE7D}"/>
    <cellStyle name="Input [yellow] 7 2 7 3" xfId="26343" xr:uid="{038F3E1B-3CFD-4F0E-87D4-0D5A4AA01953}"/>
    <cellStyle name="Input [yellow] 7 2 7 3 2" xfId="36212" xr:uid="{075D0EC2-EEB1-4BEF-84F9-3B4AE0AC89BF}"/>
    <cellStyle name="Input [yellow] 7 2 7 4" xfId="19369" xr:uid="{C9BEB46D-8308-4A70-9B05-FB7437B36AD1}"/>
    <cellStyle name="Input [yellow] 7 2 8" xfId="11245" xr:uid="{E4B98858-C9B1-418F-BD81-FFD543985865}"/>
    <cellStyle name="Input [yellow] 7 2 8 2" xfId="11246" xr:uid="{505EC505-85BA-4E18-BC0A-DFEF8479839F}"/>
    <cellStyle name="Input [yellow] 7 2 8 2 2" xfId="26346" xr:uid="{41B488C2-C192-41DB-8D6A-8F3DE12E598A}"/>
    <cellStyle name="Input [yellow] 7 2 8 2 2 2" xfId="36215" xr:uid="{01BA93CB-2E40-44D1-A5B3-7ACB6C1A8285}"/>
    <cellStyle name="Input [yellow] 7 2 8 2 3" xfId="19372" xr:uid="{86215E82-0017-4560-B471-F51AED4328DB}"/>
    <cellStyle name="Input [yellow] 7 2 8 3" xfId="26345" xr:uid="{1780DCD7-E0F5-4A29-BB19-3A5593BE96C6}"/>
    <cellStyle name="Input [yellow] 7 2 8 3 2" xfId="36214" xr:uid="{F800A386-3EED-49B5-A75C-08B6B220904C}"/>
    <cellStyle name="Input [yellow] 7 2 8 4" xfId="19371" xr:uid="{B86C3132-827F-4DE9-8F32-675A7E68614D}"/>
    <cellStyle name="Input [yellow] 7 2 9" xfId="11247" xr:uid="{80325BF7-4A0E-48CA-8FB6-39797EE1E011}"/>
    <cellStyle name="Input [yellow] 7 2 9 2" xfId="11248" xr:uid="{22E1963D-342F-4C0C-BDDE-BAF0E55DD17A}"/>
    <cellStyle name="Input [yellow] 7 2 9 2 2" xfId="26348" xr:uid="{FDF2270F-EDF6-4935-B585-72B8B9CCC266}"/>
    <cellStyle name="Input [yellow] 7 2 9 2 2 2" xfId="36217" xr:uid="{72AC7920-C0C0-415B-9A7D-39CC0422606B}"/>
    <cellStyle name="Input [yellow] 7 2 9 2 3" xfId="19374" xr:uid="{83572F38-7BEE-43EB-9D39-6DD949DD8A17}"/>
    <cellStyle name="Input [yellow] 7 2 9 3" xfId="26347" xr:uid="{0819EF35-A318-4EB7-BD53-A42585EE7E07}"/>
    <cellStyle name="Input [yellow] 7 2 9 3 2" xfId="36216" xr:uid="{C06F1A59-A0CC-412B-B670-394C5596179E}"/>
    <cellStyle name="Input [yellow] 7 2 9 4" xfId="19373" xr:uid="{87E97F15-0E07-45CC-9EEF-C75BD2EC5378}"/>
    <cellStyle name="Input [yellow] 7 3" xfId="11249" xr:uid="{BF7B6697-910E-4A27-AA37-94639DE37670}"/>
    <cellStyle name="Input [yellow] 7 3 10" xfId="11250" xr:uid="{391F35E7-CD00-46BE-8AC1-B96323627709}"/>
    <cellStyle name="Input [yellow] 7 3 10 2" xfId="11251" xr:uid="{ECA7DF19-0A6D-4102-AE1A-07800C8D59AC}"/>
    <cellStyle name="Input [yellow] 7 3 10 2 2" xfId="26351" xr:uid="{7CB47E1C-3375-49A6-AE7B-B6BA7C59ECD4}"/>
    <cellStyle name="Input [yellow] 7 3 10 2 2 2" xfId="36220" xr:uid="{49C366BB-A533-488F-919D-C62BFA9139FC}"/>
    <cellStyle name="Input [yellow] 7 3 10 2 3" xfId="19377" xr:uid="{31E807BB-8864-4F79-BF0A-E247EE372D81}"/>
    <cellStyle name="Input [yellow] 7 3 10 3" xfId="26350" xr:uid="{7965B30A-CAC0-4D38-A1ED-32BFCD9B11B1}"/>
    <cellStyle name="Input [yellow] 7 3 10 3 2" xfId="36219" xr:uid="{11B6E1CE-6304-4DA7-81D2-25FF443AB4F0}"/>
    <cellStyle name="Input [yellow] 7 3 10 4" xfId="19376" xr:uid="{5DF5D923-E235-4B65-9F0C-4B70C58D1492}"/>
    <cellStyle name="Input [yellow] 7 3 11" xfId="11252" xr:uid="{A1F358B4-001E-403A-9EDB-EB23ABB84533}"/>
    <cellStyle name="Input [yellow] 7 3 11 2" xfId="11253" xr:uid="{99F45BC9-038E-42A5-8C0E-DBB7EFB8C449}"/>
    <cellStyle name="Input [yellow] 7 3 11 2 2" xfId="26353" xr:uid="{106DCCE8-62D7-4BEE-987B-29B9BD78BB2E}"/>
    <cellStyle name="Input [yellow] 7 3 11 2 2 2" xfId="36222" xr:uid="{4D6B5DB4-9144-478D-A194-9D30D66CC0E0}"/>
    <cellStyle name="Input [yellow] 7 3 11 2 3" xfId="19379" xr:uid="{8A75CAA6-07D3-46C1-A7E9-EA4955BA7FC9}"/>
    <cellStyle name="Input [yellow] 7 3 11 3" xfId="26352" xr:uid="{E6571B56-426A-4856-AE30-759F30A84088}"/>
    <cellStyle name="Input [yellow] 7 3 11 3 2" xfId="36221" xr:uid="{77BF8C94-10B2-41D3-8194-21CD45D47326}"/>
    <cellStyle name="Input [yellow] 7 3 11 4" xfId="19378" xr:uid="{B04EC1AA-7F5F-43E6-882F-8C459AF78C9A}"/>
    <cellStyle name="Input [yellow] 7 3 12" xfId="11254" xr:uid="{09FDAFD5-13EF-4C45-AB70-EB2A2D93D608}"/>
    <cellStyle name="Input [yellow] 7 3 12 2" xfId="26354" xr:uid="{8831F0E1-9246-4217-93D7-7D6D764D1FD6}"/>
    <cellStyle name="Input [yellow] 7 3 12 2 2" xfId="36223" xr:uid="{92B27D8B-61EF-4D19-BBB5-9E942DAC9638}"/>
    <cellStyle name="Input [yellow] 7 3 12 3" xfId="19380" xr:uid="{67B7D6CE-B1BB-4CD5-9631-00964C3EDEAD}"/>
    <cellStyle name="Input [yellow] 7 3 13" xfId="26349" xr:uid="{D932F4DF-5D61-4AA2-B02E-3ED770EDBCBF}"/>
    <cellStyle name="Input [yellow] 7 3 13 2" xfId="36218" xr:uid="{7C3CE958-1002-4781-B145-CF5E966A4AB9}"/>
    <cellStyle name="Input [yellow] 7 3 14" xfId="19375" xr:uid="{CE37CE04-A18B-4BCC-A5B3-9F17DB6F2F8C}"/>
    <cellStyle name="Input [yellow] 7 3 2" xfId="11255" xr:uid="{D1AAFB44-1920-46DF-9C5E-9455B5E0C86E}"/>
    <cellStyle name="Input [yellow] 7 3 2 2" xfId="11256" xr:uid="{5D05C43E-5028-43B8-9FC2-29BA420BB41B}"/>
    <cellStyle name="Input [yellow] 7 3 2 2 2" xfId="26356" xr:uid="{205CFDEF-1B3B-4768-82CE-54AF4EF0D7AD}"/>
    <cellStyle name="Input [yellow] 7 3 2 2 2 2" xfId="36225" xr:uid="{AA06D008-0E8B-41BC-973F-3E4D679169A5}"/>
    <cellStyle name="Input [yellow] 7 3 2 2 3" xfId="19382" xr:uid="{89AC4000-BD7B-4663-AD3C-D5E4A642274A}"/>
    <cellStyle name="Input [yellow] 7 3 2 3" xfId="26355" xr:uid="{FFD2381F-DBF5-4228-A157-A1C89F5E655B}"/>
    <cellStyle name="Input [yellow] 7 3 2 3 2" xfId="36224" xr:uid="{34AE0B7C-6712-4ACB-B43A-5C57841120EC}"/>
    <cellStyle name="Input [yellow] 7 3 2 4" xfId="19381" xr:uid="{06196498-CB9D-4920-8F4C-DEB43ACCC332}"/>
    <cellStyle name="Input [yellow] 7 3 3" xfId="11257" xr:uid="{4995182D-FDAA-4BCF-8524-03B6CA7570B5}"/>
    <cellStyle name="Input [yellow] 7 3 3 2" xfId="11258" xr:uid="{FB5FB957-2A47-4D04-AE5A-C8232AC26421}"/>
    <cellStyle name="Input [yellow] 7 3 3 2 2" xfId="26358" xr:uid="{15BC9700-A90A-4BE3-BA61-B8C9694E7EBA}"/>
    <cellStyle name="Input [yellow] 7 3 3 2 2 2" xfId="36227" xr:uid="{A9B47AD9-356D-459C-A41D-72678AFC0422}"/>
    <cellStyle name="Input [yellow] 7 3 3 2 3" xfId="19384" xr:uid="{6EACC2D9-42AB-47E9-B2B4-3E492AF0FC82}"/>
    <cellStyle name="Input [yellow] 7 3 3 3" xfId="26357" xr:uid="{DB9A81B8-484B-49EA-8BCA-AEFCBCB56C66}"/>
    <cellStyle name="Input [yellow] 7 3 3 3 2" xfId="36226" xr:uid="{8D724452-410A-45C2-832C-C836CB4D0128}"/>
    <cellStyle name="Input [yellow] 7 3 3 4" xfId="19383" xr:uid="{E0560828-58FF-4706-8FA6-99F545189D3F}"/>
    <cellStyle name="Input [yellow] 7 3 4" xfId="11259" xr:uid="{D80E261F-8FA7-461A-ADF6-E46487B46D04}"/>
    <cellStyle name="Input [yellow] 7 3 4 2" xfId="11260" xr:uid="{37A95BC7-140C-4A22-A691-7C5160EE5BC7}"/>
    <cellStyle name="Input [yellow] 7 3 4 2 2" xfId="26360" xr:uid="{218E5FAE-A8D6-4652-94F9-93622F7E1B68}"/>
    <cellStyle name="Input [yellow] 7 3 4 2 2 2" xfId="36229" xr:uid="{2BAFA676-E589-4809-B486-37CC4C9CB8D6}"/>
    <cellStyle name="Input [yellow] 7 3 4 2 3" xfId="19386" xr:uid="{11169698-E614-40EC-8C04-F104309914D8}"/>
    <cellStyle name="Input [yellow] 7 3 4 3" xfId="26359" xr:uid="{991E48A9-856E-4736-B8ED-12673B984F2B}"/>
    <cellStyle name="Input [yellow] 7 3 4 3 2" xfId="36228" xr:uid="{0B23BC59-CA22-4BD9-8A75-A40A2EA024A9}"/>
    <cellStyle name="Input [yellow] 7 3 4 4" xfId="19385" xr:uid="{FA68F43C-A39A-4C88-A378-8497B644239D}"/>
    <cellStyle name="Input [yellow] 7 3 5" xfId="11261" xr:uid="{D5758CC3-F0E8-4506-92C8-E68A1F2D12B4}"/>
    <cellStyle name="Input [yellow] 7 3 5 2" xfId="11262" xr:uid="{252F830F-7574-431C-90FB-9360B96D9765}"/>
    <cellStyle name="Input [yellow] 7 3 5 2 2" xfId="26362" xr:uid="{5F836ECC-2701-4D49-A72C-D28907309E6C}"/>
    <cellStyle name="Input [yellow] 7 3 5 2 2 2" xfId="36231" xr:uid="{9E94237D-9994-429F-84C6-A7AB3B8A3D67}"/>
    <cellStyle name="Input [yellow] 7 3 5 2 3" xfId="19388" xr:uid="{1C35148D-473A-444C-B0A9-C4DF67FFC3FF}"/>
    <cellStyle name="Input [yellow] 7 3 5 3" xfId="26361" xr:uid="{BCFFA97F-D51C-47B5-BEB6-224197843F52}"/>
    <cellStyle name="Input [yellow] 7 3 5 3 2" xfId="36230" xr:uid="{B578D83D-487C-49DB-AA41-E6007B0011F1}"/>
    <cellStyle name="Input [yellow] 7 3 5 4" xfId="19387" xr:uid="{36B0863F-68E3-484D-B73B-B904DC460EAD}"/>
    <cellStyle name="Input [yellow] 7 3 6" xfId="11263" xr:uid="{1B72DBB5-8824-48B7-BF76-3F4C42DAE052}"/>
    <cellStyle name="Input [yellow] 7 3 6 2" xfId="11264" xr:uid="{9EE9A3EC-C690-4210-8113-7332C67DF60B}"/>
    <cellStyle name="Input [yellow] 7 3 6 2 2" xfId="26364" xr:uid="{F72902AD-5F61-4544-827B-0D89461B0094}"/>
    <cellStyle name="Input [yellow] 7 3 6 2 2 2" xfId="36233" xr:uid="{09774518-7DBC-4C07-8B36-FF82D3DD2EBD}"/>
    <cellStyle name="Input [yellow] 7 3 6 2 3" xfId="19390" xr:uid="{6FFB843C-D06C-43D9-94E1-A2D82889B981}"/>
    <cellStyle name="Input [yellow] 7 3 6 3" xfId="26363" xr:uid="{28B47586-1B24-4964-A711-607637EA9846}"/>
    <cellStyle name="Input [yellow] 7 3 6 3 2" xfId="36232" xr:uid="{3DF67B71-549F-477A-87DF-13D4E16EE8C0}"/>
    <cellStyle name="Input [yellow] 7 3 6 4" xfId="19389" xr:uid="{3DBFD6AB-4F00-40A7-9D4C-D1A131C7AC80}"/>
    <cellStyle name="Input [yellow] 7 3 7" xfId="11265" xr:uid="{D77B5C1E-52AF-4679-91DE-3A193868937C}"/>
    <cellStyle name="Input [yellow] 7 3 7 2" xfId="11266" xr:uid="{72F0DC94-8294-4900-A14D-8DDF6563B13E}"/>
    <cellStyle name="Input [yellow] 7 3 7 2 2" xfId="26366" xr:uid="{BE2A7124-80A6-4A22-8097-32B12CEA75F1}"/>
    <cellStyle name="Input [yellow] 7 3 7 2 2 2" xfId="36235" xr:uid="{2C10F7FE-EBC5-4DD9-96DC-A4BC24B4F073}"/>
    <cellStyle name="Input [yellow] 7 3 7 2 3" xfId="19392" xr:uid="{A674E2E5-DD06-4136-BF0B-1123E3CC0205}"/>
    <cellStyle name="Input [yellow] 7 3 7 3" xfId="26365" xr:uid="{81C32A6C-B147-4378-A186-ECE573324F0F}"/>
    <cellStyle name="Input [yellow] 7 3 7 3 2" xfId="36234" xr:uid="{BE951966-81FF-4D60-AB9B-F1E2298B2D09}"/>
    <cellStyle name="Input [yellow] 7 3 7 4" xfId="19391" xr:uid="{7FE8B2FB-21CE-4DD3-A0E0-48CD15F33EFA}"/>
    <cellStyle name="Input [yellow] 7 3 8" xfId="11267" xr:uid="{97E2C8FB-1DF3-400F-BB65-35CAD3ED6001}"/>
    <cellStyle name="Input [yellow] 7 3 8 2" xfId="11268" xr:uid="{573B34CD-86FB-4051-8C73-733C0F23010F}"/>
    <cellStyle name="Input [yellow] 7 3 8 2 2" xfId="26368" xr:uid="{35F65F2D-F46D-4141-B388-C41F82061F7B}"/>
    <cellStyle name="Input [yellow] 7 3 8 2 2 2" xfId="36237" xr:uid="{CBFC1C26-8385-4E84-B569-B3430CF2D8A0}"/>
    <cellStyle name="Input [yellow] 7 3 8 2 3" xfId="19394" xr:uid="{130CDB3D-5D18-4C81-AEA0-1EFB48402638}"/>
    <cellStyle name="Input [yellow] 7 3 8 3" xfId="26367" xr:uid="{C66920A9-9E1C-4A85-9BA5-0D3DBEC15C2E}"/>
    <cellStyle name="Input [yellow] 7 3 8 3 2" xfId="36236" xr:uid="{EDF0A1A3-FE6B-416C-BDEF-056E84112E83}"/>
    <cellStyle name="Input [yellow] 7 3 8 4" xfId="19393" xr:uid="{6A9F4D2D-457D-4205-AAC1-ED9F7A60EF57}"/>
    <cellStyle name="Input [yellow] 7 3 9" xfId="11269" xr:uid="{268B29FB-702D-4918-9CA4-75C55361F196}"/>
    <cellStyle name="Input [yellow] 7 3 9 2" xfId="11270" xr:uid="{AC63824D-2EF1-4326-A3D7-32F4F45406E9}"/>
    <cellStyle name="Input [yellow] 7 3 9 2 2" xfId="26370" xr:uid="{840A9C5E-5E3B-4CD1-A7DE-9723E6112E28}"/>
    <cellStyle name="Input [yellow] 7 3 9 2 2 2" xfId="36239" xr:uid="{ADA24628-2C93-467E-94EF-F1ACB0CB807D}"/>
    <cellStyle name="Input [yellow] 7 3 9 2 3" xfId="19396" xr:uid="{EED0DF4D-F734-4095-983E-10CC38881BBB}"/>
    <cellStyle name="Input [yellow] 7 3 9 3" xfId="26369" xr:uid="{05FAAF28-CA3E-4A9A-88B6-B79DCCC3C271}"/>
    <cellStyle name="Input [yellow] 7 3 9 3 2" xfId="36238" xr:uid="{7A514F37-66A6-47FF-8C6B-B7E36919CD1A}"/>
    <cellStyle name="Input [yellow] 7 3 9 4" xfId="19395" xr:uid="{29C104B0-4F3B-452D-BF58-4760E89B8697}"/>
    <cellStyle name="Input [yellow] 7 4" xfId="11271" xr:uid="{DA87C51C-1925-4014-80E6-7010FAEC970C}"/>
    <cellStyle name="Input [yellow] 7 4 2" xfId="11272" xr:uid="{83851839-9E9A-4C12-8311-2CB870BCC8CC}"/>
    <cellStyle name="Input [yellow] 7 4 2 2" xfId="26372" xr:uid="{B89CC23E-F35A-4B85-BEA4-A8083FD2B499}"/>
    <cellStyle name="Input [yellow] 7 4 2 2 2" xfId="36241" xr:uid="{53E7362F-8935-430D-9D81-22A5840C543E}"/>
    <cellStyle name="Input [yellow] 7 4 2 3" xfId="19398" xr:uid="{069FDECE-50CD-4FA0-869F-CA75A1064575}"/>
    <cellStyle name="Input [yellow] 7 4 3" xfId="26371" xr:uid="{165A8DBB-5DBF-43DB-B166-D93BF220A5E3}"/>
    <cellStyle name="Input [yellow] 7 4 3 2" xfId="36240" xr:uid="{5E0AA3E9-E500-4509-8BC6-A8A9D979B53E}"/>
    <cellStyle name="Input [yellow] 7 4 4" xfId="19397" xr:uid="{934692AF-7497-4AE5-8C02-9D217CE5B831}"/>
    <cellStyle name="Input [yellow] 7 5" xfId="11273" xr:uid="{AC6A22D3-2CAB-42B9-B8A8-C1F1F7C6B787}"/>
    <cellStyle name="Input [yellow] 7 5 2" xfId="11274" xr:uid="{9F4F8068-A87E-4AA4-9C48-BD656E837D40}"/>
    <cellStyle name="Input [yellow] 7 5 2 2" xfId="26374" xr:uid="{D7B6C73F-3238-4C66-AD12-683D03FDC9AA}"/>
    <cellStyle name="Input [yellow] 7 5 2 2 2" xfId="36243" xr:uid="{B49E0AF0-9018-4F8D-B711-A756B563A9B7}"/>
    <cellStyle name="Input [yellow] 7 5 2 3" xfId="19400" xr:uid="{33E752B1-449C-4B53-9008-AB980887923A}"/>
    <cellStyle name="Input [yellow] 7 5 3" xfId="26373" xr:uid="{CECD4935-D970-4A1B-B129-72BA4046DE8D}"/>
    <cellStyle name="Input [yellow] 7 5 3 2" xfId="36242" xr:uid="{AA6A55F5-B549-40EA-A491-9D849327EAE3}"/>
    <cellStyle name="Input [yellow] 7 5 4" xfId="19399" xr:uid="{F0E1FE23-8CFC-40B6-8C1A-DEDA78367BBC}"/>
    <cellStyle name="Input [yellow] 7 6" xfId="11275" xr:uid="{63BE1A91-7805-4ED0-8503-F15C222C589A}"/>
    <cellStyle name="Input [yellow] 7 6 2" xfId="11276" xr:uid="{25888C74-369B-40EC-9F30-83D9B216E030}"/>
    <cellStyle name="Input [yellow] 7 6 2 2" xfId="26376" xr:uid="{F28840D0-B806-499C-A55C-06C556E0C020}"/>
    <cellStyle name="Input [yellow] 7 6 2 2 2" xfId="36245" xr:uid="{48C96392-EB17-4551-8742-729458E5AD7D}"/>
    <cellStyle name="Input [yellow] 7 6 2 3" xfId="19402" xr:uid="{F24BCA19-5FAF-4FFB-B854-83008403DA62}"/>
    <cellStyle name="Input [yellow] 7 6 3" xfId="26375" xr:uid="{2BE9B9F2-5F95-4EA1-85B5-B98C6B2B4E3E}"/>
    <cellStyle name="Input [yellow] 7 6 3 2" xfId="36244" xr:uid="{A76CB7C1-AC6C-4F20-9E67-E5A3C69C5554}"/>
    <cellStyle name="Input [yellow] 7 6 4" xfId="19401" xr:uid="{D8E26F0A-484C-4A05-AC7C-1747FF90CAAC}"/>
    <cellStyle name="Input [yellow] 7 7" xfId="11277" xr:uid="{ABFEE11F-42EF-4945-BBAC-C61FB7F194CE}"/>
    <cellStyle name="Input [yellow] 7 7 2" xfId="11278" xr:uid="{066678CC-676B-493D-99B4-16DA8BA6B8F7}"/>
    <cellStyle name="Input [yellow] 7 7 2 2" xfId="26378" xr:uid="{A088D5D2-0A05-4064-B06E-10C6F6C35EC4}"/>
    <cellStyle name="Input [yellow] 7 7 2 2 2" xfId="36247" xr:uid="{8F5E0730-EB90-4DE5-8AED-4B4EB8C6755A}"/>
    <cellStyle name="Input [yellow] 7 7 2 3" xfId="19404" xr:uid="{8AB13C7F-C7D0-42AB-90BF-186B234D614B}"/>
    <cellStyle name="Input [yellow] 7 7 3" xfId="26377" xr:uid="{35EED052-07B0-4821-8D6C-8F5BB5657C89}"/>
    <cellStyle name="Input [yellow] 7 7 3 2" xfId="36246" xr:uid="{50D73FE1-DC58-44B0-BFFE-240F7A70A105}"/>
    <cellStyle name="Input [yellow] 7 7 4" xfId="19403" xr:uid="{12AD9A88-66A2-4B3F-9D3F-3A4E7E3E2A26}"/>
    <cellStyle name="Input [yellow] 7 8" xfId="11279" xr:uid="{1D335690-6EC0-4729-80BF-FBBD45B52E15}"/>
    <cellStyle name="Input [yellow] 7 8 2" xfId="11280" xr:uid="{EB38A49F-EC57-44C1-BB0A-39A8B8A22144}"/>
    <cellStyle name="Input [yellow] 7 8 2 2" xfId="26380" xr:uid="{A7112418-2E78-49B1-BCD9-B70B1DD48532}"/>
    <cellStyle name="Input [yellow] 7 8 2 2 2" xfId="36249" xr:uid="{80B87251-C93B-4672-B420-C0EC42842397}"/>
    <cellStyle name="Input [yellow] 7 8 2 3" xfId="19406" xr:uid="{F5D2C650-A3F9-4342-938E-003273D7AA8C}"/>
    <cellStyle name="Input [yellow] 7 8 3" xfId="26379" xr:uid="{4EBD3F7B-099E-47E6-B670-FBEA71E2E9CD}"/>
    <cellStyle name="Input [yellow] 7 8 3 2" xfId="36248" xr:uid="{EC0A061B-5822-4FC7-AAA0-CD47CDE66629}"/>
    <cellStyle name="Input [yellow] 7 8 4" xfId="19405" xr:uid="{48C5F8D9-E390-4EB1-970A-058FA254122D}"/>
    <cellStyle name="Input [yellow] 7 9" xfId="11281" xr:uid="{7B9F95ED-291E-468A-9794-836630F47AF4}"/>
    <cellStyle name="Input [yellow] 7 9 2" xfId="26381" xr:uid="{49BDEC28-5413-43EE-98EC-EC706C7F7F54}"/>
    <cellStyle name="Input [yellow] 7 9 2 2" xfId="36250" xr:uid="{9EB9DDD3-4E68-4F29-B2BD-30621E73B7C2}"/>
    <cellStyle name="Input [yellow] 7 9 3" xfId="19407" xr:uid="{0933D233-BCA0-4D7D-AD82-DD7D255A7D9A}"/>
    <cellStyle name="Input [yellow] 8" xfId="11282" xr:uid="{6E8329C6-A9EC-459A-9586-D108E635F29E}"/>
    <cellStyle name="Input [yellow] 8 10" xfId="11283" xr:uid="{532B6436-D35E-47F9-AC76-8F3E46696739}"/>
    <cellStyle name="Input [yellow] 8 10 2" xfId="11284" xr:uid="{A951E206-6B36-4892-93E9-F12577FD3F54}"/>
    <cellStyle name="Input [yellow] 8 10 2 2" xfId="26384" xr:uid="{72B35780-1C1D-4652-9379-D5F6618F94D6}"/>
    <cellStyle name="Input [yellow] 8 10 2 2 2" xfId="36253" xr:uid="{B7210946-D789-4DC7-AAC6-2C23746CE3D2}"/>
    <cellStyle name="Input [yellow] 8 10 2 3" xfId="19410" xr:uid="{5F024C86-DE08-4635-B49D-9D4AC6434E60}"/>
    <cellStyle name="Input [yellow] 8 10 3" xfId="26383" xr:uid="{8937CCAE-DDF3-4013-B4FE-2B144AEC9376}"/>
    <cellStyle name="Input [yellow] 8 10 3 2" xfId="36252" xr:uid="{0E34EBCD-02CC-4696-833D-1EE912AB2CDC}"/>
    <cellStyle name="Input [yellow] 8 10 4" xfId="19409" xr:uid="{4A7CD57E-E786-4A81-BD96-592FD5CDCDDA}"/>
    <cellStyle name="Input [yellow] 8 11" xfId="11285" xr:uid="{4781EA47-6555-4F42-9285-84C946F34FBE}"/>
    <cellStyle name="Input [yellow] 8 11 2" xfId="11286" xr:uid="{DFE2EF13-3E34-44C6-9A2B-F597C9B36DCC}"/>
    <cellStyle name="Input [yellow] 8 11 2 2" xfId="26386" xr:uid="{F7C5C078-7CE1-4D16-AADB-FFA6C6CBEC61}"/>
    <cellStyle name="Input [yellow] 8 11 2 2 2" xfId="36255" xr:uid="{66DA903B-6DA1-4B3C-AF08-338F80C4A515}"/>
    <cellStyle name="Input [yellow] 8 11 2 3" xfId="19412" xr:uid="{6FA354B3-1E4A-4D96-9CC0-CBA0DE65E155}"/>
    <cellStyle name="Input [yellow] 8 11 3" xfId="26385" xr:uid="{D776685F-8EE2-4A87-9474-EBBC59D660FD}"/>
    <cellStyle name="Input [yellow] 8 11 3 2" xfId="36254" xr:uid="{3F7E669F-229E-4E43-8818-BCCC2224EF04}"/>
    <cellStyle name="Input [yellow] 8 11 4" xfId="19411" xr:uid="{1014C648-7622-49C8-A3D3-93BEC249631B}"/>
    <cellStyle name="Input [yellow] 8 12" xfId="11287" xr:uid="{CEE7AEC0-3167-4D4C-94D2-FA9E3C96F8AC}"/>
    <cellStyle name="Input [yellow] 8 12 2" xfId="11288" xr:uid="{E8743F6C-52E6-42DC-81FC-E289032999D3}"/>
    <cellStyle name="Input [yellow] 8 12 2 2" xfId="26388" xr:uid="{C458D77E-3726-4E64-B0C5-83290F9CA340}"/>
    <cellStyle name="Input [yellow] 8 12 2 2 2" xfId="36257" xr:uid="{66BC041C-B4A2-437C-A40A-C70EED9A1FA2}"/>
    <cellStyle name="Input [yellow] 8 12 2 3" xfId="19414" xr:uid="{3CC154D9-B678-4C64-82EF-79180905DBDE}"/>
    <cellStyle name="Input [yellow] 8 12 3" xfId="26387" xr:uid="{630C0C7C-7CB7-49A5-A95F-5B11F9E63D53}"/>
    <cellStyle name="Input [yellow] 8 12 3 2" xfId="36256" xr:uid="{53E2B7AD-8C93-486B-A190-7574FD07866F}"/>
    <cellStyle name="Input [yellow] 8 12 4" xfId="19413" xr:uid="{CA381708-863E-44AF-BE32-C9D287D5B46C}"/>
    <cellStyle name="Input [yellow] 8 13" xfId="11289" xr:uid="{9F5FFEA6-1034-478A-B3EC-B11503A0AEE4}"/>
    <cellStyle name="Input [yellow] 8 13 2" xfId="11290" xr:uid="{3CDA5EAE-32E2-4AF1-8DA2-179CD9E720FB}"/>
    <cellStyle name="Input [yellow] 8 13 2 2" xfId="26390" xr:uid="{4AAE0EBA-AF1A-4BB1-84F7-A903042C1EEC}"/>
    <cellStyle name="Input [yellow] 8 13 2 2 2" xfId="36259" xr:uid="{A35F6E6A-A8E9-4C6C-8997-8A1703DED66B}"/>
    <cellStyle name="Input [yellow] 8 13 2 3" xfId="19416" xr:uid="{AA125992-0159-4E4F-BC01-5B1165ECE628}"/>
    <cellStyle name="Input [yellow] 8 13 3" xfId="26389" xr:uid="{ECE5D758-AC9B-432E-91C3-3CA21782E1F4}"/>
    <cellStyle name="Input [yellow] 8 13 3 2" xfId="36258" xr:uid="{0EBEDCEB-C62D-422E-9038-53E10A6A7B6C}"/>
    <cellStyle name="Input [yellow] 8 13 4" xfId="19415" xr:uid="{85E955DA-9CBF-4E9E-A120-1C45B923A131}"/>
    <cellStyle name="Input [yellow] 8 14" xfId="11291" xr:uid="{23170AE4-BA5B-4E2D-8465-04F5215ABFC6}"/>
    <cellStyle name="Input [yellow] 8 14 2" xfId="11292" xr:uid="{7E481F97-B131-41C9-ACAA-DED20DA93F9E}"/>
    <cellStyle name="Input [yellow] 8 14 2 2" xfId="26392" xr:uid="{D483A0C3-52A2-48E0-AFE8-64A1074F74D1}"/>
    <cellStyle name="Input [yellow] 8 14 2 2 2" xfId="36261" xr:uid="{21782475-78FA-4926-8110-BD637C0B9278}"/>
    <cellStyle name="Input [yellow] 8 14 2 3" xfId="19418" xr:uid="{11F24E86-9936-4D47-9903-BCDE88FBF366}"/>
    <cellStyle name="Input [yellow] 8 14 3" xfId="26391" xr:uid="{70D05FE8-0198-4D02-A879-81A3A1EDE856}"/>
    <cellStyle name="Input [yellow] 8 14 3 2" xfId="36260" xr:uid="{7ACAAA00-1A5C-40A3-8167-5AB0F9877642}"/>
    <cellStyle name="Input [yellow] 8 14 4" xfId="19417" xr:uid="{8C4D361E-A3E5-4E96-946F-7170EA74E5D2}"/>
    <cellStyle name="Input [yellow] 8 15" xfId="11293" xr:uid="{8056280F-1B91-4435-A0EF-FEA4520EBC98}"/>
    <cellStyle name="Input [yellow] 8 15 2" xfId="11294" xr:uid="{EE900174-575B-4C77-A21C-B9CD47D6D035}"/>
    <cellStyle name="Input [yellow] 8 15 2 2" xfId="26394" xr:uid="{A4C1DED7-0A8D-4E9C-8EF8-D22A3FCC32AF}"/>
    <cellStyle name="Input [yellow] 8 15 2 2 2" xfId="36263" xr:uid="{DDF74F23-5F47-463C-B94A-65C2DB8928A7}"/>
    <cellStyle name="Input [yellow] 8 15 2 3" xfId="19420" xr:uid="{45420237-0906-4B49-9938-16BD5418AF8C}"/>
    <cellStyle name="Input [yellow] 8 15 3" xfId="26393" xr:uid="{DD03E4FB-CBF6-4FAE-8FA4-286B12EB9A9A}"/>
    <cellStyle name="Input [yellow] 8 15 3 2" xfId="36262" xr:uid="{EDD40B43-1846-4F20-8C0F-297F56A12688}"/>
    <cellStyle name="Input [yellow] 8 15 4" xfId="19419" xr:uid="{CC71D806-6E23-4F37-B68E-D9A7C2424D59}"/>
    <cellStyle name="Input [yellow] 8 16" xfId="11295" xr:uid="{E7AF7003-576C-4B1E-8591-DE2DE8961B73}"/>
    <cellStyle name="Input [yellow] 8 16 2" xfId="11296" xr:uid="{A32C0225-5655-4472-80D0-88FD62EF89F5}"/>
    <cellStyle name="Input [yellow] 8 16 2 2" xfId="26396" xr:uid="{10855894-9775-43B2-B2B2-F39399A81C1E}"/>
    <cellStyle name="Input [yellow] 8 16 2 2 2" xfId="36265" xr:uid="{FD2E7A25-D3C3-45CD-AA36-A62741ABFC22}"/>
    <cellStyle name="Input [yellow] 8 16 2 3" xfId="19422" xr:uid="{91A26F3B-CD9B-4988-A613-9455125E6EEE}"/>
    <cellStyle name="Input [yellow] 8 16 3" xfId="26395" xr:uid="{20C70736-42CC-4978-BE5E-7423BB513486}"/>
    <cellStyle name="Input [yellow] 8 16 3 2" xfId="36264" xr:uid="{C1952C01-49BD-48F2-B919-1F1D113DE98E}"/>
    <cellStyle name="Input [yellow] 8 16 4" xfId="19421" xr:uid="{E0BDA67D-18B8-4BC5-9362-8B1C3D94265D}"/>
    <cellStyle name="Input [yellow] 8 17" xfId="11297" xr:uid="{4C244D61-29DF-4927-AFD1-7364F55BCCF8}"/>
    <cellStyle name="Input [yellow] 8 17 2" xfId="11298" xr:uid="{6E7431F5-5A10-412B-B64A-6DF32B60C479}"/>
    <cellStyle name="Input [yellow] 8 17 2 2" xfId="26398" xr:uid="{7F7D1A62-342A-4047-95BD-169534009294}"/>
    <cellStyle name="Input [yellow] 8 17 2 2 2" xfId="36267" xr:uid="{F3D6AAC1-845E-4DD8-B17C-3F01F8B60340}"/>
    <cellStyle name="Input [yellow] 8 17 2 3" xfId="19424" xr:uid="{D031AE3F-BE76-42B8-B2FA-5BA1CC656BD1}"/>
    <cellStyle name="Input [yellow] 8 17 3" xfId="26397" xr:uid="{F906FC5B-BCCB-4C64-B759-04CEA6B03572}"/>
    <cellStyle name="Input [yellow] 8 17 3 2" xfId="36266" xr:uid="{2FC30FF6-A541-47FB-907F-CBA52C61882F}"/>
    <cellStyle name="Input [yellow] 8 17 4" xfId="19423" xr:uid="{03747CF5-12F9-4D86-9A7A-305002B4125B}"/>
    <cellStyle name="Input [yellow] 8 18" xfId="11299" xr:uid="{8E7684F5-5FB8-46F9-A256-A0597FDFA638}"/>
    <cellStyle name="Input [yellow] 8 18 2" xfId="11300" xr:uid="{6A1F66F0-4779-43AF-84AB-557E9A96C893}"/>
    <cellStyle name="Input [yellow] 8 18 2 2" xfId="26400" xr:uid="{B45F0D97-E2CE-4518-8178-075BAD326E3F}"/>
    <cellStyle name="Input [yellow] 8 18 2 2 2" xfId="36269" xr:uid="{1D6CEE5C-4FF2-49AD-BEF9-7DE84EE71788}"/>
    <cellStyle name="Input [yellow] 8 18 2 3" xfId="19426" xr:uid="{4DEE1C73-5AD1-4AAE-A886-C46AF9EFAB27}"/>
    <cellStyle name="Input [yellow] 8 18 3" xfId="26399" xr:uid="{030DCC40-5F92-49CF-8585-A1F5E95979B5}"/>
    <cellStyle name="Input [yellow] 8 18 3 2" xfId="36268" xr:uid="{C5643CC7-DC64-4F49-9DF0-E918DAD239FE}"/>
    <cellStyle name="Input [yellow] 8 18 4" xfId="19425" xr:uid="{EA346E5B-4100-432C-A948-447810E8E101}"/>
    <cellStyle name="Input [yellow] 8 19" xfId="11301" xr:uid="{51553685-8659-49C9-8809-CAB6A2558E67}"/>
    <cellStyle name="Input [yellow] 8 19 2" xfId="26401" xr:uid="{12C78506-D69F-47CF-8595-F2810090952A}"/>
    <cellStyle name="Input [yellow] 8 19 2 2" xfId="36270" xr:uid="{E4E5CB84-3AA7-4D69-B4CC-A408D2B57B96}"/>
    <cellStyle name="Input [yellow] 8 19 3" xfId="19427" xr:uid="{581E57A0-F936-458D-B16F-82E848A93FE1}"/>
    <cellStyle name="Input [yellow] 8 2" xfId="11302" xr:uid="{53FB732B-788D-469F-8D21-AF92F9329FAD}"/>
    <cellStyle name="Input [yellow] 8 2 10" xfId="11303" xr:uid="{97162A21-3F18-414A-8AA9-95754CEA75D9}"/>
    <cellStyle name="Input [yellow] 8 2 10 2" xfId="11304" xr:uid="{64D3C4D6-296F-403E-8162-80EE96A8CCFE}"/>
    <cellStyle name="Input [yellow] 8 2 10 2 2" xfId="26404" xr:uid="{F7D10601-566A-4EB5-B62E-0572F4F14387}"/>
    <cellStyle name="Input [yellow] 8 2 10 2 2 2" xfId="36273" xr:uid="{99BC4A67-3884-4167-B902-85CEFC841789}"/>
    <cellStyle name="Input [yellow] 8 2 10 2 3" xfId="19430" xr:uid="{11E83879-B866-43C8-B37A-1E8EBECE8FE9}"/>
    <cellStyle name="Input [yellow] 8 2 10 3" xfId="26403" xr:uid="{1D10BAF4-0FF5-4969-90A8-E93A113A0FEA}"/>
    <cellStyle name="Input [yellow] 8 2 10 3 2" xfId="36272" xr:uid="{084F0765-D15C-439C-A6F9-BCCFBEAE39CD}"/>
    <cellStyle name="Input [yellow] 8 2 10 4" xfId="19429" xr:uid="{8C4B8F1E-C328-4557-A4A7-661D4C426EFC}"/>
    <cellStyle name="Input [yellow] 8 2 11" xfId="11305" xr:uid="{CF1A4F03-6D1A-45D4-9D15-6E611A586465}"/>
    <cellStyle name="Input [yellow] 8 2 11 2" xfId="11306" xr:uid="{BFCEC588-D981-470A-A04C-69B2EC6F9829}"/>
    <cellStyle name="Input [yellow] 8 2 11 2 2" xfId="26406" xr:uid="{F81D16C4-0BD5-4702-A643-BB0F568B6733}"/>
    <cellStyle name="Input [yellow] 8 2 11 2 2 2" xfId="36275" xr:uid="{4BD0EFB2-0271-46D8-8776-54FDC3B2CAF5}"/>
    <cellStyle name="Input [yellow] 8 2 11 2 3" xfId="19432" xr:uid="{83F714DD-381A-4657-AF47-C5EC44282CA3}"/>
    <cellStyle name="Input [yellow] 8 2 11 3" xfId="26405" xr:uid="{3688EB09-AEB5-4554-A258-D21E223F075D}"/>
    <cellStyle name="Input [yellow] 8 2 11 3 2" xfId="36274" xr:uid="{A089E58A-D777-4451-A6E5-6BDCFA4AFD04}"/>
    <cellStyle name="Input [yellow] 8 2 11 4" xfId="19431" xr:uid="{4345D79B-A88C-4787-9AF9-05D88B487408}"/>
    <cellStyle name="Input [yellow] 8 2 12" xfId="11307" xr:uid="{D2D06DB2-12A7-4BBC-B00C-933EAF1FB40C}"/>
    <cellStyle name="Input [yellow] 8 2 12 2" xfId="11308" xr:uid="{A2B76BE7-F9C0-4724-9DA5-020BA26D2E7F}"/>
    <cellStyle name="Input [yellow] 8 2 12 2 2" xfId="26408" xr:uid="{9EBC4024-D8FE-4284-AEAD-11E9EDB82BBE}"/>
    <cellStyle name="Input [yellow] 8 2 12 2 2 2" xfId="36277" xr:uid="{579ED768-C587-4222-9B1A-0EA861DF70BA}"/>
    <cellStyle name="Input [yellow] 8 2 12 2 3" xfId="19434" xr:uid="{721596F7-4AA8-4384-8875-8EC5FBCF43BB}"/>
    <cellStyle name="Input [yellow] 8 2 12 3" xfId="26407" xr:uid="{BD035C2E-DF55-468B-8B9E-F54A7ED5F619}"/>
    <cellStyle name="Input [yellow] 8 2 12 3 2" xfId="36276" xr:uid="{0A940161-C7C7-416F-8153-4762F5E003CC}"/>
    <cellStyle name="Input [yellow] 8 2 12 4" xfId="19433" xr:uid="{8C36EE96-71DF-4805-9383-4876667D89AB}"/>
    <cellStyle name="Input [yellow] 8 2 13" xfId="11309" xr:uid="{17B66764-E917-4413-8131-0F16A06207AA}"/>
    <cellStyle name="Input [yellow] 8 2 13 2" xfId="11310" xr:uid="{BD349322-B58A-46EF-952E-647EBA75240E}"/>
    <cellStyle name="Input [yellow] 8 2 13 2 2" xfId="26410" xr:uid="{FB99E424-B05F-4348-A810-036B75D9A5F0}"/>
    <cellStyle name="Input [yellow] 8 2 13 2 2 2" xfId="36279" xr:uid="{30125C2F-30C6-4D8F-A1FE-1C31D6BAEDBA}"/>
    <cellStyle name="Input [yellow] 8 2 13 2 3" xfId="19436" xr:uid="{285C505E-E897-4E46-B723-645468CC7F56}"/>
    <cellStyle name="Input [yellow] 8 2 13 3" xfId="26409" xr:uid="{CC5FA9A5-91FA-4346-A176-9A3DA4DE32FF}"/>
    <cellStyle name="Input [yellow] 8 2 13 3 2" xfId="36278" xr:uid="{9666B4E5-6D57-4291-807D-1FD8A2190900}"/>
    <cellStyle name="Input [yellow] 8 2 13 4" xfId="19435" xr:uid="{71D9E028-AAF8-439E-B637-BA1B43FB96B1}"/>
    <cellStyle name="Input [yellow] 8 2 14" xfId="11311" xr:uid="{20DD15F9-9D8A-40F1-B179-7F2D97A335B9}"/>
    <cellStyle name="Input [yellow] 8 2 14 2" xfId="11312" xr:uid="{35EC4010-A06C-4F87-812C-C1216990A81B}"/>
    <cellStyle name="Input [yellow] 8 2 14 2 2" xfId="26412" xr:uid="{F671A025-6640-4BF9-BCB1-C5585735AEA4}"/>
    <cellStyle name="Input [yellow] 8 2 14 2 2 2" xfId="36281" xr:uid="{9CD1DD46-DF85-480F-A53E-0EB1AA6CA819}"/>
    <cellStyle name="Input [yellow] 8 2 14 2 3" xfId="19438" xr:uid="{477F757B-2772-4ED7-A8A4-51D2E603A111}"/>
    <cellStyle name="Input [yellow] 8 2 14 3" xfId="26411" xr:uid="{27E94DB0-A976-4376-AF3A-E286019A6C22}"/>
    <cellStyle name="Input [yellow] 8 2 14 3 2" xfId="36280" xr:uid="{8EACEC33-B081-4983-B348-F4A812A710D7}"/>
    <cellStyle name="Input [yellow] 8 2 14 4" xfId="19437" xr:uid="{92A1281B-C55B-4EB3-960A-21D3E8421C6E}"/>
    <cellStyle name="Input [yellow] 8 2 15" xfId="11313" xr:uid="{BE951C83-931B-44FF-B494-1DCAFEDD6905}"/>
    <cellStyle name="Input [yellow] 8 2 15 2" xfId="11314" xr:uid="{329D4544-23E5-4650-A572-AB5FA6CFB017}"/>
    <cellStyle name="Input [yellow] 8 2 15 2 2" xfId="26414" xr:uid="{255FE682-17DE-4285-B3A9-DEE1196ADE2C}"/>
    <cellStyle name="Input [yellow] 8 2 15 2 2 2" xfId="36283" xr:uid="{4031BC27-8784-4694-956B-2DF59940A98C}"/>
    <cellStyle name="Input [yellow] 8 2 15 2 3" xfId="19440" xr:uid="{D8F6A3A8-5B9E-49CE-888D-196C5F8F6A1F}"/>
    <cellStyle name="Input [yellow] 8 2 15 3" xfId="26413" xr:uid="{D52C9A14-B531-4532-B573-900111C9C567}"/>
    <cellStyle name="Input [yellow] 8 2 15 3 2" xfId="36282" xr:uid="{8DF1654A-3EC1-403B-B8E5-70A701DE7335}"/>
    <cellStyle name="Input [yellow] 8 2 15 4" xfId="19439" xr:uid="{01D24E7D-6649-4400-B0D6-5A5708CFA9F0}"/>
    <cellStyle name="Input [yellow] 8 2 16" xfId="11315" xr:uid="{2470C8A8-3875-4B1E-973F-638ECC444713}"/>
    <cellStyle name="Input [yellow] 8 2 16 2" xfId="11316" xr:uid="{C4CE8533-816B-4399-8745-1A70D8FFA364}"/>
    <cellStyle name="Input [yellow] 8 2 16 2 2" xfId="26416" xr:uid="{7B190BE3-2615-4E9F-92E8-C64A4B314072}"/>
    <cellStyle name="Input [yellow] 8 2 16 2 2 2" xfId="36285" xr:uid="{38B19998-2D21-49C6-B91D-F2149966C472}"/>
    <cellStyle name="Input [yellow] 8 2 16 2 3" xfId="19442" xr:uid="{9C28140F-0D66-4542-BBF1-FD8C1509E03D}"/>
    <cellStyle name="Input [yellow] 8 2 16 3" xfId="26415" xr:uid="{4508A9B9-4E1A-4915-8618-020F2AEDC852}"/>
    <cellStyle name="Input [yellow] 8 2 16 3 2" xfId="36284" xr:uid="{A0396770-30A5-4324-885F-F1D2D554767F}"/>
    <cellStyle name="Input [yellow] 8 2 16 4" xfId="19441" xr:uid="{B2E72EF7-7F4F-4C12-8EF8-E9D30B90D701}"/>
    <cellStyle name="Input [yellow] 8 2 17" xfId="11317" xr:uid="{A210844C-2346-42D8-8A50-A50C82CAA013}"/>
    <cellStyle name="Input [yellow] 8 2 17 2" xfId="11318" xr:uid="{5B3A56BC-6C92-41E2-8D56-812553F4E746}"/>
    <cellStyle name="Input [yellow] 8 2 17 2 2" xfId="26418" xr:uid="{77BE5922-7AA8-49EB-88B8-3F8F0DEB91B0}"/>
    <cellStyle name="Input [yellow] 8 2 17 2 2 2" xfId="36287" xr:uid="{09F1896A-46DA-4BAD-ADE3-961DAB9FEA5E}"/>
    <cellStyle name="Input [yellow] 8 2 17 2 3" xfId="19444" xr:uid="{372E318A-B041-4E1F-B249-5B39C6D65EB2}"/>
    <cellStyle name="Input [yellow] 8 2 17 3" xfId="26417" xr:uid="{24E06FAB-1C9A-45D6-AE6C-C7A3142DB6E2}"/>
    <cellStyle name="Input [yellow] 8 2 17 3 2" xfId="36286" xr:uid="{F19D84DD-D6AD-4CDF-ADE1-4E9C55777BDB}"/>
    <cellStyle name="Input [yellow] 8 2 17 4" xfId="19443" xr:uid="{D20EFA6F-38A8-4080-809B-5A043C1D9BDB}"/>
    <cellStyle name="Input [yellow] 8 2 18" xfId="11319" xr:uid="{3BB1BDAF-9924-4AFF-A124-09140D765E5B}"/>
    <cellStyle name="Input [yellow] 8 2 18 2" xfId="11320" xr:uid="{34771D7E-D8E9-4DF8-AC22-450FEB60117C}"/>
    <cellStyle name="Input [yellow] 8 2 18 2 2" xfId="26420" xr:uid="{ABD3204E-36E5-4F87-84EB-403F897F5B61}"/>
    <cellStyle name="Input [yellow] 8 2 18 2 2 2" xfId="36289" xr:uid="{A70427ED-DE04-433E-9086-57F7BD7B0FB1}"/>
    <cellStyle name="Input [yellow] 8 2 18 2 3" xfId="19446" xr:uid="{2903B26F-490D-4397-964C-2BEEEA5221DD}"/>
    <cellStyle name="Input [yellow] 8 2 18 3" xfId="26419" xr:uid="{9D38992C-48B9-4D0C-92E6-720E1B16D6CA}"/>
    <cellStyle name="Input [yellow] 8 2 18 3 2" xfId="36288" xr:uid="{B83A6618-AE09-4286-8681-7A0813FDD644}"/>
    <cellStyle name="Input [yellow] 8 2 18 4" xfId="19445" xr:uid="{A7CBE906-FC90-4F14-B4BE-E364084B0D96}"/>
    <cellStyle name="Input [yellow] 8 2 19" xfId="11321" xr:uid="{7427D6E7-59F9-4769-B782-78DCA0E07343}"/>
    <cellStyle name="Input [yellow] 8 2 19 2" xfId="26421" xr:uid="{003C3428-D928-44F8-A4C6-22D5766B54DF}"/>
    <cellStyle name="Input [yellow] 8 2 19 2 2" xfId="36290" xr:uid="{7273F881-1F56-49B2-94FF-A2B58FB846C7}"/>
    <cellStyle name="Input [yellow] 8 2 19 3" xfId="19447" xr:uid="{ECCB1522-1105-49B9-AF98-A4F578FDC9C0}"/>
    <cellStyle name="Input [yellow] 8 2 2" xfId="11322" xr:uid="{5DE4950D-7FBF-4EA4-BBF5-645250384AF5}"/>
    <cellStyle name="Input [yellow] 8 2 2 2" xfId="11323" xr:uid="{0F6DD719-A5FD-4438-A7E6-9E1BB0E169F8}"/>
    <cellStyle name="Input [yellow] 8 2 2 2 2" xfId="26423" xr:uid="{C3E77470-C9BE-4C67-A17E-D305368D66A7}"/>
    <cellStyle name="Input [yellow] 8 2 2 2 2 2" xfId="36292" xr:uid="{7B9D5C60-9013-4C78-A429-0649EE7770F3}"/>
    <cellStyle name="Input [yellow] 8 2 2 2 3" xfId="19449" xr:uid="{805430C0-AC68-4F0F-A28B-B9D6440BC9E0}"/>
    <cellStyle name="Input [yellow] 8 2 2 3" xfId="26422" xr:uid="{63E9D856-226A-40F5-B089-0DE46FF9780D}"/>
    <cellStyle name="Input [yellow] 8 2 2 3 2" xfId="36291" xr:uid="{BA99E143-0216-422C-94FD-8C0D5E49F5B9}"/>
    <cellStyle name="Input [yellow] 8 2 2 4" xfId="19448" xr:uid="{74F94CB1-9CB1-41A7-A9A4-F6C2196B1FA9}"/>
    <cellStyle name="Input [yellow] 8 2 20" xfId="26402" xr:uid="{FAC35CBC-7112-4B43-B6ED-F94A33707525}"/>
    <cellStyle name="Input [yellow] 8 2 20 2" xfId="36271" xr:uid="{1207A81E-A420-42D8-8F0C-B04843D0727E}"/>
    <cellStyle name="Input [yellow] 8 2 21" xfId="19428" xr:uid="{7FED394F-BEA6-44EB-9F53-5488DD8EDEEA}"/>
    <cellStyle name="Input [yellow] 8 2 3" xfId="11324" xr:uid="{BD2360F4-0619-4829-BCD4-AE8E5F760E39}"/>
    <cellStyle name="Input [yellow] 8 2 3 2" xfId="11325" xr:uid="{77D60E23-0810-40B1-8B06-A36D3181F8DA}"/>
    <cellStyle name="Input [yellow] 8 2 3 2 2" xfId="26425" xr:uid="{278C40D6-2F8D-4A0B-B09A-6FA3E89BB119}"/>
    <cellStyle name="Input [yellow] 8 2 3 2 2 2" xfId="36294" xr:uid="{3D8D209B-FC7A-4620-8438-27D00761FFC5}"/>
    <cellStyle name="Input [yellow] 8 2 3 2 3" xfId="19451" xr:uid="{48E6C70D-2D64-46B8-B427-B46FB123CC6A}"/>
    <cellStyle name="Input [yellow] 8 2 3 3" xfId="26424" xr:uid="{41496E8B-52C6-4F3C-962C-6B445128FED4}"/>
    <cellStyle name="Input [yellow] 8 2 3 3 2" xfId="36293" xr:uid="{2903EA92-6A38-4F42-915C-6591277B91E6}"/>
    <cellStyle name="Input [yellow] 8 2 3 4" xfId="19450" xr:uid="{2E7F50A5-6C4F-445D-AAE1-70D7A7D05FAB}"/>
    <cellStyle name="Input [yellow] 8 2 4" xfId="11326" xr:uid="{32BDB1E9-81F0-45A7-8A56-9125FB5479B5}"/>
    <cellStyle name="Input [yellow] 8 2 4 2" xfId="11327" xr:uid="{20011EB9-C4EC-4655-9743-D6E80DE6C5D7}"/>
    <cellStyle name="Input [yellow] 8 2 4 2 2" xfId="26427" xr:uid="{4B95DF5F-35A2-45DE-A043-13122CD9D6A5}"/>
    <cellStyle name="Input [yellow] 8 2 4 2 2 2" xfId="36296" xr:uid="{6E6CD4AD-9E3C-44D6-8506-FAA107095606}"/>
    <cellStyle name="Input [yellow] 8 2 4 2 3" xfId="19453" xr:uid="{B3CE432C-90C0-4719-9CF4-B4790104986D}"/>
    <cellStyle name="Input [yellow] 8 2 4 3" xfId="26426" xr:uid="{F234F210-5470-4B11-8BB6-8BF0B0430E30}"/>
    <cellStyle name="Input [yellow] 8 2 4 3 2" xfId="36295" xr:uid="{218255FC-0D06-49DE-A17F-A77D2CD291EF}"/>
    <cellStyle name="Input [yellow] 8 2 4 4" xfId="19452" xr:uid="{6A698905-0062-47BA-AC97-26275CC80D21}"/>
    <cellStyle name="Input [yellow] 8 2 5" xfId="11328" xr:uid="{5663E9BB-4568-46DB-882E-79B0CE4350FE}"/>
    <cellStyle name="Input [yellow] 8 2 5 2" xfId="11329" xr:uid="{FABC2482-2DF2-4BC8-9FD1-045924A554DE}"/>
    <cellStyle name="Input [yellow] 8 2 5 2 2" xfId="26429" xr:uid="{96C0078F-60F0-4508-9977-2895D1E261BF}"/>
    <cellStyle name="Input [yellow] 8 2 5 2 2 2" xfId="36298" xr:uid="{A497ACFD-DE6B-45D6-B306-AFDBA9AD3957}"/>
    <cellStyle name="Input [yellow] 8 2 5 2 3" xfId="19455" xr:uid="{0FAE625B-AB08-4D19-868E-C7690B660E9C}"/>
    <cellStyle name="Input [yellow] 8 2 5 3" xfId="26428" xr:uid="{34900BA5-9AB7-4A1E-9D31-0519A4115F7A}"/>
    <cellStyle name="Input [yellow] 8 2 5 3 2" xfId="36297" xr:uid="{8D030D2E-591B-4E69-98FD-0E321D5D26A0}"/>
    <cellStyle name="Input [yellow] 8 2 5 4" xfId="19454" xr:uid="{CEE3A9DE-03A2-4E92-9A13-1CABE837886E}"/>
    <cellStyle name="Input [yellow] 8 2 6" xfId="11330" xr:uid="{01B16129-6FF4-43C5-BED5-51D8796A2519}"/>
    <cellStyle name="Input [yellow] 8 2 6 2" xfId="11331" xr:uid="{6686BD9D-21CB-480B-AB61-3AE88126C0B4}"/>
    <cellStyle name="Input [yellow] 8 2 6 2 2" xfId="26431" xr:uid="{4842D022-F2D0-43AC-A720-CD3F74C23AFF}"/>
    <cellStyle name="Input [yellow] 8 2 6 2 2 2" xfId="36300" xr:uid="{5D8CA158-0AFF-48A0-B51A-E7D556CCA148}"/>
    <cellStyle name="Input [yellow] 8 2 6 2 3" xfId="19457" xr:uid="{43807EC8-9E92-4BCC-92EE-2FD5CE4A9D66}"/>
    <cellStyle name="Input [yellow] 8 2 6 3" xfId="26430" xr:uid="{9F380449-1D0D-496D-A62A-029122684CAA}"/>
    <cellStyle name="Input [yellow] 8 2 6 3 2" xfId="36299" xr:uid="{C627D1F9-AE2A-4E1C-8E1B-B28CF4420A4E}"/>
    <cellStyle name="Input [yellow] 8 2 6 4" xfId="19456" xr:uid="{682351CA-3498-4D2A-87E4-398E5274FFE5}"/>
    <cellStyle name="Input [yellow] 8 2 7" xfId="11332" xr:uid="{58BAE7AA-88CB-43CA-ADFC-B2F161F3B3F1}"/>
    <cellStyle name="Input [yellow] 8 2 7 2" xfId="11333" xr:uid="{DA3E730D-219F-4BCB-81A4-53E3F1500A6E}"/>
    <cellStyle name="Input [yellow] 8 2 7 2 2" xfId="26433" xr:uid="{091B81AB-ECEF-4779-A1CD-EDA198E1B328}"/>
    <cellStyle name="Input [yellow] 8 2 7 2 2 2" xfId="36302" xr:uid="{FF83E02A-181F-4D2D-8B42-FCC9E7560A53}"/>
    <cellStyle name="Input [yellow] 8 2 7 2 3" xfId="19459" xr:uid="{F2DABF54-CDAF-4AB7-A0FF-B523524F91C3}"/>
    <cellStyle name="Input [yellow] 8 2 7 3" xfId="26432" xr:uid="{D8DCB809-1FA4-436D-A162-8649651EDAF6}"/>
    <cellStyle name="Input [yellow] 8 2 7 3 2" xfId="36301" xr:uid="{E4A25360-2046-4A7E-90D9-65BC8ABBFC90}"/>
    <cellStyle name="Input [yellow] 8 2 7 4" xfId="19458" xr:uid="{FDD5D75A-D686-401D-ADD1-BDD6CB20A638}"/>
    <cellStyle name="Input [yellow] 8 2 8" xfId="11334" xr:uid="{4A9F84A5-85A9-4DC2-A9D9-8B917787FF1C}"/>
    <cellStyle name="Input [yellow] 8 2 8 2" xfId="11335" xr:uid="{819C4C77-EF69-4C7F-A4A9-CBA33FDBA88E}"/>
    <cellStyle name="Input [yellow] 8 2 8 2 2" xfId="26435" xr:uid="{4293AC55-4B14-4EA5-9973-0D3C58D15D36}"/>
    <cellStyle name="Input [yellow] 8 2 8 2 2 2" xfId="36304" xr:uid="{B1551139-353F-4E42-8EE3-9ADB216FC58F}"/>
    <cellStyle name="Input [yellow] 8 2 8 2 3" xfId="19461" xr:uid="{759ABA90-493A-4393-BAC6-6FA39971B24A}"/>
    <cellStyle name="Input [yellow] 8 2 8 3" xfId="26434" xr:uid="{5F2817DD-21C5-4097-855C-82F2C1CDB413}"/>
    <cellStyle name="Input [yellow] 8 2 8 3 2" xfId="36303" xr:uid="{3B54DB0C-51D5-483D-8ED6-E04D51421E68}"/>
    <cellStyle name="Input [yellow] 8 2 8 4" xfId="19460" xr:uid="{745FC5C2-A420-4DA1-97AC-03BAA3E5054B}"/>
    <cellStyle name="Input [yellow] 8 2 9" xfId="11336" xr:uid="{5621A5EC-BF98-4CC9-AC78-20223341A0F1}"/>
    <cellStyle name="Input [yellow] 8 2 9 2" xfId="11337" xr:uid="{AC45E8ED-A6ED-4066-B913-B029F92BCFB6}"/>
    <cellStyle name="Input [yellow] 8 2 9 2 2" xfId="26437" xr:uid="{7ECD3376-AE21-4626-8975-0719E697DEA7}"/>
    <cellStyle name="Input [yellow] 8 2 9 2 2 2" xfId="36306" xr:uid="{6B808EA7-A8CF-43BD-8CA9-5CE7CB271E9A}"/>
    <cellStyle name="Input [yellow] 8 2 9 2 3" xfId="19463" xr:uid="{351B8720-DDCD-4BB9-826D-E2F7D575220D}"/>
    <cellStyle name="Input [yellow] 8 2 9 3" xfId="26436" xr:uid="{C268C4A4-1B14-4F5D-B799-536B7A76DCD8}"/>
    <cellStyle name="Input [yellow] 8 2 9 3 2" xfId="36305" xr:uid="{A37955A3-5EFC-4F8E-9A4B-9A55E27A9112}"/>
    <cellStyle name="Input [yellow] 8 2 9 4" xfId="19462" xr:uid="{8B3201A5-4966-4625-B3BA-4C8CF0FCA160}"/>
    <cellStyle name="Input [yellow] 8 20" xfId="26382" xr:uid="{A4206855-14C3-4566-AC94-B5BAE7D86295}"/>
    <cellStyle name="Input [yellow] 8 20 2" xfId="36251" xr:uid="{02FB57AE-ACF1-4547-847E-165E1143DE3E}"/>
    <cellStyle name="Input [yellow] 8 21" xfId="19408" xr:uid="{55A92F5E-46B7-4E2D-B2B2-E433787FBCF4}"/>
    <cellStyle name="Input [yellow] 8 22" xfId="45622" xr:uid="{ADCC7840-A23E-49EF-9291-7F74221EC3FD}"/>
    <cellStyle name="Input [yellow] 8 23" xfId="47824" xr:uid="{113E7EA4-C756-4311-A618-0519C2C60D95}"/>
    <cellStyle name="Input [yellow] 8 24" xfId="47770" xr:uid="{DD31DCA5-B3B6-4A07-BCEB-D401AFF55324}"/>
    <cellStyle name="Input [yellow] 8 3" xfId="11338" xr:uid="{B7120416-39E4-4827-B3D5-46EC28E1A623}"/>
    <cellStyle name="Input [yellow] 8 3 10" xfId="11339" xr:uid="{9FB3765C-CAB1-4381-8BD8-C9F3F0CE4314}"/>
    <cellStyle name="Input [yellow] 8 3 10 2" xfId="26439" xr:uid="{B7FBB813-D976-4DF6-9905-2E6C771D3ED4}"/>
    <cellStyle name="Input [yellow] 8 3 10 2 2" xfId="36308" xr:uid="{F37B48EB-A774-4FD3-9F2B-98D440DFC436}"/>
    <cellStyle name="Input [yellow] 8 3 10 3" xfId="19465" xr:uid="{1383D2F0-8FB8-4342-A6DE-C77CE1D70A0C}"/>
    <cellStyle name="Input [yellow] 8 3 11" xfId="26438" xr:uid="{8D04AAB6-8DB8-4149-BA6A-67D7BCE7CD3E}"/>
    <cellStyle name="Input [yellow] 8 3 11 2" xfId="36307" xr:uid="{63EF9A5D-6AD6-44C5-856C-6668EFB802B4}"/>
    <cellStyle name="Input [yellow] 8 3 12" xfId="19464" xr:uid="{7F7C83C7-9734-4992-81DB-D61E1C85211F}"/>
    <cellStyle name="Input [yellow] 8 3 2" xfId="11340" xr:uid="{FF97EC9E-19C9-4146-BEBA-C03FC6D84D59}"/>
    <cellStyle name="Input [yellow] 8 3 2 2" xfId="11341" xr:uid="{44BBD480-4B2C-47C1-9038-7C9C1753656F}"/>
    <cellStyle name="Input [yellow] 8 3 2 2 2" xfId="26441" xr:uid="{A8C41589-4F5F-42A7-B1C2-A7EB0467581D}"/>
    <cellStyle name="Input [yellow] 8 3 2 2 2 2" xfId="36310" xr:uid="{848DD3D9-B4B5-4D4E-9D19-E27D47286E97}"/>
    <cellStyle name="Input [yellow] 8 3 2 2 3" xfId="19467" xr:uid="{78CF4420-4892-4175-B0F2-B63CE4441982}"/>
    <cellStyle name="Input [yellow] 8 3 2 3" xfId="26440" xr:uid="{5DC2F120-B189-4847-A18E-A48D7C72681A}"/>
    <cellStyle name="Input [yellow] 8 3 2 3 2" xfId="36309" xr:uid="{16B8F4FE-E177-4D00-A1F1-7C59AEB7B0CF}"/>
    <cellStyle name="Input [yellow] 8 3 2 4" xfId="19466" xr:uid="{48031294-04BF-45EF-8C98-C7E9C50DC0EC}"/>
    <cellStyle name="Input [yellow] 8 3 3" xfId="11342" xr:uid="{206FAE22-3221-4283-AEDE-013F75CE12C0}"/>
    <cellStyle name="Input [yellow] 8 3 3 2" xfId="11343" xr:uid="{6A4A8B7C-27B9-49CB-AD60-B10103B38C47}"/>
    <cellStyle name="Input [yellow] 8 3 3 2 2" xfId="26443" xr:uid="{D263D68F-7453-4ADB-9548-1AE080A184C0}"/>
    <cellStyle name="Input [yellow] 8 3 3 2 2 2" xfId="36312" xr:uid="{91A7CD2B-D4D4-49E8-BA66-ECC6B197B773}"/>
    <cellStyle name="Input [yellow] 8 3 3 2 3" xfId="19469" xr:uid="{791A0451-A0B0-48AC-B87D-50121A2491C3}"/>
    <cellStyle name="Input [yellow] 8 3 3 3" xfId="26442" xr:uid="{D4A8ACB8-42FD-4BF4-873C-2C2B2885A546}"/>
    <cellStyle name="Input [yellow] 8 3 3 3 2" xfId="36311" xr:uid="{29089168-3D87-4D99-9AF1-328C79345867}"/>
    <cellStyle name="Input [yellow] 8 3 3 4" xfId="19468" xr:uid="{505252B0-4BA9-4113-B9B2-C88B1E2FE7D3}"/>
    <cellStyle name="Input [yellow] 8 3 4" xfId="11344" xr:uid="{E48A0127-A6B9-4468-8753-9CC15307B39E}"/>
    <cellStyle name="Input [yellow] 8 3 4 2" xfId="11345" xr:uid="{909F4FCE-826B-45CF-AD0B-99294416D487}"/>
    <cellStyle name="Input [yellow] 8 3 4 2 2" xfId="26445" xr:uid="{97EB3FBF-C4E3-4E55-89EB-BDA8FA61E552}"/>
    <cellStyle name="Input [yellow] 8 3 4 2 2 2" xfId="36314" xr:uid="{9BFDA54C-AB3E-4722-9F04-7E8988820D81}"/>
    <cellStyle name="Input [yellow] 8 3 4 2 3" xfId="19471" xr:uid="{C1D3D0B7-ECF3-47BA-9752-65A71C1F7480}"/>
    <cellStyle name="Input [yellow] 8 3 4 3" xfId="26444" xr:uid="{77A268C2-79FF-44FC-88AF-8A0CA3A45D10}"/>
    <cellStyle name="Input [yellow] 8 3 4 3 2" xfId="36313" xr:uid="{1261AD02-96E7-4762-90FB-9FDB50AC4692}"/>
    <cellStyle name="Input [yellow] 8 3 4 4" xfId="19470" xr:uid="{02BC8D91-0988-437A-91BB-E6320C1654C5}"/>
    <cellStyle name="Input [yellow] 8 3 5" xfId="11346" xr:uid="{1B802814-F214-4ECF-909C-B1A6B248F4FE}"/>
    <cellStyle name="Input [yellow] 8 3 5 2" xfId="11347" xr:uid="{54EE6E0A-07B7-4769-AF44-4D8DCDB0DEC0}"/>
    <cellStyle name="Input [yellow] 8 3 5 2 2" xfId="26447" xr:uid="{DDCC0C5D-C3C1-4DA9-9CBD-ECE80DE2FA8E}"/>
    <cellStyle name="Input [yellow] 8 3 5 2 2 2" xfId="36316" xr:uid="{FAAAE430-3348-4932-BBEF-37B22EAF400C}"/>
    <cellStyle name="Input [yellow] 8 3 5 2 3" xfId="19473" xr:uid="{F1C8B81D-21BA-4B5B-9F3D-204BC21EC2F6}"/>
    <cellStyle name="Input [yellow] 8 3 5 3" xfId="26446" xr:uid="{1D7D95CB-5F61-4551-B372-DF68A2B0537B}"/>
    <cellStyle name="Input [yellow] 8 3 5 3 2" xfId="36315" xr:uid="{AAF2A8B4-560B-471C-B687-9D684EEF307B}"/>
    <cellStyle name="Input [yellow] 8 3 5 4" xfId="19472" xr:uid="{CE5F4B6B-FFF5-4D27-AA24-5CF51E96B728}"/>
    <cellStyle name="Input [yellow] 8 3 6" xfId="11348" xr:uid="{32A6A997-F8D9-46FD-BC13-93BACC6C7019}"/>
    <cellStyle name="Input [yellow] 8 3 6 2" xfId="11349" xr:uid="{8562DBC6-19B3-411A-B676-C29FDDB072BA}"/>
    <cellStyle name="Input [yellow] 8 3 6 2 2" xfId="26449" xr:uid="{71C54234-21C7-429C-AEC5-57F1F8A76512}"/>
    <cellStyle name="Input [yellow] 8 3 6 2 2 2" xfId="36318" xr:uid="{F11B4B50-BD2A-48BC-A0DF-C2A09FBAC089}"/>
    <cellStyle name="Input [yellow] 8 3 6 2 3" xfId="19475" xr:uid="{18E0B111-2981-40B8-8EC6-47428EF9CFE6}"/>
    <cellStyle name="Input [yellow] 8 3 6 3" xfId="26448" xr:uid="{2F7F55E5-7088-4F3B-BC75-0D6484F76620}"/>
    <cellStyle name="Input [yellow] 8 3 6 3 2" xfId="36317" xr:uid="{402FD970-2589-46BB-A318-44D4550F60ED}"/>
    <cellStyle name="Input [yellow] 8 3 6 4" xfId="19474" xr:uid="{B77E6DF0-DA60-415E-896B-BC5826DEE8FC}"/>
    <cellStyle name="Input [yellow] 8 3 7" xfId="11350" xr:uid="{301A1723-FBC9-4AFA-8FB0-4F19B0E84356}"/>
    <cellStyle name="Input [yellow] 8 3 7 2" xfId="11351" xr:uid="{43ACB808-2810-4F67-8C5B-B6BF91B0CDEE}"/>
    <cellStyle name="Input [yellow] 8 3 7 2 2" xfId="26451" xr:uid="{E626536A-63C0-46E1-8519-C8EAD3650B2F}"/>
    <cellStyle name="Input [yellow] 8 3 7 2 2 2" xfId="36320" xr:uid="{40BA803C-1691-4297-B3A9-2A82519DC568}"/>
    <cellStyle name="Input [yellow] 8 3 7 2 3" xfId="19477" xr:uid="{820D8687-2B5E-4C18-AB90-BB90A41B3A4B}"/>
    <cellStyle name="Input [yellow] 8 3 7 3" xfId="26450" xr:uid="{F72BC924-0E58-4396-B020-9CDBBA9A4CBB}"/>
    <cellStyle name="Input [yellow] 8 3 7 3 2" xfId="36319" xr:uid="{45D7649D-B7D1-47AB-9964-3D8F7DFFEFF5}"/>
    <cellStyle name="Input [yellow] 8 3 7 4" xfId="19476" xr:uid="{6C1471A2-D531-464A-B133-E0BB1AD968C4}"/>
    <cellStyle name="Input [yellow] 8 3 8" xfId="11352" xr:uid="{03A31CE5-9409-4857-89E3-71B724D4DAFE}"/>
    <cellStyle name="Input [yellow] 8 3 8 2" xfId="11353" xr:uid="{EE3E4581-F756-4E91-85D5-CD4B8C88A6F3}"/>
    <cellStyle name="Input [yellow] 8 3 8 2 2" xfId="26453" xr:uid="{B8947DFF-3F67-4180-8BDD-F37C0E36BF64}"/>
    <cellStyle name="Input [yellow] 8 3 8 2 2 2" xfId="36322" xr:uid="{DE29F943-EC12-462C-B2BA-BDF30A2D4470}"/>
    <cellStyle name="Input [yellow] 8 3 8 2 3" xfId="19479" xr:uid="{E5F5ED83-7DBF-409C-9FC0-32DF0F58B543}"/>
    <cellStyle name="Input [yellow] 8 3 8 3" xfId="26452" xr:uid="{120F6F36-2F6D-4B00-884B-15A5ADBBE90F}"/>
    <cellStyle name="Input [yellow] 8 3 8 3 2" xfId="36321" xr:uid="{69DDC3A7-DA0E-42F8-AB89-D024687D234D}"/>
    <cellStyle name="Input [yellow] 8 3 8 4" xfId="19478" xr:uid="{B1ED99B6-0948-47E5-912C-05B5A5F2C448}"/>
    <cellStyle name="Input [yellow] 8 3 9" xfId="11354" xr:uid="{2AF5A358-165D-4D49-B9D4-6829015CA014}"/>
    <cellStyle name="Input [yellow] 8 3 9 2" xfId="11355" xr:uid="{C760EE97-888F-4A44-83C1-60BDA18A11C6}"/>
    <cellStyle name="Input [yellow] 8 3 9 2 2" xfId="26455" xr:uid="{3EB7F03E-248C-41D3-A73B-C8D962BC1F7A}"/>
    <cellStyle name="Input [yellow] 8 3 9 2 2 2" xfId="36324" xr:uid="{6A4B7055-4F0C-4FC2-A155-4DF60B08FB59}"/>
    <cellStyle name="Input [yellow] 8 3 9 2 3" xfId="19481" xr:uid="{FCC10585-FD2E-43EC-AC21-4DA234EBB25D}"/>
    <cellStyle name="Input [yellow] 8 3 9 3" xfId="26454" xr:uid="{74C99CCB-6733-4DC4-8249-52CBA91675DE}"/>
    <cellStyle name="Input [yellow] 8 3 9 3 2" xfId="36323" xr:uid="{26E95657-EF04-400F-BFC9-1A670BA2A6AE}"/>
    <cellStyle name="Input [yellow] 8 3 9 4" xfId="19480" xr:uid="{17B3AE9C-714E-4FB6-85CC-433A3DCABBAE}"/>
    <cellStyle name="Input [yellow] 8 4" xfId="11356" xr:uid="{ADE2FE12-633B-4423-9511-CC9D6923841B}"/>
    <cellStyle name="Input [yellow] 8 4 2" xfId="11357" xr:uid="{E77F4BBA-DD06-45BE-B99D-C78B5845B7D0}"/>
    <cellStyle name="Input [yellow] 8 4 2 2" xfId="26457" xr:uid="{9E77A301-1064-4FB8-BD3B-8267DC419FB2}"/>
    <cellStyle name="Input [yellow] 8 4 2 2 2" xfId="36326" xr:uid="{80B72B69-9C53-4783-93DB-C9807E4B6BA5}"/>
    <cellStyle name="Input [yellow] 8 4 2 3" xfId="19483" xr:uid="{4A757A5D-EB42-45F1-948D-EEE45695DF38}"/>
    <cellStyle name="Input [yellow] 8 4 3" xfId="26456" xr:uid="{E154A5D7-EB0D-4876-9509-D10764E52E87}"/>
    <cellStyle name="Input [yellow] 8 4 3 2" xfId="36325" xr:uid="{207E4991-302A-4D26-AF70-394B916776F7}"/>
    <cellStyle name="Input [yellow] 8 4 4" xfId="19482" xr:uid="{905E9DEB-B378-4CD8-BE15-6D300E6F912B}"/>
    <cellStyle name="Input [yellow] 8 5" xfId="11358" xr:uid="{4564BA09-F85B-45B9-812D-ACC3FC3632EF}"/>
    <cellStyle name="Input [yellow] 8 5 2" xfId="11359" xr:uid="{61AC9CFD-A672-40CC-BE90-AF0E9EC1B53B}"/>
    <cellStyle name="Input [yellow] 8 5 2 2" xfId="26459" xr:uid="{953138C7-62AA-4BA9-AF28-A28C1EDBF7F2}"/>
    <cellStyle name="Input [yellow] 8 5 2 2 2" xfId="36328" xr:uid="{B5C7E581-0B7E-41F7-B4D6-3BC0C0324DD8}"/>
    <cellStyle name="Input [yellow] 8 5 2 3" xfId="19485" xr:uid="{2761E1E6-4A3F-4EB5-9765-E7C56195D4C8}"/>
    <cellStyle name="Input [yellow] 8 5 3" xfId="26458" xr:uid="{61F1D5AE-93CC-49B8-B1F4-25EFF5C4D934}"/>
    <cellStyle name="Input [yellow] 8 5 3 2" xfId="36327" xr:uid="{8F70BB72-33CA-4178-BDF3-07688F300448}"/>
    <cellStyle name="Input [yellow] 8 5 4" xfId="19484" xr:uid="{4E5F4DC6-76B4-4538-AB0B-AE10E65624FA}"/>
    <cellStyle name="Input [yellow] 8 6" xfId="11360" xr:uid="{54BE12E0-51BC-40E0-A144-FFE727A67E17}"/>
    <cellStyle name="Input [yellow] 8 6 2" xfId="11361" xr:uid="{D16A1915-38E2-459F-A847-07CE2D874FCF}"/>
    <cellStyle name="Input [yellow] 8 6 2 2" xfId="26461" xr:uid="{476869AA-44BE-4657-9FEC-295FD348BFB4}"/>
    <cellStyle name="Input [yellow] 8 6 2 2 2" xfId="36330" xr:uid="{38F38040-86EF-409B-9C8C-D1E1DED2D550}"/>
    <cellStyle name="Input [yellow] 8 6 2 3" xfId="19487" xr:uid="{357D7B66-6617-4DFE-8BF2-DEB4C60D7E66}"/>
    <cellStyle name="Input [yellow] 8 6 3" xfId="26460" xr:uid="{EB281A0B-502A-45D9-BC21-19CA0ACA83F7}"/>
    <cellStyle name="Input [yellow] 8 6 3 2" xfId="36329" xr:uid="{03C8BFEF-29F3-480B-9198-E50E215B55D6}"/>
    <cellStyle name="Input [yellow] 8 6 4" xfId="19486" xr:uid="{47000136-42E9-4A09-99F4-6BA1005A30F9}"/>
    <cellStyle name="Input [yellow] 8 7" xfId="11362" xr:uid="{01FB6B3E-77C9-405B-AB25-2CBCA5296CDE}"/>
    <cellStyle name="Input [yellow] 8 7 2" xfId="11363" xr:uid="{1C6E392B-56F0-4D8D-AAA0-D92BD728C10B}"/>
    <cellStyle name="Input [yellow] 8 7 2 2" xfId="26463" xr:uid="{0EED7BBD-1121-4B37-958B-D06114017BF9}"/>
    <cellStyle name="Input [yellow] 8 7 2 2 2" xfId="36332" xr:uid="{6EA65C08-E217-4F69-8A3E-F660FBED32E2}"/>
    <cellStyle name="Input [yellow] 8 7 2 3" xfId="19489" xr:uid="{570C6F9F-8405-4895-BEAC-69D360871F2A}"/>
    <cellStyle name="Input [yellow] 8 7 3" xfId="26462" xr:uid="{FF71FBA3-B2A4-449D-8FE6-35A815893598}"/>
    <cellStyle name="Input [yellow] 8 7 3 2" xfId="36331" xr:uid="{FDE1F6D0-0709-4C0B-A7EE-8090400FB407}"/>
    <cellStyle name="Input [yellow] 8 7 4" xfId="19488" xr:uid="{06AF73AD-0484-4036-9D65-6A8F8549BD38}"/>
    <cellStyle name="Input [yellow] 8 8" xfId="11364" xr:uid="{9BD52174-A1FC-4D6B-86C5-972EF18646B8}"/>
    <cellStyle name="Input [yellow] 8 8 2" xfId="11365" xr:uid="{E3023F7D-B480-4BB1-9E1A-D6FDFC8B3495}"/>
    <cellStyle name="Input [yellow] 8 8 2 2" xfId="26465" xr:uid="{3AA9964E-BE49-44D4-9563-6B786006E202}"/>
    <cellStyle name="Input [yellow] 8 8 2 2 2" xfId="36334" xr:uid="{71AF0667-6C1F-4B56-AED7-FDA7A262A4C9}"/>
    <cellStyle name="Input [yellow] 8 8 2 3" xfId="19491" xr:uid="{AC6E418F-0F15-4E6A-87BB-1AFB189A3F3C}"/>
    <cellStyle name="Input [yellow] 8 8 3" xfId="26464" xr:uid="{2CA2BF63-D563-47C8-93B7-BDBCB2BD58D6}"/>
    <cellStyle name="Input [yellow] 8 8 3 2" xfId="36333" xr:uid="{0271DD00-7978-4CDC-876F-C43AFCB847A9}"/>
    <cellStyle name="Input [yellow] 8 8 4" xfId="19490" xr:uid="{82996F1B-1E49-45E7-B4C3-B534DA7D779E}"/>
    <cellStyle name="Input [yellow] 8 9" xfId="11366" xr:uid="{ECDAC8B1-BA11-47F2-A8BB-17DBC7506FD3}"/>
    <cellStyle name="Input [yellow] 8 9 2" xfId="11367" xr:uid="{2F538194-B379-4304-8CC4-07DCCF8D0BA9}"/>
    <cellStyle name="Input [yellow] 8 9 2 2" xfId="26467" xr:uid="{5015CEDF-DE8E-4880-A6E4-550330DB94D5}"/>
    <cellStyle name="Input [yellow] 8 9 2 2 2" xfId="36336" xr:uid="{DD141978-7878-408D-9695-B8B80130ED58}"/>
    <cellStyle name="Input [yellow] 8 9 2 3" xfId="19493" xr:uid="{AEAEEE45-9C28-42D6-B15C-D6CA64A5235D}"/>
    <cellStyle name="Input [yellow] 8 9 3" xfId="26466" xr:uid="{92D2740B-1410-4BB7-BF2F-3A1C9D31D25C}"/>
    <cellStyle name="Input [yellow] 8 9 3 2" xfId="36335" xr:uid="{53BE2409-88C7-4BF5-BC9B-255B20B523C3}"/>
    <cellStyle name="Input [yellow] 8 9 4" xfId="19492" xr:uid="{E61BC47B-1675-41D8-A855-41A4A50E6CFF}"/>
    <cellStyle name="Input [yellow] 9" xfId="11368" xr:uid="{7F7C474D-6A0B-423E-8F83-5A2AB42B6590}"/>
    <cellStyle name="Input [yellow] 9 10" xfId="11369" xr:uid="{52255A39-745E-40BE-81DC-DD81E91B9A9C}"/>
    <cellStyle name="Input [yellow] 9 10 2" xfId="11370" xr:uid="{56FD1D10-D96E-48FB-A7FB-F2A289DD3447}"/>
    <cellStyle name="Input [yellow] 9 10 2 2" xfId="26470" xr:uid="{6762902F-2082-4740-8068-C56C9FC7FBC2}"/>
    <cellStyle name="Input [yellow] 9 10 2 2 2" xfId="36339" xr:uid="{E4E766A7-467F-4FA3-9B3D-5FEB4976689D}"/>
    <cellStyle name="Input [yellow] 9 10 2 3" xfId="19496" xr:uid="{6A7C20CC-2E53-46AE-A645-CCF1D568C334}"/>
    <cellStyle name="Input [yellow] 9 10 3" xfId="26469" xr:uid="{DB3C5E13-C298-4F09-BA5A-38C8AD73B4BA}"/>
    <cellStyle name="Input [yellow] 9 10 3 2" xfId="36338" xr:uid="{A9826030-7B8A-4C3F-9A65-767436BF6EE7}"/>
    <cellStyle name="Input [yellow] 9 10 4" xfId="19495" xr:uid="{AAE82362-85F1-4C73-83C3-90C68EF7032C}"/>
    <cellStyle name="Input [yellow] 9 11" xfId="11371" xr:uid="{5C825C9E-7C08-4173-815F-934E6774BC23}"/>
    <cellStyle name="Input [yellow] 9 11 2" xfId="11372" xr:uid="{7E9D67BE-2E91-41DF-A15F-FA179E31FA6D}"/>
    <cellStyle name="Input [yellow] 9 11 2 2" xfId="26472" xr:uid="{AACD195F-CA08-4751-9C3F-B12410D0499C}"/>
    <cellStyle name="Input [yellow] 9 11 2 2 2" xfId="36341" xr:uid="{CAB25E70-1ECA-4A12-8A86-EAF3CC130349}"/>
    <cellStyle name="Input [yellow] 9 11 2 3" xfId="19498" xr:uid="{0F01738A-C0D9-4CC6-9CD7-11F73E3B628F}"/>
    <cellStyle name="Input [yellow] 9 11 3" xfId="26471" xr:uid="{C3788016-31EA-40EF-9892-D70924A6945D}"/>
    <cellStyle name="Input [yellow] 9 11 3 2" xfId="36340" xr:uid="{88D4E808-2251-4E06-9A6E-5F04DD1F66F5}"/>
    <cellStyle name="Input [yellow] 9 11 4" xfId="19497" xr:uid="{69E00FD1-F7B6-47A6-B999-B2F71A974798}"/>
    <cellStyle name="Input [yellow] 9 12" xfId="11373" xr:uid="{D65FAE2D-B5E4-4EF9-A7D2-6E80DF1EE783}"/>
    <cellStyle name="Input [yellow] 9 12 2" xfId="11374" xr:uid="{DC3FF580-F5F7-4741-B70D-5782FC206F0D}"/>
    <cellStyle name="Input [yellow] 9 12 2 2" xfId="26474" xr:uid="{84E3EAED-6A2F-43B3-AC29-84EB1DDB81CC}"/>
    <cellStyle name="Input [yellow] 9 12 2 2 2" xfId="36343" xr:uid="{3DF8BA67-409F-4CCB-BB18-B90AD0FDAC11}"/>
    <cellStyle name="Input [yellow] 9 12 2 3" xfId="19500" xr:uid="{E6BD964C-8781-4B2E-97E0-2EE2B2B66272}"/>
    <cellStyle name="Input [yellow] 9 12 3" xfId="26473" xr:uid="{3F3BC47A-6585-4B04-AE42-12ADBBAEB6DE}"/>
    <cellStyle name="Input [yellow] 9 12 3 2" xfId="36342" xr:uid="{E337C290-3DD3-4F52-8067-CAA357A60AAC}"/>
    <cellStyle name="Input [yellow] 9 12 4" xfId="19499" xr:uid="{DD0DC7BB-4E3B-4ADE-B15C-6012F0B58E34}"/>
    <cellStyle name="Input [yellow] 9 13" xfId="11375" xr:uid="{40AAD7A3-88A8-4803-B29E-2535DE479C70}"/>
    <cellStyle name="Input [yellow] 9 13 2" xfId="11376" xr:uid="{FD50211C-5EA8-4FB0-AEDF-A66D8FE630B6}"/>
    <cellStyle name="Input [yellow] 9 13 2 2" xfId="26476" xr:uid="{618A4F77-340C-4524-A8BA-063D66208A77}"/>
    <cellStyle name="Input [yellow] 9 13 2 2 2" xfId="36345" xr:uid="{CF4D946C-3867-4C5B-9AF2-248982CB9F99}"/>
    <cellStyle name="Input [yellow] 9 13 2 3" xfId="19502" xr:uid="{61613459-FB7C-4AA1-AF02-887CC3473F7E}"/>
    <cellStyle name="Input [yellow] 9 13 3" xfId="26475" xr:uid="{C2068F79-7375-4F75-9556-7F9CE226F7B7}"/>
    <cellStyle name="Input [yellow] 9 13 3 2" xfId="36344" xr:uid="{674DE1A3-AFCC-4B63-A569-E3128BC991C6}"/>
    <cellStyle name="Input [yellow] 9 13 4" xfId="19501" xr:uid="{1437761C-4712-4A4B-8DA8-D0DDC1DE51E1}"/>
    <cellStyle name="Input [yellow] 9 14" xfId="11377" xr:uid="{F849F79E-3120-432D-B7D4-ABA9D9EFD4E2}"/>
    <cellStyle name="Input [yellow] 9 14 2" xfId="11378" xr:uid="{815CE48B-9A70-4F67-8D8F-075DFE06A144}"/>
    <cellStyle name="Input [yellow] 9 14 2 2" xfId="26478" xr:uid="{E6A3BDCB-4BE4-4762-8CB0-5F8B520B6AAC}"/>
    <cellStyle name="Input [yellow] 9 14 2 2 2" xfId="36347" xr:uid="{69CFC6AC-CAEB-4DF5-87B0-7DEFD37553B7}"/>
    <cellStyle name="Input [yellow] 9 14 2 3" xfId="19504" xr:uid="{5732B202-27EB-4A08-8458-C5E8E7672674}"/>
    <cellStyle name="Input [yellow] 9 14 3" xfId="26477" xr:uid="{91C21B30-DD7D-4FCE-9767-B6927C421392}"/>
    <cellStyle name="Input [yellow] 9 14 3 2" xfId="36346" xr:uid="{6013A090-1D90-4F64-8C8E-C52D01FB17C0}"/>
    <cellStyle name="Input [yellow] 9 14 4" xfId="19503" xr:uid="{9B486261-001B-4FC5-BBAD-0BFBBFBCCDAD}"/>
    <cellStyle name="Input [yellow] 9 15" xfId="11379" xr:uid="{55C6C9FB-BB81-4F24-8986-8CEEB01F33C6}"/>
    <cellStyle name="Input [yellow] 9 15 2" xfId="11380" xr:uid="{B2B5C419-71EA-4131-9C83-124187371EC0}"/>
    <cellStyle name="Input [yellow] 9 15 2 2" xfId="26480" xr:uid="{E2E30D66-2FF3-40EF-A797-6413E520BF95}"/>
    <cellStyle name="Input [yellow] 9 15 2 2 2" xfId="36349" xr:uid="{2FD32215-A8F3-4ABA-B105-E8CC67CAAB8F}"/>
    <cellStyle name="Input [yellow] 9 15 2 3" xfId="19506" xr:uid="{030D6790-C962-4B52-8EAA-24360DC55B6D}"/>
    <cellStyle name="Input [yellow] 9 15 3" xfId="26479" xr:uid="{FF926837-0903-4AA2-A582-F3DB5365F340}"/>
    <cellStyle name="Input [yellow] 9 15 3 2" xfId="36348" xr:uid="{F225EF18-E689-4CE8-B09F-644A582EF426}"/>
    <cellStyle name="Input [yellow] 9 15 4" xfId="19505" xr:uid="{3B34877C-FC95-4F43-9A86-8B35C87481D6}"/>
    <cellStyle name="Input [yellow] 9 16" xfId="11381" xr:uid="{5208076A-EED0-47F6-805A-5F397B35F339}"/>
    <cellStyle name="Input [yellow] 9 16 2" xfId="11382" xr:uid="{7C8EF376-52CE-4427-BA56-E7788ECE79DE}"/>
    <cellStyle name="Input [yellow] 9 16 2 2" xfId="26482" xr:uid="{1B9AD0ED-D43E-4DC7-A919-A296AFE0E840}"/>
    <cellStyle name="Input [yellow] 9 16 2 2 2" xfId="36351" xr:uid="{76A4EE9B-2572-428F-94A8-A09535744114}"/>
    <cellStyle name="Input [yellow] 9 16 2 3" xfId="19508" xr:uid="{D851CF31-E966-42B2-9AFE-7997B6254C6C}"/>
    <cellStyle name="Input [yellow] 9 16 3" xfId="26481" xr:uid="{7CFF4330-8739-4EBE-A8C9-6E3F9BCE5A1E}"/>
    <cellStyle name="Input [yellow] 9 16 3 2" xfId="36350" xr:uid="{1D4470BA-676E-438C-883E-83706511707C}"/>
    <cellStyle name="Input [yellow] 9 16 4" xfId="19507" xr:uid="{895A9C0A-69A6-4DBA-87BC-DDB3CC7CD68D}"/>
    <cellStyle name="Input [yellow] 9 17" xfId="11383" xr:uid="{596B7583-E24D-4198-88E4-0A66BA56D227}"/>
    <cellStyle name="Input [yellow] 9 17 2" xfId="11384" xr:uid="{6E8EBF65-E0B3-4D5E-8756-9A67FF1ACD3A}"/>
    <cellStyle name="Input [yellow] 9 17 2 2" xfId="26484" xr:uid="{4D2CCC4E-85B2-47B2-9E5A-86E6E50B61A6}"/>
    <cellStyle name="Input [yellow] 9 17 2 2 2" xfId="36353" xr:uid="{ACB8D569-15C7-4689-8CF9-58E336ABEE8E}"/>
    <cellStyle name="Input [yellow] 9 17 2 3" xfId="19510" xr:uid="{5D57D418-E2C2-4FB9-B7FC-EA94BCE49376}"/>
    <cellStyle name="Input [yellow] 9 17 3" xfId="26483" xr:uid="{5298F0B8-3384-4409-B9D3-88A8B6648753}"/>
    <cellStyle name="Input [yellow] 9 17 3 2" xfId="36352" xr:uid="{86D13575-2A7D-4E4F-ACFE-E09D2D9E2D01}"/>
    <cellStyle name="Input [yellow] 9 17 4" xfId="19509" xr:uid="{00752069-CABC-424D-AE8C-69034B2CA697}"/>
    <cellStyle name="Input [yellow] 9 18" xfId="11385" xr:uid="{F31AD00F-472C-4773-AA55-884589E30F4D}"/>
    <cellStyle name="Input [yellow] 9 18 2" xfId="11386" xr:uid="{E3CA9817-F3F3-40F0-82C3-4CAF867CE107}"/>
    <cellStyle name="Input [yellow] 9 18 2 2" xfId="26486" xr:uid="{09095FBA-3318-44DE-93E2-1B15675405B0}"/>
    <cellStyle name="Input [yellow] 9 18 2 2 2" xfId="36355" xr:uid="{969FD107-FADA-4AF3-B49D-6FC947C5CA3C}"/>
    <cellStyle name="Input [yellow] 9 18 2 3" xfId="19512" xr:uid="{E10C1A57-8CBC-482B-AC9D-09DAFFEF9A84}"/>
    <cellStyle name="Input [yellow] 9 18 3" xfId="26485" xr:uid="{BEAF634E-BC0A-467E-8C97-A681BEC4452D}"/>
    <cellStyle name="Input [yellow] 9 18 3 2" xfId="36354" xr:uid="{1434C86D-F3CE-47B4-B3F2-01C33CB8C9ED}"/>
    <cellStyle name="Input [yellow] 9 18 4" xfId="19511" xr:uid="{3715CB9B-98C9-453F-A2B7-71EFD3DD8100}"/>
    <cellStyle name="Input [yellow] 9 19" xfId="11387" xr:uid="{F669853B-ACF9-4DD2-B843-9585599308B3}"/>
    <cellStyle name="Input [yellow] 9 19 2" xfId="26487" xr:uid="{DF3C839B-7D6A-407B-A6AC-9EC19DABF2F6}"/>
    <cellStyle name="Input [yellow] 9 19 2 2" xfId="36356" xr:uid="{D15FFAE2-3C87-4C62-8728-AB63224FDA32}"/>
    <cellStyle name="Input [yellow] 9 19 3" xfId="19513" xr:uid="{6F2CEDB0-D08B-4675-81DE-FD9A39740CC0}"/>
    <cellStyle name="Input [yellow] 9 2" xfId="11388" xr:uid="{F229ABE6-0E9D-4250-AD21-6219B86D47D2}"/>
    <cellStyle name="Input [yellow] 9 2 10" xfId="11389" xr:uid="{4D4CACF5-C066-401F-9941-F54C26F8A4C9}"/>
    <cellStyle name="Input [yellow] 9 2 10 2" xfId="11390" xr:uid="{60945824-39CD-475A-A8EB-6095D76CC500}"/>
    <cellStyle name="Input [yellow] 9 2 10 2 2" xfId="26490" xr:uid="{215D85E8-7327-4B99-9746-E9FA0D081FBF}"/>
    <cellStyle name="Input [yellow] 9 2 10 2 2 2" xfId="36359" xr:uid="{D18F911D-AE10-42B2-9E72-2BBF6AC3F21B}"/>
    <cellStyle name="Input [yellow] 9 2 10 2 3" xfId="19516" xr:uid="{B60E5074-2974-40E3-A2A2-39DF8FC2AFB6}"/>
    <cellStyle name="Input [yellow] 9 2 10 3" xfId="26489" xr:uid="{32A83495-2B18-461E-BA67-50F13A876F8F}"/>
    <cellStyle name="Input [yellow] 9 2 10 3 2" xfId="36358" xr:uid="{FA146BB6-A1A6-479F-9862-EB4C6EA0B855}"/>
    <cellStyle name="Input [yellow] 9 2 10 4" xfId="19515" xr:uid="{2B68D84D-AB52-4F9A-9C0C-35FA2C954C92}"/>
    <cellStyle name="Input [yellow] 9 2 11" xfId="11391" xr:uid="{E89205FC-671D-407D-BB78-BC31C19E5190}"/>
    <cellStyle name="Input [yellow] 9 2 11 2" xfId="11392" xr:uid="{E88409FD-654E-42B5-8054-3C7D5A95F667}"/>
    <cellStyle name="Input [yellow] 9 2 11 2 2" xfId="26492" xr:uid="{3D09208A-652C-4BE0-A527-749C1A8920E8}"/>
    <cellStyle name="Input [yellow] 9 2 11 2 2 2" xfId="36361" xr:uid="{11B5A811-3C89-413D-B046-F88C6E81DC17}"/>
    <cellStyle name="Input [yellow] 9 2 11 2 3" xfId="19518" xr:uid="{C3D28C76-B94C-45B8-82E2-266D9AF5AE36}"/>
    <cellStyle name="Input [yellow] 9 2 11 3" xfId="26491" xr:uid="{FEB6280E-5613-4A74-9DA2-F93D80AB5AA4}"/>
    <cellStyle name="Input [yellow] 9 2 11 3 2" xfId="36360" xr:uid="{F81931FA-1FFA-47CC-9C3E-390D5A11C7C0}"/>
    <cellStyle name="Input [yellow] 9 2 11 4" xfId="19517" xr:uid="{DBA1AB1B-79FA-4617-B411-8C9D51DB91F4}"/>
    <cellStyle name="Input [yellow] 9 2 12" xfId="11393" xr:uid="{6F4B0BD2-68A7-4584-A022-0143AFEBCC91}"/>
    <cellStyle name="Input [yellow] 9 2 12 2" xfId="11394" xr:uid="{5D1B7184-DA69-40D6-BA51-BCA7DF4B3956}"/>
    <cellStyle name="Input [yellow] 9 2 12 2 2" xfId="26494" xr:uid="{77832565-14B2-463A-BDD9-C79A2B9FCFD2}"/>
    <cellStyle name="Input [yellow] 9 2 12 2 2 2" xfId="36363" xr:uid="{12C93105-53E9-4C47-821F-B0D0B44889C7}"/>
    <cellStyle name="Input [yellow] 9 2 12 2 3" xfId="19520" xr:uid="{76443B05-B2DB-4C0F-8DDE-389BDE16BEE5}"/>
    <cellStyle name="Input [yellow] 9 2 12 3" xfId="26493" xr:uid="{D580EA54-B71A-4CD7-9F49-7663D832360E}"/>
    <cellStyle name="Input [yellow] 9 2 12 3 2" xfId="36362" xr:uid="{96FAE6E9-3409-4862-A2BD-EAD07F1055F0}"/>
    <cellStyle name="Input [yellow] 9 2 12 4" xfId="19519" xr:uid="{66513093-0F7B-47E2-BD05-4F75475CBA2B}"/>
    <cellStyle name="Input [yellow] 9 2 13" xfId="11395" xr:uid="{301B6E66-0BCA-4789-9F08-FAD1C65CAD0D}"/>
    <cellStyle name="Input [yellow] 9 2 13 2" xfId="11396" xr:uid="{F05B7726-7432-4447-8BFE-F18A7F07CED7}"/>
    <cellStyle name="Input [yellow] 9 2 13 2 2" xfId="26496" xr:uid="{43FA477E-4012-46AB-B3FC-267EBBD54920}"/>
    <cellStyle name="Input [yellow] 9 2 13 2 2 2" xfId="36365" xr:uid="{AD243C5C-ACD2-489C-8859-C4179476B126}"/>
    <cellStyle name="Input [yellow] 9 2 13 2 3" xfId="19522" xr:uid="{71A47F75-E099-4EAC-9FCA-FB54905BADC3}"/>
    <cellStyle name="Input [yellow] 9 2 13 3" xfId="26495" xr:uid="{BC8C12A8-6843-461E-9C75-1E3D64FFB124}"/>
    <cellStyle name="Input [yellow] 9 2 13 3 2" xfId="36364" xr:uid="{E05A07E4-6DDE-45A5-A80C-174567EAAAB7}"/>
    <cellStyle name="Input [yellow] 9 2 13 4" xfId="19521" xr:uid="{C00D0EFC-9EF3-4B52-B9C1-DEAF24166C2D}"/>
    <cellStyle name="Input [yellow] 9 2 14" xfId="11397" xr:uid="{41803E4D-C493-4E0F-A320-1DBE9A370A6C}"/>
    <cellStyle name="Input [yellow] 9 2 14 2" xfId="11398" xr:uid="{E05052A3-C67F-43C4-902A-460D39F64E8F}"/>
    <cellStyle name="Input [yellow] 9 2 14 2 2" xfId="26498" xr:uid="{42F63309-41E5-49DD-93BC-FBBC416FEA15}"/>
    <cellStyle name="Input [yellow] 9 2 14 2 2 2" xfId="36367" xr:uid="{91DFF309-47D1-4A0D-AEB3-FD810CBFC912}"/>
    <cellStyle name="Input [yellow] 9 2 14 2 3" xfId="19524" xr:uid="{2D14856F-D75C-47B8-A222-A4DD6C4AA87E}"/>
    <cellStyle name="Input [yellow] 9 2 14 3" xfId="26497" xr:uid="{D76C7074-ED98-4DD5-B96F-7CDE9E117FA4}"/>
    <cellStyle name="Input [yellow] 9 2 14 3 2" xfId="36366" xr:uid="{5C09C00B-E2DE-45CC-9DE1-16032A2B8438}"/>
    <cellStyle name="Input [yellow] 9 2 14 4" xfId="19523" xr:uid="{20133827-4CC8-4DF4-825C-80B1D796AF58}"/>
    <cellStyle name="Input [yellow] 9 2 15" xfId="11399" xr:uid="{EA8D9C27-D766-4C1A-94F3-ABFC0BADBA86}"/>
    <cellStyle name="Input [yellow] 9 2 15 2" xfId="11400" xr:uid="{85276FD3-4023-4FCA-B59D-6EE618D6D9D7}"/>
    <cellStyle name="Input [yellow] 9 2 15 2 2" xfId="26500" xr:uid="{E97A1FF8-F73B-4AF4-8E63-D7F9748CCF51}"/>
    <cellStyle name="Input [yellow] 9 2 15 2 2 2" xfId="36369" xr:uid="{18B6B879-EC3C-44CC-A75B-6CD924C95D94}"/>
    <cellStyle name="Input [yellow] 9 2 15 2 3" xfId="19526" xr:uid="{25A54CF3-E59E-45C6-AE3F-4A88A3E0BE95}"/>
    <cellStyle name="Input [yellow] 9 2 15 3" xfId="26499" xr:uid="{70347C6C-1F2C-4BE2-BF6A-437B379B1473}"/>
    <cellStyle name="Input [yellow] 9 2 15 3 2" xfId="36368" xr:uid="{31542B30-5C72-4CEF-8A67-6E9A81238B3C}"/>
    <cellStyle name="Input [yellow] 9 2 15 4" xfId="19525" xr:uid="{925E9734-F85D-45D5-8A81-3E5CFE7134E3}"/>
    <cellStyle name="Input [yellow] 9 2 16" xfId="11401" xr:uid="{AEEE0E25-9118-4E2F-BEAD-DF1671D496C7}"/>
    <cellStyle name="Input [yellow] 9 2 16 2" xfId="11402" xr:uid="{56D7D73F-5118-405A-B781-0EB60C36FC7D}"/>
    <cellStyle name="Input [yellow] 9 2 16 2 2" xfId="26502" xr:uid="{945F41FC-5EB3-492C-B9C0-A47BF5FAB08B}"/>
    <cellStyle name="Input [yellow] 9 2 16 2 2 2" xfId="36371" xr:uid="{913C814E-F458-4A1D-B5FD-6BC47AEA44AF}"/>
    <cellStyle name="Input [yellow] 9 2 16 2 3" xfId="19528" xr:uid="{EB1A5323-0E6B-4E33-B535-2A5ADA9E29FD}"/>
    <cellStyle name="Input [yellow] 9 2 16 3" xfId="26501" xr:uid="{555AE416-E0FE-46FF-90EC-AA9068141998}"/>
    <cellStyle name="Input [yellow] 9 2 16 3 2" xfId="36370" xr:uid="{2D0DC8AE-1CC5-4995-AEC7-FA53C5EDC096}"/>
    <cellStyle name="Input [yellow] 9 2 16 4" xfId="19527" xr:uid="{61FF75F3-CE34-4CAE-B71F-B6E6E0BADBE6}"/>
    <cellStyle name="Input [yellow] 9 2 17" xfId="11403" xr:uid="{01A90BF4-3A94-4699-BBB2-DEFAC2770AD7}"/>
    <cellStyle name="Input [yellow] 9 2 17 2" xfId="11404" xr:uid="{2359D1A8-2EFA-4FB9-8C12-144D88C9507E}"/>
    <cellStyle name="Input [yellow] 9 2 17 2 2" xfId="26504" xr:uid="{1D9B2CA5-32CB-4C61-BD89-A00EA103713A}"/>
    <cellStyle name="Input [yellow] 9 2 17 2 2 2" xfId="36373" xr:uid="{ACBAE31C-D79D-4846-A8FE-B238B6902229}"/>
    <cellStyle name="Input [yellow] 9 2 17 2 3" xfId="19530" xr:uid="{7A44B729-DED9-4131-B8D3-DFBC58AE2266}"/>
    <cellStyle name="Input [yellow] 9 2 17 3" xfId="26503" xr:uid="{BB1F2DA8-DF2A-479C-9873-86032AEEB9AB}"/>
    <cellStyle name="Input [yellow] 9 2 17 3 2" xfId="36372" xr:uid="{F813D213-2977-4CF2-B208-A1D0F8A8344E}"/>
    <cellStyle name="Input [yellow] 9 2 17 4" xfId="19529" xr:uid="{7C24A4DF-5765-43A8-83CD-A4E34FCFC22A}"/>
    <cellStyle name="Input [yellow] 9 2 18" xfId="11405" xr:uid="{7F5BF1BC-73AF-44DD-883C-8EA99A3158B4}"/>
    <cellStyle name="Input [yellow] 9 2 18 2" xfId="11406" xr:uid="{01F7F7EF-8F16-4B9B-A2A5-8EC0F9D4B494}"/>
    <cellStyle name="Input [yellow] 9 2 18 2 2" xfId="26506" xr:uid="{6703497F-BAEA-454A-ABF1-72DBCD60C026}"/>
    <cellStyle name="Input [yellow] 9 2 18 2 2 2" xfId="36375" xr:uid="{6CC43D17-5BAF-45B5-921F-98EDE6C62FC2}"/>
    <cellStyle name="Input [yellow] 9 2 18 2 3" xfId="19532" xr:uid="{E0FCC0E8-7E53-4467-8B59-15EC28F2431C}"/>
    <cellStyle name="Input [yellow] 9 2 18 3" xfId="26505" xr:uid="{893CE77D-A734-4D1F-A89E-8980213C0888}"/>
    <cellStyle name="Input [yellow] 9 2 18 3 2" xfId="36374" xr:uid="{8CAFA140-44FF-4A09-B7E6-5FB1134F4E1F}"/>
    <cellStyle name="Input [yellow] 9 2 18 4" xfId="19531" xr:uid="{46954A33-550E-4ACE-A053-0DE9D582B704}"/>
    <cellStyle name="Input [yellow] 9 2 19" xfId="11407" xr:uid="{E083BD20-762F-4276-A30A-B7942357186B}"/>
    <cellStyle name="Input [yellow] 9 2 19 2" xfId="26507" xr:uid="{A2F9BFB0-C5DE-462E-B482-03F5204D2682}"/>
    <cellStyle name="Input [yellow] 9 2 19 2 2" xfId="36376" xr:uid="{465D50D8-D166-4883-8E80-6B97E8D49752}"/>
    <cellStyle name="Input [yellow] 9 2 19 3" xfId="19533" xr:uid="{D72CF55C-13DB-417A-97BD-951B4DC63B5B}"/>
    <cellStyle name="Input [yellow] 9 2 2" xfId="11408" xr:uid="{F5A72280-DB41-4E0A-9AE8-E3094E9807F8}"/>
    <cellStyle name="Input [yellow] 9 2 2 2" xfId="11409" xr:uid="{D4E7C39F-9610-4839-B838-E26283C72253}"/>
    <cellStyle name="Input [yellow] 9 2 2 2 2" xfId="26509" xr:uid="{A1925D26-26E6-4E0D-A4ED-3BF27587987E}"/>
    <cellStyle name="Input [yellow] 9 2 2 2 2 2" xfId="36378" xr:uid="{3D0C988D-6E37-463B-A07C-2CB3185724D2}"/>
    <cellStyle name="Input [yellow] 9 2 2 2 3" xfId="19535" xr:uid="{227CA374-77C2-4666-9DEE-96E71924A64B}"/>
    <cellStyle name="Input [yellow] 9 2 2 3" xfId="26508" xr:uid="{CCB32DDB-A751-4BC5-BB7C-B64755F55968}"/>
    <cellStyle name="Input [yellow] 9 2 2 3 2" xfId="36377" xr:uid="{820735A1-F382-45DD-94A0-2F79953665AD}"/>
    <cellStyle name="Input [yellow] 9 2 2 4" xfId="19534" xr:uid="{99B4C85A-0B19-48B8-8865-288A138F908B}"/>
    <cellStyle name="Input [yellow] 9 2 20" xfId="26488" xr:uid="{DF0F5A7F-E671-4853-923F-5D5B9C221CF0}"/>
    <cellStyle name="Input [yellow] 9 2 20 2" xfId="36357" xr:uid="{0C17A1B7-6860-49EB-B10F-081876343DA8}"/>
    <cellStyle name="Input [yellow] 9 2 21" xfId="19514" xr:uid="{EA5F2965-683F-4F6F-8F73-1328E1884359}"/>
    <cellStyle name="Input [yellow] 9 2 3" xfId="11410" xr:uid="{788660E6-288B-4BB4-A37F-90373A0F7B6A}"/>
    <cellStyle name="Input [yellow] 9 2 3 2" xfId="11411" xr:uid="{D5735319-A8AA-4D9F-A2D3-E50792FB0856}"/>
    <cellStyle name="Input [yellow] 9 2 3 2 2" xfId="26511" xr:uid="{9D63E106-7A68-4225-96C3-FF25CA32A6F1}"/>
    <cellStyle name="Input [yellow] 9 2 3 2 2 2" xfId="36380" xr:uid="{A9DC952F-3DD0-4727-9155-886F0A6CDEC1}"/>
    <cellStyle name="Input [yellow] 9 2 3 2 3" xfId="19537" xr:uid="{DAE12DC5-AE40-4BCB-9828-0D565850B167}"/>
    <cellStyle name="Input [yellow] 9 2 3 3" xfId="26510" xr:uid="{D17D3F75-E31C-4DE9-8ED2-D909C90AB5FE}"/>
    <cellStyle name="Input [yellow] 9 2 3 3 2" xfId="36379" xr:uid="{0C3F3383-43A6-4F48-8BF2-9571968CA7FE}"/>
    <cellStyle name="Input [yellow] 9 2 3 4" xfId="19536" xr:uid="{7D98BD5B-E907-4BEC-8C6E-DB50E9953D59}"/>
    <cellStyle name="Input [yellow] 9 2 4" xfId="11412" xr:uid="{B4F8F21E-A1C7-44BF-9E5D-8129CECC19A4}"/>
    <cellStyle name="Input [yellow] 9 2 4 2" xfId="11413" xr:uid="{0F08D6F2-E7E1-4B7F-84EB-D0BB6AD07A3C}"/>
    <cellStyle name="Input [yellow] 9 2 4 2 2" xfId="26513" xr:uid="{905954D5-7ACD-4A15-8513-0813050CD135}"/>
    <cellStyle name="Input [yellow] 9 2 4 2 2 2" xfId="36382" xr:uid="{0DF07FA2-DB96-44DC-B251-88B445033819}"/>
    <cellStyle name="Input [yellow] 9 2 4 2 3" xfId="19539" xr:uid="{13D99F07-CC7E-41AE-9796-C4EBFB23DCF7}"/>
    <cellStyle name="Input [yellow] 9 2 4 3" xfId="26512" xr:uid="{CDE8638E-EB09-41F5-946F-726579977E52}"/>
    <cellStyle name="Input [yellow] 9 2 4 3 2" xfId="36381" xr:uid="{8712C28F-0C39-4AD0-A0F0-8129C58B8E04}"/>
    <cellStyle name="Input [yellow] 9 2 4 4" xfId="19538" xr:uid="{36747B5B-1AD5-4FB5-8E74-298CDBC22242}"/>
    <cellStyle name="Input [yellow] 9 2 5" xfId="11414" xr:uid="{1AE87DC7-1C4A-4296-A58E-5254FD3E2FE3}"/>
    <cellStyle name="Input [yellow] 9 2 5 2" xfId="11415" xr:uid="{519D1C9D-9E17-4661-AD7F-9387783F4397}"/>
    <cellStyle name="Input [yellow] 9 2 5 2 2" xfId="26515" xr:uid="{7CB44CE0-EF45-411B-BEBF-3A8EEE302DE6}"/>
    <cellStyle name="Input [yellow] 9 2 5 2 2 2" xfId="36384" xr:uid="{7EC2F87D-4A76-45B6-8DDE-2952554BD156}"/>
    <cellStyle name="Input [yellow] 9 2 5 2 3" xfId="19541" xr:uid="{D2CC89E4-D12E-4287-9F34-89F9D1CF0DD0}"/>
    <cellStyle name="Input [yellow] 9 2 5 3" xfId="26514" xr:uid="{E253FEE5-DF90-4584-B8E6-FB1CED2658F0}"/>
    <cellStyle name="Input [yellow] 9 2 5 3 2" xfId="36383" xr:uid="{2FCBE713-CB94-4E7C-89B3-DFDAABF4970C}"/>
    <cellStyle name="Input [yellow] 9 2 5 4" xfId="19540" xr:uid="{9EF00BA8-9748-406D-87C9-50877D48A78A}"/>
    <cellStyle name="Input [yellow] 9 2 6" xfId="11416" xr:uid="{45FAAFFD-97AA-4BA8-8D84-BB9E63881150}"/>
    <cellStyle name="Input [yellow] 9 2 6 2" xfId="11417" xr:uid="{C66A14E7-8975-4C43-868C-5FC44C8DAD5F}"/>
    <cellStyle name="Input [yellow] 9 2 6 2 2" xfId="26517" xr:uid="{712A754A-602E-45A7-9381-0378B5C94E12}"/>
    <cellStyle name="Input [yellow] 9 2 6 2 2 2" xfId="36386" xr:uid="{EE3540E8-5E20-4AEC-923C-88102ADB9A8E}"/>
    <cellStyle name="Input [yellow] 9 2 6 2 3" xfId="19543" xr:uid="{74F51605-E425-49D2-A43D-D1702DF8CD82}"/>
    <cellStyle name="Input [yellow] 9 2 6 3" xfId="26516" xr:uid="{13499E44-0166-44F4-89C1-876C930B9C99}"/>
    <cellStyle name="Input [yellow] 9 2 6 3 2" xfId="36385" xr:uid="{01AB8F04-A9B2-4AD1-B1D8-D5863C13B4FF}"/>
    <cellStyle name="Input [yellow] 9 2 6 4" xfId="19542" xr:uid="{DB73C65D-B163-42EE-9D28-5786B2F633DD}"/>
    <cellStyle name="Input [yellow] 9 2 7" xfId="11418" xr:uid="{66471EA8-EC52-420B-B93A-1F7933CE6A80}"/>
    <cellStyle name="Input [yellow] 9 2 7 2" xfId="11419" xr:uid="{C4035390-A355-4EC1-A64B-38807F57018E}"/>
    <cellStyle name="Input [yellow] 9 2 7 2 2" xfId="26519" xr:uid="{3E68F7AE-7DAE-47B4-AE15-2AB683E8807D}"/>
    <cellStyle name="Input [yellow] 9 2 7 2 2 2" xfId="36388" xr:uid="{B246B4B7-EE2A-4B07-BCBB-9DEF3D7D0467}"/>
    <cellStyle name="Input [yellow] 9 2 7 2 3" xfId="19545" xr:uid="{A62D522D-1F12-4C35-BA6D-2CACA6819893}"/>
    <cellStyle name="Input [yellow] 9 2 7 3" xfId="26518" xr:uid="{2A31A3E4-06E3-4B2C-889C-03B67DA45F9E}"/>
    <cellStyle name="Input [yellow] 9 2 7 3 2" xfId="36387" xr:uid="{34DDF50D-A601-4B01-A209-DD82AA90DE6C}"/>
    <cellStyle name="Input [yellow] 9 2 7 4" xfId="19544" xr:uid="{2FBCAB8A-70D9-45DB-B8F6-9FC0F6A93F52}"/>
    <cellStyle name="Input [yellow] 9 2 8" xfId="11420" xr:uid="{5C9A623E-58A7-42C1-AB5E-D7E9002F7E97}"/>
    <cellStyle name="Input [yellow] 9 2 8 2" xfId="11421" xr:uid="{E4462583-470C-4103-92D3-250941A9CE51}"/>
    <cellStyle name="Input [yellow] 9 2 8 2 2" xfId="26521" xr:uid="{B68B582E-85D4-43FF-B84A-E26A6699D9BA}"/>
    <cellStyle name="Input [yellow] 9 2 8 2 2 2" xfId="36390" xr:uid="{C3B4FC12-9A53-40A4-8A92-DF5F2CF9A0CD}"/>
    <cellStyle name="Input [yellow] 9 2 8 2 3" xfId="19547" xr:uid="{A70D5A0E-CF78-4CCD-8346-CDDD1AC17D58}"/>
    <cellStyle name="Input [yellow] 9 2 8 3" xfId="26520" xr:uid="{211F3A24-D0D0-4985-A7C9-E4C89D9CC0CA}"/>
    <cellStyle name="Input [yellow] 9 2 8 3 2" xfId="36389" xr:uid="{3761371C-444D-44FA-9692-90FDEDB57C1F}"/>
    <cellStyle name="Input [yellow] 9 2 8 4" xfId="19546" xr:uid="{15D14703-7C4E-4FDB-86EE-B64CDC0FCCC2}"/>
    <cellStyle name="Input [yellow] 9 2 9" xfId="11422" xr:uid="{741DAE87-1C05-4882-AC9C-52394506BFCC}"/>
    <cellStyle name="Input [yellow] 9 2 9 2" xfId="11423" xr:uid="{4124B09E-D797-4392-8148-E82D86ADAC8D}"/>
    <cellStyle name="Input [yellow] 9 2 9 2 2" xfId="26523" xr:uid="{E88AD85B-2A97-47EA-BA84-6822BFE7E2EC}"/>
    <cellStyle name="Input [yellow] 9 2 9 2 2 2" xfId="36392" xr:uid="{200B03A7-61E7-44CF-A1D1-4B36094259CB}"/>
    <cellStyle name="Input [yellow] 9 2 9 2 3" xfId="19549" xr:uid="{FFD038E1-22E0-4AD7-9542-D31657D76BFB}"/>
    <cellStyle name="Input [yellow] 9 2 9 3" xfId="26522" xr:uid="{0BCA946C-BDF8-43E0-BC4D-BF4462AE0220}"/>
    <cellStyle name="Input [yellow] 9 2 9 3 2" xfId="36391" xr:uid="{6269E0F2-2788-412A-BA71-FD67DBDC5B38}"/>
    <cellStyle name="Input [yellow] 9 2 9 4" xfId="19548" xr:uid="{7A603EE5-79C3-4164-9D6F-1FBF3DBEF514}"/>
    <cellStyle name="Input [yellow] 9 20" xfId="26468" xr:uid="{95A21173-FF5D-43BD-AA8E-E5B20D52BDE7}"/>
    <cellStyle name="Input [yellow] 9 20 2" xfId="36337" xr:uid="{41C9328F-97FF-4B2F-9180-512857267EE8}"/>
    <cellStyle name="Input [yellow] 9 21" xfId="19494" xr:uid="{137DE245-F4C8-4B75-9669-8965803A338F}"/>
    <cellStyle name="Input [yellow] 9 22" xfId="49318" xr:uid="{086BF31F-035B-4D5C-857F-CEC7C82935A4}"/>
    <cellStyle name="Input [yellow] 9 3" xfId="11424" xr:uid="{71742FE7-FE37-451B-8676-9F4535011187}"/>
    <cellStyle name="Input [yellow] 9 3 10" xfId="11425" xr:uid="{DB3A513A-29F1-484F-AF6F-D765AFF1857C}"/>
    <cellStyle name="Input [yellow] 9 3 10 2" xfId="26525" xr:uid="{ECA88B87-8677-489E-95CA-627FBD170A0C}"/>
    <cellStyle name="Input [yellow] 9 3 10 2 2" xfId="36394" xr:uid="{B9DAECBC-C2C3-4EF6-AD32-A59CE42C3A6F}"/>
    <cellStyle name="Input [yellow] 9 3 10 3" xfId="19551" xr:uid="{6DA3163F-F563-49C1-B074-54525E3D68D4}"/>
    <cellStyle name="Input [yellow] 9 3 11" xfId="26524" xr:uid="{5E9BD46D-8CC9-4418-9CEE-4DD56B1816B1}"/>
    <cellStyle name="Input [yellow] 9 3 11 2" xfId="36393" xr:uid="{A1E0F986-F886-4E42-B829-F9BDB0E063C8}"/>
    <cellStyle name="Input [yellow] 9 3 12" xfId="19550" xr:uid="{AED6F332-3EE8-454C-A8EE-4E6BC92EBBCC}"/>
    <cellStyle name="Input [yellow] 9 3 2" xfId="11426" xr:uid="{EA30D14B-8D72-477E-A109-76E8FE8CE1F5}"/>
    <cellStyle name="Input [yellow] 9 3 2 2" xfId="11427" xr:uid="{170D349F-FE12-4021-A85E-BD9F4F31114C}"/>
    <cellStyle name="Input [yellow] 9 3 2 2 2" xfId="26527" xr:uid="{0864D6E5-234F-4A7E-AC26-1740639E5EDB}"/>
    <cellStyle name="Input [yellow] 9 3 2 2 2 2" xfId="36396" xr:uid="{03F9AF63-534A-49FD-87B0-1A4B979B46DA}"/>
    <cellStyle name="Input [yellow] 9 3 2 2 3" xfId="19553" xr:uid="{844AF2EF-127E-4ACB-AC32-7B2DA5BF6A86}"/>
    <cellStyle name="Input [yellow] 9 3 2 3" xfId="26526" xr:uid="{4A8A4537-C779-4C88-9CA3-178F3F62DE2A}"/>
    <cellStyle name="Input [yellow] 9 3 2 3 2" xfId="36395" xr:uid="{43F03159-3E98-4A0B-9ADE-31CFCEBDFE9B}"/>
    <cellStyle name="Input [yellow] 9 3 2 4" xfId="19552" xr:uid="{47994670-4188-4C11-AE14-2C4814A2D95D}"/>
    <cellStyle name="Input [yellow] 9 3 3" xfId="11428" xr:uid="{7E40C3A6-3B98-47AA-AB47-C855576FDB8F}"/>
    <cellStyle name="Input [yellow] 9 3 3 2" xfId="11429" xr:uid="{E6606680-F438-40D5-8731-F96866CDBB55}"/>
    <cellStyle name="Input [yellow] 9 3 3 2 2" xfId="26529" xr:uid="{3B4C7412-CC07-49A5-A3E9-761B9437BB03}"/>
    <cellStyle name="Input [yellow] 9 3 3 2 2 2" xfId="36398" xr:uid="{586E90AF-662D-43A9-8358-E7BF748F5463}"/>
    <cellStyle name="Input [yellow] 9 3 3 2 3" xfId="19555" xr:uid="{0446D67A-C97D-451E-BEE1-3411F52A6937}"/>
    <cellStyle name="Input [yellow] 9 3 3 3" xfId="26528" xr:uid="{FDA51111-862B-44A2-A98B-E957E45FC5C3}"/>
    <cellStyle name="Input [yellow] 9 3 3 3 2" xfId="36397" xr:uid="{337EA8E0-EA5D-41FC-8D52-22468647C10D}"/>
    <cellStyle name="Input [yellow] 9 3 3 4" xfId="19554" xr:uid="{4786046B-C7FC-4745-AA24-7DA0C251AA8B}"/>
    <cellStyle name="Input [yellow] 9 3 4" xfId="11430" xr:uid="{F360F191-D5D0-417E-A001-6689213BEE84}"/>
    <cellStyle name="Input [yellow] 9 3 4 2" xfId="11431" xr:uid="{55D88293-04EA-41EC-AD83-64B2BB0D8C3B}"/>
    <cellStyle name="Input [yellow] 9 3 4 2 2" xfId="26531" xr:uid="{F73955D9-BAAE-498A-93A9-11F834971EBF}"/>
    <cellStyle name="Input [yellow] 9 3 4 2 2 2" xfId="36400" xr:uid="{AEA25A48-1A65-4C2B-97DB-C0E5A6CE0B1C}"/>
    <cellStyle name="Input [yellow] 9 3 4 2 3" xfId="19557" xr:uid="{060B784B-4E82-4C37-B2AC-1799CEF381E5}"/>
    <cellStyle name="Input [yellow] 9 3 4 3" xfId="26530" xr:uid="{C11822DF-7A3D-462E-B8D6-494DF6D96D22}"/>
    <cellStyle name="Input [yellow] 9 3 4 3 2" xfId="36399" xr:uid="{28343F5A-2F5E-4D39-BDE9-DA17161CE364}"/>
    <cellStyle name="Input [yellow] 9 3 4 4" xfId="19556" xr:uid="{11D639C9-8597-493B-B56C-4074579DFE53}"/>
    <cellStyle name="Input [yellow] 9 3 5" xfId="11432" xr:uid="{66D5F11A-4814-4C59-AE6B-9764828E2518}"/>
    <cellStyle name="Input [yellow] 9 3 5 2" xfId="11433" xr:uid="{E5F6FA19-97C3-410D-AD23-DC70570D5D77}"/>
    <cellStyle name="Input [yellow] 9 3 5 2 2" xfId="26533" xr:uid="{885386B7-6F60-42B1-AA13-80669290C6C7}"/>
    <cellStyle name="Input [yellow] 9 3 5 2 2 2" xfId="36402" xr:uid="{265B946F-CB14-4599-973C-6091325BCC9D}"/>
    <cellStyle name="Input [yellow] 9 3 5 2 3" xfId="19559" xr:uid="{BA4DF768-520D-4485-8349-562E778BDE82}"/>
    <cellStyle name="Input [yellow] 9 3 5 3" xfId="26532" xr:uid="{4E2EF45F-80A1-4CB3-91FD-0B411CD5B996}"/>
    <cellStyle name="Input [yellow] 9 3 5 3 2" xfId="36401" xr:uid="{4C2996A3-1C63-4A15-B830-51555300743F}"/>
    <cellStyle name="Input [yellow] 9 3 5 4" xfId="19558" xr:uid="{0B4BCB9F-2E0D-458B-84DD-D3088BE49A09}"/>
    <cellStyle name="Input [yellow] 9 3 6" xfId="11434" xr:uid="{2311B828-39B8-41E8-83B2-AB3969EEA646}"/>
    <cellStyle name="Input [yellow] 9 3 6 2" xfId="11435" xr:uid="{BF1705E9-A1F2-4443-9F80-2230ED3C8790}"/>
    <cellStyle name="Input [yellow] 9 3 6 2 2" xfId="26535" xr:uid="{411D5DC1-6E43-4CA6-877C-9D180048ED2C}"/>
    <cellStyle name="Input [yellow] 9 3 6 2 2 2" xfId="36404" xr:uid="{557667B4-ECBC-44A3-B85E-5435C0E54479}"/>
    <cellStyle name="Input [yellow] 9 3 6 2 3" xfId="19561" xr:uid="{22BBC35C-C61E-485B-829C-F1ADEC22182C}"/>
    <cellStyle name="Input [yellow] 9 3 6 3" xfId="26534" xr:uid="{1AB96559-E350-4C0A-8BBF-CF2F60695F2E}"/>
    <cellStyle name="Input [yellow] 9 3 6 3 2" xfId="36403" xr:uid="{CD85CFE6-020C-4F34-BAFB-FD6BC2650B0A}"/>
    <cellStyle name="Input [yellow] 9 3 6 4" xfId="19560" xr:uid="{D7FEB148-EE07-4B12-A18C-5CB7EF908680}"/>
    <cellStyle name="Input [yellow] 9 3 7" xfId="11436" xr:uid="{6BF527FA-0601-4129-9DAB-CA7BF7737DE8}"/>
    <cellStyle name="Input [yellow] 9 3 7 2" xfId="11437" xr:uid="{4129B5C5-1014-4366-ABEB-F705753DF7E0}"/>
    <cellStyle name="Input [yellow] 9 3 7 2 2" xfId="26537" xr:uid="{D7BC81E3-D2E1-4249-9D36-90D2CBD3665B}"/>
    <cellStyle name="Input [yellow] 9 3 7 2 2 2" xfId="36406" xr:uid="{359BA586-6626-4DC3-AD67-444D342CF133}"/>
    <cellStyle name="Input [yellow] 9 3 7 2 3" xfId="19563" xr:uid="{87ED9EAA-13FF-4389-A1E4-E2118274FA89}"/>
    <cellStyle name="Input [yellow] 9 3 7 3" xfId="26536" xr:uid="{7BDC4416-C56D-42A2-B841-FEADC3DFEA9B}"/>
    <cellStyle name="Input [yellow] 9 3 7 3 2" xfId="36405" xr:uid="{51FE1CEF-F259-4465-A856-FE494885A536}"/>
    <cellStyle name="Input [yellow] 9 3 7 4" xfId="19562" xr:uid="{4510A70A-6442-4BAA-B8A5-CEA6551F2B26}"/>
    <cellStyle name="Input [yellow] 9 3 8" xfId="11438" xr:uid="{AD8C10B9-B3F0-4C1C-847C-44CB20CAE91A}"/>
    <cellStyle name="Input [yellow] 9 3 8 2" xfId="11439" xr:uid="{F9195581-54C2-4404-A92D-CEE496DD8601}"/>
    <cellStyle name="Input [yellow] 9 3 8 2 2" xfId="26539" xr:uid="{F97E74FE-BE4B-491D-9275-B68FB0213115}"/>
    <cellStyle name="Input [yellow] 9 3 8 2 2 2" xfId="36408" xr:uid="{C3AFDAB7-0B20-4ADA-B57A-1BB0D68B4111}"/>
    <cellStyle name="Input [yellow] 9 3 8 2 3" xfId="19565" xr:uid="{36FC4528-B5B0-4724-A479-841B7DABBF23}"/>
    <cellStyle name="Input [yellow] 9 3 8 3" xfId="26538" xr:uid="{676553BC-35B6-479F-99F6-715FDF4C4FAE}"/>
    <cellStyle name="Input [yellow] 9 3 8 3 2" xfId="36407" xr:uid="{6F0B25FD-F083-4037-B133-9F7274B83E68}"/>
    <cellStyle name="Input [yellow] 9 3 8 4" xfId="19564" xr:uid="{7D568CE9-1719-4921-B9CC-83111707C286}"/>
    <cellStyle name="Input [yellow] 9 3 9" xfId="11440" xr:uid="{6C467821-631F-4812-BCDD-FCC1E7B67FAE}"/>
    <cellStyle name="Input [yellow] 9 3 9 2" xfId="11441" xr:uid="{759578C6-76ED-43B5-941C-A64140FE9DF4}"/>
    <cellStyle name="Input [yellow] 9 3 9 2 2" xfId="26541" xr:uid="{7061FD82-5BC2-442D-B2A9-676F99BAFB4D}"/>
    <cellStyle name="Input [yellow] 9 3 9 2 2 2" xfId="36410" xr:uid="{262FCE7E-3BC1-4DA7-A91E-31A4ADB64817}"/>
    <cellStyle name="Input [yellow] 9 3 9 2 3" xfId="19567" xr:uid="{09DF705C-E4BD-4F0B-9247-E2B2AB263E15}"/>
    <cellStyle name="Input [yellow] 9 3 9 3" xfId="26540" xr:uid="{D826C49C-0447-419A-BA86-DE8E1ABA554A}"/>
    <cellStyle name="Input [yellow] 9 3 9 3 2" xfId="36409" xr:uid="{CBA860FB-CD54-4EC8-A695-CB331DC46FCB}"/>
    <cellStyle name="Input [yellow] 9 3 9 4" xfId="19566" xr:uid="{631B4B21-B3E0-48CA-9DE0-F331F301913D}"/>
    <cellStyle name="Input [yellow] 9 4" xfId="11442" xr:uid="{CB79572E-6AA1-4733-96B8-6442127489B0}"/>
    <cellStyle name="Input [yellow] 9 4 2" xfId="11443" xr:uid="{95F4A1BF-1BED-4A67-A64E-3AED5B9EFB77}"/>
    <cellStyle name="Input [yellow] 9 4 2 2" xfId="26543" xr:uid="{2F02FFA5-1A8C-4035-8B62-65CB9A9C4DDF}"/>
    <cellStyle name="Input [yellow] 9 4 2 2 2" xfId="36412" xr:uid="{2AC01869-A5EE-467B-9453-75966CA8B01C}"/>
    <cellStyle name="Input [yellow] 9 4 2 3" xfId="19569" xr:uid="{2C11A44B-46C1-4D2D-925F-B6792CFBF923}"/>
    <cellStyle name="Input [yellow] 9 4 3" xfId="26542" xr:uid="{783B1EE0-7EE8-40FC-8882-B860762A2414}"/>
    <cellStyle name="Input [yellow] 9 4 3 2" xfId="36411" xr:uid="{3D130A00-00D5-4D2A-A854-C97D51DFE87D}"/>
    <cellStyle name="Input [yellow] 9 4 4" xfId="19568" xr:uid="{D14F9315-7B8E-4873-BDAD-306839A4A5B9}"/>
    <cellStyle name="Input [yellow] 9 5" xfId="11444" xr:uid="{6624A328-D06D-40E9-BADC-F5FD2DB6EA82}"/>
    <cellStyle name="Input [yellow] 9 5 2" xfId="11445" xr:uid="{A4EDCA63-F6B6-4A8C-959C-1AA744C85B44}"/>
    <cellStyle name="Input [yellow] 9 5 2 2" xfId="26545" xr:uid="{18B08BE0-9585-444F-B368-B54D56871D5E}"/>
    <cellStyle name="Input [yellow] 9 5 2 2 2" xfId="36414" xr:uid="{19ACDF2A-30BE-4AAB-A426-D04A5B664ACE}"/>
    <cellStyle name="Input [yellow] 9 5 2 3" xfId="19571" xr:uid="{080ED62F-BC77-4F63-8117-C810E43E1889}"/>
    <cellStyle name="Input [yellow] 9 5 3" xfId="26544" xr:uid="{A6028468-09BF-4C17-B28F-445C4B151BB5}"/>
    <cellStyle name="Input [yellow] 9 5 3 2" xfId="36413" xr:uid="{2E2D3370-96DC-4DA2-BBE3-8306FC171A0D}"/>
    <cellStyle name="Input [yellow] 9 5 4" xfId="19570" xr:uid="{DA028A81-B0E9-4E27-82EB-071B540F5BD7}"/>
    <cellStyle name="Input [yellow] 9 6" xfId="11446" xr:uid="{F4DD406A-D6D1-43AC-9A79-46536C78985B}"/>
    <cellStyle name="Input [yellow] 9 6 2" xfId="11447" xr:uid="{1D57A7AB-B5C2-4093-BF23-DDBB33956CC2}"/>
    <cellStyle name="Input [yellow] 9 6 2 2" xfId="26547" xr:uid="{D3221C45-3024-4EC1-8769-8465D689DB46}"/>
    <cellStyle name="Input [yellow] 9 6 2 2 2" xfId="36416" xr:uid="{759917A2-B4C2-4404-BC46-B0CAD4282E68}"/>
    <cellStyle name="Input [yellow] 9 6 2 3" xfId="19573" xr:uid="{AE90316E-FF2F-4DA0-BD8E-6FA641C6D1CB}"/>
    <cellStyle name="Input [yellow] 9 6 3" xfId="26546" xr:uid="{4C467D79-B91E-4EAF-90B5-6F9C7D38E8C3}"/>
    <cellStyle name="Input [yellow] 9 6 3 2" xfId="36415" xr:uid="{61EFBCE4-B86D-4546-9D68-733990029B11}"/>
    <cellStyle name="Input [yellow] 9 6 4" xfId="19572" xr:uid="{014545B2-5FAB-4E99-9A44-C9BB0AEFD7C9}"/>
    <cellStyle name="Input [yellow] 9 7" xfId="11448" xr:uid="{B2067CC0-262E-41D5-AE91-1945648FA828}"/>
    <cellStyle name="Input [yellow] 9 7 2" xfId="11449" xr:uid="{63E92777-3BC1-49F3-873A-B291575468C2}"/>
    <cellStyle name="Input [yellow] 9 7 2 2" xfId="26549" xr:uid="{23B499E4-28F7-427E-9575-1DCA23ED6B3F}"/>
    <cellStyle name="Input [yellow] 9 7 2 2 2" xfId="36418" xr:uid="{71BC76CC-ACDF-41C4-A1BC-A8614686E7FD}"/>
    <cellStyle name="Input [yellow] 9 7 2 3" xfId="19575" xr:uid="{2D56F9A7-CBEF-4927-89F6-CFC3A2FA58B5}"/>
    <cellStyle name="Input [yellow] 9 7 3" xfId="26548" xr:uid="{67BFF85C-2166-422D-9C8D-8F1F89BA9F17}"/>
    <cellStyle name="Input [yellow] 9 7 3 2" xfId="36417" xr:uid="{A77B7C8D-9201-4A30-92AD-B9AA846C5DBC}"/>
    <cellStyle name="Input [yellow] 9 7 4" xfId="19574" xr:uid="{E0BB1A63-3C6D-4546-BFC0-2B0923EB933E}"/>
    <cellStyle name="Input [yellow] 9 8" xfId="11450" xr:uid="{4FDA33E0-0EA8-4059-A953-18B608274850}"/>
    <cellStyle name="Input [yellow] 9 8 2" xfId="11451" xr:uid="{0E3AFB30-C38D-4888-B9F4-97759A4C0B9B}"/>
    <cellStyle name="Input [yellow] 9 8 2 2" xfId="26551" xr:uid="{51897F4C-3D1D-4C3C-A52D-FB42E2188973}"/>
    <cellStyle name="Input [yellow] 9 8 2 2 2" xfId="36420" xr:uid="{818A5CFA-2C6E-4BEC-A032-E535EB558B7A}"/>
    <cellStyle name="Input [yellow] 9 8 2 3" xfId="19577" xr:uid="{DED8E4E5-9773-49A0-B809-B77E7133A030}"/>
    <cellStyle name="Input [yellow] 9 8 3" xfId="26550" xr:uid="{617D3D06-611D-4B0B-AB38-36DE46846C2A}"/>
    <cellStyle name="Input [yellow] 9 8 3 2" xfId="36419" xr:uid="{5F5802B6-4EE0-4C22-A303-868327264EF3}"/>
    <cellStyle name="Input [yellow] 9 8 4" xfId="19576" xr:uid="{890D368D-CC6B-4EBA-B40C-17B25BCA8220}"/>
    <cellStyle name="Input [yellow] 9 9" xfId="11452" xr:uid="{5E15B526-EE42-4235-A74C-80E056FDBA44}"/>
    <cellStyle name="Input [yellow] 9 9 2" xfId="11453" xr:uid="{30AFFA08-0602-4B0D-A8CC-A6F25DC51BE7}"/>
    <cellStyle name="Input [yellow] 9 9 2 2" xfId="26553" xr:uid="{928A4649-AFF8-467F-A3DD-03663DEA83D9}"/>
    <cellStyle name="Input [yellow] 9 9 2 2 2" xfId="36422" xr:uid="{905280DD-CD25-49E3-9E77-A75C206028AF}"/>
    <cellStyle name="Input [yellow] 9 9 2 3" xfId="19579" xr:uid="{242BE44A-A143-4A17-8503-0FD8DFB63B44}"/>
    <cellStyle name="Input [yellow] 9 9 3" xfId="26552" xr:uid="{0954E9BB-25BC-4A53-827C-1F58252A2BEE}"/>
    <cellStyle name="Input [yellow] 9 9 3 2" xfId="36421" xr:uid="{E015D5AF-7E51-4A25-9F0A-96064F4110C3}"/>
    <cellStyle name="Input [yellow] 9 9 4" xfId="19578" xr:uid="{F43885FB-03A4-4A2D-833F-6A8A99904D6F}"/>
    <cellStyle name="Input 10" xfId="1063" xr:uid="{30E7B146-5ABC-459E-A7FE-A028EA736BFB}"/>
    <cellStyle name="Input 10 2" xfId="11454" xr:uid="{3B27B1AE-5657-4E3C-9C46-B98EFF96BCFF}"/>
    <cellStyle name="Input 11" xfId="1212" xr:uid="{68079981-ABB5-44E1-BCE4-CEE97DCF44E2}"/>
    <cellStyle name="Input 11 2" xfId="11455" xr:uid="{99A4D79E-5E6B-41E5-B85D-2402DB0CF62A}"/>
    <cellStyle name="Input 12" xfId="820" xr:uid="{128CA55A-32AB-44BD-9D26-B4BA11CF9443}"/>
    <cellStyle name="Input 12 2" xfId="11456" xr:uid="{564491CF-3D89-45E2-AEDC-5845682D0D6C}"/>
    <cellStyle name="Input 12 3" xfId="2451" xr:uid="{69AAA0AC-EE2B-4316-8F61-7F244A122ED7}"/>
    <cellStyle name="Input 13" xfId="2452" xr:uid="{6B25E6AE-B5A1-4721-A5DE-5CFF7189812F}"/>
    <cellStyle name="Input 13 2" xfId="11457" xr:uid="{2DD779B8-FA70-4FBA-A1CF-FF80D01CFD23}"/>
    <cellStyle name="Input 14" xfId="2453" xr:uid="{B807CAD0-7B72-482B-9A7A-2765E95FFDBF}"/>
    <cellStyle name="Input 14 2" xfId="11458" xr:uid="{4F13CB6A-317A-4324-8604-377A7138FAE6}"/>
    <cellStyle name="Input 15" xfId="2454" xr:uid="{ECF793BE-F7FE-4ECD-8AD1-0D07E22BB332}"/>
    <cellStyle name="Input 15 2" xfId="11459" xr:uid="{22C86DB3-EDC0-4BFC-9AB7-9D2D792E0468}"/>
    <cellStyle name="Input 16" xfId="2455" xr:uid="{8A7E9E39-B040-4413-90A1-07B769BFB3A3}"/>
    <cellStyle name="Input 16 2" xfId="11460" xr:uid="{4064FFA1-BA81-4DFD-AB70-05D94D8F747B}"/>
    <cellStyle name="Input 17" xfId="2456" xr:uid="{5F9B1880-AF13-4E70-92B7-4B56BFFEC1DD}"/>
    <cellStyle name="Input 17 2" xfId="11461" xr:uid="{B442F5DA-85FA-431B-A6F0-17D8D1A70377}"/>
    <cellStyle name="Input 18" xfId="2457" xr:uid="{AE9F1714-63DB-4F9B-801B-F655E5AD8DE7}"/>
    <cellStyle name="Input 18 2" xfId="11462" xr:uid="{66293DD1-CDDC-4982-867C-4334AA62813F}"/>
    <cellStyle name="Input 19" xfId="2458" xr:uid="{9A7ADB98-37BA-4438-9E33-6B761799C013}"/>
    <cellStyle name="Input 19 2" xfId="11463" xr:uid="{15CADB52-75DB-479F-8251-1BFC5749F2CE}"/>
    <cellStyle name="Input 2" xfId="285" xr:uid="{651B2C44-0DBE-432D-9AED-AB179ACA8EEC}"/>
    <cellStyle name="Input 2 10" xfId="11465" xr:uid="{E0AB830D-1B42-496B-8A16-6D7CDC04520E}"/>
    <cellStyle name="Input 2 10 10" xfId="11466" xr:uid="{62BB0B47-EF78-4F60-9ADA-3A8E622704E5}"/>
    <cellStyle name="Input 2 10 10 2" xfId="11467" xr:uid="{03617B29-0345-4965-BBE5-79D9B1784E8C}"/>
    <cellStyle name="Input 2 10 10 2 2" xfId="26556" xr:uid="{3AF2B5C3-0988-451E-97BB-78FA9FFF812C}"/>
    <cellStyle name="Input 2 10 10 2 2 2" xfId="36425" xr:uid="{CC071580-C3F8-4F2D-A982-D4B7E606ACDD}"/>
    <cellStyle name="Input 2 10 10 2 3" xfId="19582" xr:uid="{D1CCBE3F-1051-4CED-98E4-58D0DB9D8893}"/>
    <cellStyle name="Input 2 10 10 2 4" xfId="29763" xr:uid="{B7C93951-59A8-4731-8138-F9740334834F}"/>
    <cellStyle name="Input 2 10 10 3" xfId="26555" xr:uid="{FB23951B-2648-4611-945F-A62761715A22}"/>
    <cellStyle name="Input 2 10 10 3 2" xfId="36424" xr:uid="{5FFE06C6-8C59-43FD-B0FE-D75B9353C66E}"/>
    <cellStyle name="Input 2 10 10 4" xfId="19581" xr:uid="{DCFD4432-C4D6-482E-B13E-8B5921972A92}"/>
    <cellStyle name="Input 2 10 10 5" xfId="29762" xr:uid="{6188889A-BFE8-4D2F-88E9-5A67C1601967}"/>
    <cellStyle name="Input 2 10 11" xfId="11468" xr:uid="{A2D9F8A8-F424-41FB-B6E2-EB5270E7DA34}"/>
    <cellStyle name="Input 2 10 11 2" xfId="26557" xr:uid="{B68CC35B-6EC4-4E1A-8997-122A29F9E8DB}"/>
    <cellStyle name="Input 2 10 11 2 2" xfId="36426" xr:uid="{E86127BA-E1FA-4147-A976-FB819293BE0C}"/>
    <cellStyle name="Input 2 10 11 3" xfId="19583" xr:uid="{8083E7C9-EB06-4A5E-A41E-FB1463662413}"/>
    <cellStyle name="Input 2 10 11 4" xfId="29764" xr:uid="{48C8F109-3C99-4972-BFAD-193ED1231495}"/>
    <cellStyle name="Input 2 10 12" xfId="26554" xr:uid="{A509DAB0-52B2-45EE-82FD-F6C9FB9053E9}"/>
    <cellStyle name="Input 2 10 12 2" xfId="36423" xr:uid="{3796EF73-DB2F-49EC-B3DE-6951F15B30F1}"/>
    <cellStyle name="Input 2 10 13" xfId="19580" xr:uid="{C186C402-0105-41F0-9233-AC42A575BC48}"/>
    <cellStyle name="Input 2 10 14" xfId="29761" xr:uid="{4F182923-0E1B-4AE1-9B16-2573E7017626}"/>
    <cellStyle name="Input 2 10 2" xfId="11469" xr:uid="{5094EAD5-7DCD-4695-99E1-8B6CA64FAC27}"/>
    <cellStyle name="Input 2 10 2 2" xfId="11470" xr:uid="{90359CD5-DC29-4E29-9E13-45A3824CFD25}"/>
    <cellStyle name="Input 2 10 2 2 2" xfId="26559" xr:uid="{F6C5A7C7-0DD5-4383-912F-E8C3FD015762}"/>
    <cellStyle name="Input 2 10 2 2 2 2" xfId="36428" xr:uid="{9F1D6FFD-D183-45A6-8BE2-0156CFF280B0}"/>
    <cellStyle name="Input 2 10 2 2 3" xfId="19585" xr:uid="{C483CBAD-474A-45DB-8FD3-A691551A906D}"/>
    <cellStyle name="Input 2 10 2 2 4" xfId="29766" xr:uid="{13D0F24D-BB60-48ED-9A2E-566B23FCEEE6}"/>
    <cellStyle name="Input 2 10 2 3" xfId="26558" xr:uid="{1BC6BF73-BAA4-43D7-B126-D58DE9334DCB}"/>
    <cellStyle name="Input 2 10 2 3 2" xfId="36427" xr:uid="{6B9A1027-F82C-4D64-8855-142DC146938E}"/>
    <cellStyle name="Input 2 10 2 4" xfId="19584" xr:uid="{363E1584-E9E4-4FBE-B043-D488F6E3F622}"/>
    <cellStyle name="Input 2 10 2 5" xfId="29765" xr:uid="{A415E26C-95CE-4A03-8D40-D24A7144C560}"/>
    <cellStyle name="Input 2 10 3" xfId="11471" xr:uid="{EEF1F6C9-9B6D-466A-854B-4AB95CDDBC2F}"/>
    <cellStyle name="Input 2 10 3 2" xfId="11472" xr:uid="{536A5FAF-92A6-4B7E-85CF-BF0117DF9C18}"/>
    <cellStyle name="Input 2 10 3 2 2" xfId="26561" xr:uid="{EB07EF67-EFAA-4DEA-97C3-BA49DAE80A65}"/>
    <cellStyle name="Input 2 10 3 2 2 2" xfId="36430" xr:uid="{AF67442E-09D0-4D6F-8310-3916A51AC225}"/>
    <cellStyle name="Input 2 10 3 2 3" xfId="19587" xr:uid="{82E1194D-0017-4FF7-8484-3F0259F6D977}"/>
    <cellStyle name="Input 2 10 3 2 4" xfId="29768" xr:uid="{F65A3814-6373-4858-AE60-522C00BCF3A6}"/>
    <cellStyle name="Input 2 10 3 3" xfId="26560" xr:uid="{18255121-1AAC-43D5-ADF2-0FF041FE97DE}"/>
    <cellStyle name="Input 2 10 3 3 2" xfId="36429" xr:uid="{52E8C30E-1E4C-4804-A9B1-B4DF3AD325A7}"/>
    <cellStyle name="Input 2 10 3 4" xfId="19586" xr:uid="{F75C2F61-F8DB-47E7-8387-B27B9006E530}"/>
    <cellStyle name="Input 2 10 3 5" xfId="29767" xr:uid="{E98667B9-D06D-4B8B-A31A-0DB93EAF0F60}"/>
    <cellStyle name="Input 2 10 4" xfId="11473" xr:uid="{BDCE7EC3-6BF3-431F-91D6-05580AEB27FC}"/>
    <cellStyle name="Input 2 10 4 2" xfId="11474" xr:uid="{2B4EE7C3-83C9-4F4D-BD5C-DE55C9AF65EE}"/>
    <cellStyle name="Input 2 10 4 2 2" xfId="26563" xr:uid="{4C58401A-335F-458C-9299-B2972A23454D}"/>
    <cellStyle name="Input 2 10 4 2 2 2" xfId="36432" xr:uid="{E02AE7FC-4256-4DC6-BF4C-CF6F71D66ACC}"/>
    <cellStyle name="Input 2 10 4 2 3" xfId="19589" xr:uid="{91FAC450-0E04-4309-BE92-8660A862F0F7}"/>
    <cellStyle name="Input 2 10 4 2 4" xfId="29770" xr:uid="{1DD50367-257C-43BD-ABCF-065848E7D031}"/>
    <cellStyle name="Input 2 10 4 3" xfId="26562" xr:uid="{DCF2003C-E04C-4790-8FA9-1D0A67990783}"/>
    <cellStyle name="Input 2 10 4 3 2" xfId="36431" xr:uid="{2E10A12C-2FCF-4308-B80F-D265E28161F5}"/>
    <cellStyle name="Input 2 10 4 4" xfId="19588" xr:uid="{25FCAADC-7B1B-4A85-BDE2-EC69E483A6E3}"/>
    <cellStyle name="Input 2 10 4 5" xfId="29769" xr:uid="{90A022C8-DCFB-440B-876A-C3134CE8C295}"/>
    <cellStyle name="Input 2 10 5" xfId="11475" xr:uid="{16E2BD13-3451-4E8A-A224-5CD8503569F2}"/>
    <cellStyle name="Input 2 10 5 2" xfId="11476" xr:uid="{CAEAA024-271A-4612-A892-D8E0124406C4}"/>
    <cellStyle name="Input 2 10 5 2 2" xfId="26565" xr:uid="{32AF7C14-72FF-4F58-8DC4-1D873A99149D}"/>
    <cellStyle name="Input 2 10 5 2 2 2" xfId="36434" xr:uid="{A8D8CCC0-0441-47C0-AD52-1C12B4497C74}"/>
    <cellStyle name="Input 2 10 5 2 3" xfId="19591" xr:uid="{2FD8F6C1-7235-44D8-8314-0255921A8700}"/>
    <cellStyle name="Input 2 10 5 2 4" xfId="29772" xr:uid="{2365FAE9-B6BE-4564-807F-A450FA462D9A}"/>
    <cellStyle name="Input 2 10 5 3" xfId="26564" xr:uid="{6341FA30-0417-4327-B4CA-338D0A3E5CBF}"/>
    <cellStyle name="Input 2 10 5 3 2" xfId="36433" xr:uid="{F8E10627-72D5-4B9B-9359-BF80EAA70E52}"/>
    <cellStyle name="Input 2 10 5 4" xfId="19590" xr:uid="{D3F144F1-61B4-4244-A65E-81C046B9402F}"/>
    <cellStyle name="Input 2 10 5 5" xfId="29771" xr:uid="{E6B1BE82-16D6-457B-8B6C-E0EFC8050097}"/>
    <cellStyle name="Input 2 10 6" xfId="11477" xr:uid="{29FFD6AF-A11D-4A60-8914-236630DA55FD}"/>
    <cellStyle name="Input 2 10 6 2" xfId="11478" xr:uid="{7D5B8508-483E-4ECB-AE58-3CA70CACB8CA}"/>
    <cellStyle name="Input 2 10 6 2 2" xfId="26567" xr:uid="{E9769254-717E-427B-8CBF-97EC99C99962}"/>
    <cellStyle name="Input 2 10 6 2 2 2" xfId="36436" xr:uid="{108A3C50-4E5A-480E-A70C-D1855ACD778D}"/>
    <cellStyle name="Input 2 10 6 2 3" xfId="19593" xr:uid="{7CFB9DED-B3AE-45FD-B2DF-92DF105116C0}"/>
    <cellStyle name="Input 2 10 6 2 4" xfId="29774" xr:uid="{FDF6FC35-0BC4-4AF4-A321-59AF62C56123}"/>
    <cellStyle name="Input 2 10 6 3" xfId="26566" xr:uid="{716BFE16-A82E-4FB3-BDB5-5BDECB4A3D2A}"/>
    <cellStyle name="Input 2 10 6 3 2" xfId="36435" xr:uid="{12E5BCDF-CC50-4546-B8DD-E62159DD61AD}"/>
    <cellStyle name="Input 2 10 6 4" xfId="19592" xr:uid="{ED7B3EAD-E08B-4507-80C7-267F930C08C4}"/>
    <cellStyle name="Input 2 10 6 5" xfId="29773" xr:uid="{7A4D0F60-CAC5-443A-80BD-633420E684F3}"/>
    <cellStyle name="Input 2 10 7" xfId="11479" xr:uid="{59E0885F-02F5-4BA7-AA80-B61B329AC81F}"/>
    <cellStyle name="Input 2 10 7 2" xfId="11480" xr:uid="{E2DB2466-FB17-481E-9994-51C27666AF0A}"/>
    <cellStyle name="Input 2 10 7 2 2" xfId="26569" xr:uid="{C1C5B1E7-DC10-4548-A8CA-39922EAC5636}"/>
    <cellStyle name="Input 2 10 7 2 2 2" xfId="36438" xr:uid="{A5BF6BC6-03CA-400D-B303-62D3E040FD04}"/>
    <cellStyle name="Input 2 10 7 2 3" xfId="19595" xr:uid="{3FC3A2A4-E0AC-4E50-BCE4-9CE8EC22FBF6}"/>
    <cellStyle name="Input 2 10 7 2 4" xfId="29776" xr:uid="{70586E7B-9B6A-490B-A6B4-2F2DEECD57FA}"/>
    <cellStyle name="Input 2 10 7 3" xfId="26568" xr:uid="{E60AC956-C949-413F-B625-A2A822C6EFCE}"/>
    <cellStyle name="Input 2 10 7 3 2" xfId="36437" xr:uid="{176A074F-06F9-43F1-B154-EB25AFF0D46D}"/>
    <cellStyle name="Input 2 10 7 4" xfId="19594" xr:uid="{C178E546-668B-4C05-963D-DE5A67075419}"/>
    <cellStyle name="Input 2 10 7 5" xfId="29775" xr:uid="{D3278E7E-FCC9-49E3-9EF3-EDCE1E0FA1FC}"/>
    <cellStyle name="Input 2 10 8" xfId="11481" xr:uid="{6871F6EC-3E9E-4536-B8DB-8DB4B769725B}"/>
    <cellStyle name="Input 2 10 8 2" xfId="11482" xr:uid="{8300A80B-8B76-41BC-91B6-20AF28DD8ECC}"/>
    <cellStyle name="Input 2 10 8 2 2" xfId="26571" xr:uid="{2720AF6B-0134-4438-870A-26389BA434BC}"/>
    <cellStyle name="Input 2 10 8 2 2 2" xfId="36440" xr:uid="{EB38EA49-704D-4F97-B0BD-AA53FEA19E69}"/>
    <cellStyle name="Input 2 10 8 2 3" xfId="19597" xr:uid="{5D1BA971-00A6-4C32-8C75-AF233D5CC416}"/>
    <cellStyle name="Input 2 10 8 2 4" xfId="29778" xr:uid="{C371DEBE-E438-4DED-A9D0-671897875AE9}"/>
    <cellStyle name="Input 2 10 8 3" xfId="26570" xr:uid="{A5EA75DB-0834-4EAC-853A-05692F9D65B7}"/>
    <cellStyle name="Input 2 10 8 3 2" xfId="36439" xr:uid="{3E3D02C0-662B-40AF-BE31-F0F0C9CB5352}"/>
    <cellStyle name="Input 2 10 8 4" xfId="19596" xr:uid="{8A60ED13-37A4-420B-A249-FCE7EE252C0F}"/>
    <cellStyle name="Input 2 10 8 5" xfId="29777" xr:uid="{4D63A8B0-C9C2-4F3E-8F13-EE376F3E9E82}"/>
    <cellStyle name="Input 2 10 9" xfId="11483" xr:uid="{75812AEF-B5F8-458A-9939-8C0B8D4130F5}"/>
    <cellStyle name="Input 2 10 9 2" xfId="11484" xr:uid="{F46D1102-D540-42E8-B476-37C2E631AA41}"/>
    <cellStyle name="Input 2 10 9 2 2" xfId="26573" xr:uid="{0890EFA0-50C1-4825-AA3C-DDB4A2187ECF}"/>
    <cellStyle name="Input 2 10 9 2 2 2" xfId="36442" xr:uid="{171CE169-F8E9-4AA9-B9FC-8F6CD39268AD}"/>
    <cellStyle name="Input 2 10 9 2 3" xfId="19599" xr:uid="{6D8FD766-C3DB-41E8-9181-5B2F874442F3}"/>
    <cellStyle name="Input 2 10 9 2 4" xfId="29780" xr:uid="{AAA70E08-B51E-47B6-9B0E-E88D18748BAC}"/>
    <cellStyle name="Input 2 10 9 3" xfId="26572" xr:uid="{7B3F6D85-A55A-405B-9D7C-15728B961A3E}"/>
    <cellStyle name="Input 2 10 9 3 2" xfId="36441" xr:uid="{AA54AAA6-299D-4DF1-A463-5868CCD9F230}"/>
    <cellStyle name="Input 2 10 9 4" xfId="19598" xr:uid="{B8CBF800-0562-4868-8359-38B8990502E0}"/>
    <cellStyle name="Input 2 10 9 5" xfId="29779" xr:uid="{D9D0B11C-140C-43F0-9914-2BCC0F7BF2D5}"/>
    <cellStyle name="Input 2 11" xfId="11485" xr:uid="{7FB432C2-D01B-43D7-85D2-8F5D05C16EBF}"/>
    <cellStyle name="Input 2 11 10" xfId="26574" xr:uid="{F6DC2CEF-C254-48A7-A38A-3E99C36FD8DE}"/>
    <cellStyle name="Input 2 11 10 2" xfId="36443" xr:uid="{BF03E14A-451B-491D-9E25-7C74E7A7E26B}"/>
    <cellStyle name="Input 2 11 11" xfId="19600" xr:uid="{E33CF4E5-46C8-4114-92BB-721766213D61}"/>
    <cellStyle name="Input 2 11 12" xfId="29781" xr:uid="{81E80999-E980-4C07-B328-84136FB59F65}"/>
    <cellStyle name="Input 2 11 2" xfId="11486" xr:uid="{64CB6685-2730-4E0D-A6EC-2B89B659E644}"/>
    <cellStyle name="Input 2 11 2 2" xfId="11487" xr:uid="{7290CFD2-50BA-4DED-8C05-58F552D4E8CA}"/>
    <cellStyle name="Input 2 11 2 2 2" xfId="26576" xr:uid="{49200887-FDFD-4E08-AE7B-625E2E7F31B8}"/>
    <cellStyle name="Input 2 11 2 2 2 2" xfId="36445" xr:uid="{37FB9CAD-1245-4167-A2AC-20978559BD57}"/>
    <cellStyle name="Input 2 11 2 2 3" xfId="19602" xr:uid="{2344C5CB-08E6-42D8-AD8A-D04899893FBF}"/>
    <cellStyle name="Input 2 11 2 2 4" xfId="29783" xr:uid="{206E170B-94C9-4FD9-A296-ACA448D127FC}"/>
    <cellStyle name="Input 2 11 2 3" xfId="26575" xr:uid="{25395B89-24C3-4B28-A832-D5C0C1BB39DB}"/>
    <cellStyle name="Input 2 11 2 3 2" xfId="36444" xr:uid="{290BA2F4-2B45-44B1-8CA0-3005B5105F54}"/>
    <cellStyle name="Input 2 11 2 4" xfId="19601" xr:uid="{74725380-26B7-47CF-8F2B-99DFD4292007}"/>
    <cellStyle name="Input 2 11 2 5" xfId="29782" xr:uid="{06F19B6F-EC92-461F-A4E9-65822AE1784B}"/>
    <cellStyle name="Input 2 11 3" xfId="11488" xr:uid="{4F373EEE-3DB9-4789-9F9B-6FB24604B1FA}"/>
    <cellStyle name="Input 2 11 3 2" xfId="11489" xr:uid="{8B5837C2-2A0B-4085-A11A-574F8AE9883D}"/>
    <cellStyle name="Input 2 11 3 2 2" xfId="26578" xr:uid="{1F8BBC95-F3BB-4612-A338-22B1A34174AB}"/>
    <cellStyle name="Input 2 11 3 2 2 2" xfId="36447" xr:uid="{93D6710F-8F4D-40BC-A624-3A963AEBEFAB}"/>
    <cellStyle name="Input 2 11 3 2 3" xfId="19604" xr:uid="{10BA5B6A-52BA-4501-AEE9-F67F3268F637}"/>
    <cellStyle name="Input 2 11 3 2 4" xfId="29785" xr:uid="{160D31AE-0ED9-408F-819C-EFA0FD8D791B}"/>
    <cellStyle name="Input 2 11 3 3" xfId="26577" xr:uid="{21A9F7B7-A3D7-4988-AFDF-EDBAFB504278}"/>
    <cellStyle name="Input 2 11 3 3 2" xfId="36446" xr:uid="{CA337C4C-FE97-4BB6-97D0-897EB13AC552}"/>
    <cellStyle name="Input 2 11 3 4" xfId="19603" xr:uid="{D7797CCA-1F9E-44B9-BC3D-6ADA91C6BFF2}"/>
    <cellStyle name="Input 2 11 3 5" xfId="29784" xr:uid="{59350E8B-CDE3-4CB4-AAE1-33ACD055B456}"/>
    <cellStyle name="Input 2 11 4" xfId="11490" xr:uid="{9540998D-9FDA-46EC-A8F6-223596A5BAF5}"/>
    <cellStyle name="Input 2 11 4 2" xfId="11491" xr:uid="{9069A223-C9F5-4EA4-AEDD-B2D4B9C236B9}"/>
    <cellStyle name="Input 2 11 4 2 2" xfId="26580" xr:uid="{045F5584-F446-4F84-9436-C50D4C4AE19F}"/>
    <cellStyle name="Input 2 11 4 2 2 2" xfId="36449" xr:uid="{4D9AA71A-A4B2-492C-B9F9-5C8204E8735A}"/>
    <cellStyle name="Input 2 11 4 2 3" xfId="19606" xr:uid="{03E9AE9F-DE97-497A-85A3-1E2736177E13}"/>
    <cellStyle name="Input 2 11 4 2 4" xfId="29787" xr:uid="{754D6038-D306-44AE-B968-E9F079271F78}"/>
    <cellStyle name="Input 2 11 4 3" xfId="26579" xr:uid="{AE4A2B04-ED8D-476B-8EE1-125B7F0373F9}"/>
    <cellStyle name="Input 2 11 4 3 2" xfId="36448" xr:uid="{E53F94B3-F243-4FD2-8131-8F762F5304D6}"/>
    <cellStyle name="Input 2 11 4 4" xfId="19605" xr:uid="{40929474-0532-480A-9AEE-1AEF6517C4A4}"/>
    <cellStyle name="Input 2 11 4 5" xfId="29786" xr:uid="{34CB3246-829B-4871-A116-B1D76D911E0E}"/>
    <cellStyle name="Input 2 11 5" xfId="11492" xr:uid="{30D11BDC-8790-4A54-9581-E6F7EC06F069}"/>
    <cellStyle name="Input 2 11 5 2" xfId="11493" xr:uid="{C77DA162-A401-488C-BD4F-1E34FB01B1EC}"/>
    <cellStyle name="Input 2 11 5 2 2" xfId="26582" xr:uid="{E4B94972-6A57-4A56-98A5-D5170B28EFF3}"/>
    <cellStyle name="Input 2 11 5 2 2 2" xfId="36451" xr:uid="{3A2CB318-8ACE-4B7A-A17E-87FE586FE045}"/>
    <cellStyle name="Input 2 11 5 2 3" xfId="19608" xr:uid="{E59F727E-2182-4E91-8A40-35506E59AA72}"/>
    <cellStyle name="Input 2 11 5 2 4" xfId="29789" xr:uid="{8F254ED1-382C-489D-B0EA-2050916E83B0}"/>
    <cellStyle name="Input 2 11 5 3" xfId="26581" xr:uid="{C8C9B720-2152-4E13-8DA0-D2F9C38A0FDB}"/>
    <cellStyle name="Input 2 11 5 3 2" xfId="36450" xr:uid="{C00DC6CA-4601-419D-B7DB-A691FC15F503}"/>
    <cellStyle name="Input 2 11 5 4" xfId="19607" xr:uid="{772A8123-DC45-4515-BB26-E17DF5E4C3E7}"/>
    <cellStyle name="Input 2 11 5 5" xfId="29788" xr:uid="{77379233-6880-4AFD-AED0-C64885952A64}"/>
    <cellStyle name="Input 2 11 6" xfId="11494" xr:uid="{7609B902-FF37-4788-8E5B-55CAB74D65F6}"/>
    <cellStyle name="Input 2 11 6 2" xfId="11495" xr:uid="{41C14F50-30E1-4243-A91F-B892F11E0A65}"/>
    <cellStyle name="Input 2 11 6 2 2" xfId="26584" xr:uid="{983B3512-C8E8-43E8-9F79-3D5563AB671E}"/>
    <cellStyle name="Input 2 11 6 2 2 2" xfId="36453" xr:uid="{3470280D-51A7-4D79-BF85-7EBF6744D1F4}"/>
    <cellStyle name="Input 2 11 6 2 3" xfId="19610" xr:uid="{F1CBDF13-A423-421A-BB2B-C78D7807A6E3}"/>
    <cellStyle name="Input 2 11 6 2 4" xfId="29791" xr:uid="{D148282C-A8E4-42B3-9F00-288375274952}"/>
    <cellStyle name="Input 2 11 6 3" xfId="26583" xr:uid="{FE89AD40-6DD5-41F6-B716-78F603CF6177}"/>
    <cellStyle name="Input 2 11 6 3 2" xfId="36452" xr:uid="{7D4FD029-C919-48A3-9FB1-FB64D613FF66}"/>
    <cellStyle name="Input 2 11 6 4" xfId="19609" xr:uid="{BA154C56-5F52-4737-B96E-5B6A98213609}"/>
    <cellStyle name="Input 2 11 6 5" xfId="29790" xr:uid="{2101CAFF-5AC0-46E3-936D-83B5039F89F5}"/>
    <cellStyle name="Input 2 11 7" xfId="11496" xr:uid="{802668FD-9206-425A-9CCB-39738151BF8D}"/>
    <cellStyle name="Input 2 11 7 2" xfId="11497" xr:uid="{8BC55742-EC70-42EE-9DEC-C4EF9577E4B0}"/>
    <cellStyle name="Input 2 11 7 2 2" xfId="26586" xr:uid="{9F660618-F1A2-4031-9BF4-8FBAE63B4D9E}"/>
    <cellStyle name="Input 2 11 7 2 2 2" xfId="36455" xr:uid="{5A2C303B-083E-410A-AB3F-58A6BAC324FE}"/>
    <cellStyle name="Input 2 11 7 2 3" xfId="19612" xr:uid="{C8EF6C0F-6764-4E29-A300-B76795127699}"/>
    <cellStyle name="Input 2 11 7 2 4" xfId="29793" xr:uid="{06990A5B-64A6-476F-8DE2-F5F9844C6257}"/>
    <cellStyle name="Input 2 11 7 3" xfId="26585" xr:uid="{914930F8-C6A2-4B44-A4F9-708183F4A580}"/>
    <cellStyle name="Input 2 11 7 3 2" xfId="36454" xr:uid="{47CBC57C-6348-4610-BE00-54121D1D8B67}"/>
    <cellStyle name="Input 2 11 7 4" xfId="19611" xr:uid="{3BED6215-4823-4EC7-97B6-C38AEDEAA469}"/>
    <cellStyle name="Input 2 11 7 5" xfId="29792" xr:uid="{2FC04CE7-7853-4D05-8575-BE119E2170D6}"/>
    <cellStyle name="Input 2 11 8" xfId="11498" xr:uid="{21B1E0DB-BB6E-40FE-8335-7FFF8687DD63}"/>
    <cellStyle name="Input 2 11 8 2" xfId="11499" xr:uid="{72BA1207-908D-4C0D-B7C9-388FF77C41A5}"/>
    <cellStyle name="Input 2 11 8 2 2" xfId="26588" xr:uid="{EE383F05-5B66-4141-94B7-CCA7B59FBA64}"/>
    <cellStyle name="Input 2 11 8 2 2 2" xfId="36457" xr:uid="{DBA3C047-D1FA-4BEE-9439-64F04F22AD8E}"/>
    <cellStyle name="Input 2 11 8 2 3" xfId="19614" xr:uid="{BCE97BCA-246C-485B-8B50-08C09A707E43}"/>
    <cellStyle name="Input 2 11 8 2 4" xfId="29795" xr:uid="{F69D5B59-1EEC-48C7-A424-A7B880EF0091}"/>
    <cellStyle name="Input 2 11 8 3" xfId="26587" xr:uid="{B7DE8860-A16D-46F7-9CFD-B9CF1576DB5A}"/>
    <cellStyle name="Input 2 11 8 3 2" xfId="36456" xr:uid="{666E484A-6D46-4035-B023-832E1A8CE262}"/>
    <cellStyle name="Input 2 11 8 4" xfId="19613" xr:uid="{F3BAA1DB-7356-443E-A067-F683370831FC}"/>
    <cellStyle name="Input 2 11 8 5" xfId="29794" xr:uid="{F49A9633-51F7-4875-8617-B6156C5F0892}"/>
    <cellStyle name="Input 2 11 9" xfId="11500" xr:uid="{334D63CF-6D74-4316-B73A-FD5EBF8E0E3D}"/>
    <cellStyle name="Input 2 11 9 2" xfId="26589" xr:uid="{FD99F779-BDDA-4AEA-AA34-E2B5AB9F5C9A}"/>
    <cellStyle name="Input 2 11 9 2 2" xfId="36458" xr:uid="{B47D51C4-B975-4CD1-824B-F9477A1B9F51}"/>
    <cellStyle name="Input 2 11 9 3" xfId="19615" xr:uid="{77911BE5-F370-4440-BF19-BDBA9E0EB1A2}"/>
    <cellStyle name="Input 2 11 9 4" xfId="29796" xr:uid="{9BE1FB11-248D-49C8-BB7B-8A5052A36864}"/>
    <cellStyle name="Input 2 12" xfId="11501" xr:uid="{77842B50-B3FC-4780-A7D8-040CF3E8CEA3}"/>
    <cellStyle name="Input 2 12 10" xfId="26590" xr:uid="{1740C5E6-6945-4FEE-BC84-4F1FD8ADE535}"/>
    <cellStyle name="Input 2 12 10 2" xfId="36459" xr:uid="{59BA8E12-5882-4713-BF82-5FC9F4760B56}"/>
    <cellStyle name="Input 2 12 11" xfId="19616" xr:uid="{7BB03932-3923-4F83-AAD7-EB3BC7F80026}"/>
    <cellStyle name="Input 2 12 12" xfId="29797" xr:uid="{499E8FA9-B450-452C-B112-51076B8B6690}"/>
    <cellStyle name="Input 2 12 2" xfId="11502" xr:uid="{AF77BA7C-807B-400F-8066-750954D6E37F}"/>
    <cellStyle name="Input 2 12 2 2" xfId="11503" xr:uid="{C9078886-0A27-4C35-9E28-EF76654E36FA}"/>
    <cellStyle name="Input 2 12 2 2 2" xfId="26592" xr:uid="{C14F1BAB-2EFB-492F-A87C-7263E81E0122}"/>
    <cellStyle name="Input 2 12 2 2 2 2" xfId="36461" xr:uid="{575C7C0D-1FE4-42A1-8E9C-ED6691E1DA32}"/>
    <cellStyle name="Input 2 12 2 2 3" xfId="19618" xr:uid="{7B1252BA-88B2-4D7D-B6F0-C97A195CC9E8}"/>
    <cellStyle name="Input 2 12 2 2 4" xfId="29799" xr:uid="{4EE9A3C7-CA72-44E7-BD90-3FEAD8AABB8F}"/>
    <cellStyle name="Input 2 12 2 3" xfId="26591" xr:uid="{AE2EE56C-604C-4887-A852-DEB63288ADED}"/>
    <cellStyle name="Input 2 12 2 3 2" xfId="36460" xr:uid="{A51C5C05-BA1A-4E9A-B783-CB2AECC15C3F}"/>
    <cellStyle name="Input 2 12 2 4" xfId="19617" xr:uid="{388CDE29-9DB8-43CC-BBDB-91FB29F3AACC}"/>
    <cellStyle name="Input 2 12 2 5" xfId="29798" xr:uid="{782AC795-50C5-4921-AE7A-2880F1511CBD}"/>
    <cellStyle name="Input 2 12 3" xfId="11504" xr:uid="{8ACAA124-EA2C-40E1-B2B5-09D5185F41D9}"/>
    <cellStyle name="Input 2 12 3 2" xfId="11505" xr:uid="{DB6276B6-2340-447B-9DCC-BB38C27C6A8C}"/>
    <cellStyle name="Input 2 12 3 2 2" xfId="26594" xr:uid="{19C78C90-C03F-4B1C-A05C-277B9BD03344}"/>
    <cellStyle name="Input 2 12 3 2 2 2" xfId="36463" xr:uid="{3256509F-940F-44EF-992E-741120572A10}"/>
    <cellStyle name="Input 2 12 3 2 3" xfId="19620" xr:uid="{179C4F2A-05DC-403F-B5F8-9616C6F9FE58}"/>
    <cellStyle name="Input 2 12 3 2 4" xfId="29801" xr:uid="{11CFF8EB-AEFA-47C6-A4DA-038A2D2E5AD8}"/>
    <cellStyle name="Input 2 12 3 3" xfId="26593" xr:uid="{9BBB8C25-C410-474B-B5AB-56552545A87E}"/>
    <cellStyle name="Input 2 12 3 3 2" xfId="36462" xr:uid="{6332722B-1116-4288-995E-0D82EE5B71DB}"/>
    <cellStyle name="Input 2 12 3 4" xfId="19619" xr:uid="{DBBEC2C8-068B-4400-A402-231FD1B5CC6B}"/>
    <cellStyle name="Input 2 12 3 5" xfId="29800" xr:uid="{42267FC5-560A-408A-87DB-DBC9D98A38AC}"/>
    <cellStyle name="Input 2 12 4" xfId="11506" xr:uid="{CA9AB84A-E339-4734-8B19-1CC24C42E02D}"/>
    <cellStyle name="Input 2 12 4 2" xfId="11507" xr:uid="{0552B862-F6BC-46F2-870B-6F979D4EC0F2}"/>
    <cellStyle name="Input 2 12 4 2 2" xfId="26596" xr:uid="{AAA49862-9FC3-474A-AB32-1CC3D173C64B}"/>
    <cellStyle name="Input 2 12 4 2 2 2" xfId="36465" xr:uid="{BE22CB53-4317-4B37-AEF2-373119150728}"/>
    <cellStyle name="Input 2 12 4 2 3" xfId="19622" xr:uid="{E36A92FD-6FA6-4B34-9103-1A46D58E0E2A}"/>
    <cellStyle name="Input 2 12 4 2 4" xfId="29803" xr:uid="{5E15F065-1AFB-400E-958E-99180C95FA1E}"/>
    <cellStyle name="Input 2 12 4 3" xfId="26595" xr:uid="{1926D749-4E89-484F-A58A-78FDC8DC4B99}"/>
    <cellStyle name="Input 2 12 4 3 2" xfId="36464" xr:uid="{A32C4E39-0FA8-4B7F-85A7-F04F6D8510A1}"/>
    <cellStyle name="Input 2 12 4 4" xfId="19621" xr:uid="{4AD3B391-F533-42BC-B044-31B97F1AF0C8}"/>
    <cellStyle name="Input 2 12 4 5" xfId="29802" xr:uid="{ED7475A1-ED4C-4749-9A7E-F79354329065}"/>
    <cellStyle name="Input 2 12 5" xfId="11508" xr:uid="{E59D9988-A70D-4757-AA89-1D62A6C8E145}"/>
    <cellStyle name="Input 2 12 5 2" xfId="11509" xr:uid="{617CD142-BA60-4834-A23B-F9902E5949A1}"/>
    <cellStyle name="Input 2 12 5 2 2" xfId="26598" xr:uid="{F01074AD-AAC9-40E9-86B3-8AA8116A9CC8}"/>
    <cellStyle name="Input 2 12 5 2 2 2" xfId="36467" xr:uid="{69C6EB0C-32C3-4D3F-8B4A-8DF4F07ABFBC}"/>
    <cellStyle name="Input 2 12 5 2 3" xfId="19624" xr:uid="{232D459C-618D-4F39-85C3-C84774869306}"/>
    <cellStyle name="Input 2 12 5 2 4" xfId="29805" xr:uid="{DBE81320-2889-489E-AB28-8F6C892748E9}"/>
    <cellStyle name="Input 2 12 5 3" xfId="26597" xr:uid="{E32DE836-C9CE-4542-9DFE-A85683C5A56B}"/>
    <cellStyle name="Input 2 12 5 3 2" xfId="36466" xr:uid="{CB75B37B-EAB9-46BD-A461-76D9743B39B8}"/>
    <cellStyle name="Input 2 12 5 4" xfId="19623" xr:uid="{D815A9EE-9B76-4938-B370-1C030C7E0F4C}"/>
    <cellStyle name="Input 2 12 5 5" xfId="29804" xr:uid="{0741E99A-A050-4E8C-871B-299C5343BF8B}"/>
    <cellStyle name="Input 2 12 6" xfId="11510" xr:uid="{FED1F1BC-3A6A-4E81-ABA2-46DF20A38EB4}"/>
    <cellStyle name="Input 2 12 6 2" xfId="11511" xr:uid="{E355BEEF-ACC0-4D3C-891F-44B26B958856}"/>
    <cellStyle name="Input 2 12 6 2 2" xfId="26600" xr:uid="{4EB4E85F-F9C6-4EFB-8CFB-C9933E55B428}"/>
    <cellStyle name="Input 2 12 6 2 2 2" xfId="36469" xr:uid="{85A86675-4201-42B1-BD7D-5167F5BE5ACE}"/>
    <cellStyle name="Input 2 12 6 2 3" xfId="19626" xr:uid="{6ADFB6AB-BD26-47B6-91F9-3C4FDD048750}"/>
    <cellStyle name="Input 2 12 6 2 4" xfId="29807" xr:uid="{A98EA622-2DD0-498B-AAD6-0D81EB557E34}"/>
    <cellStyle name="Input 2 12 6 3" xfId="26599" xr:uid="{87014F54-4F6C-4560-8265-151B52692ED4}"/>
    <cellStyle name="Input 2 12 6 3 2" xfId="36468" xr:uid="{D9BBCAEF-2ABD-412E-BDA0-ABCCE3A0F77A}"/>
    <cellStyle name="Input 2 12 6 4" xfId="19625" xr:uid="{7BA95E4A-98A6-4FAF-94D9-E7A24198CBA6}"/>
    <cellStyle name="Input 2 12 6 5" xfId="29806" xr:uid="{6C1C8034-390D-40A4-8216-7607483EF538}"/>
    <cellStyle name="Input 2 12 7" xfId="11512" xr:uid="{9C7F6E14-3E9E-4A1D-AB86-6504AC7FF2E5}"/>
    <cellStyle name="Input 2 12 7 2" xfId="11513" xr:uid="{FA7469CD-DC20-444D-863F-E77901724AB0}"/>
    <cellStyle name="Input 2 12 7 2 2" xfId="26602" xr:uid="{AD5CA49C-EB35-423A-BCA7-B1309A5A345E}"/>
    <cellStyle name="Input 2 12 7 2 2 2" xfId="36471" xr:uid="{C041A640-B3AF-4413-9BDE-72078B595A34}"/>
    <cellStyle name="Input 2 12 7 2 3" xfId="19628" xr:uid="{C2D53C05-96C7-4862-8BA4-ACE2DEF82226}"/>
    <cellStyle name="Input 2 12 7 2 4" xfId="29809" xr:uid="{FC9B5AEF-DB4D-4408-A60C-1FA0881BD5CC}"/>
    <cellStyle name="Input 2 12 7 3" xfId="26601" xr:uid="{91B87F55-DC22-4D4A-B7FB-0761B9A3AC9D}"/>
    <cellStyle name="Input 2 12 7 3 2" xfId="36470" xr:uid="{7E57D997-FFDB-43A8-9506-1728FC7BDDE1}"/>
    <cellStyle name="Input 2 12 7 4" xfId="19627" xr:uid="{AAE6252E-64AF-41CD-A1E9-E7EAF566EE58}"/>
    <cellStyle name="Input 2 12 7 5" xfId="29808" xr:uid="{3EEE9A4C-1903-4C4D-93F3-9FCA40AC5416}"/>
    <cellStyle name="Input 2 12 8" xfId="11514" xr:uid="{69C2EB1F-D188-45B3-9E46-7479C1219A77}"/>
    <cellStyle name="Input 2 12 8 2" xfId="11515" xr:uid="{D9BCB4FB-3671-424F-9CD4-7C83460CDF45}"/>
    <cellStyle name="Input 2 12 8 2 2" xfId="26604" xr:uid="{C8834AD5-4211-4BCB-84D2-36365B587AEA}"/>
    <cellStyle name="Input 2 12 8 2 2 2" xfId="36473" xr:uid="{0A3650F0-5234-47ED-8F2E-9534527A657D}"/>
    <cellStyle name="Input 2 12 8 2 3" xfId="19630" xr:uid="{6AFE4B82-FCE4-4C3A-8936-BDD91957D15D}"/>
    <cellStyle name="Input 2 12 8 2 4" xfId="29811" xr:uid="{18F4E9FF-A11C-4D5C-8ED3-B3F76620234C}"/>
    <cellStyle name="Input 2 12 8 3" xfId="26603" xr:uid="{EF499863-3995-490D-A180-BD33CD01D02C}"/>
    <cellStyle name="Input 2 12 8 3 2" xfId="36472" xr:uid="{77231F4B-9C55-4BBF-BE11-F4F78EC602BB}"/>
    <cellStyle name="Input 2 12 8 4" xfId="19629" xr:uid="{C09B5965-144D-4E60-A911-6C98C32A0416}"/>
    <cellStyle name="Input 2 12 8 5" xfId="29810" xr:uid="{AA054448-0E7B-4F75-B464-6D1557A472C7}"/>
    <cellStyle name="Input 2 12 9" xfId="11516" xr:uid="{A367DB7E-C5AE-4DFF-AF43-D0CEBCF21D9E}"/>
    <cellStyle name="Input 2 12 9 2" xfId="26605" xr:uid="{B8E4F4E5-7C3A-409A-BAF6-2612FCB831C3}"/>
    <cellStyle name="Input 2 12 9 2 2" xfId="36474" xr:uid="{9E02D68D-9DFA-4EA3-A57B-3FF203885CD0}"/>
    <cellStyle name="Input 2 12 9 3" xfId="19631" xr:uid="{85756E09-2F10-4966-A48D-8E337BAE914C}"/>
    <cellStyle name="Input 2 12 9 4" xfId="29812" xr:uid="{37F34763-3F62-4343-9935-DA8EF52E3D45}"/>
    <cellStyle name="Input 2 13" xfId="11517" xr:uid="{8AF198EF-23D2-4CA4-84C5-0CA8DDAD8B15}"/>
    <cellStyle name="Input 2 14" xfId="11518" xr:uid="{6E3279A6-328E-4707-B35F-03203CFFA082}"/>
    <cellStyle name="Input 2 14 2" xfId="11519" xr:uid="{B1203855-01F6-4EC7-A764-DB283D0FB296}"/>
    <cellStyle name="Input 2 14 2 2" xfId="26607" xr:uid="{B4C52D6C-EA0F-4B03-8B8A-0945125DACA9}"/>
    <cellStyle name="Input 2 14 2 2 2" xfId="36476" xr:uid="{8206E8E0-9466-4ABE-9A46-7740208995B1}"/>
    <cellStyle name="Input 2 14 2 3" xfId="19633" xr:uid="{C94B20C6-444C-49FC-AFD9-E89493BE4781}"/>
    <cellStyle name="Input 2 14 2 4" xfId="29814" xr:uid="{82F60985-9242-411C-A0C7-DC110755E7BD}"/>
    <cellStyle name="Input 2 14 3" xfId="26606" xr:uid="{55E2AA1F-8598-4E20-902D-303F3F263DBB}"/>
    <cellStyle name="Input 2 14 3 2" xfId="36475" xr:uid="{B80A4703-84CB-4F36-A3EA-663C6C617C71}"/>
    <cellStyle name="Input 2 14 4" xfId="19632" xr:uid="{7B54ECF0-A272-4C27-A6DC-74155FBC7001}"/>
    <cellStyle name="Input 2 14 5" xfId="29813" xr:uid="{6A80DF7B-69BD-4C29-A157-87A7F4533745}"/>
    <cellStyle name="Input 2 15" xfId="11520" xr:uid="{522E5F61-3EFF-43E9-B586-38EEBF5A0E2B}"/>
    <cellStyle name="Input 2 15 2" xfId="11521" xr:uid="{97183268-29AE-4A5F-9A5B-6F603A482C85}"/>
    <cellStyle name="Input 2 15 2 2" xfId="26609" xr:uid="{F0D96B72-D9B8-43E3-8D48-72915B4D31D9}"/>
    <cellStyle name="Input 2 15 2 2 2" xfId="36478" xr:uid="{76ADA852-E3C0-4647-91BF-F16AC73B5F9C}"/>
    <cellStyle name="Input 2 15 2 3" xfId="19635" xr:uid="{534629BC-7A13-4F34-92B9-B94D534C6A05}"/>
    <cellStyle name="Input 2 15 2 4" xfId="29816" xr:uid="{2803188A-E834-4099-AF72-EFD17CA1F86D}"/>
    <cellStyle name="Input 2 15 3" xfId="26608" xr:uid="{86DD58C8-0C10-4E50-8CFE-51D156FDE352}"/>
    <cellStyle name="Input 2 15 3 2" xfId="36477" xr:uid="{EC64499F-EE98-4015-8C59-EF7C97DC76C9}"/>
    <cellStyle name="Input 2 15 4" xfId="19634" xr:uid="{43865D6F-5EE8-4F5A-AE46-1FBF737AEB56}"/>
    <cellStyle name="Input 2 15 5" xfId="29815" xr:uid="{AFBD369B-9A0A-42BE-A4FC-DA09EADEFA83}"/>
    <cellStyle name="Input 2 16" xfId="11522" xr:uid="{3F6FF00A-B145-4454-8569-0C193BE35095}"/>
    <cellStyle name="Input 2 16 2" xfId="11523" xr:uid="{712E2779-1E13-4A1C-9979-F47319A811E1}"/>
    <cellStyle name="Input 2 16 2 2" xfId="26611" xr:uid="{0DF9C85D-2EE8-4CDA-BA8E-C62B1B1E193D}"/>
    <cellStyle name="Input 2 16 2 2 2" xfId="36480" xr:uid="{680D52A5-EF4D-4A9D-9276-3531F17DE7AD}"/>
    <cellStyle name="Input 2 16 2 3" xfId="19637" xr:uid="{532FA3EA-331E-4EB2-A0B4-976B15DA82CF}"/>
    <cellStyle name="Input 2 16 2 4" xfId="29818" xr:uid="{5F340ED1-5498-45EB-A12C-F33B0112FF7A}"/>
    <cellStyle name="Input 2 16 3" xfId="26610" xr:uid="{CC95848A-0EE9-4A1B-B5A3-DDFC8E8C3B7D}"/>
    <cellStyle name="Input 2 16 3 2" xfId="36479" xr:uid="{94935BA7-9527-4762-A080-41B330CE43B9}"/>
    <cellStyle name="Input 2 16 4" xfId="19636" xr:uid="{01E2AF98-2594-4B1A-BE06-7921D8B8BB93}"/>
    <cellStyle name="Input 2 16 5" xfId="29817" xr:uid="{D15191F1-E46F-49A1-A8ED-C08FF3A3D16D}"/>
    <cellStyle name="Input 2 17" xfId="11524" xr:uid="{128A604C-B927-4AA1-8EA1-DD6D812BA05C}"/>
    <cellStyle name="Input 2 17 2" xfId="11525" xr:uid="{786E2C19-A891-41DB-A61C-57895BF3F3B0}"/>
    <cellStyle name="Input 2 17 2 2" xfId="26613" xr:uid="{078CB5BF-9A48-433A-920A-D490D1FB5091}"/>
    <cellStyle name="Input 2 17 2 2 2" xfId="36482" xr:uid="{17063E49-3099-43B7-BF83-DE9743BC90CD}"/>
    <cellStyle name="Input 2 17 2 3" xfId="19639" xr:uid="{77BA51A3-E08C-48A5-80E9-B85B9B8B79D3}"/>
    <cellStyle name="Input 2 17 2 4" xfId="29820" xr:uid="{37D1DDFC-0E10-4586-861C-4F8A3A23AE1C}"/>
    <cellStyle name="Input 2 17 3" xfId="26612" xr:uid="{14305EB9-1F50-429D-B1B9-9B603AC6038D}"/>
    <cellStyle name="Input 2 17 3 2" xfId="36481" xr:uid="{87061436-BDE6-4703-897A-FCFB4F0D26DF}"/>
    <cellStyle name="Input 2 17 4" xfId="19638" xr:uid="{675479F0-2844-46BC-8E95-ADAEFF192858}"/>
    <cellStyle name="Input 2 17 5" xfId="29819" xr:uid="{243F6DB1-DDD1-4378-8CB2-947B7B5440DA}"/>
    <cellStyle name="Input 2 18" xfId="11526" xr:uid="{884642E4-A16D-4A26-95B4-605F957B6B8A}"/>
    <cellStyle name="Input 2 18 2" xfId="11527" xr:uid="{8D663DFD-03F2-4BAE-9458-EE79469A9A17}"/>
    <cellStyle name="Input 2 18 2 2" xfId="26615" xr:uid="{7BB6B11F-991F-4E41-86C5-E15AE7049FED}"/>
    <cellStyle name="Input 2 18 2 2 2" xfId="36484" xr:uid="{FADC48A6-5356-4543-8380-3E784A48606C}"/>
    <cellStyle name="Input 2 18 2 3" xfId="19641" xr:uid="{1032E8B1-D8B8-4893-B600-2AA51B1EAE9B}"/>
    <cellStyle name="Input 2 18 2 4" xfId="29822" xr:uid="{9EB2AF18-622B-44AD-BD3B-82B01F5714F7}"/>
    <cellStyle name="Input 2 18 3" xfId="26614" xr:uid="{A9048285-EE42-4358-956D-0C6B4F03CFD7}"/>
    <cellStyle name="Input 2 18 3 2" xfId="36483" xr:uid="{874BE960-6B64-4E86-9EA3-33E68659E87D}"/>
    <cellStyle name="Input 2 18 4" xfId="19640" xr:uid="{F63964C5-0C29-4123-B9B3-A17809A6C2DA}"/>
    <cellStyle name="Input 2 18 5" xfId="29821" xr:uid="{5C1B88AD-9DCF-4BF2-872A-68CEBE8F7D9C}"/>
    <cellStyle name="Input 2 19" xfId="11528" xr:uid="{4FAF8B6D-29B4-4CEE-BB5B-6F8C5DDB7066}"/>
    <cellStyle name="Input 2 19 2" xfId="11529" xr:uid="{14228378-C726-4768-8477-6754B48EE733}"/>
    <cellStyle name="Input 2 19 2 2" xfId="26617" xr:uid="{3C718D0E-22BC-4339-9B87-013A1C823470}"/>
    <cellStyle name="Input 2 19 2 2 2" xfId="36486" xr:uid="{CE7557AE-9BF5-424F-9C1C-BE6E61616199}"/>
    <cellStyle name="Input 2 19 2 3" xfId="19643" xr:uid="{C32E41F6-3035-4E63-AC73-DF8934EBF960}"/>
    <cellStyle name="Input 2 19 2 4" xfId="29824" xr:uid="{8BE73982-2EB0-43E5-B532-B0D99A13BD3A}"/>
    <cellStyle name="Input 2 19 3" xfId="26616" xr:uid="{FCE3E88D-D3BB-42EC-8B95-CD750BFDD4FC}"/>
    <cellStyle name="Input 2 19 3 2" xfId="36485" xr:uid="{21C216B5-4CAB-48BD-8B30-94A83BF9BE0C}"/>
    <cellStyle name="Input 2 19 4" xfId="19642" xr:uid="{3ACAD14D-5E2D-43A8-A05A-FB7299B640D4}"/>
    <cellStyle name="Input 2 19 5" xfId="29823" xr:uid="{5B1E449A-5ABD-46E3-8F08-452F2AC7526C}"/>
    <cellStyle name="Input 2 2" xfId="1213" xr:uid="{428BC9EC-774C-4680-A089-67157C80121E}"/>
    <cellStyle name="Input 2 2 2" xfId="40752" xr:uid="{2C1E6DF7-D7DA-4596-A387-5EA1A00179C0}"/>
    <cellStyle name="Input 2 2 3" xfId="41665" xr:uid="{563F1616-B9B6-4A08-9A7E-90D6BD099B7A}"/>
    <cellStyle name="Input 2 2 4" xfId="11530" xr:uid="{7E0612CA-71CC-4F95-A2DE-290033D350B7}"/>
    <cellStyle name="Input 2 2 5" xfId="2460" xr:uid="{6F15B6D6-2A26-4366-B9F3-8D1BD55D6DA6}"/>
    <cellStyle name="Input 2 20" xfId="11531" xr:uid="{E79B3479-BEE5-4658-A6C0-C93A6E64E41C}"/>
    <cellStyle name="Input 2 20 2" xfId="11532" xr:uid="{E4B85E61-9DA1-49C0-A96A-B9A34391F3ED}"/>
    <cellStyle name="Input 2 20 2 2" xfId="26619" xr:uid="{C1634125-5055-4FB1-8E0A-90D866B1AE0A}"/>
    <cellStyle name="Input 2 20 2 2 2" xfId="36488" xr:uid="{10E659E9-EBFD-447D-9A5E-F99014CB39A7}"/>
    <cellStyle name="Input 2 20 2 3" xfId="19645" xr:uid="{53F851FB-131D-473F-89EB-FE8061FB1640}"/>
    <cellStyle name="Input 2 20 2 4" xfId="29826" xr:uid="{E73C474F-6BD8-4A96-92F1-155D4C5E36A1}"/>
    <cellStyle name="Input 2 20 3" xfId="26618" xr:uid="{9E339C43-6494-4A4F-A2F7-A25D08899904}"/>
    <cellStyle name="Input 2 20 3 2" xfId="36487" xr:uid="{05F928FB-6D7B-4491-A39F-BE643C2F3FE8}"/>
    <cellStyle name="Input 2 20 4" xfId="19644" xr:uid="{BB586B12-95A5-40F9-8684-28ED8BC68B85}"/>
    <cellStyle name="Input 2 20 5" xfId="29825" xr:uid="{F5A9D21C-F505-4F70-9AD0-83098B92E7B2}"/>
    <cellStyle name="Input 2 21" xfId="11533" xr:uid="{95BFA8F2-6F3F-4270-89C6-B02AE1FA429B}"/>
    <cellStyle name="Input 2 21 2" xfId="11534" xr:uid="{45FB9FEA-DF37-477D-A44E-18595C950905}"/>
    <cellStyle name="Input 2 21 2 2" xfId="26621" xr:uid="{B59A0BD9-ECDA-4D87-8E56-21C7D341BB5C}"/>
    <cellStyle name="Input 2 21 2 2 2" xfId="36490" xr:uid="{431B6B10-998D-4A6B-97E0-C3E8F9932B15}"/>
    <cellStyle name="Input 2 21 2 3" xfId="19647" xr:uid="{21E0F184-846E-4871-ABE6-30EBE90AF099}"/>
    <cellStyle name="Input 2 21 2 4" xfId="29828" xr:uid="{5335BDFB-154C-4121-BD9B-DE56F5BB7B3A}"/>
    <cellStyle name="Input 2 21 3" xfId="26620" xr:uid="{E158B87F-2A77-4B54-A22A-9C16994C3003}"/>
    <cellStyle name="Input 2 21 3 2" xfId="36489" xr:uid="{B2053D7D-375C-42FD-B3EC-CF15FF59D6A2}"/>
    <cellStyle name="Input 2 21 4" xfId="19646" xr:uid="{3BC0CAF9-E006-4F4A-B3E3-3ED241C35E72}"/>
    <cellStyle name="Input 2 21 5" xfId="29827" xr:uid="{4D6083DF-B345-4610-BF7C-43BB052C12A1}"/>
    <cellStyle name="Input 2 22" xfId="11535" xr:uid="{C0F2B071-20BE-4819-8007-629F3BBC6EF4}"/>
    <cellStyle name="Input 2 22 2" xfId="11536" xr:uid="{268106A8-175F-4862-9613-A3B77CA447B7}"/>
    <cellStyle name="Input 2 22 2 2" xfId="26623" xr:uid="{CBF2689F-DD06-4D4F-ADE3-04D04036EAD3}"/>
    <cellStyle name="Input 2 22 2 2 2" xfId="36492" xr:uid="{A7F3E028-8F9F-486B-814D-AFE3D71D570A}"/>
    <cellStyle name="Input 2 22 2 3" xfId="19649" xr:uid="{20B20CAA-4E9B-4602-8DDD-6E7D81867704}"/>
    <cellStyle name="Input 2 22 2 4" xfId="29830" xr:uid="{759BC3DB-A797-450E-973B-35A4795818C5}"/>
    <cellStyle name="Input 2 22 3" xfId="26622" xr:uid="{95900492-08C3-4334-A3F8-60B56FA43F1E}"/>
    <cellStyle name="Input 2 22 3 2" xfId="36491" xr:uid="{D8AD0412-4EEA-4411-B833-89E35CC2035D}"/>
    <cellStyle name="Input 2 22 4" xfId="19648" xr:uid="{3C40F7CC-4DD4-4657-A576-15385796A3F1}"/>
    <cellStyle name="Input 2 22 5" xfId="29829" xr:uid="{C54136D3-579E-4DCD-A5ED-18B8F69A41D8}"/>
    <cellStyle name="Input 2 23" xfId="11537" xr:uid="{336D89D4-31E0-42EF-91F8-E37F98D25A81}"/>
    <cellStyle name="Input 2 23 2" xfId="11538" xr:uid="{C5480C63-4360-43FF-9C4E-FEFAB532F8E5}"/>
    <cellStyle name="Input 2 23 2 2" xfId="26625" xr:uid="{14D77558-6FE1-4C64-86FF-BDFF0BC81AD6}"/>
    <cellStyle name="Input 2 23 2 2 2" xfId="36494" xr:uid="{06B19C80-8D63-4D89-8DB2-5C3881F7BB34}"/>
    <cellStyle name="Input 2 23 2 3" xfId="19651" xr:uid="{A4411B8A-5AD1-4984-AC8B-4C04D41F0490}"/>
    <cellStyle name="Input 2 23 2 4" xfId="29832" xr:uid="{5F313955-9C05-48DA-A528-E726D0D68CF0}"/>
    <cellStyle name="Input 2 23 3" xfId="26624" xr:uid="{498F11F6-E96E-4734-948E-3CA96C90E3AF}"/>
    <cellStyle name="Input 2 23 3 2" xfId="36493" xr:uid="{B2AE7A05-A06A-414E-931B-20134273018D}"/>
    <cellStyle name="Input 2 23 4" xfId="19650" xr:uid="{EE3CE79C-6A96-40B6-AE2A-405F1765AC20}"/>
    <cellStyle name="Input 2 23 5" xfId="29831" xr:uid="{F224C207-D619-4341-8F36-E6F6610B48CF}"/>
    <cellStyle name="Input 2 24" xfId="11539" xr:uid="{BD1711EF-DE80-4C13-94A3-1E615ADA874B}"/>
    <cellStyle name="Input 2 24 2" xfId="11540" xr:uid="{3F549AE4-FF40-4EC2-A23F-8707EFC90FEF}"/>
    <cellStyle name="Input 2 24 2 2" xfId="26627" xr:uid="{2F3A05F3-B48C-4E8A-9C06-FEEADA6973C0}"/>
    <cellStyle name="Input 2 24 2 2 2" xfId="36496" xr:uid="{2A76D502-3FD9-4DCC-8E74-3C17E1353D4E}"/>
    <cellStyle name="Input 2 24 2 3" xfId="19653" xr:uid="{C5781058-5F60-47E9-823E-9158205B2F07}"/>
    <cellStyle name="Input 2 24 2 4" xfId="29834" xr:uid="{3469E978-CCB6-416E-AA67-E458C9953F64}"/>
    <cellStyle name="Input 2 24 3" xfId="26626" xr:uid="{86368323-2218-42E6-8378-3C95BCE55AF1}"/>
    <cellStyle name="Input 2 24 3 2" xfId="36495" xr:uid="{717F4E39-01B4-4FA2-80D2-0AB429F38D60}"/>
    <cellStyle name="Input 2 24 4" xfId="19652" xr:uid="{FF94E43F-F097-44CD-BFBC-3D25F168FE2A}"/>
    <cellStyle name="Input 2 24 5" xfId="29833" xr:uid="{A649577A-6F69-4AEE-B2B0-039470D9A73E}"/>
    <cellStyle name="Input 2 25" xfId="11541" xr:uid="{323C03C6-6144-44F4-88C7-1AB17A03DC88}"/>
    <cellStyle name="Input 2 25 2" xfId="11542" xr:uid="{71DFC50D-4F48-4E93-967E-21DB1CF07C08}"/>
    <cellStyle name="Input 2 25 2 2" xfId="26629" xr:uid="{9E89111A-BDA1-45CB-BAA8-945E82DDCC96}"/>
    <cellStyle name="Input 2 25 2 2 2" xfId="36498" xr:uid="{EDB4223B-384A-4716-B8B6-4521F72DFA13}"/>
    <cellStyle name="Input 2 25 2 3" xfId="19655" xr:uid="{65329A8A-7BF4-41D1-B620-F5716A94E17F}"/>
    <cellStyle name="Input 2 25 2 4" xfId="29836" xr:uid="{5C736A9C-93D6-4CAF-8346-CCE4CCCDF73B}"/>
    <cellStyle name="Input 2 25 3" xfId="26628" xr:uid="{2852B012-5603-475F-863C-9BED203855BF}"/>
    <cellStyle name="Input 2 25 3 2" xfId="36497" xr:uid="{D9D1CA92-3995-4231-A5DD-FAA09C03B39B}"/>
    <cellStyle name="Input 2 25 4" xfId="19654" xr:uid="{C6FB6D22-93FA-496C-BB48-D0E14C5ED7B6}"/>
    <cellStyle name="Input 2 25 5" xfId="29835" xr:uid="{4C147202-106E-4A1A-AA8F-E54015ADF72D}"/>
    <cellStyle name="Input 2 26" xfId="11543" xr:uid="{947298ED-C6A2-44E1-9ABA-B50937C492AB}"/>
    <cellStyle name="Input 2 26 2" xfId="11544" xr:uid="{DDB9766E-CFE5-4CAA-8FE0-A3214C235477}"/>
    <cellStyle name="Input 2 26 2 2" xfId="26631" xr:uid="{C6096371-6829-4C4F-A6BE-C23CF970F2B2}"/>
    <cellStyle name="Input 2 26 2 2 2" xfId="36500" xr:uid="{E73E3A09-847C-4AED-B132-69A8D6AC9682}"/>
    <cellStyle name="Input 2 26 2 3" xfId="19657" xr:uid="{985B9751-BD40-40E7-887D-D5758AE5A66B}"/>
    <cellStyle name="Input 2 26 2 4" xfId="29838" xr:uid="{73B61904-AABC-4287-927F-DFF6F8995B5E}"/>
    <cellStyle name="Input 2 26 3" xfId="26630" xr:uid="{5C767FAD-64DB-449B-9587-EB36681B9B18}"/>
    <cellStyle name="Input 2 26 3 2" xfId="36499" xr:uid="{237E6817-37F3-497D-9854-AFD724FFF83F}"/>
    <cellStyle name="Input 2 26 4" xfId="19656" xr:uid="{73664B55-E083-4944-806A-9134C73B85F5}"/>
    <cellStyle name="Input 2 26 5" xfId="29837" xr:uid="{A0986BBC-3803-4EA3-9662-14A812443C2C}"/>
    <cellStyle name="Input 2 27" xfId="11545" xr:uid="{D88EF9FD-6E6F-4672-A996-02A79B2E4199}"/>
    <cellStyle name="Input 2 27 2" xfId="11546" xr:uid="{12AA4D3F-0004-449A-9BF1-71CA1318BE20}"/>
    <cellStyle name="Input 2 27 2 2" xfId="26633" xr:uid="{FA5281B6-252C-4BB9-A603-0362FBA9891D}"/>
    <cellStyle name="Input 2 27 2 2 2" xfId="36502" xr:uid="{91755E54-C665-46E9-917B-5DCCDF29B2B5}"/>
    <cellStyle name="Input 2 27 2 3" xfId="19659" xr:uid="{5C428E13-3B73-4B7C-884F-AD470F8F21C2}"/>
    <cellStyle name="Input 2 27 2 4" xfId="29840" xr:uid="{95657F63-5B31-44F2-A899-D68CF3F75BBA}"/>
    <cellStyle name="Input 2 27 3" xfId="26632" xr:uid="{B0A6A151-2745-4BC2-A059-9C5059648560}"/>
    <cellStyle name="Input 2 27 3 2" xfId="36501" xr:uid="{6E80764A-94F6-441E-9887-F6E6D6AC4A60}"/>
    <cellStyle name="Input 2 27 4" xfId="19658" xr:uid="{8A571A4B-A446-45B6-B027-A4B1186DDA84}"/>
    <cellStyle name="Input 2 27 5" xfId="29839" xr:uid="{13B99415-9269-4989-8543-D931C11794FA}"/>
    <cellStyle name="Input 2 28" xfId="11547" xr:uid="{1BE3B1E3-555C-44F1-B1E8-A1CA60247D7A}"/>
    <cellStyle name="Input 2 28 2" xfId="11548" xr:uid="{BAABF3FC-AAD1-4FBF-8897-999C6656BD45}"/>
    <cellStyle name="Input 2 28 2 2" xfId="26635" xr:uid="{FE7ADD2B-9CF4-4E13-AD01-95B57A4317FC}"/>
    <cellStyle name="Input 2 28 2 2 2" xfId="36504" xr:uid="{050A82C9-2C29-4CF2-B4C1-ED30E75A4948}"/>
    <cellStyle name="Input 2 28 2 3" xfId="19661" xr:uid="{54289F9C-BB99-4BF7-8282-97E2EA0E28C8}"/>
    <cellStyle name="Input 2 28 2 4" xfId="29842" xr:uid="{30292D60-CF65-4FA2-A78D-829BDCF122CB}"/>
    <cellStyle name="Input 2 28 3" xfId="26634" xr:uid="{7C055F8D-568B-41D4-AD3F-03304790A277}"/>
    <cellStyle name="Input 2 28 3 2" xfId="36503" xr:uid="{9CAECC2F-0D37-465B-8BBC-397BEC52EEAB}"/>
    <cellStyle name="Input 2 28 4" xfId="19660" xr:uid="{1C3133A2-8274-4772-9215-4FBD77EA8A75}"/>
    <cellStyle name="Input 2 28 5" xfId="29841" xr:uid="{C8C5460D-BDBA-44B3-AC34-6FEAC3E06B40}"/>
    <cellStyle name="Input 2 29" xfId="11549" xr:uid="{AEEDE1BE-8113-4A31-8ED7-8AD3C2CC64C7}"/>
    <cellStyle name="Input 2 29 2" xfId="26636" xr:uid="{B4D6F889-7169-4512-A195-C7CE74445310}"/>
    <cellStyle name="Input 2 29 2 2" xfId="36505" xr:uid="{5B819731-4A1E-4685-BE27-01610641C7CF}"/>
    <cellStyle name="Input 2 29 3" xfId="19662" xr:uid="{7C4EC662-49C5-44A1-ADDD-B3E619E83913}"/>
    <cellStyle name="Input 2 29 4" xfId="29843" xr:uid="{487C0417-FB5F-48AC-8CDF-908EDAF48C1B}"/>
    <cellStyle name="Input 2 3" xfId="11550" xr:uid="{A0AEF996-5DF2-4762-B0E5-BAA15E9087EF}"/>
    <cellStyle name="Input 2 3 10" xfId="11551" xr:uid="{4957F2A0-D057-49C0-B362-181B4857F43E}"/>
    <cellStyle name="Input 2 3 10 2" xfId="11552" xr:uid="{3DB24DEA-141C-4697-80C2-2B33B3BCE740}"/>
    <cellStyle name="Input 2 3 10 2 2" xfId="26639" xr:uid="{417175D5-2DC6-42D4-BEB4-B30047E9930A}"/>
    <cellStyle name="Input 2 3 10 2 2 2" xfId="36508" xr:uid="{C9DA5B95-1904-46F9-B256-28B0AB4F7766}"/>
    <cellStyle name="Input 2 3 10 2 3" xfId="19665" xr:uid="{742B4E9C-138B-43C7-9076-0144A4F9CAB0}"/>
    <cellStyle name="Input 2 3 10 2 4" xfId="29846" xr:uid="{CDC2FCF9-269B-4623-8961-9A91273C83D5}"/>
    <cellStyle name="Input 2 3 10 3" xfId="26638" xr:uid="{17B315F8-F203-4C84-8554-234861FBC071}"/>
    <cellStyle name="Input 2 3 10 3 2" xfId="36507" xr:uid="{FAD0759B-0890-4F32-9511-239E385C5B35}"/>
    <cellStyle name="Input 2 3 10 4" xfId="19664" xr:uid="{C29CE0A5-4563-4C16-B2FC-DC49375B98C8}"/>
    <cellStyle name="Input 2 3 10 5" xfId="29845" xr:uid="{88D29CF5-628D-4C04-997B-97EF2EBA217E}"/>
    <cellStyle name="Input 2 3 11" xfId="11553" xr:uid="{0290FD34-6823-4251-99EC-D26B7B22F4B1}"/>
    <cellStyle name="Input 2 3 11 2" xfId="11554" xr:uid="{11F7AC4D-4827-41E7-BCD0-52F90B6FC400}"/>
    <cellStyle name="Input 2 3 11 2 2" xfId="26641" xr:uid="{50447CD4-BC60-4AE5-BA4C-5E83ED31DEF3}"/>
    <cellStyle name="Input 2 3 11 2 2 2" xfId="36510" xr:uid="{B600F81D-2C6C-4D58-83F6-6D4BD573B66C}"/>
    <cellStyle name="Input 2 3 11 2 3" xfId="19667" xr:uid="{66A55A16-8CB1-4BFE-A864-EB66C9557342}"/>
    <cellStyle name="Input 2 3 11 2 4" xfId="29848" xr:uid="{8C8671D9-1D96-4DAF-9167-B8975DA543BB}"/>
    <cellStyle name="Input 2 3 11 3" xfId="26640" xr:uid="{8C4AC96B-C8C0-4898-9C65-ADA545E25DAB}"/>
    <cellStyle name="Input 2 3 11 3 2" xfId="36509" xr:uid="{90B14114-B264-49AA-8FE1-AAB838495D02}"/>
    <cellStyle name="Input 2 3 11 4" xfId="19666" xr:uid="{5C388085-3EDF-4F5F-9DA1-A5529BAD048A}"/>
    <cellStyle name="Input 2 3 11 5" xfId="29847" xr:uid="{8C200289-E3EF-490A-A6EB-00BC847A5971}"/>
    <cellStyle name="Input 2 3 12" xfId="11555" xr:uid="{8A592048-12F9-4D9F-AAB1-64C7A3A8A98A}"/>
    <cellStyle name="Input 2 3 12 2" xfId="11556" xr:uid="{E677DB49-E0D3-4545-BAC3-1A7156919AD3}"/>
    <cellStyle name="Input 2 3 12 2 2" xfId="26643" xr:uid="{52874CD0-6CC7-441A-ACCA-71A67B2FBE2B}"/>
    <cellStyle name="Input 2 3 12 2 2 2" xfId="36512" xr:uid="{C8AA208F-8DE5-4A7E-934C-905057EA0112}"/>
    <cellStyle name="Input 2 3 12 2 3" xfId="19669" xr:uid="{EED16359-7021-48C2-9F56-429E000E0EF5}"/>
    <cellStyle name="Input 2 3 12 2 4" xfId="29850" xr:uid="{563A79FC-3201-4A0C-A2C9-A8ABC54D2206}"/>
    <cellStyle name="Input 2 3 12 3" xfId="26642" xr:uid="{633930EE-0ED9-4826-92DC-DBDEA04541AD}"/>
    <cellStyle name="Input 2 3 12 3 2" xfId="36511" xr:uid="{20CFCFFB-DADE-41E2-83C6-58CA5F6D5F4B}"/>
    <cellStyle name="Input 2 3 12 4" xfId="19668" xr:uid="{C268EDAC-CC20-4FBE-A11D-DC531354D5CC}"/>
    <cellStyle name="Input 2 3 12 5" xfId="29849" xr:uid="{9DC5C4B4-CF23-4586-B78C-6A3176017D49}"/>
    <cellStyle name="Input 2 3 13" xfId="11557" xr:uid="{C40D67CC-B1E6-413D-A31F-377FD04A1C82}"/>
    <cellStyle name="Input 2 3 13 2" xfId="11558" xr:uid="{2CE9BDAE-CA2F-4B22-907C-D2A026687AE0}"/>
    <cellStyle name="Input 2 3 13 2 2" xfId="26645" xr:uid="{D6C1BEF1-36AF-4BF1-88B4-FA77397563D7}"/>
    <cellStyle name="Input 2 3 13 2 2 2" xfId="36514" xr:uid="{4F7FC714-11A4-439D-8B4D-2D57E32146A5}"/>
    <cellStyle name="Input 2 3 13 2 3" xfId="19671" xr:uid="{93C27202-A96C-4B0F-95F2-8380B819A348}"/>
    <cellStyle name="Input 2 3 13 2 4" xfId="29852" xr:uid="{49D33113-7D81-4436-B03F-7D1088BB2EE9}"/>
    <cellStyle name="Input 2 3 13 3" xfId="26644" xr:uid="{E136F674-B2AD-4B9E-A4FD-341255EE38E8}"/>
    <cellStyle name="Input 2 3 13 3 2" xfId="36513" xr:uid="{8920F025-F3F2-4254-8D7E-617A82A6891E}"/>
    <cellStyle name="Input 2 3 13 4" xfId="19670" xr:uid="{1E2DDE7E-246A-4E54-8F0D-7DBD633DB72D}"/>
    <cellStyle name="Input 2 3 13 5" xfId="29851" xr:uid="{3D7E58B9-5F08-45B1-97B7-342EB33FC27E}"/>
    <cellStyle name="Input 2 3 14" xfId="11559" xr:uid="{0373BF8C-EDCD-49EA-973C-28B2635DB5B6}"/>
    <cellStyle name="Input 2 3 14 2" xfId="11560" xr:uid="{F3FF0C53-F4A5-47DA-9481-45453E053834}"/>
    <cellStyle name="Input 2 3 14 2 2" xfId="26647" xr:uid="{7FD0DE84-1989-4E30-BAF8-778B92416CBD}"/>
    <cellStyle name="Input 2 3 14 2 2 2" xfId="36516" xr:uid="{CCEF3EA6-6DDD-42C5-8BAB-70A9E19E56BF}"/>
    <cellStyle name="Input 2 3 14 2 3" xfId="19673" xr:uid="{367E390F-AAAB-447E-8716-CA53BE020893}"/>
    <cellStyle name="Input 2 3 14 2 4" xfId="29854" xr:uid="{DAF1BE55-B439-4B27-9C8A-757F655621F4}"/>
    <cellStyle name="Input 2 3 14 3" xfId="26646" xr:uid="{BCF13AB0-B591-4732-97FE-3C9080F22C40}"/>
    <cellStyle name="Input 2 3 14 3 2" xfId="36515" xr:uid="{BF18E3B3-E6EA-4164-8A7F-353C17DE0B28}"/>
    <cellStyle name="Input 2 3 14 4" xfId="19672" xr:uid="{67E413E6-A8FC-443A-9CD0-9801F0453F0E}"/>
    <cellStyle name="Input 2 3 14 5" xfId="29853" xr:uid="{3AC53F84-1754-40EE-AF7B-70B5FF9ABE14}"/>
    <cellStyle name="Input 2 3 15" xfId="11561" xr:uid="{910C2EEA-151E-4675-8847-88DCF87FAB67}"/>
    <cellStyle name="Input 2 3 15 2" xfId="11562" xr:uid="{49D83AC3-7C4F-4FF0-A385-44A94F4C3218}"/>
    <cellStyle name="Input 2 3 15 2 2" xfId="26649" xr:uid="{12CFB790-69A6-40B4-937F-2D111919B948}"/>
    <cellStyle name="Input 2 3 15 2 2 2" xfId="36518" xr:uid="{9855A19E-DC49-4784-B04E-CB3B6C4F67FB}"/>
    <cellStyle name="Input 2 3 15 2 3" xfId="19675" xr:uid="{60702D16-2D53-4B34-BD96-DB34BA860E4D}"/>
    <cellStyle name="Input 2 3 15 2 4" xfId="29856" xr:uid="{5CC33135-6755-46EC-A9A9-950199175BD8}"/>
    <cellStyle name="Input 2 3 15 3" xfId="26648" xr:uid="{53218354-80DB-43DE-B356-D7BB469AD53F}"/>
    <cellStyle name="Input 2 3 15 3 2" xfId="36517" xr:uid="{AD981661-8BD5-4902-B51C-B0E3143F9285}"/>
    <cellStyle name="Input 2 3 15 4" xfId="19674" xr:uid="{CC297C16-FA1D-4154-ACAB-3139A4F0EA64}"/>
    <cellStyle name="Input 2 3 15 5" xfId="29855" xr:uid="{3ABB7EF6-E1E0-4517-B88B-9C0699219F96}"/>
    <cellStyle name="Input 2 3 16" xfId="11563" xr:uid="{634B3392-5884-4F75-9FCA-17F152736E89}"/>
    <cellStyle name="Input 2 3 16 2" xfId="11564" xr:uid="{6ABBB9E4-9A12-44D2-B009-C4010DFEB822}"/>
    <cellStyle name="Input 2 3 16 2 2" xfId="26651" xr:uid="{229F2D7B-8A79-4970-9F28-ECFE0B38E2DC}"/>
    <cellStyle name="Input 2 3 16 2 2 2" xfId="36520" xr:uid="{0BC2F49A-78BF-4B29-8BB8-DF309F68A281}"/>
    <cellStyle name="Input 2 3 16 2 3" xfId="19677" xr:uid="{C9E2EEB3-3D92-4745-9B7B-7C4D2478BBC9}"/>
    <cellStyle name="Input 2 3 16 2 4" xfId="29858" xr:uid="{41A258E0-28CE-4EAD-8015-8DA9679372CC}"/>
    <cellStyle name="Input 2 3 16 3" xfId="26650" xr:uid="{846DCAAD-7DEB-4EAE-9966-8DD6DD79D773}"/>
    <cellStyle name="Input 2 3 16 3 2" xfId="36519" xr:uid="{2AED769F-21A1-4A14-B2CF-7D2A5433661B}"/>
    <cellStyle name="Input 2 3 16 4" xfId="19676" xr:uid="{AD2432A9-C11A-4FAA-BDEF-F3092CA82887}"/>
    <cellStyle name="Input 2 3 16 5" xfId="29857" xr:uid="{52FFDBB9-55B7-4323-9D0B-42C78BB1C632}"/>
    <cellStyle name="Input 2 3 17" xfId="11565" xr:uid="{A662C3A8-5B4A-486E-9654-D7BA8FD59533}"/>
    <cellStyle name="Input 2 3 17 2" xfId="11566" xr:uid="{B28A76F6-7B1A-482F-9995-87C036B6A41A}"/>
    <cellStyle name="Input 2 3 17 2 2" xfId="26653" xr:uid="{648ADD63-3014-46CA-913E-4128FF0C5AB9}"/>
    <cellStyle name="Input 2 3 17 2 2 2" xfId="36522" xr:uid="{3CF12DAF-3160-42A2-B6F2-207CC4B904D2}"/>
    <cellStyle name="Input 2 3 17 2 3" xfId="19679" xr:uid="{1A6F533B-3365-424F-B05F-E27A70CBD9FE}"/>
    <cellStyle name="Input 2 3 17 2 4" xfId="29860" xr:uid="{6AFFA7C3-9670-4341-94C4-DC70E208D0CD}"/>
    <cellStyle name="Input 2 3 17 3" xfId="26652" xr:uid="{B8AD406A-1D8E-4BC9-BD3C-96717E3DC60B}"/>
    <cellStyle name="Input 2 3 17 3 2" xfId="36521" xr:uid="{606E9D8A-EE01-4B1E-AF20-C0B6B555AC0F}"/>
    <cellStyle name="Input 2 3 17 4" xfId="19678" xr:uid="{59C12C8C-CA6B-47B9-81AF-554A66F6802A}"/>
    <cellStyle name="Input 2 3 17 5" xfId="29859" xr:uid="{935B7D48-9B29-40C2-A3DC-6A5E0D033B84}"/>
    <cellStyle name="Input 2 3 18" xfId="11567" xr:uid="{76A0421A-1EFB-425E-8337-623356056EAD}"/>
    <cellStyle name="Input 2 3 18 2" xfId="11568" xr:uid="{13354BAA-12A4-4213-99DE-CF62B4B63B4B}"/>
    <cellStyle name="Input 2 3 18 2 2" xfId="26655" xr:uid="{C97FDD22-7469-4EF7-B7BE-EADF7828020E}"/>
    <cellStyle name="Input 2 3 18 2 2 2" xfId="36524" xr:uid="{8C1D20B1-C067-478E-A6F7-B2367213F5EF}"/>
    <cellStyle name="Input 2 3 18 2 3" xfId="19681" xr:uid="{9BF9A5C1-6F5F-48F0-9465-586890FD825A}"/>
    <cellStyle name="Input 2 3 18 2 4" xfId="29862" xr:uid="{7266097F-2D52-4C50-B61C-49B384E2BE08}"/>
    <cellStyle name="Input 2 3 18 3" xfId="26654" xr:uid="{795A75E9-343E-4BE0-B3B1-250F38D3C057}"/>
    <cellStyle name="Input 2 3 18 3 2" xfId="36523" xr:uid="{528305EF-071A-4EF3-B3C0-D7845323D814}"/>
    <cellStyle name="Input 2 3 18 4" xfId="19680" xr:uid="{DFFC5B45-AB0E-495B-8692-256F6BAF0D62}"/>
    <cellStyle name="Input 2 3 18 5" xfId="29861" xr:uid="{AAFADA54-7A1C-4166-BD8B-B69600B47D38}"/>
    <cellStyle name="Input 2 3 19" xfId="11569" xr:uid="{3E9F3FF9-9B0F-48B2-982C-316192C3AC48}"/>
    <cellStyle name="Input 2 3 19 2" xfId="11570" xr:uid="{36B53908-6111-43A4-A6DE-B4CD8E82B5F2}"/>
    <cellStyle name="Input 2 3 19 2 2" xfId="26657" xr:uid="{29DCA969-AF17-4A52-8B11-B449546551C5}"/>
    <cellStyle name="Input 2 3 19 2 2 2" xfId="36526" xr:uid="{3FAEE3CB-E384-4EFB-970B-21CF92795BE9}"/>
    <cellStyle name="Input 2 3 19 2 3" xfId="19683" xr:uid="{305F4CBB-B885-4550-9200-DC454367E977}"/>
    <cellStyle name="Input 2 3 19 2 4" xfId="29864" xr:uid="{F940AB00-3FB2-41CC-BD0F-82CCC22A2F96}"/>
    <cellStyle name="Input 2 3 19 3" xfId="26656" xr:uid="{8B2C3DDA-A3F9-40C2-8CB8-97B6FDF2A9F7}"/>
    <cellStyle name="Input 2 3 19 3 2" xfId="36525" xr:uid="{493BAD0C-07FD-445C-803F-D7C49954C325}"/>
    <cellStyle name="Input 2 3 19 4" xfId="19682" xr:uid="{0721EA85-1BFF-4294-A753-F61D87778E16}"/>
    <cellStyle name="Input 2 3 19 5" xfId="29863" xr:uid="{7E81471D-9728-4638-A3B4-10DE39FE0C05}"/>
    <cellStyle name="Input 2 3 2" xfId="11571" xr:uid="{408C7034-B6C9-4493-B83A-8B7180F18305}"/>
    <cellStyle name="Input 2 3 2 10" xfId="11572" xr:uid="{DCF6E785-4C9F-4510-98F8-BAF24D58874E}"/>
    <cellStyle name="Input 2 3 2 10 2" xfId="11573" xr:uid="{491072E4-6EA3-41EB-A92D-1B0366EF1419}"/>
    <cellStyle name="Input 2 3 2 10 2 2" xfId="26660" xr:uid="{7C40F9BC-84A9-4FB2-A04F-1C478780B715}"/>
    <cellStyle name="Input 2 3 2 10 2 2 2" xfId="36529" xr:uid="{B28DEE57-723C-4244-B2CC-ECBF76BCEC6D}"/>
    <cellStyle name="Input 2 3 2 10 2 3" xfId="19686" xr:uid="{6D50EE0C-BE60-438F-B0C0-CD1393F4E62B}"/>
    <cellStyle name="Input 2 3 2 10 2 4" xfId="29867" xr:uid="{F8FF9D43-0C92-4F07-8F85-90AD035A24CD}"/>
    <cellStyle name="Input 2 3 2 10 3" xfId="26659" xr:uid="{76FEC315-A61E-432B-863F-6624138AF4B6}"/>
    <cellStyle name="Input 2 3 2 10 3 2" xfId="36528" xr:uid="{40E9F34F-20BC-4ED0-BAA7-6743692538EE}"/>
    <cellStyle name="Input 2 3 2 10 4" xfId="19685" xr:uid="{8C2B50FB-247A-46F9-9FAF-8E04D0A0B99E}"/>
    <cellStyle name="Input 2 3 2 10 5" xfId="29866" xr:uid="{30374C01-6AC5-48B2-A377-E672ED170B9E}"/>
    <cellStyle name="Input 2 3 2 11" xfId="11574" xr:uid="{8E2BBAC3-D21F-4929-9762-2E48F0015955}"/>
    <cellStyle name="Input 2 3 2 11 2" xfId="11575" xr:uid="{509960A0-0F50-4066-A032-1C6AD2DAFC3D}"/>
    <cellStyle name="Input 2 3 2 11 2 2" xfId="26662" xr:uid="{27973339-5277-486E-8B88-56AA8990BCC8}"/>
    <cellStyle name="Input 2 3 2 11 2 2 2" xfId="36531" xr:uid="{C6959CE3-EC9E-48C8-9B15-7D7A3A8FA338}"/>
    <cellStyle name="Input 2 3 2 11 2 3" xfId="19688" xr:uid="{5FB191E6-C471-45DB-9626-C67B0FED8C58}"/>
    <cellStyle name="Input 2 3 2 11 2 4" xfId="29869" xr:uid="{B651FE56-C902-453B-A186-2015F65020EA}"/>
    <cellStyle name="Input 2 3 2 11 3" xfId="26661" xr:uid="{CB22A983-AFE6-4289-9D26-B9DC81C58A43}"/>
    <cellStyle name="Input 2 3 2 11 3 2" xfId="36530" xr:uid="{E5DF0275-D0BC-4BB0-8205-E26C55930922}"/>
    <cellStyle name="Input 2 3 2 11 4" xfId="19687" xr:uid="{8BF14808-67DC-42FC-A0B4-BA5AE8E55FEA}"/>
    <cellStyle name="Input 2 3 2 11 5" xfId="29868" xr:uid="{4E6EBDD0-E22D-4863-B8ED-1EB7D5CB57A2}"/>
    <cellStyle name="Input 2 3 2 12" xfId="11576" xr:uid="{4406AEA3-A4B8-4F84-9758-44FDF14B5C1C}"/>
    <cellStyle name="Input 2 3 2 12 2" xfId="11577" xr:uid="{2A9EC507-7992-4C58-B39C-E07AB4268D01}"/>
    <cellStyle name="Input 2 3 2 12 2 2" xfId="26664" xr:uid="{05EFD01A-9B6C-4161-B569-35DF555B49F6}"/>
    <cellStyle name="Input 2 3 2 12 2 2 2" xfId="36533" xr:uid="{E9ABBAEB-7264-47C1-B9EE-FCE22F38D55F}"/>
    <cellStyle name="Input 2 3 2 12 2 3" xfId="19690" xr:uid="{19D2539D-0349-465E-9E82-90EAAEF0F279}"/>
    <cellStyle name="Input 2 3 2 12 2 4" xfId="29871" xr:uid="{94EA8497-76D9-4783-A338-069853011944}"/>
    <cellStyle name="Input 2 3 2 12 3" xfId="26663" xr:uid="{CB7BF5EB-D2F9-4D78-9DE9-B1409D97387E}"/>
    <cellStyle name="Input 2 3 2 12 3 2" xfId="36532" xr:uid="{727FF0B5-5A58-423A-B353-A750385A0D1C}"/>
    <cellStyle name="Input 2 3 2 12 4" xfId="19689" xr:uid="{5C4E96D4-77C8-4C40-AB6B-66846ACDFE73}"/>
    <cellStyle name="Input 2 3 2 12 5" xfId="29870" xr:uid="{2FCFB213-D9DC-4F9F-A517-EB6D456DBF85}"/>
    <cellStyle name="Input 2 3 2 13" xfId="11578" xr:uid="{28BFC736-E44A-41E6-B486-E95787FD9400}"/>
    <cellStyle name="Input 2 3 2 13 2" xfId="11579" xr:uid="{0B7AF151-9951-4063-BBAB-A9A4BC6AC7A2}"/>
    <cellStyle name="Input 2 3 2 13 2 2" xfId="26666" xr:uid="{6F9BDE38-DE00-40E7-B42F-2EBF0D1B82C0}"/>
    <cellStyle name="Input 2 3 2 13 2 2 2" xfId="36535" xr:uid="{ED694577-9D03-4B46-AE54-49E1F97F87B4}"/>
    <cellStyle name="Input 2 3 2 13 2 3" xfId="19692" xr:uid="{8D64EF88-49F6-4311-AD59-81F6FB99A9F5}"/>
    <cellStyle name="Input 2 3 2 13 2 4" xfId="29873" xr:uid="{6A39FEB4-1910-43B1-95A3-191A76E037EF}"/>
    <cellStyle name="Input 2 3 2 13 3" xfId="26665" xr:uid="{825FB75F-BA27-4BBF-B231-6FA712EC1C09}"/>
    <cellStyle name="Input 2 3 2 13 3 2" xfId="36534" xr:uid="{B185F06D-1AE4-47A6-BD8C-0D8BA81165F7}"/>
    <cellStyle name="Input 2 3 2 13 4" xfId="19691" xr:uid="{91680CFB-AA16-4DC6-B8FC-9A86C05F8082}"/>
    <cellStyle name="Input 2 3 2 13 5" xfId="29872" xr:uid="{910D7CCF-E088-4754-AE00-3530A0CB7AAD}"/>
    <cellStyle name="Input 2 3 2 14" xfId="11580" xr:uid="{B7FAC74D-8BFC-4CE1-94B0-A942FB2C956A}"/>
    <cellStyle name="Input 2 3 2 14 2" xfId="11581" xr:uid="{A1D9F54F-59FD-47F1-86C0-046735C1A45C}"/>
    <cellStyle name="Input 2 3 2 14 2 2" xfId="26668" xr:uid="{4135B6E2-C566-4DEB-8488-1739901473AF}"/>
    <cellStyle name="Input 2 3 2 14 2 2 2" xfId="36537" xr:uid="{017A3920-B67C-4F11-8F3A-31C400B1D92C}"/>
    <cellStyle name="Input 2 3 2 14 2 3" xfId="19694" xr:uid="{9EDDE6D2-BD98-4F30-ABB7-8C3E6DB48F9E}"/>
    <cellStyle name="Input 2 3 2 14 2 4" xfId="29875" xr:uid="{352283CD-76F5-43E5-807B-6FE20AE5C1B3}"/>
    <cellStyle name="Input 2 3 2 14 3" xfId="26667" xr:uid="{03CAFB4B-ED49-40C4-9479-B48BE56DC7E5}"/>
    <cellStyle name="Input 2 3 2 14 3 2" xfId="36536" xr:uid="{E9708676-72A9-410C-8639-CAFDC39E5B25}"/>
    <cellStyle name="Input 2 3 2 14 4" xfId="19693" xr:uid="{3E8A3744-272B-493A-BCB9-632D81EEAD9E}"/>
    <cellStyle name="Input 2 3 2 14 5" xfId="29874" xr:uid="{2A775427-B0CF-4FDA-A1DF-C25961A97D83}"/>
    <cellStyle name="Input 2 3 2 15" xfId="11582" xr:uid="{24CDCCAF-74FB-4178-94FF-82C18D443BE7}"/>
    <cellStyle name="Input 2 3 2 15 2" xfId="11583" xr:uid="{89806E2D-C783-4824-AB8E-65B6E52DF00D}"/>
    <cellStyle name="Input 2 3 2 15 2 2" xfId="26670" xr:uid="{EC0B8B1E-8230-4E81-B5EB-D46A1C14A1EC}"/>
    <cellStyle name="Input 2 3 2 15 2 2 2" xfId="36539" xr:uid="{88DA3F60-9C74-481C-88EF-0CD305550F3C}"/>
    <cellStyle name="Input 2 3 2 15 2 3" xfId="19696" xr:uid="{3877EE06-C191-4C12-8469-344CCA5A0D77}"/>
    <cellStyle name="Input 2 3 2 15 2 4" xfId="29877" xr:uid="{FBC4B01D-5740-454C-9862-A1BE23CB5E39}"/>
    <cellStyle name="Input 2 3 2 15 3" xfId="26669" xr:uid="{9AE5143B-E9D0-4552-99B3-A8FBB7AE4F1E}"/>
    <cellStyle name="Input 2 3 2 15 3 2" xfId="36538" xr:uid="{D03B9EE7-E2A5-44C3-A61F-843C2333A8B9}"/>
    <cellStyle name="Input 2 3 2 15 4" xfId="19695" xr:uid="{5DDE7632-ABA4-4DFA-8058-F71A3D53D4A3}"/>
    <cellStyle name="Input 2 3 2 15 5" xfId="29876" xr:uid="{107362DF-7B5B-4AF5-A959-923E85F5B23A}"/>
    <cellStyle name="Input 2 3 2 16" xfId="11584" xr:uid="{4DB8C3FB-4689-42B7-B0D9-33B6C8FD36F1}"/>
    <cellStyle name="Input 2 3 2 16 2" xfId="11585" xr:uid="{11CF581E-0EA6-4995-9932-867ED4FDD892}"/>
    <cellStyle name="Input 2 3 2 16 2 2" xfId="26672" xr:uid="{0141B613-40C5-4FB0-AF22-82F357ED84C1}"/>
    <cellStyle name="Input 2 3 2 16 2 2 2" xfId="36541" xr:uid="{04B234E2-EFE8-483D-B0C7-9A6AECA86120}"/>
    <cellStyle name="Input 2 3 2 16 2 3" xfId="19698" xr:uid="{00CD08B5-78E3-4A3C-AC87-86AA9DC16B89}"/>
    <cellStyle name="Input 2 3 2 16 2 4" xfId="29879" xr:uid="{C25BC420-0599-4E9C-B7BD-008828A562CD}"/>
    <cellStyle name="Input 2 3 2 16 3" xfId="26671" xr:uid="{DE31B48C-3183-4DDB-BE5B-4FD6D87DB9C4}"/>
    <cellStyle name="Input 2 3 2 16 3 2" xfId="36540" xr:uid="{9BF3729E-F64D-4AAF-AA48-4AD48E41E284}"/>
    <cellStyle name="Input 2 3 2 16 4" xfId="19697" xr:uid="{2DC22E7B-2B7D-4ABA-8CC0-ACA547D16C2B}"/>
    <cellStyle name="Input 2 3 2 16 5" xfId="29878" xr:uid="{463CE2D5-AC9A-43F7-91F6-6129189E380D}"/>
    <cellStyle name="Input 2 3 2 17" xfId="11586" xr:uid="{0DA58E81-9756-4D81-AA37-D476F6214F52}"/>
    <cellStyle name="Input 2 3 2 17 2" xfId="11587" xr:uid="{D1D5AA2B-6F2A-44DE-A70C-9EAC5A2D7069}"/>
    <cellStyle name="Input 2 3 2 17 2 2" xfId="26674" xr:uid="{B998731F-4C7F-4268-A12D-6BF4DA472ACA}"/>
    <cellStyle name="Input 2 3 2 17 2 2 2" xfId="36543" xr:uid="{91E711A8-4DEA-457A-829F-AA01B2993D38}"/>
    <cellStyle name="Input 2 3 2 17 2 3" xfId="19700" xr:uid="{D2149B67-3647-450A-940E-2C69D7E7C7E4}"/>
    <cellStyle name="Input 2 3 2 17 2 4" xfId="29881" xr:uid="{269645DC-F3E7-4776-AD5F-9E196FB48C51}"/>
    <cellStyle name="Input 2 3 2 17 3" xfId="26673" xr:uid="{0FCE1B20-FFDA-4BF4-8E96-6E35EE6B1B38}"/>
    <cellStyle name="Input 2 3 2 17 3 2" xfId="36542" xr:uid="{CE7451FE-46EE-4076-AC76-464CDB639E3E}"/>
    <cellStyle name="Input 2 3 2 17 4" xfId="19699" xr:uid="{59242BBE-00F5-44BE-82B8-1D0C2771E689}"/>
    <cellStyle name="Input 2 3 2 17 5" xfId="29880" xr:uid="{33B39F34-4E19-4370-AEF6-31828CF0E70D}"/>
    <cellStyle name="Input 2 3 2 18" xfId="11588" xr:uid="{E3660696-6857-4CFE-9890-09DE6B4015B2}"/>
    <cellStyle name="Input 2 3 2 18 2" xfId="11589" xr:uid="{36F0E4FF-EF88-4D66-85D5-05A0E839DDEE}"/>
    <cellStyle name="Input 2 3 2 18 2 2" xfId="26676" xr:uid="{8290B3BA-0782-4D6B-9E25-8032FED945B6}"/>
    <cellStyle name="Input 2 3 2 18 2 2 2" xfId="36545" xr:uid="{FC76E9F2-D2A3-4A8F-A0AD-9EDDEDFB4346}"/>
    <cellStyle name="Input 2 3 2 18 2 3" xfId="19702" xr:uid="{5CBC7187-EB58-47BD-B2A6-CF841AA12405}"/>
    <cellStyle name="Input 2 3 2 18 2 4" xfId="29883" xr:uid="{62F41494-D2E7-48F7-98A2-E8B2AADBCBFD}"/>
    <cellStyle name="Input 2 3 2 18 3" xfId="26675" xr:uid="{68BE8A92-4FD4-44AA-9547-560026C16BC9}"/>
    <cellStyle name="Input 2 3 2 18 3 2" xfId="36544" xr:uid="{ADD3957B-CCB9-4BE7-8487-8F517C9F2A27}"/>
    <cellStyle name="Input 2 3 2 18 4" xfId="19701" xr:uid="{00730536-A4E0-40CB-8CC9-1868F2376881}"/>
    <cellStyle name="Input 2 3 2 18 5" xfId="29882" xr:uid="{53A6E4A2-96F6-45BA-9999-AD97861B0359}"/>
    <cellStyle name="Input 2 3 2 19" xfId="11590" xr:uid="{178B0AE3-B3BF-4FA3-8E3C-DBBA9780D87B}"/>
    <cellStyle name="Input 2 3 2 19 2" xfId="26677" xr:uid="{1E7FC517-0104-499D-A173-851D9327DC06}"/>
    <cellStyle name="Input 2 3 2 19 2 2" xfId="36546" xr:uid="{6850F27E-37BC-4909-ADD0-CBD72993E627}"/>
    <cellStyle name="Input 2 3 2 19 3" xfId="19703" xr:uid="{C26BA6D3-7D4D-457A-8082-F358C97868FF}"/>
    <cellStyle name="Input 2 3 2 19 4" xfId="29884" xr:uid="{80C15562-2D59-41EF-9815-C33EDECC2996}"/>
    <cellStyle name="Input 2 3 2 2" xfId="11591" xr:uid="{DA856DE1-0E1B-421D-BCAD-E814EE9FC808}"/>
    <cellStyle name="Input 2 3 2 2 10" xfId="26678" xr:uid="{029B4A90-9081-4ECA-AD13-D89FE51FEB1A}"/>
    <cellStyle name="Input 2 3 2 2 10 2" xfId="36547" xr:uid="{C7309999-C491-49B7-9F0F-FD3055B73F3F}"/>
    <cellStyle name="Input 2 3 2 2 11" xfId="19704" xr:uid="{0C102ECA-13DC-448A-83FB-BE03402F0321}"/>
    <cellStyle name="Input 2 3 2 2 12" xfId="29885" xr:uid="{4D04C734-A906-4074-8BD5-4B8B17511FD7}"/>
    <cellStyle name="Input 2 3 2 2 2" xfId="11592" xr:uid="{E5842175-9BBA-4728-8CE2-D015D9847CD6}"/>
    <cellStyle name="Input 2 3 2 2 2 2" xfId="11593" xr:uid="{33950530-439D-42AF-A7FB-95BC9CC04F29}"/>
    <cellStyle name="Input 2 3 2 2 2 2 2" xfId="26680" xr:uid="{740455AA-58AE-42F4-9F52-18E157F11E1D}"/>
    <cellStyle name="Input 2 3 2 2 2 2 2 2" xfId="36549" xr:uid="{C18BBF34-4F0C-49E7-84FD-1EB50B141F32}"/>
    <cellStyle name="Input 2 3 2 2 2 2 3" xfId="19706" xr:uid="{56C41B54-4D66-4D71-B13F-6C465ED6E283}"/>
    <cellStyle name="Input 2 3 2 2 2 2 4" xfId="29887" xr:uid="{98C5656B-3109-467D-885A-8A8A9ACBC2DB}"/>
    <cellStyle name="Input 2 3 2 2 2 3" xfId="26679" xr:uid="{92D7B7FB-744C-4D81-8A98-6D99C90C69DB}"/>
    <cellStyle name="Input 2 3 2 2 2 3 2" xfId="36548" xr:uid="{F405BAE5-C02F-42D6-8D69-95AF970C2CBB}"/>
    <cellStyle name="Input 2 3 2 2 2 4" xfId="19705" xr:uid="{7590EE63-14BB-438D-8B91-2B5BAFEC65AF}"/>
    <cellStyle name="Input 2 3 2 2 2 5" xfId="29886" xr:uid="{6B26A1AB-A43A-41B7-83E0-4AC607F9855B}"/>
    <cellStyle name="Input 2 3 2 2 3" xfId="11594" xr:uid="{7D662269-23FC-4A69-95C9-C524DF23BD31}"/>
    <cellStyle name="Input 2 3 2 2 3 2" xfId="11595" xr:uid="{9AE8D71E-BB56-4C34-8018-551071B6696B}"/>
    <cellStyle name="Input 2 3 2 2 3 2 2" xfId="26682" xr:uid="{10153E20-CFEA-4079-9736-4AE6372AA511}"/>
    <cellStyle name="Input 2 3 2 2 3 2 2 2" xfId="36551" xr:uid="{4FCE7BE7-CA70-49E8-8AFE-64A275329BB2}"/>
    <cellStyle name="Input 2 3 2 2 3 2 3" xfId="19708" xr:uid="{9DC612C0-7911-4606-970B-504C4359D2CF}"/>
    <cellStyle name="Input 2 3 2 2 3 2 4" xfId="29889" xr:uid="{96A4CC79-2289-4B29-9EB4-7A73A586D04B}"/>
    <cellStyle name="Input 2 3 2 2 3 3" xfId="26681" xr:uid="{5E49C065-DEB3-48ED-883B-B37FFCF3D3C7}"/>
    <cellStyle name="Input 2 3 2 2 3 3 2" xfId="36550" xr:uid="{D7D84D9B-3C61-4C0D-98D6-5EB3CE7C5EDA}"/>
    <cellStyle name="Input 2 3 2 2 3 4" xfId="19707" xr:uid="{54BFB4F9-7B77-4EA2-933C-1F4FEB415B78}"/>
    <cellStyle name="Input 2 3 2 2 3 5" xfId="29888" xr:uid="{3BA5E2FB-19DB-4E4B-9CDD-964FFDC7258B}"/>
    <cellStyle name="Input 2 3 2 2 4" xfId="11596" xr:uid="{018F3566-12AC-4340-B715-2BBF2DF44CD6}"/>
    <cellStyle name="Input 2 3 2 2 4 2" xfId="11597" xr:uid="{C3692DE1-D767-4914-A564-4D3273783204}"/>
    <cellStyle name="Input 2 3 2 2 4 2 2" xfId="26684" xr:uid="{777AAFBE-92DC-4983-8BC0-C2F960B566D8}"/>
    <cellStyle name="Input 2 3 2 2 4 2 2 2" xfId="36553" xr:uid="{45372753-D752-4DA8-A8D9-C3873B46B5E9}"/>
    <cellStyle name="Input 2 3 2 2 4 2 3" xfId="19710" xr:uid="{CDDC20AA-420B-40A2-930C-87E04DB66185}"/>
    <cellStyle name="Input 2 3 2 2 4 2 4" xfId="29891" xr:uid="{009B9040-7791-4DB3-860B-82564219F9B4}"/>
    <cellStyle name="Input 2 3 2 2 4 3" xfId="26683" xr:uid="{8E506E9E-425C-41A7-8853-3239FAF8EEE2}"/>
    <cellStyle name="Input 2 3 2 2 4 3 2" xfId="36552" xr:uid="{0C85D105-321E-4237-9F49-5FF8DC2F522C}"/>
    <cellStyle name="Input 2 3 2 2 4 4" xfId="19709" xr:uid="{55734B68-2E6C-4BD8-BD1F-56B148446F30}"/>
    <cellStyle name="Input 2 3 2 2 4 5" xfId="29890" xr:uid="{493F1802-3DA2-4BC9-BC04-922442768ABA}"/>
    <cellStyle name="Input 2 3 2 2 5" xfId="11598" xr:uid="{F4408078-B728-4490-802F-276A58D97156}"/>
    <cellStyle name="Input 2 3 2 2 5 2" xfId="11599" xr:uid="{1569104D-BAE0-4FCB-B1DD-44BB85E3EC1D}"/>
    <cellStyle name="Input 2 3 2 2 5 2 2" xfId="26686" xr:uid="{060BD848-6EDA-40DE-9403-44CB23B72FFF}"/>
    <cellStyle name="Input 2 3 2 2 5 2 2 2" xfId="36555" xr:uid="{115AAD0A-10A9-4C14-9FB0-2E856BEF53EC}"/>
    <cellStyle name="Input 2 3 2 2 5 2 3" xfId="19712" xr:uid="{A626EA45-B37B-43FA-954D-8B245C8D193E}"/>
    <cellStyle name="Input 2 3 2 2 5 2 4" xfId="29893" xr:uid="{A511C0D6-FCA2-4F25-AD4A-3BCA11410A04}"/>
    <cellStyle name="Input 2 3 2 2 5 3" xfId="26685" xr:uid="{04E2F5FF-E150-4FD6-8EF6-4034BB0AF783}"/>
    <cellStyle name="Input 2 3 2 2 5 3 2" xfId="36554" xr:uid="{87D2C29B-DC6F-43EC-8880-C315C40F8B93}"/>
    <cellStyle name="Input 2 3 2 2 5 4" xfId="19711" xr:uid="{6056154C-0377-4932-88B5-51ED9E29D3E9}"/>
    <cellStyle name="Input 2 3 2 2 5 5" xfId="29892" xr:uid="{AA3472A7-F4C6-4F93-A162-67157EF63207}"/>
    <cellStyle name="Input 2 3 2 2 6" xfId="11600" xr:uid="{92C352C2-E36C-42F4-B8FE-6303663A7935}"/>
    <cellStyle name="Input 2 3 2 2 6 2" xfId="11601" xr:uid="{CC78556B-BF2B-4402-ADE1-8CBA648855B2}"/>
    <cellStyle name="Input 2 3 2 2 6 2 2" xfId="26688" xr:uid="{E7DCCC01-280B-4CA5-9632-6D6DF4874A9C}"/>
    <cellStyle name="Input 2 3 2 2 6 2 2 2" xfId="36557" xr:uid="{BE4324E3-A896-430E-A25B-C6CDCFB449FA}"/>
    <cellStyle name="Input 2 3 2 2 6 2 3" xfId="19714" xr:uid="{CDAF458E-6ADA-43A8-9C49-CA832D904BD7}"/>
    <cellStyle name="Input 2 3 2 2 6 2 4" xfId="29895" xr:uid="{42BDD6E0-6497-4254-AFE3-2670C6B3CD99}"/>
    <cellStyle name="Input 2 3 2 2 6 3" xfId="26687" xr:uid="{15937A2F-D573-4B9D-9069-C47300736976}"/>
    <cellStyle name="Input 2 3 2 2 6 3 2" xfId="36556" xr:uid="{47FF5D30-4D6D-46FD-9CB7-8EEDD38615C8}"/>
    <cellStyle name="Input 2 3 2 2 6 4" xfId="19713" xr:uid="{29EC81FD-7BBE-4A41-ABE9-488E52A6F940}"/>
    <cellStyle name="Input 2 3 2 2 6 5" xfId="29894" xr:uid="{68876199-B842-4760-8E76-6AFA73A9D8AA}"/>
    <cellStyle name="Input 2 3 2 2 7" xfId="11602" xr:uid="{BE9D32CB-13EE-4FD3-BC7B-66CE0AF45F40}"/>
    <cellStyle name="Input 2 3 2 2 7 2" xfId="11603" xr:uid="{83B6C737-B657-4E47-B1D6-DBEA8BE50B63}"/>
    <cellStyle name="Input 2 3 2 2 7 2 2" xfId="26690" xr:uid="{E5A32E02-D24C-497D-BB61-B9415D684F94}"/>
    <cellStyle name="Input 2 3 2 2 7 2 2 2" xfId="36559" xr:uid="{DD4E3157-F819-4CE3-AB91-12B565C014A5}"/>
    <cellStyle name="Input 2 3 2 2 7 2 3" xfId="19716" xr:uid="{EA642BD6-0897-4511-93EF-AE233F6A8CD8}"/>
    <cellStyle name="Input 2 3 2 2 7 2 4" xfId="29897" xr:uid="{C0750631-8805-4A1D-BEBE-29E0A1A3A69A}"/>
    <cellStyle name="Input 2 3 2 2 7 3" xfId="26689" xr:uid="{02E178A6-4B5E-4D37-B10C-F07A7E8AFEF4}"/>
    <cellStyle name="Input 2 3 2 2 7 3 2" xfId="36558" xr:uid="{1D994752-2D7F-4FFB-B250-2BF8D7628BE8}"/>
    <cellStyle name="Input 2 3 2 2 7 4" xfId="19715" xr:uid="{4EA79FFA-26DA-41E3-96C6-2469982C5580}"/>
    <cellStyle name="Input 2 3 2 2 7 5" xfId="29896" xr:uid="{582186BE-96A7-4F93-8EFC-77EC1EF5F846}"/>
    <cellStyle name="Input 2 3 2 2 8" xfId="11604" xr:uid="{BA138171-FBDA-4CB6-9833-51983C23700A}"/>
    <cellStyle name="Input 2 3 2 2 8 2" xfId="11605" xr:uid="{E252B2B2-B0DB-4E54-8AF3-9070F664E081}"/>
    <cellStyle name="Input 2 3 2 2 8 2 2" xfId="26692" xr:uid="{5B1A65BE-1E03-4967-927E-58E377121200}"/>
    <cellStyle name="Input 2 3 2 2 8 2 2 2" xfId="36561" xr:uid="{C0191986-38AA-49E4-8E4F-46F2C5772EB1}"/>
    <cellStyle name="Input 2 3 2 2 8 2 3" xfId="19718" xr:uid="{9E92F3E0-4791-434C-A9A3-E04E9DC29627}"/>
    <cellStyle name="Input 2 3 2 2 8 2 4" xfId="29899" xr:uid="{5D48DB50-1CB6-41A4-AB82-705093BAABE2}"/>
    <cellStyle name="Input 2 3 2 2 8 3" xfId="26691" xr:uid="{7A7DA32A-21C2-4C30-9007-79A12DE1D9EC}"/>
    <cellStyle name="Input 2 3 2 2 8 3 2" xfId="36560" xr:uid="{B94C69BA-7672-423B-9D90-A9BB544761E5}"/>
    <cellStyle name="Input 2 3 2 2 8 4" xfId="19717" xr:uid="{FD8D2BEC-98AB-4495-9152-B07FA23C74E7}"/>
    <cellStyle name="Input 2 3 2 2 8 5" xfId="29898" xr:uid="{37AF0CA5-C184-411F-9F79-16BEC14BA5E9}"/>
    <cellStyle name="Input 2 3 2 2 9" xfId="11606" xr:uid="{7BFA6156-0580-4798-97A2-5FA550395F85}"/>
    <cellStyle name="Input 2 3 2 2 9 2" xfId="26693" xr:uid="{14307835-F6BE-4307-BB76-A371F18F1975}"/>
    <cellStyle name="Input 2 3 2 2 9 2 2" xfId="36562" xr:uid="{EB124C96-5938-43FE-89FB-FF38BA6C544D}"/>
    <cellStyle name="Input 2 3 2 2 9 3" xfId="19719" xr:uid="{9DE35539-50B4-4A75-BA42-242BE7119731}"/>
    <cellStyle name="Input 2 3 2 2 9 4" xfId="29900" xr:uid="{C48883C6-D13E-40F3-81CE-0807A73B873E}"/>
    <cellStyle name="Input 2 3 2 20" xfId="26658" xr:uid="{B8D74C7E-9380-414A-B2CD-96A1FCE51A9B}"/>
    <cellStyle name="Input 2 3 2 20 2" xfId="36527" xr:uid="{619AB293-37FB-4FFA-82CF-9F422E7F1A77}"/>
    <cellStyle name="Input 2 3 2 21" xfId="19684" xr:uid="{7F3172D1-3B3B-4946-8309-D1363FA48FC3}"/>
    <cellStyle name="Input 2 3 2 22" xfId="29865" xr:uid="{EF35B220-87DE-451C-AD5F-4857974A00CE}"/>
    <cellStyle name="Input 2 3 2 3" xfId="11607" xr:uid="{4C50B19A-8A0D-4AB0-B4A6-441D1565C4E4}"/>
    <cellStyle name="Input 2 3 2 3 10" xfId="11608" xr:uid="{7DE34B23-2FB0-42CA-9628-D26EACC13361}"/>
    <cellStyle name="Input 2 3 2 3 10 2" xfId="11609" xr:uid="{6DAC4603-FCE5-48CA-AE7C-465909DFEC74}"/>
    <cellStyle name="Input 2 3 2 3 10 2 2" xfId="26696" xr:uid="{FB30A05D-CC9F-4DB7-8E6C-72300C216CE3}"/>
    <cellStyle name="Input 2 3 2 3 10 2 2 2" xfId="36565" xr:uid="{B8694997-DC9B-4328-BA4C-89F7DEAEE0EB}"/>
    <cellStyle name="Input 2 3 2 3 10 2 3" xfId="19722" xr:uid="{B0C6505F-C6BF-4CF6-BC14-542A0D3F4414}"/>
    <cellStyle name="Input 2 3 2 3 10 2 4" xfId="29903" xr:uid="{37741027-6BCC-42CA-8AE5-62220709AF18}"/>
    <cellStyle name="Input 2 3 2 3 10 3" xfId="26695" xr:uid="{931487C0-672B-4593-A629-BE3C4A13D21F}"/>
    <cellStyle name="Input 2 3 2 3 10 3 2" xfId="36564" xr:uid="{FA4B9E3C-30BB-458B-8912-40860BD0D777}"/>
    <cellStyle name="Input 2 3 2 3 10 4" xfId="19721" xr:uid="{A63A410F-D9AC-4EB2-A187-D3DD94881BF1}"/>
    <cellStyle name="Input 2 3 2 3 10 5" xfId="29902" xr:uid="{A2879053-19EF-43E6-824D-980E9A443007}"/>
    <cellStyle name="Input 2 3 2 3 11" xfId="11610" xr:uid="{8E7B394B-5759-462C-88AD-BD6B1D0BAF04}"/>
    <cellStyle name="Input 2 3 2 3 11 2" xfId="26697" xr:uid="{2298E8B6-63D7-4BC9-ABA7-0CF0D10D67A4}"/>
    <cellStyle name="Input 2 3 2 3 11 2 2" xfId="36566" xr:uid="{FB186189-9AF9-408C-9416-40216AE14392}"/>
    <cellStyle name="Input 2 3 2 3 11 3" xfId="19723" xr:uid="{1B7DC99C-CCEE-4387-B9F6-EA417A71E362}"/>
    <cellStyle name="Input 2 3 2 3 11 4" xfId="29904" xr:uid="{18E4662A-34CB-4B51-89D7-FCC94A6B222A}"/>
    <cellStyle name="Input 2 3 2 3 12" xfId="26694" xr:uid="{8050199F-3A7B-4587-B988-05063EA237C5}"/>
    <cellStyle name="Input 2 3 2 3 12 2" xfId="36563" xr:uid="{68B5B9BE-F364-4B0F-9AA2-2D22F988F684}"/>
    <cellStyle name="Input 2 3 2 3 13" xfId="19720" xr:uid="{3F49BCF9-2F60-438F-991F-F93260FA37A1}"/>
    <cellStyle name="Input 2 3 2 3 14" xfId="29901" xr:uid="{B1DB29C6-1FC0-4AEA-9D35-E127A22E3EB1}"/>
    <cellStyle name="Input 2 3 2 3 2" xfId="11611" xr:uid="{6C0255DE-50CE-4ADB-8CFD-552BF3FA9A9C}"/>
    <cellStyle name="Input 2 3 2 3 2 2" xfId="11612" xr:uid="{E67031B6-1F05-424B-8722-297A666A3FFF}"/>
    <cellStyle name="Input 2 3 2 3 2 2 2" xfId="26699" xr:uid="{516BD68D-12CF-40E7-865C-BD407629E66E}"/>
    <cellStyle name="Input 2 3 2 3 2 2 2 2" xfId="36568" xr:uid="{E871C7AE-9175-422B-BA07-4329929046BF}"/>
    <cellStyle name="Input 2 3 2 3 2 2 3" xfId="19725" xr:uid="{6F24D077-3812-44FA-8188-DB25C744E202}"/>
    <cellStyle name="Input 2 3 2 3 2 2 4" xfId="29906" xr:uid="{C9AE35B0-CE7B-4C4F-801A-0E60A95149C0}"/>
    <cellStyle name="Input 2 3 2 3 2 3" xfId="26698" xr:uid="{20880E63-9DD9-406F-86B3-44EBB3AE87B6}"/>
    <cellStyle name="Input 2 3 2 3 2 3 2" xfId="36567" xr:uid="{B830EE0C-CBC0-4C66-AE1E-E2204E75FAFB}"/>
    <cellStyle name="Input 2 3 2 3 2 4" xfId="19724" xr:uid="{F48B6CA1-A39E-4C28-AC15-15C69F370CC9}"/>
    <cellStyle name="Input 2 3 2 3 2 5" xfId="29905" xr:uid="{C864A67B-09E9-48B8-9B06-B3162DC841E8}"/>
    <cellStyle name="Input 2 3 2 3 3" xfId="11613" xr:uid="{7E07B430-007B-482F-A192-3ED053B73C2B}"/>
    <cellStyle name="Input 2 3 2 3 3 2" xfId="11614" xr:uid="{94BCDB3A-0B3F-4B4B-9405-BB0901BDA8CF}"/>
    <cellStyle name="Input 2 3 2 3 3 2 2" xfId="26701" xr:uid="{D9E750B3-A290-4875-A50E-718FDB30108B}"/>
    <cellStyle name="Input 2 3 2 3 3 2 2 2" xfId="36570" xr:uid="{E7AE454C-6D36-4663-86B8-6159562A160D}"/>
    <cellStyle name="Input 2 3 2 3 3 2 3" xfId="19727" xr:uid="{12B3C870-E5EF-413A-8A47-A10E64528C57}"/>
    <cellStyle name="Input 2 3 2 3 3 2 4" xfId="29908" xr:uid="{71AFDB65-C262-46F0-AEBD-B2DE0E7E9568}"/>
    <cellStyle name="Input 2 3 2 3 3 3" xfId="26700" xr:uid="{1BB6FEFB-4237-482F-8560-FF06554010C8}"/>
    <cellStyle name="Input 2 3 2 3 3 3 2" xfId="36569" xr:uid="{E4D53CA7-A660-475D-8068-92FDB9127CE0}"/>
    <cellStyle name="Input 2 3 2 3 3 4" xfId="19726" xr:uid="{42F695DC-D5DC-440B-9A48-2FA186058AA4}"/>
    <cellStyle name="Input 2 3 2 3 3 5" xfId="29907" xr:uid="{EF0A024C-E3D6-4015-A452-B57E1DE25ECE}"/>
    <cellStyle name="Input 2 3 2 3 4" xfId="11615" xr:uid="{4D1FD73C-32E9-4C39-943D-FBE3FB3878AD}"/>
    <cellStyle name="Input 2 3 2 3 4 2" xfId="11616" xr:uid="{2FF16FF6-0943-4B14-917B-97748ECC9BB3}"/>
    <cellStyle name="Input 2 3 2 3 4 2 2" xfId="26703" xr:uid="{F91D5C5F-E731-4B66-8AE0-49A21A10A5FA}"/>
    <cellStyle name="Input 2 3 2 3 4 2 2 2" xfId="36572" xr:uid="{CBC5E820-1920-4841-AAB7-062AC4855A85}"/>
    <cellStyle name="Input 2 3 2 3 4 2 3" xfId="19729" xr:uid="{545BB4C6-30A4-4958-8904-CAF319900135}"/>
    <cellStyle name="Input 2 3 2 3 4 2 4" xfId="29910" xr:uid="{D364C0D9-5F64-4F87-A56A-A79EFC536A1A}"/>
    <cellStyle name="Input 2 3 2 3 4 3" xfId="26702" xr:uid="{CBE473DC-2C3E-40D7-9D62-3C83C39A2813}"/>
    <cellStyle name="Input 2 3 2 3 4 3 2" xfId="36571" xr:uid="{5A8C435B-EF5E-47C7-A87A-4CD492F6FA39}"/>
    <cellStyle name="Input 2 3 2 3 4 4" xfId="19728" xr:uid="{0544FD81-19FE-4517-9C32-EA1C71017D0D}"/>
    <cellStyle name="Input 2 3 2 3 4 5" xfId="29909" xr:uid="{12EA17B3-6DE5-4FB8-BF1E-64CEABF00BB6}"/>
    <cellStyle name="Input 2 3 2 3 5" xfId="11617" xr:uid="{B5617399-A194-4F4D-ABD8-8D017DBD9792}"/>
    <cellStyle name="Input 2 3 2 3 5 2" xfId="11618" xr:uid="{AB289190-3731-4F24-B73F-C9F01939A899}"/>
    <cellStyle name="Input 2 3 2 3 5 2 2" xfId="26705" xr:uid="{7AE5A0DD-F9E4-4579-A464-CC0CB78802A8}"/>
    <cellStyle name="Input 2 3 2 3 5 2 2 2" xfId="36574" xr:uid="{3ED5C3BF-E0A8-46D0-9293-003A892C3DBA}"/>
    <cellStyle name="Input 2 3 2 3 5 2 3" xfId="19731" xr:uid="{A49BBBD8-9003-49DD-BBAC-046EF73BF9D2}"/>
    <cellStyle name="Input 2 3 2 3 5 2 4" xfId="29912" xr:uid="{8894E310-F9E2-46C7-963B-C2E2CDF331D9}"/>
    <cellStyle name="Input 2 3 2 3 5 3" xfId="26704" xr:uid="{E06C9832-AD6F-4E33-8066-91F8AD3A762B}"/>
    <cellStyle name="Input 2 3 2 3 5 3 2" xfId="36573" xr:uid="{662C1B1C-3CF2-41B1-8966-0D83C9877A62}"/>
    <cellStyle name="Input 2 3 2 3 5 4" xfId="19730" xr:uid="{4945EB75-B681-4692-A4A5-A7B142726365}"/>
    <cellStyle name="Input 2 3 2 3 5 5" xfId="29911" xr:uid="{D82AA6DC-7084-4A97-86A4-ABD633523CE2}"/>
    <cellStyle name="Input 2 3 2 3 6" xfId="11619" xr:uid="{F3E238D5-2E39-4223-84EA-EE034B2F1629}"/>
    <cellStyle name="Input 2 3 2 3 6 2" xfId="11620" xr:uid="{760A1DED-E8A8-419D-BB7F-76CF794DCFC2}"/>
    <cellStyle name="Input 2 3 2 3 6 2 2" xfId="26707" xr:uid="{6798057D-9648-4803-93F9-DAF3DABC148A}"/>
    <cellStyle name="Input 2 3 2 3 6 2 2 2" xfId="36576" xr:uid="{7208F9A0-CA41-49F5-982E-87D05D8E943E}"/>
    <cellStyle name="Input 2 3 2 3 6 2 3" xfId="19733" xr:uid="{C995117A-387A-45AF-B797-577DC9C5EADB}"/>
    <cellStyle name="Input 2 3 2 3 6 2 4" xfId="29914" xr:uid="{98AC4B1F-B87A-407E-820F-B9F5D2903BD6}"/>
    <cellStyle name="Input 2 3 2 3 6 3" xfId="26706" xr:uid="{FEB29804-F86F-451C-8377-93C86BADABC7}"/>
    <cellStyle name="Input 2 3 2 3 6 3 2" xfId="36575" xr:uid="{2D89ECD8-EB3A-4313-B8A2-B65ED0D6538B}"/>
    <cellStyle name="Input 2 3 2 3 6 4" xfId="19732" xr:uid="{D012C7CD-1314-4CF0-A255-3A3F3F7FC435}"/>
    <cellStyle name="Input 2 3 2 3 6 5" xfId="29913" xr:uid="{A20DF794-F01A-4BC7-9904-7051C881316C}"/>
    <cellStyle name="Input 2 3 2 3 7" xfId="11621" xr:uid="{FD6682FA-E48E-4D70-8D66-EC5649C7D4B8}"/>
    <cellStyle name="Input 2 3 2 3 7 2" xfId="11622" xr:uid="{606D00F8-8DDE-443D-AC48-5C32066F8E7F}"/>
    <cellStyle name="Input 2 3 2 3 7 2 2" xfId="26709" xr:uid="{2E0E740B-6DE9-492C-99FC-45F85FC1D80F}"/>
    <cellStyle name="Input 2 3 2 3 7 2 2 2" xfId="36578" xr:uid="{99FF18A7-CE65-49F9-9588-1423F403C36E}"/>
    <cellStyle name="Input 2 3 2 3 7 2 3" xfId="19735" xr:uid="{10DC5F72-A062-434F-A50F-DBE04D71FD6E}"/>
    <cellStyle name="Input 2 3 2 3 7 2 4" xfId="29916" xr:uid="{1FDBC216-D479-4C15-811A-2CA9C7432481}"/>
    <cellStyle name="Input 2 3 2 3 7 3" xfId="26708" xr:uid="{B508DDED-560B-4A92-9889-6BFAF30169E3}"/>
    <cellStyle name="Input 2 3 2 3 7 3 2" xfId="36577" xr:uid="{45462926-3AF3-43DD-AA87-A5CA535628F2}"/>
    <cellStyle name="Input 2 3 2 3 7 4" xfId="19734" xr:uid="{ECCB4646-0959-415C-B224-97B3FE9F04AF}"/>
    <cellStyle name="Input 2 3 2 3 7 5" xfId="29915" xr:uid="{691C557B-9FB8-4E59-9562-D926A5DC0B05}"/>
    <cellStyle name="Input 2 3 2 3 8" xfId="11623" xr:uid="{EB0830DF-7C29-45D0-9D76-D32E409A1EEC}"/>
    <cellStyle name="Input 2 3 2 3 8 2" xfId="11624" xr:uid="{D655A7D2-1D12-4E47-AA73-96CC346EC802}"/>
    <cellStyle name="Input 2 3 2 3 8 2 2" xfId="26711" xr:uid="{CED2114A-5FBE-4060-9C36-413672401288}"/>
    <cellStyle name="Input 2 3 2 3 8 2 2 2" xfId="36580" xr:uid="{E6CAF17F-5AED-4048-9A32-9300F8147772}"/>
    <cellStyle name="Input 2 3 2 3 8 2 3" xfId="19737" xr:uid="{78731472-499D-47E1-810F-D958013105EF}"/>
    <cellStyle name="Input 2 3 2 3 8 2 4" xfId="29918" xr:uid="{B3714417-08DB-4C04-BC27-5DEC20065012}"/>
    <cellStyle name="Input 2 3 2 3 8 3" xfId="26710" xr:uid="{B095481A-2DD1-4980-B1AF-7438D9759477}"/>
    <cellStyle name="Input 2 3 2 3 8 3 2" xfId="36579" xr:uid="{7BD77FE9-720F-4E69-B40D-1EAF717D459B}"/>
    <cellStyle name="Input 2 3 2 3 8 4" xfId="19736" xr:uid="{D7F7EF45-7A51-4F4E-A3A3-F246A923814C}"/>
    <cellStyle name="Input 2 3 2 3 8 5" xfId="29917" xr:uid="{C45B347D-295A-44AC-AB6D-EB4D8E5770DA}"/>
    <cellStyle name="Input 2 3 2 3 9" xfId="11625" xr:uid="{A0903711-E17D-4EA8-A271-576A8D4BE611}"/>
    <cellStyle name="Input 2 3 2 3 9 2" xfId="11626" xr:uid="{E73AF128-73FC-4AC4-BD0C-CD28A52C7F4B}"/>
    <cellStyle name="Input 2 3 2 3 9 2 2" xfId="26713" xr:uid="{1D02F559-C4C6-4016-AE3E-85247C5CC0C3}"/>
    <cellStyle name="Input 2 3 2 3 9 2 2 2" xfId="36582" xr:uid="{D78685A2-C6BE-4DA9-86DC-285E1AA617BF}"/>
    <cellStyle name="Input 2 3 2 3 9 2 3" xfId="19739" xr:uid="{4A082B52-5FD8-42A0-82F5-B6C0383EC833}"/>
    <cellStyle name="Input 2 3 2 3 9 2 4" xfId="29920" xr:uid="{6F53ECC4-12F7-447A-9C3B-0A6DBB241A7F}"/>
    <cellStyle name="Input 2 3 2 3 9 3" xfId="26712" xr:uid="{4C6B72B6-E0AD-4FF6-A646-C529D1C71648}"/>
    <cellStyle name="Input 2 3 2 3 9 3 2" xfId="36581" xr:uid="{40CE9DC3-E3DB-4503-BC45-9E1DAD8D9C5B}"/>
    <cellStyle name="Input 2 3 2 3 9 4" xfId="19738" xr:uid="{646B7D2C-519E-4DC9-B86C-42DB2CCA4FF1}"/>
    <cellStyle name="Input 2 3 2 3 9 5" xfId="29919" xr:uid="{FC562B03-FE4E-4BC3-B6C5-F0C332632933}"/>
    <cellStyle name="Input 2 3 2 4" xfId="11627" xr:uid="{2331EC03-5F2A-4B99-B31A-0FFBEB5F9716}"/>
    <cellStyle name="Input 2 3 2 4 2" xfId="11628" xr:uid="{2B6B84A2-6D88-43FC-8785-D39E00CC2F1F}"/>
    <cellStyle name="Input 2 3 2 4 2 2" xfId="26715" xr:uid="{E2A21878-1A46-4AC6-9729-70ADFF88E249}"/>
    <cellStyle name="Input 2 3 2 4 2 2 2" xfId="36584" xr:uid="{655C4695-462A-4166-8E40-5F59FAFBAF5F}"/>
    <cellStyle name="Input 2 3 2 4 2 3" xfId="19741" xr:uid="{C856FD02-C108-4D06-8F0F-372A1EB1BCCB}"/>
    <cellStyle name="Input 2 3 2 4 2 4" xfId="29922" xr:uid="{C06B678F-F00A-460D-9F24-6BA6E95D4991}"/>
    <cellStyle name="Input 2 3 2 4 3" xfId="26714" xr:uid="{A3C15C17-6246-4ADF-A911-CECE93A819BF}"/>
    <cellStyle name="Input 2 3 2 4 3 2" xfId="36583" xr:uid="{777EFC1E-1E6C-4BDB-BF76-538C1810141D}"/>
    <cellStyle name="Input 2 3 2 4 4" xfId="19740" xr:uid="{76851BDD-22BC-4032-A5B8-A760048308C2}"/>
    <cellStyle name="Input 2 3 2 4 5" xfId="29921" xr:uid="{516D239A-6775-4B5C-AC77-075903412561}"/>
    <cellStyle name="Input 2 3 2 5" xfId="11629" xr:uid="{E0508E36-8891-418F-9D4B-762F2B785FA0}"/>
    <cellStyle name="Input 2 3 2 5 2" xfId="11630" xr:uid="{7F7A3E69-B012-4D39-A8F4-E40037BC3295}"/>
    <cellStyle name="Input 2 3 2 5 2 2" xfId="26717" xr:uid="{79C6FB34-C874-4B6F-9F6E-E669D6F7EFD4}"/>
    <cellStyle name="Input 2 3 2 5 2 2 2" xfId="36586" xr:uid="{D321AEBC-9690-48DC-9240-42CAE6A8A2AA}"/>
    <cellStyle name="Input 2 3 2 5 2 3" xfId="19743" xr:uid="{B32B681B-5C14-459B-BB30-83767ACEC1F3}"/>
    <cellStyle name="Input 2 3 2 5 2 4" xfId="29924" xr:uid="{D9108D72-CAE3-4A9E-9AC2-77719505BA75}"/>
    <cellStyle name="Input 2 3 2 5 3" xfId="26716" xr:uid="{E01F7230-72F9-4E46-A2CA-28CEE051AECC}"/>
    <cellStyle name="Input 2 3 2 5 3 2" xfId="36585" xr:uid="{8EFE45D3-4B07-49A5-82F7-AA99FB4D5CFD}"/>
    <cellStyle name="Input 2 3 2 5 4" xfId="19742" xr:uid="{6C6E8515-E6B8-480A-8B96-47400889D58A}"/>
    <cellStyle name="Input 2 3 2 5 5" xfId="29923" xr:uid="{214637A1-8B21-4D66-A554-69E19E343DC6}"/>
    <cellStyle name="Input 2 3 2 6" xfId="11631" xr:uid="{33D31507-3ACF-4F63-BA5B-54A3C38BC7E4}"/>
    <cellStyle name="Input 2 3 2 6 2" xfId="11632" xr:uid="{52FE61EF-C51F-478A-A29B-A2627C45F4C6}"/>
    <cellStyle name="Input 2 3 2 6 2 2" xfId="26719" xr:uid="{C1F03BB1-4E22-48D8-B717-E238520A5A76}"/>
    <cellStyle name="Input 2 3 2 6 2 2 2" xfId="36588" xr:uid="{5A9E7505-82B4-464A-9540-D7AF11F3602D}"/>
    <cellStyle name="Input 2 3 2 6 2 3" xfId="19745" xr:uid="{F92FF283-FEB2-4A5F-A1A2-F1B77CB0B008}"/>
    <cellStyle name="Input 2 3 2 6 2 4" xfId="29926" xr:uid="{E53D50A5-39F3-46F2-A6BD-68511B43B26A}"/>
    <cellStyle name="Input 2 3 2 6 3" xfId="26718" xr:uid="{B35BEE24-8F0F-4237-B8E6-911548B55D3C}"/>
    <cellStyle name="Input 2 3 2 6 3 2" xfId="36587" xr:uid="{41F8D088-1590-4FFD-92E7-10C9267D4E7F}"/>
    <cellStyle name="Input 2 3 2 6 4" xfId="19744" xr:uid="{9CE40BF8-59C5-46CD-91BB-6158D6FDB824}"/>
    <cellStyle name="Input 2 3 2 6 5" xfId="29925" xr:uid="{4DE4AA66-A38C-4A14-84A3-6C31CDFB02CD}"/>
    <cellStyle name="Input 2 3 2 7" xfId="11633" xr:uid="{4C6C33A9-90D5-462D-B3F8-9B50AD9B4A3A}"/>
    <cellStyle name="Input 2 3 2 7 2" xfId="11634" xr:uid="{20931072-C3FC-4AC3-B5C5-E20DB1F18727}"/>
    <cellStyle name="Input 2 3 2 7 2 2" xfId="26721" xr:uid="{EB0AC7BF-BDF9-4C53-97E1-26DEC16BCDF1}"/>
    <cellStyle name="Input 2 3 2 7 2 2 2" xfId="36590" xr:uid="{DCC97D52-769A-4C36-A4D8-A6F66313A048}"/>
    <cellStyle name="Input 2 3 2 7 2 3" xfId="19747" xr:uid="{C79857F1-E2CC-4AF7-B929-BE175EC02F55}"/>
    <cellStyle name="Input 2 3 2 7 2 4" xfId="29928" xr:uid="{FA55B413-4783-44FD-97D7-2E0D46B2A0A9}"/>
    <cellStyle name="Input 2 3 2 7 3" xfId="26720" xr:uid="{2C698784-4A96-4C30-B50D-451827E8843D}"/>
    <cellStyle name="Input 2 3 2 7 3 2" xfId="36589" xr:uid="{F6BBA7C9-7ED6-4F96-9A05-FE8690517C06}"/>
    <cellStyle name="Input 2 3 2 7 4" xfId="19746" xr:uid="{59E48B24-8B7E-4993-9BFC-D739904BED29}"/>
    <cellStyle name="Input 2 3 2 7 5" xfId="29927" xr:uid="{17C29B95-8ABE-403C-B07F-3C18C01E2141}"/>
    <cellStyle name="Input 2 3 2 8" xfId="11635" xr:uid="{7A46FA06-C4BA-4A91-A33D-D2CC165EB593}"/>
    <cellStyle name="Input 2 3 2 8 2" xfId="11636" xr:uid="{BFE8C278-BC21-4776-8F0C-F6B6D08237DB}"/>
    <cellStyle name="Input 2 3 2 8 2 2" xfId="26723" xr:uid="{61F24D51-3983-4BA5-8C0F-35CD46D9E504}"/>
    <cellStyle name="Input 2 3 2 8 2 2 2" xfId="36592" xr:uid="{99A25BD1-FDCD-4076-AADA-BE007C75595E}"/>
    <cellStyle name="Input 2 3 2 8 2 3" xfId="19749" xr:uid="{BBCBEA6D-C27C-48AB-863E-EB33ACC0EF71}"/>
    <cellStyle name="Input 2 3 2 8 2 4" xfId="29930" xr:uid="{03A5E175-D1AE-41B1-B5C0-7CBFE21AC9AC}"/>
    <cellStyle name="Input 2 3 2 8 3" xfId="26722" xr:uid="{DF3FC9F0-5820-4137-8E3A-6F8AD11AB1B9}"/>
    <cellStyle name="Input 2 3 2 8 3 2" xfId="36591" xr:uid="{AA98E6DE-DAA8-428C-BA7B-DC1D805B842E}"/>
    <cellStyle name="Input 2 3 2 8 4" xfId="19748" xr:uid="{D9F1F3B3-EEF9-4291-9AA2-925F63EAC125}"/>
    <cellStyle name="Input 2 3 2 8 5" xfId="29929" xr:uid="{AD86B8A5-EB13-4806-AFAE-761D7C2B77D7}"/>
    <cellStyle name="Input 2 3 2 9" xfId="11637" xr:uid="{B6F12B4F-57F1-4739-A200-5B02E2A92868}"/>
    <cellStyle name="Input 2 3 2 9 2" xfId="11638" xr:uid="{7EB1BE3B-98EF-4401-B59D-28F7BEBD9DC8}"/>
    <cellStyle name="Input 2 3 2 9 2 2" xfId="26725" xr:uid="{338EB710-84F2-4361-BE64-3A256E1791C7}"/>
    <cellStyle name="Input 2 3 2 9 2 2 2" xfId="36594" xr:uid="{B5D3E33B-6A17-49C6-9F81-E0F44932AE6E}"/>
    <cellStyle name="Input 2 3 2 9 2 3" xfId="19751" xr:uid="{C49618C6-B0D5-4B1F-A471-80BB8540B12C}"/>
    <cellStyle name="Input 2 3 2 9 2 4" xfId="29932" xr:uid="{AE17FD27-F404-4FC2-9052-2BD42265AD67}"/>
    <cellStyle name="Input 2 3 2 9 3" xfId="26724" xr:uid="{8C340DCA-F5B4-488C-A575-5D7524C486F2}"/>
    <cellStyle name="Input 2 3 2 9 3 2" xfId="36593" xr:uid="{F01DFE79-62EC-4CCC-BEE8-EA4A563109F7}"/>
    <cellStyle name="Input 2 3 2 9 4" xfId="19750" xr:uid="{E7093EEE-2EBA-4CDB-BA5C-F6C1B66C637E}"/>
    <cellStyle name="Input 2 3 2 9 5" xfId="29931" xr:uid="{FC298FB5-D536-4D46-88A4-53607FC9FA3D}"/>
    <cellStyle name="Input 2 3 20" xfId="11639" xr:uid="{7DE7B30C-EBBB-4EAB-8578-2DBAAAF755E2}"/>
    <cellStyle name="Input 2 3 20 2" xfId="26726" xr:uid="{27610454-694F-44A1-8D70-394473986251}"/>
    <cellStyle name="Input 2 3 20 2 2" xfId="36595" xr:uid="{A0D184CC-23C3-4C8D-B096-83749C66F76E}"/>
    <cellStyle name="Input 2 3 20 3" xfId="19752" xr:uid="{C0727092-B012-4B76-92E0-39CED5015CE9}"/>
    <cellStyle name="Input 2 3 20 4" xfId="29933" xr:uid="{3DE7CB3B-95B8-427F-8F98-6A31C7221C3D}"/>
    <cellStyle name="Input 2 3 21" xfId="26637" xr:uid="{1B459EEE-4AEF-41B3-919B-A058536422EB}"/>
    <cellStyle name="Input 2 3 21 2" xfId="36506" xr:uid="{2BDC8C5F-378A-490E-B9B7-48DDC17CEAB3}"/>
    <cellStyle name="Input 2 3 22" xfId="19663" xr:uid="{1B9048F6-19E2-4C7D-BFC4-F1B322FB64FD}"/>
    <cellStyle name="Input 2 3 23" xfId="29844" xr:uid="{D261FF22-2183-48A1-A0D4-829AB7ABCDA6}"/>
    <cellStyle name="Input 2 3 24" xfId="40125" xr:uid="{2AC063D8-7FE7-4445-BEAE-DDA8DEB8A40C}"/>
    <cellStyle name="Input 2 3 25" xfId="44510" xr:uid="{9703AA97-8EFD-45F4-A9D3-B3D30E04D410}"/>
    <cellStyle name="Input 2 3 3" xfId="11640" xr:uid="{25145704-3ACE-4457-996A-56C2CE305491}"/>
    <cellStyle name="Input 2 3 3 10" xfId="11641" xr:uid="{BDFDE72B-CC5D-43E9-BDBC-27E8C237AB15}"/>
    <cellStyle name="Input 2 3 3 10 2" xfId="11642" xr:uid="{16411273-8A05-46E7-9739-21984CA1F31F}"/>
    <cellStyle name="Input 2 3 3 10 2 2" xfId="26729" xr:uid="{1A6A68AA-8367-4996-8DB9-4669778D9A5A}"/>
    <cellStyle name="Input 2 3 3 10 2 2 2" xfId="36598" xr:uid="{C387B01B-2682-40D6-BCE1-7A33385286D2}"/>
    <cellStyle name="Input 2 3 3 10 2 3" xfId="19755" xr:uid="{9E2557C5-000B-47FB-88D2-7DBD26DC5813}"/>
    <cellStyle name="Input 2 3 3 10 2 4" xfId="29936" xr:uid="{940463C1-E3F6-468A-A2A1-8B061DAB2314}"/>
    <cellStyle name="Input 2 3 3 10 3" xfId="26728" xr:uid="{97ACBD4A-37F5-425B-B343-C99344D34723}"/>
    <cellStyle name="Input 2 3 3 10 3 2" xfId="36597" xr:uid="{84CA0933-63F5-493E-93C6-B5CC18D15A68}"/>
    <cellStyle name="Input 2 3 3 10 4" xfId="19754" xr:uid="{49DB33AE-D3EA-4AF0-BAB9-83E2E971AE66}"/>
    <cellStyle name="Input 2 3 3 10 5" xfId="29935" xr:uid="{086FC72C-7AED-43E5-B3F1-53CC301AC2AF}"/>
    <cellStyle name="Input 2 3 3 11" xfId="11643" xr:uid="{F4CF2A48-741B-4DBE-9C2F-3D1661C7097A}"/>
    <cellStyle name="Input 2 3 3 11 2" xfId="26730" xr:uid="{937A2269-F3BA-4D53-B855-54923D520427}"/>
    <cellStyle name="Input 2 3 3 11 2 2" xfId="36599" xr:uid="{DA3554F4-BE51-47C3-87FA-AD01FF522A5D}"/>
    <cellStyle name="Input 2 3 3 11 3" xfId="19756" xr:uid="{4C06A917-7DEB-46BA-B2FF-B2FBB4FE05B9}"/>
    <cellStyle name="Input 2 3 3 11 4" xfId="29937" xr:uid="{AE4C2CB5-292E-4598-B504-ED00F73C29AF}"/>
    <cellStyle name="Input 2 3 3 12" xfId="26727" xr:uid="{D43EE255-D982-493C-AC3B-E613BF253EB4}"/>
    <cellStyle name="Input 2 3 3 12 2" xfId="36596" xr:uid="{038BF1AF-B152-4F94-A6A4-CB09FD25D737}"/>
    <cellStyle name="Input 2 3 3 13" xfId="19753" xr:uid="{9C311FF3-6117-49FB-ABE6-5F154B39BDEB}"/>
    <cellStyle name="Input 2 3 3 14" xfId="29934" xr:uid="{369B5F47-E497-4845-A9D4-CA9A353D69D7}"/>
    <cellStyle name="Input 2 3 3 2" xfId="11644" xr:uid="{F16A9F61-9C5D-4FCA-AEFD-81BF2024B79C}"/>
    <cellStyle name="Input 2 3 3 2 2" xfId="11645" xr:uid="{32D15401-0053-4173-A5ED-138D90EA1AC8}"/>
    <cellStyle name="Input 2 3 3 2 2 2" xfId="26732" xr:uid="{B3C511EE-76E0-458D-8A1D-6C9915530E44}"/>
    <cellStyle name="Input 2 3 3 2 2 2 2" xfId="36601" xr:uid="{9FC4CF7D-DA72-4F3B-A6EB-C2B7CE22AFB9}"/>
    <cellStyle name="Input 2 3 3 2 2 3" xfId="19758" xr:uid="{997AE471-BB0E-4460-B4AD-814C41C3AB24}"/>
    <cellStyle name="Input 2 3 3 2 2 4" xfId="29939" xr:uid="{B481BC1B-2A1A-4665-B886-B2405832C48B}"/>
    <cellStyle name="Input 2 3 3 2 3" xfId="26731" xr:uid="{06EEDB34-3626-4875-A4BB-A81A9D03602D}"/>
    <cellStyle name="Input 2 3 3 2 3 2" xfId="36600" xr:uid="{7F70D4D5-792C-4F8A-9A94-8A5C559BE5CF}"/>
    <cellStyle name="Input 2 3 3 2 4" xfId="19757" xr:uid="{CCBC278D-610C-4643-95F8-F93A29EE1087}"/>
    <cellStyle name="Input 2 3 3 2 5" xfId="29938" xr:uid="{1C6E1448-7954-4864-8C01-8D8757ACE7E0}"/>
    <cellStyle name="Input 2 3 3 3" xfId="11646" xr:uid="{CD93DBA0-0403-4B83-9755-28B0BB106C3E}"/>
    <cellStyle name="Input 2 3 3 3 2" xfId="11647" xr:uid="{D5FAD402-023F-49D6-AFCF-6AB74051F2A7}"/>
    <cellStyle name="Input 2 3 3 3 2 2" xfId="26734" xr:uid="{A90E9344-6FD3-4824-A02B-EF34A9BA2745}"/>
    <cellStyle name="Input 2 3 3 3 2 2 2" xfId="36603" xr:uid="{FE83999B-BE81-43F6-8BDC-3A88A765A1E6}"/>
    <cellStyle name="Input 2 3 3 3 2 3" xfId="19760" xr:uid="{54E6FFF4-CFA5-4EB8-8D75-C9B8617DD264}"/>
    <cellStyle name="Input 2 3 3 3 2 4" xfId="29941" xr:uid="{20A51C2C-1B48-4CA4-9E93-3AA76F6E0771}"/>
    <cellStyle name="Input 2 3 3 3 3" xfId="26733" xr:uid="{63F2279C-D838-4ECD-9E63-432263537DD6}"/>
    <cellStyle name="Input 2 3 3 3 3 2" xfId="36602" xr:uid="{0C63C0AF-B38D-4B70-B24D-9B4FF60D2389}"/>
    <cellStyle name="Input 2 3 3 3 4" xfId="19759" xr:uid="{D153FF0A-E723-4A36-AB0E-49D2B764E1B0}"/>
    <cellStyle name="Input 2 3 3 3 5" xfId="29940" xr:uid="{6900BAF2-E457-4527-A3E9-49524A169051}"/>
    <cellStyle name="Input 2 3 3 4" xfId="11648" xr:uid="{80FEA430-BB8F-4E34-9E77-49CEE1A70A8F}"/>
    <cellStyle name="Input 2 3 3 4 2" xfId="11649" xr:uid="{697553FC-E769-44EF-89AB-3E08C2C3AE11}"/>
    <cellStyle name="Input 2 3 3 4 2 2" xfId="26736" xr:uid="{F91B4D30-612D-4682-B3E9-008BED614CE3}"/>
    <cellStyle name="Input 2 3 3 4 2 2 2" xfId="36605" xr:uid="{DA04558C-0484-4388-983D-1E6720A6C90A}"/>
    <cellStyle name="Input 2 3 3 4 2 3" xfId="19762" xr:uid="{55457936-7A25-4057-A823-E66AADA0E0FC}"/>
    <cellStyle name="Input 2 3 3 4 2 4" xfId="29943" xr:uid="{40950DA8-1A91-4DB9-89EB-7F1D2E0A6EB2}"/>
    <cellStyle name="Input 2 3 3 4 3" xfId="26735" xr:uid="{D1BEE30D-9DFD-41E6-B9EE-8620BCBBF8CD}"/>
    <cellStyle name="Input 2 3 3 4 3 2" xfId="36604" xr:uid="{2A2E4023-30BA-49E4-AA80-CADBC2E943B9}"/>
    <cellStyle name="Input 2 3 3 4 4" xfId="19761" xr:uid="{C38EB2A6-9B1B-4886-A1F4-A16B5BE667DF}"/>
    <cellStyle name="Input 2 3 3 4 5" xfId="29942" xr:uid="{B3E24605-1497-4684-A716-30B6075896C1}"/>
    <cellStyle name="Input 2 3 3 5" xfId="11650" xr:uid="{6FEA8785-47AC-447D-975C-0D6BF0A26148}"/>
    <cellStyle name="Input 2 3 3 5 2" xfId="11651" xr:uid="{DE332D36-6956-4832-A712-47F4EA3E9723}"/>
    <cellStyle name="Input 2 3 3 5 2 2" xfId="26738" xr:uid="{8A1D12AF-362A-4EBC-94F1-D4705BEF3FAA}"/>
    <cellStyle name="Input 2 3 3 5 2 2 2" xfId="36607" xr:uid="{642AD300-1B1A-4DF8-B45A-AFD7D425463A}"/>
    <cellStyle name="Input 2 3 3 5 2 3" xfId="19764" xr:uid="{CFD4C3F6-E941-45F5-80EC-1A36C17F4E38}"/>
    <cellStyle name="Input 2 3 3 5 2 4" xfId="29945" xr:uid="{D63D0F50-1DA0-470A-BC44-A2FB3D0C3EC8}"/>
    <cellStyle name="Input 2 3 3 5 3" xfId="26737" xr:uid="{C62F0434-8FA9-4595-8C46-64D0C96612E8}"/>
    <cellStyle name="Input 2 3 3 5 3 2" xfId="36606" xr:uid="{121AA4C8-0967-4DA9-B83D-BFAF8FD419E4}"/>
    <cellStyle name="Input 2 3 3 5 4" xfId="19763" xr:uid="{6FD01A43-7B38-4002-BA7A-E695D00533CD}"/>
    <cellStyle name="Input 2 3 3 5 5" xfId="29944" xr:uid="{F33FB89F-3032-4E34-8EF5-801D70CB94E8}"/>
    <cellStyle name="Input 2 3 3 6" xfId="11652" xr:uid="{F2B30C51-9C06-4952-AF8D-F33905A2D831}"/>
    <cellStyle name="Input 2 3 3 6 2" xfId="11653" xr:uid="{3935892E-C702-4A0E-8265-4C2410DA6730}"/>
    <cellStyle name="Input 2 3 3 6 2 2" xfId="26740" xr:uid="{F656DAEF-B40A-417E-8252-96F1300EBCA4}"/>
    <cellStyle name="Input 2 3 3 6 2 2 2" xfId="36609" xr:uid="{DFB6F1F7-0C83-4EA5-8530-BCD9EC25D08E}"/>
    <cellStyle name="Input 2 3 3 6 2 3" xfId="19766" xr:uid="{F9DA3B27-B1A0-4DA3-8037-05F1DDC1C3FB}"/>
    <cellStyle name="Input 2 3 3 6 2 4" xfId="29947" xr:uid="{3BDADE2F-78B3-45EB-8A92-BA6E9BB309F7}"/>
    <cellStyle name="Input 2 3 3 6 3" xfId="26739" xr:uid="{8E2E19A9-B5E2-4A4C-8FCA-424A4BD9667A}"/>
    <cellStyle name="Input 2 3 3 6 3 2" xfId="36608" xr:uid="{2869E647-4ED3-4C5F-86BD-B26241C5AC76}"/>
    <cellStyle name="Input 2 3 3 6 4" xfId="19765" xr:uid="{36054C72-3B7B-4BDA-B28B-9EC996E31EBD}"/>
    <cellStyle name="Input 2 3 3 6 5" xfId="29946" xr:uid="{0C72053C-4D11-4D6B-8185-FDD3DCA3533C}"/>
    <cellStyle name="Input 2 3 3 7" xfId="11654" xr:uid="{3A438353-76A2-4DC7-B8BF-59CDFF5E9AE9}"/>
    <cellStyle name="Input 2 3 3 7 2" xfId="11655" xr:uid="{101B5491-D472-4BBD-AACA-F2DFB542EF6F}"/>
    <cellStyle name="Input 2 3 3 7 2 2" xfId="26742" xr:uid="{F0BF17CB-380B-4738-9904-40E1E078A9BE}"/>
    <cellStyle name="Input 2 3 3 7 2 2 2" xfId="36611" xr:uid="{D0AFD8A9-6EE6-4BC3-89B2-A87DCA788BB1}"/>
    <cellStyle name="Input 2 3 3 7 2 3" xfId="19768" xr:uid="{D49067DD-DFAF-4A74-8205-6902EB005006}"/>
    <cellStyle name="Input 2 3 3 7 2 4" xfId="29949" xr:uid="{66259D61-4574-40D6-B4A6-B5DAAE131529}"/>
    <cellStyle name="Input 2 3 3 7 3" xfId="26741" xr:uid="{FE4764A9-9478-4C27-8273-476A2E1BA43D}"/>
    <cellStyle name="Input 2 3 3 7 3 2" xfId="36610" xr:uid="{269E3485-381A-49BC-AF94-C4BC09CCFF11}"/>
    <cellStyle name="Input 2 3 3 7 4" xfId="19767" xr:uid="{F0101C23-7748-4599-BE1B-D9553BEF6FD7}"/>
    <cellStyle name="Input 2 3 3 7 5" xfId="29948" xr:uid="{CBB7CBE2-3AA4-4C70-94BA-24DFDABA622F}"/>
    <cellStyle name="Input 2 3 3 8" xfId="11656" xr:uid="{10656F28-83C0-462D-81BD-A02365EE4086}"/>
    <cellStyle name="Input 2 3 3 8 2" xfId="11657" xr:uid="{007D7B70-F941-4C81-AB69-AEE3394CA2E2}"/>
    <cellStyle name="Input 2 3 3 8 2 2" xfId="26744" xr:uid="{7F7A2B7E-03C4-4079-A393-B5BBC1B4181E}"/>
    <cellStyle name="Input 2 3 3 8 2 2 2" xfId="36613" xr:uid="{9AE2D525-6861-4440-BFB4-78914FBC9220}"/>
    <cellStyle name="Input 2 3 3 8 2 3" xfId="19770" xr:uid="{691E6240-83AA-48C1-8E9E-F0D24555A46C}"/>
    <cellStyle name="Input 2 3 3 8 2 4" xfId="29951" xr:uid="{C3FB6E57-8D8B-4EC3-A819-C349524E45C7}"/>
    <cellStyle name="Input 2 3 3 8 3" xfId="26743" xr:uid="{C164BBA9-88B2-4105-BD6B-81C13510AAA8}"/>
    <cellStyle name="Input 2 3 3 8 3 2" xfId="36612" xr:uid="{88C37359-8277-4784-8F09-DBD1FDA2EA0C}"/>
    <cellStyle name="Input 2 3 3 8 4" xfId="19769" xr:uid="{D632CF00-4B4D-4A5B-A12F-D8D63CEA60CC}"/>
    <cellStyle name="Input 2 3 3 8 5" xfId="29950" xr:uid="{19D009A8-2613-4FC9-895B-F461A521F912}"/>
    <cellStyle name="Input 2 3 3 9" xfId="11658" xr:uid="{AECE1127-00B0-4BBF-A72B-90956B350789}"/>
    <cellStyle name="Input 2 3 3 9 2" xfId="11659" xr:uid="{B671E732-6010-4122-AE0F-42E965C9F39B}"/>
    <cellStyle name="Input 2 3 3 9 2 2" xfId="26746" xr:uid="{1D4F56C1-5C2B-4C04-91FF-2936DB39E6FC}"/>
    <cellStyle name="Input 2 3 3 9 2 2 2" xfId="36615" xr:uid="{3CB696A6-9D6E-439B-82EB-33A9A98E42FB}"/>
    <cellStyle name="Input 2 3 3 9 2 3" xfId="19772" xr:uid="{AD7BE121-C461-499C-BB5E-CA1B4256B17A}"/>
    <cellStyle name="Input 2 3 3 9 2 4" xfId="29953" xr:uid="{D9DF950E-E22C-417B-A4AA-DEC3F49672BD}"/>
    <cellStyle name="Input 2 3 3 9 3" xfId="26745" xr:uid="{3DFE7008-FE32-4DF9-B402-CBB8AA6D75F7}"/>
    <cellStyle name="Input 2 3 3 9 3 2" xfId="36614" xr:uid="{9A9C23F0-3E81-429F-BCDB-9D8109DBE2BD}"/>
    <cellStyle name="Input 2 3 3 9 4" xfId="19771" xr:uid="{10508FCC-E913-4FBF-BFC7-60E7B11C5F3F}"/>
    <cellStyle name="Input 2 3 3 9 5" xfId="29952" xr:uid="{F0AFDCF9-7828-4730-8837-E3418E9026F6}"/>
    <cellStyle name="Input 2 3 4" xfId="11660" xr:uid="{E02D309D-421A-4624-8B5A-E3DFDC55B9F8}"/>
    <cellStyle name="Input 2 3 4 10" xfId="11661" xr:uid="{9F7E3FBB-C614-48B6-B494-BF86E8451BA1}"/>
    <cellStyle name="Input 2 3 4 10 2" xfId="11662" xr:uid="{2F506F4C-6B4B-4185-8AFC-E240F9034A37}"/>
    <cellStyle name="Input 2 3 4 10 2 2" xfId="26749" xr:uid="{48E1AFBD-A092-4147-B5F0-74CB7886EFA0}"/>
    <cellStyle name="Input 2 3 4 10 2 2 2" xfId="36618" xr:uid="{19B6E1D8-B78A-4EB4-A868-3900B3A097E8}"/>
    <cellStyle name="Input 2 3 4 10 2 3" xfId="19775" xr:uid="{CCDD8970-5A2C-4D33-8C8F-6DC50C01A808}"/>
    <cellStyle name="Input 2 3 4 10 2 4" xfId="29956" xr:uid="{05F23157-6668-4933-AA73-58E6DFD5C4DD}"/>
    <cellStyle name="Input 2 3 4 10 3" xfId="26748" xr:uid="{DF4F78FE-BE39-435D-87F4-0E5A600BDA1D}"/>
    <cellStyle name="Input 2 3 4 10 3 2" xfId="36617" xr:uid="{B641AF29-9EE2-4CDF-9588-3EECF5571580}"/>
    <cellStyle name="Input 2 3 4 10 4" xfId="19774" xr:uid="{810603B3-5771-4807-B799-D8920C84243A}"/>
    <cellStyle name="Input 2 3 4 10 5" xfId="29955" xr:uid="{41EE275D-16C9-4CF3-AEBB-F380600AC84D}"/>
    <cellStyle name="Input 2 3 4 11" xfId="11663" xr:uid="{A8009575-C5BC-4399-B3FD-B1936C4B86A7}"/>
    <cellStyle name="Input 2 3 4 11 2" xfId="26750" xr:uid="{E3A0C847-6670-4021-B36E-F10848D0BF40}"/>
    <cellStyle name="Input 2 3 4 11 2 2" xfId="36619" xr:uid="{4E2D85E7-B256-4367-AF40-282F86B634D5}"/>
    <cellStyle name="Input 2 3 4 11 3" xfId="19776" xr:uid="{961D45A9-5946-4AA9-8A66-9D72A785D897}"/>
    <cellStyle name="Input 2 3 4 11 4" xfId="29957" xr:uid="{BB780D0B-359D-4C9B-920A-542BECBA3C85}"/>
    <cellStyle name="Input 2 3 4 12" xfId="26747" xr:uid="{D80667C0-A179-4EAF-AF6D-52839F93BDED}"/>
    <cellStyle name="Input 2 3 4 12 2" xfId="36616" xr:uid="{311D2CD8-51FB-4ECC-B480-F83A5453822F}"/>
    <cellStyle name="Input 2 3 4 13" xfId="19773" xr:uid="{37BEDCC4-8619-4B57-83CC-ACFF9FFD4E75}"/>
    <cellStyle name="Input 2 3 4 14" xfId="29954" xr:uid="{BA9EDB39-3B9C-4EBA-970D-21DEB40EDE56}"/>
    <cellStyle name="Input 2 3 4 2" xfId="11664" xr:uid="{F3F56267-E705-4D88-89DE-6A48A88F26ED}"/>
    <cellStyle name="Input 2 3 4 2 2" xfId="11665" xr:uid="{D586E13C-6BEC-4CF7-817B-B28F78BDF0EF}"/>
    <cellStyle name="Input 2 3 4 2 2 2" xfId="26752" xr:uid="{7E4D2743-E336-41ED-B2A1-24DFB1E5B923}"/>
    <cellStyle name="Input 2 3 4 2 2 2 2" xfId="36621" xr:uid="{A313B6BA-5B7A-4C3A-9214-1019838BA341}"/>
    <cellStyle name="Input 2 3 4 2 2 3" xfId="19778" xr:uid="{C8AB3379-0411-4764-8FED-1AF54AED413B}"/>
    <cellStyle name="Input 2 3 4 2 2 4" xfId="29959" xr:uid="{31CB7E1C-778A-45FA-9F59-0020C823CDBE}"/>
    <cellStyle name="Input 2 3 4 2 3" xfId="26751" xr:uid="{ED8E126F-AFA3-4E79-8E24-B10C4E31E408}"/>
    <cellStyle name="Input 2 3 4 2 3 2" xfId="36620" xr:uid="{81A24404-9832-41E0-8104-A881C704D5A4}"/>
    <cellStyle name="Input 2 3 4 2 4" xfId="19777" xr:uid="{B31AFBFE-B090-43D6-A737-145B9E55FBC6}"/>
    <cellStyle name="Input 2 3 4 2 5" xfId="29958" xr:uid="{908C0A47-11E3-4F2E-8C31-960CB6BD7902}"/>
    <cellStyle name="Input 2 3 4 3" xfId="11666" xr:uid="{BDF92E74-69D2-4B6C-BB32-231B1EA55B22}"/>
    <cellStyle name="Input 2 3 4 3 2" xfId="11667" xr:uid="{116BFE02-A91B-4CDB-95FB-D7F52CCC213A}"/>
    <cellStyle name="Input 2 3 4 3 2 2" xfId="26754" xr:uid="{09A5FDCA-E572-4072-9D12-C9E87700416E}"/>
    <cellStyle name="Input 2 3 4 3 2 2 2" xfId="36623" xr:uid="{3E87D3C7-0E4C-40AD-8810-F21DC22A3B64}"/>
    <cellStyle name="Input 2 3 4 3 2 3" xfId="19780" xr:uid="{359427D4-F255-4ABB-98D1-9FF7B6078264}"/>
    <cellStyle name="Input 2 3 4 3 2 4" xfId="29961" xr:uid="{93D3E24A-00E4-4B2B-8B8F-159BB13F0853}"/>
    <cellStyle name="Input 2 3 4 3 3" xfId="26753" xr:uid="{89B93EE0-0E71-4ECB-835A-546B3A14C10B}"/>
    <cellStyle name="Input 2 3 4 3 3 2" xfId="36622" xr:uid="{0CA98222-1878-4E56-B561-DF835E4AA49B}"/>
    <cellStyle name="Input 2 3 4 3 4" xfId="19779" xr:uid="{1A5777B9-FFBF-4539-93ED-82450D0C085A}"/>
    <cellStyle name="Input 2 3 4 3 5" xfId="29960" xr:uid="{961A46FC-D8BA-4BF0-9E32-F5C45C74F96B}"/>
    <cellStyle name="Input 2 3 4 4" xfId="11668" xr:uid="{497BF267-D1CD-45C5-A883-58E5C2E395EA}"/>
    <cellStyle name="Input 2 3 4 4 2" xfId="11669" xr:uid="{5D3368B0-7091-4277-9B81-0ADB2E0ED630}"/>
    <cellStyle name="Input 2 3 4 4 2 2" xfId="26756" xr:uid="{9DF1711F-FB91-43D2-BF98-329E110FD511}"/>
    <cellStyle name="Input 2 3 4 4 2 2 2" xfId="36625" xr:uid="{F6EBBA47-4326-495A-8FB8-8C27B66B63FF}"/>
    <cellStyle name="Input 2 3 4 4 2 3" xfId="19782" xr:uid="{C4464984-713B-4943-B98C-62293EB53380}"/>
    <cellStyle name="Input 2 3 4 4 2 4" xfId="29963" xr:uid="{55D34E25-DA05-4E32-B837-C02A7F174342}"/>
    <cellStyle name="Input 2 3 4 4 3" xfId="26755" xr:uid="{227519C3-9A4B-460B-9224-FA4A712FD869}"/>
    <cellStyle name="Input 2 3 4 4 3 2" xfId="36624" xr:uid="{35E0F3C2-885A-47C3-8130-ADFE8EFAEC19}"/>
    <cellStyle name="Input 2 3 4 4 4" xfId="19781" xr:uid="{09814AE8-ACBE-4ECA-99B6-A740097FA948}"/>
    <cellStyle name="Input 2 3 4 4 5" xfId="29962" xr:uid="{48EF9550-371C-446A-A6D2-2BCF449EE71B}"/>
    <cellStyle name="Input 2 3 4 5" xfId="11670" xr:uid="{2E7CFE12-F47C-4789-83C5-7497BCC34864}"/>
    <cellStyle name="Input 2 3 4 5 2" xfId="11671" xr:uid="{5F6F5283-BC2F-4D32-B2B6-910CD7851F17}"/>
    <cellStyle name="Input 2 3 4 5 2 2" xfId="26758" xr:uid="{1A87FBE8-41A3-477A-92BA-252FD53904F9}"/>
    <cellStyle name="Input 2 3 4 5 2 2 2" xfId="36627" xr:uid="{1912B31E-F834-445D-A8AC-F44F57E9C540}"/>
    <cellStyle name="Input 2 3 4 5 2 3" xfId="19784" xr:uid="{D598C882-4698-4E1B-B2BF-926FA4A8DC46}"/>
    <cellStyle name="Input 2 3 4 5 2 4" xfId="29965" xr:uid="{1013FCB8-D58D-4C07-BFD3-3EBD7C7A2E05}"/>
    <cellStyle name="Input 2 3 4 5 3" xfId="26757" xr:uid="{C6999988-1CFE-4E4C-8BCA-C6F4486BC705}"/>
    <cellStyle name="Input 2 3 4 5 3 2" xfId="36626" xr:uid="{C2357CD6-904B-4C92-9900-6BAFC88F8992}"/>
    <cellStyle name="Input 2 3 4 5 4" xfId="19783" xr:uid="{50F7C6D8-34A6-40FD-88F5-45F056B1DAE5}"/>
    <cellStyle name="Input 2 3 4 5 5" xfId="29964" xr:uid="{001A9872-11B2-44DB-B91D-1C2971B8A2EE}"/>
    <cellStyle name="Input 2 3 4 6" xfId="11672" xr:uid="{3DFF6A71-B3FD-43C9-84C4-E094F1613824}"/>
    <cellStyle name="Input 2 3 4 6 2" xfId="11673" xr:uid="{4587AC65-27BD-4FB0-A6EB-26E25FEB0396}"/>
    <cellStyle name="Input 2 3 4 6 2 2" xfId="26760" xr:uid="{53486CA6-2E60-44E0-9CC9-A023CFB4CD3D}"/>
    <cellStyle name="Input 2 3 4 6 2 2 2" xfId="36629" xr:uid="{938BF231-CBF0-485B-8783-D98D65655FB1}"/>
    <cellStyle name="Input 2 3 4 6 2 3" xfId="19786" xr:uid="{5CAE2EE4-C200-463A-B281-632CEDB87F97}"/>
    <cellStyle name="Input 2 3 4 6 2 4" xfId="29967" xr:uid="{1B8E316C-1A44-4862-AD42-516C7E1BB2CB}"/>
    <cellStyle name="Input 2 3 4 6 3" xfId="26759" xr:uid="{2297F24B-EECA-427B-98DA-AFE8F9BDBEE8}"/>
    <cellStyle name="Input 2 3 4 6 3 2" xfId="36628" xr:uid="{EE714EA8-0F7E-47D2-9975-0F3DCB670897}"/>
    <cellStyle name="Input 2 3 4 6 4" xfId="19785" xr:uid="{1D4C9CD0-5602-4CA0-B7B3-72F0D3E765BA}"/>
    <cellStyle name="Input 2 3 4 6 5" xfId="29966" xr:uid="{6FF73A05-255A-4EB6-82A1-E77A9C21396D}"/>
    <cellStyle name="Input 2 3 4 7" xfId="11674" xr:uid="{5B4AA22D-51AB-4382-A017-E27EE8300D76}"/>
    <cellStyle name="Input 2 3 4 7 2" xfId="11675" xr:uid="{A49925A2-5246-4172-8FD4-7DEECDF4BD35}"/>
    <cellStyle name="Input 2 3 4 7 2 2" xfId="26762" xr:uid="{44330619-EE90-4AAD-BA65-428A8143FA5E}"/>
    <cellStyle name="Input 2 3 4 7 2 2 2" xfId="36631" xr:uid="{D0073D2B-4CD5-4625-B070-96546E28FE8A}"/>
    <cellStyle name="Input 2 3 4 7 2 3" xfId="19788" xr:uid="{B300FA47-437B-46A8-91FA-270A45628E08}"/>
    <cellStyle name="Input 2 3 4 7 2 4" xfId="29969" xr:uid="{64B2A6C6-D10B-435E-8B29-07454B6EA674}"/>
    <cellStyle name="Input 2 3 4 7 3" xfId="26761" xr:uid="{3C85A47E-4F17-4B8C-BD81-3E2B8D24D8C9}"/>
    <cellStyle name="Input 2 3 4 7 3 2" xfId="36630" xr:uid="{43AB30E0-8A4A-42F9-AD08-F96C9609EF40}"/>
    <cellStyle name="Input 2 3 4 7 4" xfId="19787" xr:uid="{B590F185-C1D0-45F9-BC42-3D3B55F4FAC1}"/>
    <cellStyle name="Input 2 3 4 7 5" xfId="29968" xr:uid="{231E09D7-043F-44EE-AD39-1A58042B6C63}"/>
    <cellStyle name="Input 2 3 4 8" xfId="11676" xr:uid="{8A6253A9-D2F8-4EDD-A5A5-1BD901240A6A}"/>
    <cellStyle name="Input 2 3 4 8 2" xfId="11677" xr:uid="{C17C1972-470B-437F-905E-3D3723027069}"/>
    <cellStyle name="Input 2 3 4 8 2 2" xfId="26764" xr:uid="{37BCC59C-AB51-4FD6-A6C7-1166A18CFADA}"/>
    <cellStyle name="Input 2 3 4 8 2 2 2" xfId="36633" xr:uid="{20DA84AD-90AF-4CAB-9A17-3460CF84F847}"/>
    <cellStyle name="Input 2 3 4 8 2 3" xfId="19790" xr:uid="{3E83B809-1F52-4C68-8940-2B87CF1D7BA8}"/>
    <cellStyle name="Input 2 3 4 8 2 4" xfId="29971" xr:uid="{4295E59B-3500-4B7A-99B9-F0B3671C617C}"/>
    <cellStyle name="Input 2 3 4 8 3" xfId="26763" xr:uid="{A4A3B350-66A8-4ECA-9390-ABC1263D25BB}"/>
    <cellStyle name="Input 2 3 4 8 3 2" xfId="36632" xr:uid="{25F374C5-2AAA-4B03-B644-0E8EA9F66FEC}"/>
    <cellStyle name="Input 2 3 4 8 4" xfId="19789" xr:uid="{8AC7AE69-2A98-4BBA-98CC-FCE803DD93E9}"/>
    <cellStyle name="Input 2 3 4 8 5" xfId="29970" xr:uid="{F2E628CA-E81F-4AC7-8569-2E0A964FBFA7}"/>
    <cellStyle name="Input 2 3 4 9" xfId="11678" xr:uid="{80F323FE-6259-4772-8685-A22C968DC2AD}"/>
    <cellStyle name="Input 2 3 4 9 2" xfId="11679" xr:uid="{4AEAF9EC-8EAA-4BAB-ADD2-8DC4C9018185}"/>
    <cellStyle name="Input 2 3 4 9 2 2" xfId="26766" xr:uid="{F59A05EC-D068-49E8-92F4-6783E16F4C91}"/>
    <cellStyle name="Input 2 3 4 9 2 2 2" xfId="36635" xr:uid="{8739459A-E5BF-465B-A55A-7FA3F9B86EBE}"/>
    <cellStyle name="Input 2 3 4 9 2 3" xfId="19792" xr:uid="{2B007E2F-CCD8-450F-AD68-4F6F2708336D}"/>
    <cellStyle name="Input 2 3 4 9 2 4" xfId="29973" xr:uid="{8286933A-BAD0-4A54-B9EC-256380D4B875}"/>
    <cellStyle name="Input 2 3 4 9 3" xfId="26765" xr:uid="{AADFBF38-23A1-496E-86D6-28BA005FA668}"/>
    <cellStyle name="Input 2 3 4 9 3 2" xfId="36634" xr:uid="{68134BF6-C8E7-4CBE-BF6E-E519C956392D}"/>
    <cellStyle name="Input 2 3 4 9 4" xfId="19791" xr:uid="{53BA197D-777F-4658-BC52-C6633C3BEB01}"/>
    <cellStyle name="Input 2 3 4 9 5" xfId="29972" xr:uid="{C9561249-472C-499D-B594-6CF92842E494}"/>
    <cellStyle name="Input 2 3 5" xfId="11680" xr:uid="{C6A1B981-183E-464B-A9B7-0A06078DB81E}"/>
    <cellStyle name="Input 2 3 5 2" xfId="11681" xr:uid="{D4DA443C-4B2C-4782-BF3F-61FD346AB8B3}"/>
    <cellStyle name="Input 2 3 5 2 2" xfId="26768" xr:uid="{F6EF1F05-71ED-4721-AF20-FB3D1B8AAD83}"/>
    <cellStyle name="Input 2 3 5 2 2 2" xfId="36637" xr:uid="{F2028BDD-95BE-43F9-992A-9A4DEB789B8D}"/>
    <cellStyle name="Input 2 3 5 2 3" xfId="19794" xr:uid="{27F54995-F9C1-4461-9DDA-7396B656AEDC}"/>
    <cellStyle name="Input 2 3 5 2 4" xfId="29975" xr:uid="{0DB128CD-E9E2-4078-9C7E-1D12930F52D5}"/>
    <cellStyle name="Input 2 3 5 3" xfId="26767" xr:uid="{30229022-607F-454C-A31C-C3E48543F81A}"/>
    <cellStyle name="Input 2 3 5 3 2" xfId="36636" xr:uid="{22B6B012-668A-4D57-AD80-3F75E1D8AD57}"/>
    <cellStyle name="Input 2 3 5 4" xfId="19793" xr:uid="{3D8F68BF-E945-475A-8624-52E9D85A8904}"/>
    <cellStyle name="Input 2 3 5 5" xfId="29974" xr:uid="{8353BDDF-11F7-436E-8754-48E93C4DA02E}"/>
    <cellStyle name="Input 2 3 6" xfId="11682" xr:uid="{5C04F32F-9F0D-4E29-A5B3-BC9CC9BC6841}"/>
    <cellStyle name="Input 2 3 6 2" xfId="11683" xr:uid="{751EE17F-61B1-4C91-BF5E-A7B6931C00E0}"/>
    <cellStyle name="Input 2 3 6 2 2" xfId="26770" xr:uid="{B35EB89E-FEE8-4DB0-8F89-C0FCE2C6E1A2}"/>
    <cellStyle name="Input 2 3 6 2 2 2" xfId="36639" xr:uid="{F5B182F3-E708-445A-A229-DB3EE0CE3D5C}"/>
    <cellStyle name="Input 2 3 6 2 3" xfId="19796" xr:uid="{565EEA11-4F5C-4815-B91D-C1AAC925B8FE}"/>
    <cellStyle name="Input 2 3 6 2 4" xfId="29977" xr:uid="{5886F63C-16CD-47EB-A953-EB9FFC22607A}"/>
    <cellStyle name="Input 2 3 6 3" xfId="26769" xr:uid="{310C251A-A157-4133-8F9F-0661FA12A89E}"/>
    <cellStyle name="Input 2 3 6 3 2" xfId="36638" xr:uid="{88ECB79A-2225-470F-B651-13B680F594FA}"/>
    <cellStyle name="Input 2 3 6 4" xfId="19795" xr:uid="{A89D0C07-E3E1-4A2E-BC28-4AA8B734F5A7}"/>
    <cellStyle name="Input 2 3 6 5" xfId="29976" xr:uid="{0B8E59E7-BCB5-4CB6-8350-608FEAD149A9}"/>
    <cellStyle name="Input 2 3 7" xfId="11684" xr:uid="{EEE740BA-470E-401E-BA67-3AAE9B4D316F}"/>
    <cellStyle name="Input 2 3 7 2" xfId="11685" xr:uid="{B580F739-6566-46B3-8BE8-8CE223773C4B}"/>
    <cellStyle name="Input 2 3 7 2 2" xfId="26772" xr:uid="{87CFAD74-6300-4FDF-B57A-394735BCC435}"/>
    <cellStyle name="Input 2 3 7 2 2 2" xfId="36641" xr:uid="{6F2F2CC0-89DF-4B50-93FF-58AD06322256}"/>
    <cellStyle name="Input 2 3 7 2 3" xfId="19798" xr:uid="{C79E926D-AE28-4FA4-B904-686320279971}"/>
    <cellStyle name="Input 2 3 7 2 4" xfId="29979" xr:uid="{1CED4691-889A-4664-80A4-18BBABE2A492}"/>
    <cellStyle name="Input 2 3 7 3" xfId="26771" xr:uid="{2AD554BD-9B80-4615-ABA1-3508215F94A6}"/>
    <cellStyle name="Input 2 3 7 3 2" xfId="36640" xr:uid="{59752EC8-3636-44EA-B106-848A5F369727}"/>
    <cellStyle name="Input 2 3 7 4" xfId="19797" xr:uid="{FDF718AC-5FDC-41FC-BD2D-63DA6DD5FFE9}"/>
    <cellStyle name="Input 2 3 7 5" xfId="29978" xr:uid="{22EBDCA7-C652-4791-9C6F-F113C74B9374}"/>
    <cellStyle name="Input 2 3 8" xfId="11686" xr:uid="{D9B4B3B6-1251-481E-8639-6C6B907BFD07}"/>
    <cellStyle name="Input 2 3 8 2" xfId="11687" xr:uid="{64EEEF24-CD4D-451E-A927-697BCB06F5D6}"/>
    <cellStyle name="Input 2 3 8 2 2" xfId="26774" xr:uid="{1FA2DE1E-0D59-4220-B216-3528124FC016}"/>
    <cellStyle name="Input 2 3 8 2 2 2" xfId="36643" xr:uid="{87ACF1C9-16E1-4024-A755-D21FD9C6ABC1}"/>
    <cellStyle name="Input 2 3 8 2 3" xfId="19800" xr:uid="{7F033395-618B-4F51-B169-9578FB67921F}"/>
    <cellStyle name="Input 2 3 8 2 4" xfId="29981" xr:uid="{766275CF-0AE8-42B9-91E2-9DD10ECF17AA}"/>
    <cellStyle name="Input 2 3 8 3" xfId="26773" xr:uid="{941A8910-2477-41F8-A524-A0C8A9DEC7F9}"/>
    <cellStyle name="Input 2 3 8 3 2" xfId="36642" xr:uid="{93096100-4D0B-457F-B300-E14656B5D85C}"/>
    <cellStyle name="Input 2 3 8 4" xfId="19799" xr:uid="{BA8A9D8F-9916-4BF7-8C2B-D4441099388D}"/>
    <cellStyle name="Input 2 3 8 5" xfId="29980" xr:uid="{AFA67BF3-DFC6-48C2-BDC0-8A73A5A7F850}"/>
    <cellStyle name="Input 2 3 9" xfId="11688" xr:uid="{F0ED0143-8FE5-4B1E-8F73-6F5395692918}"/>
    <cellStyle name="Input 2 3 9 2" xfId="11689" xr:uid="{B19D032B-71CB-47D5-8A8F-6101502F0AE3}"/>
    <cellStyle name="Input 2 3 9 2 2" xfId="26776" xr:uid="{3B3819E7-6AE8-418F-A366-78E05BD4EF12}"/>
    <cellStyle name="Input 2 3 9 2 2 2" xfId="36645" xr:uid="{8CD08CE9-74BC-46CF-A244-1C19473BD617}"/>
    <cellStyle name="Input 2 3 9 2 3" xfId="19802" xr:uid="{CFDC6B9D-9399-4CF1-A87F-51CFD4BA37B5}"/>
    <cellStyle name="Input 2 3 9 2 4" xfId="29983" xr:uid="{118C51CB-44B5-48EA-A929-2BE55D3F9137}"/>
    <cellStyle name="Input 2 3 9 3" xfId="26775" xr:uid="{764418E2-86EE-4099-A81C-4BB93475B706}"/>
    <cellStyle name="Input 2 3 9 3 2" xfId="36644" xr:uid="{3A37CFC9-C4FF-4496-ABA1-4527B2C30A0B}"/>
    <cellStyle name="Input 2 3 9 4" xfId="19801" xr:uid="{1F413332-8F0F-40E7-A9EB-97E27F7DD6F7}"/>
    <cellStyle name="Input 2 3 9 5" xfId="29982" xr:uid="{1FF1C3C2-F49A-4F7E-A170-98E2CA4C8738}"/>
    <cellStyle name="Input 2 30" xfId="11464" xr:uid="{862F8F32-BC35-4DAB-8F7F-F5B0C793AAE8}"/>
    <cellStyle name="Input 2 31" xfId="42220" xr:uid="{70438A5D-BA0C-42D2-BD24-FE92DD7B8BF1}"/>
    <cellStyle name="Input 2 32" xfId="3799" xr:uid="{0601ED22-F0DC-4F82-8E4A-7CB67ED7A1D8}"/>
    <cellStyle name="Input 2 33" xfId="2459" xr:uid="{6F21B05D-829A-41A4-BFE3-BEF415F6E095}"/>
    <cellStyle name="Input 2 4" xfId="11690" xr:uid="{7A32683E-826F-43EF-A850-84BCE6871641}"/>
    <cellStyle name="Input 2 4 10" xfId="11691" xr:uid="{3125A1BB-0DA7-47D6-9962-CCBF54B02A86}"/>
    <cellStyle name="Input 2 4 10 2" xfId="26778" xr:uid="{56A2FC27-0BEF-4615-9A0E-9CA2859EC1E3}"/>
    <cellStyle name="Input 2 4 10 2 2" xfId="36647" xr:uid="{A5408C85-E206-47DB-B21F-A8F61A56897C}"/>
    <cellStyle name="Input 2 4 10 3" xfId="19804" xr:uid="{53B141B5-D443-4673-B236-272131F6F609}"/>
    <cellStyle name="Input 2 4 10 4" xfId="29985" xr:uid="{477920F7-206F-408D-A5E7-D59EF3B76138}"/>
    <cellStyle name="Input 2 4 11" xfId="26777" xr:uid="{D0FC117A-AC37-431D-AA5F-0D453C3FABCA}"/>
    <cellStyle name="Input 2 4 11 2" xfId="36646" xr:uid="{78D66651-9D7E-4E24-BAF1-D765F2397760}"/>
    <cellStyle name="Input 2 4 12" xfId="19803" xr:uid="{1A33026F-5E61-4628-B319-D1C767D92AD0}"/>
    <cellStyle name="Input 2 4 13" xfId="29984" xr:uid="{E4F5E9B3-06E0-4243-A470-6C10EA06BBFC}"/>
    <cellStyle name="Input 2 4 14" xfId="47554" xr:uid="{CF987940-E1C6-4CDE-A05A-775E281A121A}"/>
    <cellStyle name="Input 2 4 2" xfId="11692" xr:uid="{375F7EA7-F522-42CE-B256-6A1A168848A1}"/>
    <cellStyle name="Input 2 4 2 10" xfId="11693" xr:uid="{D66D156E-1E4D-4067-B674-07DAF82AB421}"/>
    <cellStyle name="Input 2 4 2 10 2" xfId="11694" xr:uid="{A190200F-CB47-41E0-93EB-8F946A426EF1}"/>
    <cellStyle name="Input 2 4 2 10 2 2" xfId="26781" xr:uid="{70D4502C-EDEF-49CA-88AF-90952BBD7938}"/>
    <cellStyle name="Input 2 4 2 10 2 2 2" xfId="36650" xr:uid="{C694E3F0-F5FD-4DBA-A519-B5B8BB38F055}"/>
    <cellStyle name="Input 2 4 2 10 2 3" xfId="19807" xr:uid="{97EB1284-740F-4CA7-B52B-40F328F4DD3B}"/>
    <cellStyle name="Input 2 4 2 10 2 4" xfId="29988" xr:uid="{710AEA53-3A11-4D1A-9B4F-E8444C3C689C}"/>
    <cellStyle name="Input 2 4 2 10 3" xfId="26780" xr:uid="{3C98A4C6-3776-4410-94D5-72D613158C94}"/>
    <cellStyle name="Input 2 4 2 10 3 2" xfId="36649" xr:uid="{9AACF84C-E38B-4556-843E-49B27966E6DA}"/>
    <cellStyle name="Input 2 4 2 10 4" xfId="19806" xr:uid="{DD861DF5-23E7-4DF7-A847-45C6281778CD}"/>
    <cellStyle name="Input 2 4 2 10 5" xfId="29987" xr:uid="{2945A5D0-A4EB-458E-B0D0-8E285BFB286D}"/>
    <cellStyle name="Input 2 4 2 11" xfId="11695" xr:uid="{E91A508F-0472-418A-BBE7-E09F95D58D29}"/>
    <cellStyle name="Input 2 4 2 11 2" xfId="11696" xr:uid="{4719B572-4051-4772-B212-D2949D527878}"/>
    <cellStyle name="Input 2 4 2 11 2 2" xfId="26783" xr:uid="{4B357ADB-C1C9-40B7-8E90-6FDA5561067C}"/>
    <cellStyle name="Input 2 4 2 11 2 2 2" xfId="36652" xr:uid="{1B44C010-E208-4779-8123-989B3E6AB29D}"/>
    <cellStyle name="Input 2 4 2 11 2 3" xfId="19809" xr:uid="{EC6F75C1-D83F-4A76-AF38-3671E70860A4}"/>
    <cellStyle name="Input 2 4 2 11 2 4" xfId="29990" xr:uid="{67494F49-94B0-454D-83FD-EF89F16840D7}"/>
    <cellStyle name="Input 2 4 2 11 3" xfId="26782" xr:uid="{37C847D9-2099-43C0-AFE2-DC9DD3A749A0}"/>
    <cellStyle name="Input 2 4 2 11 3 2" xfId="36651" xr:uid="{676BB8B9-DF5A-4B46-8AEC-25C1C6C42430}"/>
    <cellStyle name="Input 2 4 2 11 4" xfId="19808" xr:uid="{40A90F79-AD5D-42BA-979D-C196F620CA5F}"/>
    <cellStyle name="Input 2 4 2 11 5" xfId="29989" xr:uid="{0F3C3E2F-6E90-4B8E-91C5-A09263449658}"/>
    <cellStyle name="Input 2 4 2 12" xfId="11697" xr:uid="{2EF5A302-3572-4C29-B316-3E212AF6589E}"/>
    <cellStyle name="Input 2 4 2 12 2" xfId="11698" xr:uid="{55904C92-C83C-4213-95EC-8AD81FC12AA4}"/>
    <cellStyle name="Input 2 4 2 12 2 2" xfId="26785" xr:uid="{55247E6A-4122-4FFD-8694-712A339039D1}"/>
    <cellStyle name="Input 2 4 2 12 2 2 2" xfId="36654" xr:uid="{BE93D05A-67FD-4507-90EC-385262D0D255}"/>
    <cellStyle name="Input 2 4 2 12 2 3" xfId="19811" xr:uid="{2B8E9B47-5520-4ADE-88E4-459714B85BBD}"/>
    <cellStyle name="Input 2 4 2 12 2 4" xfId="29992" xr:uid="{32FA50A2-4E6F-411E-965C-4177ED909CCA}"/>
    <cellStyle name="Input 2 4 2 12 3" xfId="26784" xr:uid="{E022F796-4D9A-45DC-908B-66D42E8C0FA3}"/>
    <cellStyle name="Input 2 4 2 12 3 2" xfId="36653" xr:uid="{1516B40D-9BC5-41FA-B112-1E5CE180D3E2}"/>
    <cellStyle name="Input 2 4 2 12 4" xfId="19810" xr:uid="{3DAA4BC7-B900-4D22-AE3C-D8F269AAB59A}"/>
    <cellStyle name="Input 2 4 2 12 5" xfId="29991" xr:uid="{39D5409E-CF72-49D5-B0B4-1736E081A386}"/>
    <cellStyle name="Input 2 4 2 13" xfId="11699" xr:uid="{BA13B296-AA3D-43F2-B10E-BB12D6C22D45}"/>
    <cellStyle name="Input 2 4 2 13 2" xfId="11700" xr:uid="{95067712-69B8-4246-924B-BF37C5972177}"/>
    <cellStyle name="Input 2 4 2 13 2 2" xfId="26787" xr:uid="{8C569E58-FE74-42AA-B4A8-1A1BE747A0A3}"/>
    <cellStyle name="Input 2 4 2 13 2 2 2" xfId="36656" xr:uid="{48B7F8A5-6FF3-49A7-A34E-E91BBA3C81D6}"/>
    <cellStyle name="Input 2 4 2 13 2 3" xfId="19813" xr:uid="{FA2126CC-2484-4566-B453-FC4933643FB4}"/>
    <cellStyle name="Input 2 4 2 13 2 4" xfId="29994" xr:uid="{3DB176E6-204A-479D-9B39-5185C4F6A09C}"/>
    <cellStyle name="Input 2 4 2 13 3" xfId="26786" xr:uid="{37BA768C-B5AC-44D8-B8AE-FB147CB4F43C}"/>
    <cellStyle name="Input 2 4 2 13 3 2" xfId="36655" xr:uid="{588B921F-E262-41D6-8166-8F50DE359CDE}"/>
    <cellStyle name="Input 2 4 2 13 4" xfId="19812" xr:uid="{F583BC4B-8AA1-4814-B5B8-2ED1C04410FD}"/>
    <cellStyle name="Input 2 4 2 13 5" xfId="29993" xr:uid="{CC086410-2B80-4D6F-8AC8-839823DD532A}"/>
    <cellStyle name="Input 2 4 2 14" xfId="11701" xr:uid="{5BBFAA76-9BD3-4775-A51B-258F2E23CC58}"/>
    <cellStyle name="Input 2 4 2 14 2" xfId="11702" xr:uid="{FF706B50-B442-41E8-BA75-6F5D3DF1CDA4}"/>
    <cellStyle name="Input 2 4 2 14 2 2" xfId="26789" xr:uid="{1C84BF57-8FDB-4C13-88B9-2DFA807E4DEB}"/>
    <cellStyle name="Input 2 4 2 14 2 2 2" xfId="36658" xr:uid="{5D0AE87C-D755-4AB6-AD94-C1D1FE27C17D}"/>
    <cellStyle name="Input 2 4 2 14 2 3" xfId="19815" xr:uid="{709044A9-613B-42F0-B9F5-4A15ED8C59BC}"/>
    <cellStyle name="Input 2 4 2 14 2 4" xfId="29996" xr:uid="{947328A6-631B-4525-A68C-B3AEDF84FE03}"/>
    <cellStyle name="Input 2 4 2 14 3" xfId="26788" xr:uid="{32BD27B4-CB58-404D-80B4-DD1D73EDAC61}"/>
    <cellStyle name="Input 2 4 2 14 3 2" xfId="36657" xr:uid="{92C321C8-1FCC-4997-9EF6-643AD060B7B1}"/>
    <cellStyle name="Input 2 4 2 14 4" xfId="19814" xr:uid="{2655F267-747C-44C4-9C76-D1202A66191A}"/>
    <cellStyle name="Input 2 4 2 14 5" xfId="29995" xr:uid="{A7C7AF15-7583-4DAE-B034-30091C03BCF4}"/>
    <cellStyle name="Input 2 4 2 15" xfId="11703" xr:uid="{C46B1FBB-B467-42A0-912D-8AF0641FC197}"/>
    <cellStyle name="Input 2 4 2 15 2" xfId="11704" xr:uid="{1933FA45-E3EB-42F8-A4A6-5F174F0A65D0}"/>
    <cellStyle name="Input 2 4 2 15 2 2" xfId="26791" xr:uid="{EF45545F-E183-44EC-96B3-0FEC29B77775}"/>
    <cellStyle name="Input 2 4 2 15 2 2 2" xfId="36660" xr:uid="{81FC17F0-F86B-4F20-9300-C9360873CB64}"/>
    <cellStyle name="Input 2 4 2 15 2 3" xfId="19817" xr:uid="{7D7A81A3-E2CA-4AAA-AB1C-1F79C2A1C59D}"/>
    <cellStyle name="Input 2 4 2 15 2 4" xfId="29998" xr:uid="{67ED4316-4A77-4A96-B7CE-32C06F2E5007}"/>
    <cellStyle name="Input 2 4 2 15 3" xfId="26790" xr:uid="{8EF9D206-FDE7-49D4-BFA7-285302600662}"/>
    <cellStyle name="Input 2 4 2 15 3 2" xfId="36659" xr:uid="{AEFF029E-B7AA-4AAB-B837-E518BFEA34ED}"/>
    <cellStyle name="Input 2 4 2 15 4" xfId="19816" xr:uid="{7C02879E-3980-4407-B12B-E6B699E30004}"/>
    <cellStyle name="Input 2 4 2 15 5" xfId="29997" xr:uid="{B28CDC35-AE75-4B39-88AC-3BD65221ABE8}"/>
    <cellStyle name="Input 2 4 2 16" xfId="11705" xr:uid="{40A23242-E71B-4BE7-BF88-D32DFE9342AB}"/>
    <cellStyle name="Input 2 4 2 16 2" xfId="11706" xr:uid="{6C432FD7-F649-4462-AE58-82E3DB27BC91}"/>
    <cellStyle name="Input 2 4 2 16 2 2" xfId="26793" xr:uid="{D45BB22C-161F-45D0-B115-8548AA4FF6A1}"/>
    <cellStyle name="Input 2 4 2 16 2 2 2" xfId="36662" xr:uid="{96ABC822-E6E4-4C1D-BD80-32A833133984}"/>
    <cellStyle name="Input 2 4 2 16 2 3" xfId="19819" xr:uid="{2628D227-4DEE-4F42-B3D5-6287FAF96A00}"/>
    <cellStyle name="Input 2 4 2 16 2 4" xfId="30000" xr:uid="{054E54DF-2163-47A0-912C-93AF212877E0}"/>
    <cellStyle name="Input 2 4 2 16 3" xfId="26792" xr:uid="{4ABFD7B9-E599-46C1-8AB2-4A91AAD33A7D}"/>
    <cellStyle name="Input 2 4 2 16 3 2" xfId="36661" xr:uid="{B672F9DA-C30E-47B8-8C97-F1B9AD8878FE}"/>
    <cellStyle name="Input 2 4 2 16 4" xfId="19818" xr:uid="{7B8BF9DE-88B7-4C79-8B53-A95BE5499985}"/>
    <cellStyle name="Input 2 4 2 16 5" xfId="29999" xr:uid="{AD87D03F-16B8-40AD-8E7C-8A9DD4F9C4AE}"/>
    <cellStyle name="Input 2 4 2 17" xfId="11707" xr:uid="{BD04E7F2-E8AD-4314-88B6-9BA629A9ED29}"/>
    <cellStyle name="Input 2 4 2 17 2" xfId="11708" xr:uid="{17BB4B23-BB00-4BAE-B885-6A76E22CE1AA}"/>
    <cellStyle name="Input 2 4 2 17 2 2" xfId="26795" xr:uid="{36AF1AB5-7B93-4A59-AC74-F0BCDE24439A}"/>
    <cellStyle name="Input 2 4 2 17 2 2 2" xfId="36664" xr:uid="{8923B883-2BBD-4D5A-81FD-6C553D291835}"/>
    <cellStyle name="Input 2 4 2 17 2 3" xfId="19821" xr:uid="{52A26A4B-6BC1-4C3D-B4FF-C75CA9360B24}"/>
    <cellStyle name="Input 2 4 2 17 2 4" xfId="30002" xr:uid="{1CEB8722-EFCE-4CE7-AD6F-A8196BCDBD14}"/>
    <cellStyle name="Input 2 4 2 17 3" xfId="26794" xr:uid="{C1108BCD-18E5-49E8-9468-E79826554AB5}"/>
    <cellStyle name="Input 2 4 2 17 3 2" xfId="36663" xr:uid="{1D1CD6F2-897B-49F6-9AFF-57367C4D09AF}"/>
    <cellStyle name="Input 2 4 2 17 4" xfId="19820" xr:uid="{D2C61418-9FDE-42A4-A115-EBF104F5743E}"/>
    <cellStyle name="Input 2 4 2 17 5" xfId="30001" xr:uid="{0BD900A5-58A4-402C-8FF4-41D2F4E5A586}"/>
    <cellStyle name="Input 2 4 2 18" xfId="11709" xr:uid="{ECE141D9-CDA3-4FDC-849E-45E5F0096764}"/>
    <cellStyle name="Input 2 4 2 18 2" xfId="11710" xr:uid="{E294A219-E18E-4716-AC49-6A3EA84C5B45}"/>
    <cellStyle name="Input 2 4 2 18 2 2" xfId="26797" xr:uid="{EE0F26A2-4FF5-46A2-9EB2-441C13F3B8F0}"/>
    <cellStyle name="Input 2 4 2 18 2 2 2" xfId="36666" xr:uid="{48A75C54-C478-424D-BEFF-DF89370B6E38}"/>
    <cellStyle name="Input 2 4 2 18 2 3" xfId="19823" xr:uid="{AF8B7030-C897-47FF-A033-3FD7C610BDBC}"/>
    <cellStyle name="Input 2 4 2 18 2 4" xfId="30004" xr:uid="{FD85FD36-4BB3-44C1-86C8-27FD8F84C8A4}"/>
    <cellStyle name="Input 2 4 2 18 3" xfId="26796" xr:uid="{A39CAF83-E085-4B0C-9474-0E017E79C869}"/>
    <cellStyle name="Input 2 4 2 18 3 2" xfId="36665" xr:uid="{9F469A1E-C5DB-4E57-9CED-FE3C57DBB620}"/>
    <cellStyle name="Input 2 4 2 18 4" xfId="19822" xr:uid="{99E6F32A-96E3-4EBD-9B34-15A27F1120BC}"/>
    <cellStyle name="Input 2 4 2 18 5" xfId="30003" xr:uid="{5F81E37D-0228-42AE-B80B-405FC252F7DC}"/>
    <cellStyle name="Input 2 4 2 19" xfId="11711" xr:uid="{809F40D5-63A3-40F1-B8B5-BA069C1D3B40}"/>
    <cellStyle name="Input 2 4 2 19 2" xfId="26798" xr:uid="{8DA88C13-C13B-4F11-B1C4-2F3002A5A52B}"/>
    <cellStyle name="Input 2 4 2 19 2 2" xfId="36667" xr:uid="{FA4024D9-09EF-48CA-902C-3F411FF823A0}"/>
    <cellStyle name="Input 2 4 2 19 3" xfId="19824" xr:uid="{FB0CDD29-15CD-4C1D-89CF-9F9D15790878}"/>
    <cellStyle name="Input 2 4 2 19 4" xfId="30005" xr:uid="{3277D838-6700-4D8F-847F-AFB89D7BFF30}"/>
    <cellStyle name="Input 2 4 2 2" xfId="11712" xr:uid="{319A83D3-8E63-40E9-BC81-F6714B5270E2}"/>
    <cellStyle name="Input 2 4 2 2 10" xfId="26799" xr:uid="{9E80D40A-B9D6-4F13-BAFC-42A2A0EA732A}"/>
    <cellStyle name="Input 2 4 2 2 10 2" xfId="36668" xr:uid="{94273269-49B9-48FC-A894-9444AB00BE0B}"/>
    <cellStyle name="Input 2 4 2 2 11" xfId="19825" xr:uid="{3E91B2C2-F258-41B6-96BB-D2F1C487E116}"/>
    <cellStyle name="Input 2 4 2 2 12" xfId="30006" xr:uid="{38520502-5225-4A5C-8B3E-25762AAC918D}"/>
    <cellStyle name="Input 2 4 2 2 2" xfId="11713" xr:uid="{4C966F3D-1F09-4B86-AF25-B44DA0BA82B5}"/>
    <cellStyle name="Input 2 4 2 2 2 2" xfId="11714" xr:uid="{6B1E6FD7-05E5-44DB-B1DE-3A9ED9400DF2}"/>
    <cellStyle name="Input 2 4 2 2 2 2 2" xfId="26801" xr:uid="{A320CBB6-3EE6-4F80-A8AF-9405458674FD}"/>
    <cellStyle name="Input 2 4 2 2 2 2 2 2" xfId="36670" xr:uid="{DD01C5C0-6688-43C3-AE81-1060D827964B}"/>
    <cellStyle name="Input 2 4 2 2 2 2 3" xfId="19827" xr:uid="{131C6649-68BF-4D2A-AE8C-D477A73E3937}"/>
    <cellStyle name="Input 2 4 2 2 2 2 4" xfId="30008" xr:uid="{1A6A4063-8EAD-4C48-A324-69EBDB65EBD5}"/>
    <cellStyle name="Input 2 4 2 2 2 3" xfId="26800" xr:uid="{CEF9BBCC-6F90-4ACF-975B-D759CA64612A}"/>
    <cellStyle name="Input 2 4 2 2 2 3 2" xfId="36669" xr:uid="{E6CAB4D4-6873-48A5-A2ED-9EB2FAF071C1}"/>
    <cellStyle name="Input 2 4 2 2 2 4" xfId="19826" xr:uid="{B4C62A91-AD76-4B6C-BAD7-D68CF5D24DEF}"/>
    <cellStyle name="Input 2 4 2 2 2 5" xfId="30007" xr:uid="{FC32D0D0-8E6D-4D7F-97FD-8878C6C01466}"/>
    <cellStyle name="Input 2 4 2 2 3" xfId="11715" xr:uid="{85FF2E24-AB21-4389-986C-35E141D5B9A6}"/>
    <cellStyle name="Input 2 4 2 2 3 2" xfId="11716" xr:uid="{8CF7D654-64F0-4F6B-BEA6-A6288D9D0AD2}"/>
    <cellStyle name="Input 2 4 2 2 3 2 2" xfId="26803" xr:uid="{BC29EDF2-426A-4123-B6CC-CCD93454E98A}"/>
    <cellStyle name="Input 2 4 2 2 3 2 2 2" xfId="36672" xr:uid="{F09F7835-A82C-4A67-A0C7-A89583C069F3}"/>
    <cellStyle name="Input 2 4 2 2 3 2 3" xfId="19829" xr:uid="{FA535E5B-F8AB-4A4E-88D5-18FE62468DB1}"/>
    <cellStyle name="Input 2 4 2 2 3 2 4" xfId="30010" xr:uid="{4A2B37C5-6E36-4908-B64D-836534530FED}"/>
    <cellStyle name="Input 2 4 2 2 3 3" xfId="26802" xr:uid="{F4929E74-44E7-4F1F-93DF-CC884F042E69}"/>
    <cellStyle name="Input 2 4 2 2 3 3 2" xfId="36671" xr:uid="{3BCD6A39-5C8A-4A78-B7F3-CA49F9C6776C}"/>
    <cellStyle name="Input 2 4 2 2 3 4" xfId="19828" xr:uid="{5A1060FA-21CC-43C8-8A95-C0CC7ED8FD1E}"/>
    <cellStyle name="Input 2 4 2 2 3 5" xfId="30009" xr:uid="{E63EEB1A-600A-4A40-82CB-42919BEC2C45}"/>
    <cellStyle name="Input 2 4 2 2 4" xfId="11717" xr:uid="{7D77DEEC-AF73-44A0-87B6-DF6C7D142624}"/>
    <cellStyle name="Input 2 4 2 2 4 2" xfId="11718" xr:uid="{68EAC5C3-B7F3-4AF6-B75F-6C24141B9EDE}"/>
    <cellStyle name="Input 2 4 2 2 4 2 2" xfId="26805" xr:uid="{D33DB63E-D9CC-4BDF-AC7E-2199D0BA4AA4}"/>
    <cellStyle name="Input 2 4 2 2 4 2 2 2" xfId="36674" xr:uid="{DD0B8104-7204-4470-BAE9-E900C03A39C6}"/>
    <cellStyle name="Input 2 4 2 2 4 2 3" xfId="19831" xr:uid="{C6A1D8C5-F42A-4729-90B7-0C7BF0788286}"/>
    <cellStyle name="Input 2 4 2 2 4 2 4" xfId="30012" xr:uid="{60C89387-1DA6-4159-838D-0D61AFBA7433}"/>
    <cellStyle name="Input 2 4 2 2 4 3" xfId="26804" xr:uid="{36DF9F76-CFDA-4EE7-B138-D7DCA1F8B6E1}"/>
    <cellStyle name="Input 2 4 2 2 4 3 2" xfId="36673" xr:uid="{FACEA2F0-5D0A-4A9D-89B7-59C296DAB1D6}"/>
    <cellStyle name="Input 2 4 2 2 4 4" xfId="19830" xr:uid="{F4F5DBD6-D91D-471C-88AA-599C9958BDB5}"/>
    <cellStyle name="Input 2 4 2 2 4 5" xfId="30011" xr:uid="{FBED41BB-0995-4FE7-8063-C244F998F704}"/>
    <cellStyle name="Input 2 4 2 2 5" xfId="11719" xr:uid="{C5EBC9C8-6ACD-4CA8-8A06-C842A994D90C}"/>
    <cellStyle name="Input 2 4 2 2 5 2" xfId="11720" xr:uid="{8F081B98-6856-4FF1-8EA6-F8586C250346}"/>
    <cellStyle name="Input 2 4 2 2 5 2 2" xfId="26807" xr:uid="{783BF9EE-A867-4CCD-AD3B-FDC659D48BFD}"/>
    <cellStyle name="Input 2 4 2 2 5 2 2 2" xfId="36676" xr:uid="{BD23EEB8-51EB-427D-AB79-6532D099BE48}"/>
    <cellStyle name="Input 2 4 2 2 5 2 3" xfId="19833" xr:uid="{90987234-DD2B-43FA-9CBC-0BC764273DDC}"/>
    <cellStyle name="Input 2 4 2 2 5 2 4" xfId="30014" xr:uid="{A51B83EB-FD7B-41DF-8C10-6AEC0587751E}"/>
    <cellStyle name="Input 2 4 2 2 5 3" xfId="26806" xr:uid="{CAAB0F6B-823E-4C8A-91EF-EB4ACB3631AE}"/>
    <cellStyle name="Input 2 4 2 2 5 3 2" xfId="36675" xr:uid="{CECEFED4-D7EE-446D-BB0E-370CC51A0AC5}"/>
    <cellStyle name="Input 2 4 2 2 5 4" xfId="19832" xr:uid="{B6C9F953-9A88-4929-819D-64D450672646}"/>
    <cellStyle name="Input 2 4 2 2 5 5" xfId="30013" xr:uid="{578B6078-E930-4AC1-9A39-FD3C52488809}"/>
    <cellStyle name="Input 2 4 2 2 6" xfId="11721" xr:uid="{BF2B57F9-BCB1-4812-AAF3-CEBA213FD0A0}"/>
    <cellStyle name="Input 2 4 2 2 6 2" xfId="11722" xr:uid="{2A53A3D3-3ED1-4D5A-B2AB-B67EA21FEF6B}"/>
    <cellStyle name="Input 2 4 2 2 6 2 2" xfId="26809" xr:uid="{9C670678-39F7-4994-8276-91B7A1D42122}"/>
    <cellStyle name="Input 2 4 2 2 6 2 2 2" xfId="36678" xr:uid="{5B35E4AC-2538-4A0A-8D9A-7C91C4D2A733}"/>
    <cellStyle name="Input 2 4 2 2 6 2 3" xfId="19835" xr:uid="{A0D7BC79-1C6F-49BC-91F6-F13A88F525EC}"/>
    <cellStyle name="Input 2 4 2 2 6 2 4" xfId="30016" xr:uid="{15CFF36A-23AA-4627-8562-0466DD131F65}"/>
    <cellStyle name="Input 2 4 2 2 6 3" xfId="26808" xr:uid="{195684BA-FAA6-4B26-9BBF-2B60188CFA88}"/>
    <cellStyle name="Input 2 4 2 2 6 3 2" xfId="36677" xr:uid="{6D335E49-4DBC-4A11-945E-5AF5E122FDA8}"/>
    <cellStyle name="Input 2 4 2 2 6 4" xfId="19834" xr:uid="{68FFB982-6F86-4C63-84C6-B65F2FEEA886}"/>
    <cellStyle name="Input 2 4 2 2 6 5" xfId="30015" xr:uid="{3CE205C3-28EE-458A-A903-55FA76BBBD77}"/>
    <cellStyle name="Input 2 4 2 2 7" xfId="11723" xr:uid="{E9C4E726-780F-405E-8CD6-2AF8285C4124}"/>
    <cellStyle name="Input 2 4 2 2 7 2" xfId="11724" xr:uid="{35DFCF06-FCE9-428F-90D3-1BDC05A13C3E}"/>
    <cellStyle name="Input 2 4 2 2 7 2 2" xfId="26811" xr:uid="{927F3DA8-55CD-4EC2-AA91-DE33D7425C8E}"/>
    <cellStyle name="Input 2 4 2 2 7 2 2 2" xfId="36680" xr:uid="{19CDD7CC-B98B-4D66-B69C-D4B8383434ED}"/>
    <cellStyle name="Input 2 4 2 2 7 2 3" xfId="19837" xr:uid="{A424A17C-E133-4F75-B7AC-2F9328F7DCFB}"/>
    <cellStyle name="Input 2 4 2 2 7 2 4" xfId="30018" xr:uid="{07F77286-1A0B-48FC-90DF-9D7BFE2086B1}"/>
    <cellStyle name="Input 2 4 2 2 7 3" xfId="26810" xr:uid="{49811BAE-1BD6-4C76-AAB2-1D07020A61D5}"/>
    <cellStyle name="Input 2 4 2 2 7 3 2" xfId="36679" xr:uid="{F83815B7-A1E5-411A-B670-6910363273F0}"/>
    <cellStyle name="Input 2 4 2 2 7 4" xfId="19836" xr:uid="{7BFD719D-8456-4016-BB42-A559FE80C1ED}"/>
    <cellStyle name="Input 2 4 2 2 7 5" xfId="30017" xr:uid="{F81B868C-4A60-4924-98AE-AE90885FA88D}"/>
    <cellStyle name="Input 2 4 2 2 8" xfId="11725" xr:uid="{A93E12EB-F826-4D2B-9112-9ACFCF09854E}"/>
    <cellStyle name="Input 2 4 2 2 8 2" xfId="11726" xr:uid="{B2F92517-D8B8-46A0-9600-828E4D334335}"/>
    <cellStyle name="Input 2 4 2 2 8 2 2" xfId="26813" xr:uid="{9058B92D-827D-48D5-BBB8-1FC72610FD01}"/>
    <cellStyle name="Input 2 4 2 2 8 2 2 2" xfId="36682" xr:uid="{435EAFB8-DAAF-4990-9A99-A349ADB4B65A}"/>
    <cellStyle name="Input 2 4 2 2 8 2 3" xfId="19839" xr:uid="{CB389CA5-A5AB-41E2-A174-53BD585D9185}"/>
    <cellStyle name="Input 2 4 2 2 8 2 4" xfId="30020" xr:uid="{9DF0B2DF-C81C-4682-BC99-B66E16EEE0F2}"/>
    <cellStyle name="Input 2 4 2 2 8 3" xfId="26812" xr:uid="{2ABC0288-C596-4F6A-A561-239D350A2F69}"/>
    <cellStyle name="Input 2 4 2 2 8 3 2" xfId="36681" xr:uid="{58680DD5-B74F-459E-BE06-650541AA18E5}"/>
    <cellStyle name="Input 2 4 2 2 8 4" xfId="19838" xr:uid="{CC3DB735-713F-4EE8-A583-DF7764B39243}"/>
    <cellStyle name="Input 2 4 2 2 8 5" xfId="30019" xr:uid="{8EEEF549-0E09-4EA9-B385-39093603F2CB}"/>
    <cellStyle name="Input 2 4 2 2 9" xfId="11727" xr:uid="{F7BFAF97-3210-4BD9-9A46-BF7E2CD9966E}"/>
    <cellStyle name="Input 2 4 2 2 9 2" xfId="26814" xr:uid="{6D1219FA-40AA-49F7-85DD-F404A9AE9D24}"/>
    <cellStyle name="Input 2 4 2 2 9 2 2" xfId="36683" xr:uid="{48764D37-94EC-4476-92A1-377CFBC94D07}"/>
    <cellStyle name="Input 2 4 2 2 9 3" xfId="19840" xr:uid="{9D4106A8-744D-4ED7-BF39-35B6036E015A}"/>
    <cellStyle name="Input 2 4 2 2 9 4" xfId="30021" xr:uid="{4025F2CB-F147-41FF-8053-BCB9F44E0984}"/>
    <cellStyle name="Input 2 4 2 20" xfId="26779" xr:uid="{7F8D5399-6695-466C-97E8-DA3076A3AAAC}"/>
    <cellStyle name="Input 2 4 2 20 2" xfId="36648" xr:uid="{82EF75E9-327A-466B-9F87-700D34870059}"/>
    <cellStyle name="Input 2 4 2 21" xfId="19805" xr:uid="{857E1AAF-C673-4164-8281-5FCEE67C4A2B}"/>
    <cellStyle name="Input 2 4 2 22" xfId="29986" xr:uid="{B37A5E42-D931-47F0-837F-132220BB0FA5}"/>
    <cellStyle name="Input 2 4 2 3" xfId="11728" xr:uid="{3B7B2172-6566-4EAD-ABF3-C6DE73AA4CC0}"/>
    <cellStyle name="Input 2 4 2 3 10" xfId="11729" xr:uid="{13DD4D9C-86D2-497E-88F7-CB672F46A268}"/>
    <cellStyle name="Input 2 4 2 3 10 2" xfId="11730" xr:uid="{C3A1FE21-C2CA-4823-8BF4-E7A11A2B1A6C}"/>
    <cellStyle name="Input 2 4 2 3 10 2 2" xfId="26817" xr:uid="{4501B5B1-2E41-45EF-8AD9-447AC504D106}"/>
    <cellStyle name="Input 2 4 2 3 10 2 2 2" xfId="36686" xr:uid="{510A1F1B-FC3D-4ABC-BF61-6EBA12F780AD}"/>
    <cellStyle name="Input 2 4 2 3 10 2 3" xfId="19843" xr:uid="{452FE2F0-80C8-4E1D-B8D6-D3351C544C19}"/>
    <cellStyle name="Input 2 4 2 3 10 2 4" xfId="30024" xr:uid="{16301039-D83C-45C2-80A3-4D86E173613A}"/>
    <cellStyle name="Input 2 4 2 3 10 3" xfId="26816" xr:uid="{D0EAF5D3-A4EB-4403-9E24-1F875A211A5F}"/>
    <cellStyle name="Input 2 4 2 3 10 3 2" xfId="36685" xr:uid="{41E0DC37-4D17-4DE4-98D4-342F684716B1}"/>
    <cellStyle name="Input 2 4 2 3 10 4" xfId="19842" xr:uid="{B4323D0E-EAC8-44A9-BF3A-5CB36543894C}"/>
    <cellStyle name="Input 2 4 2 3 10 5" xfId="30023" xr:uid="{14579B5F-A3A1-4507-ACF2-E10E3605EFDA}"/>
    <cellStyle name="Input 2 4 2 3 11" xfId="11731" xr:uid="{3BEFBDA9-3259-44CE-AFE3-555F861FBB57}"/>
    <cellStyle name="Input 2 4 2 3 11 2" xfId="26818" xr:uid="{F094FA86-98B5-4B82-B0C6-D8D8892E622F}"/>
    <cellStyle name="Input 2 4 2 3 11 2 2" xfId="36687" xr:uid="{92A40F78-4476-49C3-BB88-E11CAEB01CA5}"/>
    <cellStyle name="Input 2 4 2 3 11 3" xfId="19844" xr:uid="{B14E0569-EA6A-4458-A1BF-0A0E03D6882C}"/>
    <cellStyle name="Input 2 4 2 3 11 4" xfId="30025" xr:uid="{73FBF0DF-D972-440A-8B8E-9F219FA2B9C1}"/>
    <cellStyle name="Input 2 4 2 3 12" xfId="26815" xr:uid="{91289D37-8632-4F37-B8F8-7A7528EC9CA0}"/>
    <cellStyle name="Input 2 4 2 3 12 2" xfId="36684" xr:uid="{7C570407-3A01-464B-AF2B-9D6A4AC67B63}"/>
    <cellStyle name="Input 2 4 2 3 13" xfId="19841" xr:uid="{FCFEF810-58D7-4A10-9568-8C22CA1FD6D0}"/>
    <cellStyle name="Input 2 4 2 3 14" xfId="30022" xr:uid="{A870C96E-408F-416D-A053-01A8150FF5BC}"/>
    <cellStyle name="Input 2 4 2 3 2" xfId="11732" xr:uid="{A614C99C-538D-47BF-A518-3BE2F3AC83A7}"/>
    <cellStyle name="Input 2 4 2 3 2 2" xfId="11733" xr:uid="{E3A4AB81-11F3-4CE5-8F12-088DC55EA348}"/>
    <cellStyle name="Input 2 4 2 3 2 2 2" xfId="26820" xr:uid="{A1C25293-F8AF-4D98-BA5F-B33AADB74677}"/>
    <cellStyle name="Input 2 4 2 3 2 2 2 2" xfId="36689" xr:uid="{7E5DD3F6-C7CF-4AA5-BFAF-9333B5F8247A}"/>
    <cellStyle name="Input 2 4 2 3 2 2 3" xfId="19846" xr:uid="{6090DCA0-ABEE-4663-B042-CACB221AB4FC}"/>
    <cellStyle name="Input 2 4 2 3 2 2 4" xfId="30027" xr:uid="{9AA0E8EB-470D-41E1-BAD9-AC40B1F0D089}"/>
    <cellStyle name="Input 2 4 2 3 2 3" xfId="26819" xr:uid="{8EBB70AF-6676-41FE-A023-A8D3FE56531B}"/>
    <cellStyle name="Input 2 4 2 3 2 3 2" xfId="36688" xr:uid="{600DF2EF-5ED2-4F46-A06F-69EA5662CAB8}"/>
    <cellStyle name="Input 2 4 2 3 2 4" xfId="19845" xr:uid="{54F763B5-DC02-4218-A2E7-2379FB32C7FE}"/>
    <cellStyle name="Input 2 4 2 3 2 5" xfId="30026" xr:uid="{CFF2DDE0-39BD-421B-A2B6-1327BCF869C7}"/>
    <cellStyle name="Input 2 4 2 3 3" xfId="11734" xr:uid="{EC7DE5DD-8FD7-4486-B9CB-B37A19FA25A2}"/>
    <cellStyle name="Input 2 4 2 3 3 2" xfId="11735" xr:uid="{EBB6B729-9B30-42D8-9792-817755E6F8C9}"/>
    <cellStyle name="Input 2 4 2 3 3 2 2" xfId="26822" xr:uid="{2BDAF56C-4A67-4EAA-927B-A4D9B9847DC3}"/>
    <cellStyle name="Input 2 4 2 3 3 2 2 2" xfId="36691" xr:uid="{026138DF-7E4C-4967-B7C5-805354C43329}"/>
    <cellStyle name="Input 2 4 2 3 3 2 3" xfId="19848" xr:uid="{2CB6B04E-19E8-4F82-8AE3-1B6FF460A68E}"/>
    <cellStyle name="Input 2 4 2 3 3 2 4" xfId="30029" xr:uid="{E582C134-1F59-4D97-BC37-E44A29CD72B2}"/>
    <cellStyle name="Input 2 4 2 3 3 3" xfId="26821" xr:uid="{5801463E-F7EA-469B-B5D8-71F689F9B65C}"/>
    <cellStyle name="Input 2 4 2 3 3 3 2" xfId="36690" xr:uid="{5D7FC074-89CA-42A5-B063-270FBE577149}"/>
    <cellStyle name="Input 2 4 2 3 3 4" xfId="19847" xr:uid="{DB6F175C-34AE-4F19-84B7-D17AF0EE6DF1}"/>
    <cellStyle name="Input 2 4 2 3 3 5" xfId="30028" xr:uid="{DCBC0B68-AF44-4F9B-8151-6C02E5BFA8BD}"/>
    <cellStyle name="Input 2 4 2 3 4" xfId="11736" xr:uid="{E9CF0DFC-AA43-44B3-AFF2-C67257445129}"/>
    <cellStyle name="Input 2 4 2 3 4 2" xfId="11737" xr:uid="{0694D852-BDDE-4F71-AF33-93B93EB51298}"/>
    <cellStyle name="Input 2 4 2 3 4 2 2" xfId="26824" xr:uid="{2FCFB159-DA37-47C0-83F7-6A0D670427E6}"/>
    <cellStyle name="Input 2 4 2 3 4 2 2 2" xfId="36693" xr:uid="{4C11A7F5-81E6-43C4-9F69-7242D55E934D}"/>
    <cellStyle name="Input 2 4 2 3 4 2 3" xfId="19850" xr:uid="{036BA415-E527-4E88-8CA6-6FC927B546F1}"/>
    <cellStyle name="Input 2 4 2 3 4 2 4" xfId="30031" xr:uid="{5E240EE9-2341-4DF8-B159-DD95C48D6AE4}"/>
    <cellStyle name="Input 2 4 2 3 4 3" xfId="26823" xr:uid="{1882D05E-7532-45B2-B605-89B17C3AA689}"/>
    <cellStyle name="Input 2 4 2 3 4 3 2" xfId="36692" xr:uid="{272D3F97-9442-41A7-8EBA-297CB389E6C6}"/>
    <cellStyle name="Input 2 4 2 3 4 4" xfId="19849" xr:uid="{08C04B39-9063-44FC-9B0C-56A2E076882B}"/>
    <cellStyle name="Input 2 4 2 3 4 5" xfId="30030" xr:uid="{C332D432-79A8-4A23-AAC6-F44861899235}"/>
    <cellStyle name="Input 2 4 2 3 5" xfId="11738" xr:uid="{302F416A-0B78-4F28-AAC6-363CB4870274}"/>
    <cellStyle name="Input 2 4 2 3 5 2" xfId="11739" xr:uid="{5C65897E-9AB6-483A-99ED-CA3E3AF58E51}"/>
    <cellStyle name="Input 2 4 2 3 5 2 2" xfId="26826" xr:uid="{FE51AFBE-E4CC-4E96-AD6C-7C2285C057D6}"/>
    <cellStyle name="Input 2 4 2 3 5 2 2 2" xfId="36695" xr:uid="{BA5EF449-2B42-4B03-AFAA-245DCD8C69D3}"/>
    <cellStyle name="Input 2 4 2 3 5 2 3" xfId="19852" xr:uid="{B09B33BF-30CE-4370-8E4F-9D540BB22A7B}"/>
    <cellStyle name="Input 2 4 2 3 5 2 4" xfId="30033" xr:uid="{6F143793-98AC-473B-AE3A-0632AC6936E7}"/>
    <cellStyle name="Input 2 4 2 3 5 3" xfId="26825" xr:uid="{3E2CDB55-779C-459D-BF9A-D04C19EEFF23}"/>
    <cellStyle name="Input 2 4 2 3 5 3 2" xfId="36694" xr:uid="{9FE27098-04D3-4856-BA01-CADAD5DEE5AD}"/>
    <cellStyle name="Input 2 4 2 3 5 4" xfId="19851" xr:uid="{B5E3D87C-1A58-4E53-AD23-CC895158F651}"/>
    <cellStyle name="Input 2 4 2 3 5 5" xfId="30032" xr:uid="{AEAF2A87-FA7A-4D01-AFE9-D6F7579AF9F8}"/>
    <cellStyle name="Input 2 4 2 3 6" xfId="11740" xr:uid="{C0E86FC5-9FF1-4A2E-910E-D062000B7393}"/>
    <cellStyle name="Input 2 4 2 3 6 2" xfId="11741" xr:uid="{18C106C8-048D-48B5-9F15-848E5A3D92E3}"/>
    <cellStyle name="Input 2 4 2 3 6 2 2" xfId="26828" xr:uid="{661649F0-B1B8-4E87-92C0-699FEC86E7FF}"/>
    <cellStyle name="Input 2 4 2 3 6 2 2 2" xfId="36697" xr:uid="{00C8EB82-A2D5-4EAD-92D6-B18FC5B69E54}"/>
    <cellStyle name="Input 2 4 2 3 6 2 3" xfId="19854" xr:uid="{428BCDBE-5010-494E-9ED8-58A6123FD9D4}"/>
    <cellStyle name="Input 2 4 2 3 6 2 4" xfId="30035" xr:uid="{CCE77BCF-A328-4CC1-8A10-48D6B7E27D01}"/>
    <cellStyle name="Input 2 4 2 3 6 3" xfId="26827" xr:uid="{03FCCC4A-63C0-4AB6-BAA6-84A6112F244D}"/>
    <cellStyle name="Input 2 4 2 3 6 3 2" xfId="36696" xr:uid="{48F3CEF6-CFE9-409F-ABAE-EE64833077A5}"/>
    <cellStyle name="Input 2 4 2 3 6 4" xfId="19853" xr:uid="{AB3E7A2A-DDF6-44A6-9B83-BC9CFF9F1763}"/>
    <cellStyle name="Input 2 4 2 3 6 5" xfId="30034" xr:uid="{04B72860-847F-4D12-8E86-945CB14861FF}"/>
    <cellStyle name="Input 2 4 2 3 7" xfId="11742" xr:uid="{8A73C1F9-52A0-4745-8313-A3AC56508282}"/>
    <cellStyle name="Input 2 4 2 3 7 2" xfId="11743" xr:uid="{A35A57DB-919A-41B8-8A98-9FD6DD162390}"/>
    <cellStyle name="Input 2 4 2 3 7 2 2" xfId="26830" xr:uid="{E87834CD-99BE-4B16-B30B-D7492AFBF9FF}"/>
    <cellStyle name="Input 2 4 2 3 7 2 2 2" xfId="36699" xr:uid="{A3349EB2-F8AB-4FB7-B616-68EE3B173C47}"/>
    <cellStyle name="Input 2 4 2 3 7 2 3" xfId="19856" xr:uid="{766FD060-DDC5-41F9-80F2-82370FDEF7E3}"/>
    <cellStyle name="Input 2 4 2 3 7 2 4" xfId="30037" xr:uid="{0E2A4853-AE1F-41C4-ACE1-6E698666548D}"/>
    <cellStyle name="Input 2 4 2 3 7 3" xfId="26829" xr:uid="{4E72BE9C-3E9E-4F5E-A73D-13DBE6BF1886}"/>
    <cellStyle name="Input 2 4 2 3 7 3 2" xfId="36698" xr:uid="{867271B1-BBF0-4845-875C-C2D0C124CB7A}"/>
    <cellStyle name="Input 2 4 2 3 7 4" xfId="19855" xr:uid="{603B32AF-10EC-46C5-8738-FF72F3EAB0C7}"/>
    <cellStyle name="Input 2 4 2 3 7 5" xfId="30036" xr:uid="{2F26FC43-C417-44EA-992C-7C4312D65D6C}"/>
    <cellStyle name="Input 2 4 2 3 8" xfId="11744" xr:uid="{C349D12B-B2F3-4FAE-80AD-415BE7E37800}"/>
    <cellStyle name="Input 2 4 2 3 8 2" xfId="11745" xr:uid="{1CC43C69-B12C-4902-B488-5A5F24E950C3}"/>
    <cellStyle name="Input 2 4 2 3 8 2 2" xfId="26832" xr:uid="{4F841976-AC97-4772-8566-0EAFD67C5032}"/>
    <cellStyle name="Input 2 4 2 3 8 2 2 2" xfId="36701" xr:uid="{CCDB9339-DC12-459A-9018-EE18F79AB995}"/>
    <cellStyle name="Input 2 4 2 3 8 2 3" xfId="19858" xr:uid="{2A0B1B1E-1E96-46AC-9E81-76D16ED17DD9}"/>
    <cellStyle name="Input 2 4 2 3 8 2 4" xfId="30039" xr:uid="{4346CDC0-84B6-43DF-9468-90888F0B479E}"/>
    <cellStyle name="Input 2 4 2 3 8 3" xfId="26831" xr:uid="{7EC27B5E-BAB1-4154-9756-FAAB6EA04C01}"/>
    <cellStyle name="Input 2 4 2 3 8 3 2" xfId="36700" xr:uid="{1760008B-C5C8-4963-8A86-03290D1EE70B}"/>
    <cellStyle name="Input 2 4 2 3 8 4" xfId="19857" xr:uid="{014A73E7-A7F5-4F09-9C0D-94E7F9394D57}"/>
    <cellStyle name="Input 2 4 2 3 8 5" xfId="30038" xr:uid="{6F596FF0-AFE5-465E-A0FA-FEDACB54DFE7}"/>
    <cellStyle name="Input 2 4 2 3 9" xfId="11746" xr:uid="{64E180AA-AD7F-4349-A586-CDF9DDA55E77}"/>
    <cellStyle name="Input 2 4 2 3 9 2" xfId="11747" xr:uid="{9FF4073E-72C9-4C48-81FD-AE2DF7881A54}"/>
    <cellStyle name="Input 2 4 2 3 9 2 2" xfId="26834" xr:uid="{8DEE9954-620C-4FBA-A999-A78E37C8E4F0}"/>
    <cellStyle name="Input 2 4 2 3 9 2 2 2" xfId="36703" xr:uid="{4B4FE9BF-5549-40A3-9110-99820E1CC219}"/>
    <cellStyle name="Input 2 4 2 3 9 2 3" xfId="19860" xr:uid="{4CCD6996-714B-4116-93E4-7B7CCE762E9F}"/>
    <cellStyle name="Input 2 4 2 3 9 2 4" xfId="30041" xr:uid="{4D476F5E-F869-44B7-AB34-797CDBE03796}"/>
    <cellStyle name="Input 2 4 2 3 9 3" xfId="26833" xr:uid="{9833FBF2-BFA1-4B8B-AB47-A8EB786256EC}"/>
    <cellStyle name="Input 2 4 2 3 9 3 2" xfId="36702" xr:uid="{FB9D3A01-5C89-429D-88B0-3668C34ECF25}"/>
    <cellStyle name="Input 2 4 2 3 9 4" xfId="19859" xr:uid="{B229FF9B-2320-45E6-8530-135BC3CA3916}"/>
    <cellStyle name="Input 2 4 2 3 9 5" xfId="30040" xr:uid="{640587ED-6F08-49E2-9DFF-43295EBC54C5}"/>
    <cellStyle name="Input 2 4 2 4" xfId="11748" xr:uid="{9424C745-5160-4BF1-B76D-8B09A8557B78}"/>
    <cellStyle name="Input 2 4 2 4 2" xfId="11749" xr:uid="{91CAD91F-3305-45CB-9030-26076D86D0E1}"/>
    <cellStyle name="Input 2 4 2 4 2 2" xfId="26836" xr:uid="{43269CDF-47E2-44EE-A533-C726DC1E5989}"/>
    <cellStyle name="Input 2 4 2 4 2 2 2" xfId="36705" xr:uid="{C6FE4BD3-A697-4952-9213-3AA38F728165}"/>
    <cellStyle name="Input 2 4 2 4 2 3" xfId="19862" xr:uid="{F0A85D25-0835-42C3-BEAF-B945E6DBE389}"/>
    <cellStyle name="Input 2 4 2 4 2 4" xfId="30043" xr:uid="{4B9D284D-B69B-4275-8184-D68B3F2629E6}"/>
    <cellStyle name="Input 2 4 2 4 3" xfId="26835" xr:uid="{4B9545FF-B77A-42BA-8473-C9A83CD6F14F}"/>
    <cellStyle name="Input 2 4 2 4 3 2" xfId="36704" xr:uid="{29A73DB8-C865-45C8-9AEF-54F25FE82292}"/>
    <cellStyle name="Input 2 4 2 4 4" xfId="19861" xr:uid="{994B22FC-F95A-403B-976B-CAADB4B81321}"/>
    <cellStyle name="Input 2 4 2 4 5" xfId="30042" xr:uid="{C8095FA4-340D-42ED-BA1C-880DCC4E7263}"/>
    <cellStyle name="Input 2 4 2 5" xfId="11750" xr:uid="{20A6803C-A9C1-47F7-ACF0-1D24571D572A}"/>
    <cellStyle name="Input 2 4 2 5 2" xfId="11751" xr:uid="{067B7BAB-DC90-495E-90EE-9287B40E5DA5}"/>
    <cellStyle name="Input 2 4 2 5 2 2" xfId="26838" xr:uid="{970A1539-F109-450E-B508-82F0D5AC4C03}"/>
    <cellStyle name="Input 2 4 2 5 2 2 2" xfId="36707" xr:uid="{75D55256-4081-4F37-AFE5-FC25A8AE9429}"/>
    <cellStyle name="Input 2 4 2 5 2 3" xfId="19864" xr:uid="{6757736D-C097-454E-99C2-5415CD1D95B5}"/>
    <cellStyle name="Input 2 4 2 5 2 4" xfId="30045" xr:uid="{917880A4-6C29-4E98-886A-CAFE4D3ED733}"/>
    <cellStyle name="Input 2 4 2 5 3" xfId="26837" xr:uid="{F7132CB5-3AA1-455C-9A59-70E438724ADD}"/>
    <cellStyle name="Input 2 4 2 5 3 2" xfId="36706" xr:uid="{B7969A55-89C2-4D89-9187-1B89D0D71E8F}"/>
    <cellStyle name="Input 2 4 2 5 4" xfId="19863" xr:uid="{1692B9A5-F3C9-4E25-8926-70A033767AE1}"/>
    <cellStyle name="Input 2 4 2 5 5" xfId="30044" xr:uid="{F39A97CD-1254-4073-8A14-86AFB3E7F787}"/>
    <cellStyle name="Input 2 4 2 6" xfId="11752" xr:uid="{DAF8EB2A-3B1C-4257-85A4-29F7CBF1E025}"/>
    <cellStyle name="Input 2 4 2 6 2" xfId="11753" xr:uid="{A7A58BBB-144A-4C5C-AC2D-77E1498DE562}"/>
    <cellStyle name="Input 2 4 2 6 2 2" xfId="26840" xr:uid="{F7BDBD71-B430-4170-BD05-A22694A1BD58}"/>
    <cellStyle name="Input 2 4 2 6 2 2 2" xfId="36709" xr:uid="{2AB268C9-90A7-42A5-A4E2-92713B23A7FB}"/>
    <cellStyle name="Input 2 4 2 6 2 3" xfId="19866" xr:uid="{0E461A80-A804-4442-A5AE-DC328C43AF3E}"/>
    <cellStyle name="Input 2 4 2 6 2 4" xfId="30047" xr:uid="{08BF25F4-7DC5-488B-B823-782804DAA877}"/>
    <cellStyle name="Input 2 4 2 6 3" xfId="26839" xr:uid="{64DE7FFA-146D-4C2D-ABD3-E5D21FC48764}"/>
    <cellStyle name="Input 2 4 2 6 3 2" xfId="36708" xr:uid="{F4A1EEDE-1315-45CB-9ECF-F3AFDA987DE8}"/>
    <cellStyle name="Input 2 4 2 6 4" xfId="19865" xr:uid="{47ECE5BA-6144-44E4-A01B-A740E9B10630}"/>
    <cellStyle name="Input 2 4 2 6 5" xfId="30046" xr:uid="{3111B116-A216-441D-915C-C0BF4653356E}"/>
    <cellStyle name="Input 2 4 2 7" xfId="11754" xr:uid="{8242C177-D4C1-4065-BB02-8BA0291D79AA}"/>
    <cellStyle name="Input 2 4 2 7 2" xfId="11755" xr:uid="{A61173C8-9078-40B8-87AC-39F62C1ABA75}"/>
    <cellStyle name="Input 2 4 2 7 2 2" xfId="26842" xr:uid="{67227634-3D44-44C7-A0F9-BAFBEB02F57E}"/>
    <cellStyle name="Input 2 4 2 7 2 2 2" xfId="36711" xr:uid="{699CAD32-CA65-4BE5-913A-27F0E2CC4EC3}"/>
    <cellStyle name="Input 2 4 2 7 2 3" xfId="19868" xr:uid="{9F22D77B-C018-4FA7-9AB8-4763F2D6A861}"/>
    <cellStyle name="Input 2 4 2 7 2 4" xfId="30049" xr:uid="{DD07029D-5BA8-4BD1-939A-AAB3E9068C61}"/>
    <cellStyle name="Input 2 4 2 7 3" xfId="26841" xr:uid="{3DE94290-3D46-43F4-B173-3D897B4FEEF0}"/>
    <cellStyle name="Input 2 4 2 7 3 2" xfId="36710" xr:uid="{81E5A003-9455-459B-B16A-DB818E00084A}"/>
    <cellStyle name="Input 2 4 2 7 4" xfId="19867" xr:uid="{1F6C0871-5FB5-40A6-9D2E-27555BD469A7}"/>
    <cellStyle name="Input 2 4 2 7 5" xfId="30048" xr:uid="{FC63FCCB-4A64-4DC6-B97D-B5934D2BEC87}"/>
    <cellStyle name="Input 2 4 2 8" xfId="11756" xr:uid="{9B54FC8A-CD1F-453F-AAA3-F88F529976CD}"/>
    <cellStyle name="Input 2 4 2 8 2" xfId="11757" xr:uid="{3351F48D-90E4-4961-97F4-5990717ED394}"/>
    <cellStyle name="Input 2 4 2 8 2 2" xfId="26844" xr:uid="{C1FE71F5-6EDA-432F-B9CA-173CF9E4B918}"/>
    <cellStyle name="Input 2 4 2 8 2 2 2" xfId="36713" xr:uid="{1C2F8664-641E-4901-B7F9-9D99814F4991}"/>
    <cellStyle name="Input 2 4 2 8 2 3" xfId="19870" xr:uid="{BA4C311B-434E-429C-BD35-6257B24F5127}"/>
    <cellStyle name="Input 2 4 2 8 2 4" xfId="30051" xr:uid="{BAD727D0-B694-4AEE-B716-52AFF6CA940C}"/>
    <cellStyle name="Input 2 4 2 8 3" xfId="26843" xr:uid="{4273D65E-A686-4A63-8042-311CFC18ECD5}"/>
    <cellStyle name="Input 2 4 2 8 3 2" xfId="36712" xr:uid="{98FBF213-FDBF-4829-8450-0771DFF90DA4}"/>
    <cellStyle name="Input 2 4 2 8 4" xfId="19869" xr:uid="{7CE67C7A-6386-4C6F-AECE-B4F0567A0D76}"/>
    <cellStyle name="Input 2 4 2 8 5" xfId="30050" xr:uid="{3B81CFE2-2F79-4A4D-9284-89A4C81F428E}"/>
    <cellStyle name="Input 2 4 2 9" xfId="11758" xr:uid="{367F13B5-4022-48F1-9041-D59A228BAC3C}"/>
    <cellStyle name="Input 2 4 2 9 2" xfId="11759" xr:uid="{9BBECF94-B377-4DCF-8FE8-F190F4679A9E}"/>
    <cellStyle name="Input 2 4 2 9 2 2" xfId="26846" xr:uid="{496152EA-09F6-4688-B8BC-3E0C7437DF54}"/>
    <cellStyle name="Input 2 4 2 9 2 2 2" xfId="36715" xr:uid="{8D1F3C01-981B-42C4-949F-4262ACBA4601}"/>
    <cellStyle name="Input 2 4 2 9 2 3" xfId="19872" xr:uid="{B78B65A5-6A18-45F7-9446-D88F0B89BF38}"/>
    <cellStyle name="Input 2 4 2 9 2 4" xfId="30053" xr:uid="{C9DC6960-75CA-440A-A321-4EB17AF3DE8F}"/>
    <cellStyle name="Input 2 4 2 9 3" xfId="26845" xr:uid="{584E4AD8-5D5F-48A6-BDAF-8E82682E7FAF}"/>
    <cellStyle name="Input 2 4 2 9 3 2" xfId="36714" xr:uid="{EF52D037-1717-4095-9615-DECFA5D400E5}"/>
    <cellStyle name="Input 2 4 2 9 4" xfId="19871" xr:uid="{70B285FD-17F3-44B6-9199-0DDDD475B8EA}"/>
    <cellStyle name="Input 2 4 2 9 5" xfId="30052" xr:uid="{02AF4BEB-F3E0-44EF-90D8-B87714E79964}"/>
    <cellStyle name="Input 2 4 3" xfId="11760" xr:uid="{85AF35BF-CD0B-4997-BB3D-9028AFCACA37}"/>
    <cellStyle name="Input 2 4 3 10" xfId="11761" xr:uid="{AAEE16D9-82A5-4026-87FC-092A2546E1B6}"/>
    <cellStyle name="Input 2 4 3 10 2" xfId="11762" xr:uid="{06492C5F-65B8-4E7E-95B5-FCD033598A49}"/>
    <cellStyle name="Input 2 4 3 10 2 2" xfId="26849" xr:uid="{E6AC7650-9738-4BCD-B2A4-7B1136085117}"/>
    <cellStyle name="Input 2 4 3 10 2 2 2" xfId="36718" xr:uid="{C2483908-0711-4B1D-9381-9F95A9E50389}"/>
    <cellStyle name="Input 2 4 3 10 2 3" xfId="19875" xr:uid="{E2A24E04-D0C2-4D73-8596-871FF30E11D3}"/>
    <cellStyle name="Input 2 4 3 10 2 4" xfId="30056" xr:uid="{71E03573-CBB6-4332-B661-D2E85D49D7D1}"/>
    <cellStyle name="Input 2 4 3 10 3" xfId="26848" xr:uid="{F708FF81-85FB-4BBA-BFBC-40BCE6C63232}"/>
    <cellStyle name="Input 2 4 3 10 3 2" xfId="36717" xr:uid="{E8B60083-7EFB-41D5-954E-39A9AB66EF77}"/>
    <cellStyle name="Input 2 4 3 10 4" xfId="19874" xr:uid="{421AB9A7-9602-4FBD-A819-C78B2F92D10F}"/>
    <cellStyle name="Input 2 4 3 10 5" xfId="30055" xr:uid="{320F4D3A-A772-4400-B227-6A38ADEF97A2}"/>
    <cellStyle name="Input 2 4 3 11" xfId="11763" xr:uid="{1F97D165-6948-45FF-8B32-94CAC1AB8E04}"/>
    <cellStyle name="Input 2 4 3 11 2" xfId="26850" xr:uid="{E1B776A7-FF5E-418B-8DD8-1C7E7318E8CF}"/>
    <cellStyle name="Input 2 4 3 11 2 2" xfId="36719" xr:uid="{EE6AC74E-AD8B-4298-869A-08B196083C05}"/>
    <cellStyle name="Input 2 4 3 11 3" xfId="19876" xr:uid="{7825F48B-7533-4FE3-87E6-8B5366B94DE3}"/>
    <cellStyle name="Input 2 4 3 11 4" xfId="30057" xr:uid="{409455C5-B922-4ADD-B915-DD0745260DAA}"/>
    <cellStyle name="Input 2 4 3 12" xfId="26847" xr:uid="{91DAFAB4-7F39-4461-88F4-23B23AACDC6F}"/>
    <cellStyle name="Input 2 4 3 12 2" xfId="36716" xr:uid="{5B0E8853-CC0E-4795-96B0-CC1EA50A57AA}"/>
    <cellStyle name="Input 2 4 3 13" xfId="19873" xr:uid="{1137192F-AB6A-451B-8AD8-1331CEF2CD31}"/>
    <cellStyle name="Input 2 4 3 14" xfId="30054" xr:uid="{48DEC42B-46D2-43E5-9D26-9D358313C841}"/>
    <cellStyle name="Input 2 4 3 2" xfId="11764" xr:uid="{00A53EF4-B221-4057-8B7E-F5D9B8DEC17A}"/>
    <cellStyle name="Input 2 4 3 2 2" xfId="11765" xr:uid="{90852747-11F3-4B50-B577-47AF88906930}"/>
    <cellStyle name="Input 2 4 3 2 2 2" xfId="26852" xr:uid="{2BFB218E-ADF7-4081-A114-B8040784658A}"/>
    <cellStyle name="Input 2 4 3 2 2 2 2" xfId="36721" xr:uid="{E883106F-A9E0-47F4-8634-112A2A5489C7}"/>
    <cellStyle name="Input 2 4 3 2 2 3" xfId="19878" xr:uid="{B724053E-D13A-40D4-A6C6-DF2E76C6FE64}"/>
    <cellStyle name="Input 2 4 3 2 2 4" xfId="30059" xr:uid="{50B50F1B-FE2C-4A00-8649-48E9BAFD650A}"/>
    <cellStyle name="Input 2 4 3 2 3" xfId="26851" xr:uid="{34899384-CE9D-4BE0-854E-53E04A2FD764}"/>
    <cellStyle name="Input 2 4 3 2 3 2" xfId="36720" xr:uid="{A83C3ADF-11D0-433F-8AE4-34911D9B2B9A}"/>
    <cellStyle name="Input 2 4 3 2 4" xfId="19877" xr:uid="{0B40530C-90F5-4280-9898-79DABD4B39C9}"/>
    <cellStyle name="Input 2 4 3 2 5" xfId="30058" xr:uid="{57924780-0C4B-4824-ABD3-B8B35975EA97}"/>
    <cellStyle name="Input 2 4 3 3" xfId="11766" xr:uid="{1601A727-538D-4B51-9099-44F611CF04B7}"/>
    <cellStyle name="Input 2 4 3 3 2" xfId="11767" xr:uid="{7E5876FB-16A6-4366-B1E1-70D72CCBEF85}"/>
    <cellStyle name="Input 2 4 3 3 2 2" xfId="26854" xr:uid="{74CB5CAA-159D-4A4B-91A5-BF5994515E8E}"/>
    <cellStyle name="Input 2 4 3 3 2 2 2" xfId="36723" xr:uid="{66415A1B-A82F-4919-892C-4CC7939F68CB}"/>
    <cellStyle name="Input 2 4 3 3 2 3" xfId="19880" xr:uid="{554CE965-A2BC-4CC4-A111-1931F373984E}"/>
    <cellStyle name="Input 2 4 3 3 2 4" xfId="30061" xr:uid="{D07EE378-A591-4E3E-A9F7-F7152A02E9B8}"/>
    <cellStyle name="Input 2 4 3 3 3" xfId="26853" xr:uid="{34964A16-A40B-4339-8D33-2E193D5F9D03}"/>
    <cellStyle name="Input 2 4 3 3 3 2" xfId="36722" xr:uid="{7556FB29-BA61-4E71-A6F0-88B0DD134279}"/>
    <cellStyle name="Input 2 4 3 3 4" xfId="19879" xr:uid="{6312E903-E095-417B-A6D2-576959C15A9B}"/>
    <cellStyle name="Input 2 4 3 3 5" xfId="30060" xr:uid="{D2DF5438-F18F-4267-9BF0-4174E1FAF224}"/>
    <cellStyle name="Input 2 4 3 4" xfId="11768" xr:uid="{6CC14A81-7586-4F57-A37B-A9E49007156C}"/>
    <cellStyle name="Input 2 4 3 4 2" xfId="11769" xr:uid="{AC26AA1B-4DF4-41C2-8DCC-2E8DED04EB68}"/>
    <cellStyle name="Input 2 4 3 4 2 2" xfId="26856" xr:uid="{2485FFF7-E115-4F8E-A901-7409D4EA75BD}"/>
    <cellStyle name="Input 2 4 3 4 2 2 2" xfId="36725" xr:uid="{DF1A7E36-E1D6-488D-BF5F-67D2C37874D1}"/>
    <cellStyle name="Input 2 4 3 4 2 3" xfId="19882" xr:uid="{5E9F121A-8D8B-427F-B2E7-33692A21A095}"/>
    <cellStyle name="Input 2 4 3 4 2 4" xfId="30063" xr:uid="{9F308DA8-6EDE-4E6C-AA4D-AC44C2DDD174}"/>
    <cellStyle name="Input 2 4 3 4 3" xfId="26855" xr:uid="{9C9D76E0-D58C-4C3C-A334-C91C95B081C7}"/>
    <cellStyle name="Input 2 4 3 4 3 2" xfId="36724" xr:uid="{85CA3EA8-F377-4627-AE25-8943BE3D2065}"/>
    <cellStyle name="Input 2 4 3 4 4" xfId="19881" xr:uid="{2928F6DF-A9DF-4E13-9B3A-ACAECBDD61AC}"/>
    <cellStyle name="Input 2 4 3 4 5" xfId="30062" xr:uid="{23D9A2FC-1BB1-47C6-859B-92FCE886F94E}"/>
    <cellStyle name="Input 2 4 3 5" xfId="11770" xr:uid="{76C0B5A6-5A42-407C-B0D4-174AF6F3F38B}"/>
    <cellStyle name="Input 2 4 3 5 2" xfId="11771" xr:uid="{F77A8329-E5B6-4C13-AF3E-08308B0B0C0D}"/>
    <cellStyle name="Input 2 4 3 5 2 2" xfId="26858" xr:uid="{B8DA6062-0CE0-4A26-96F1-F58C6DA6320D}"/>
    <cellStyle name="Input 2 4 3 5 2 2 2" xfId="36727" xr:uid="{F167779D-893F-4899-BA30-2B86F8901F2A}"/>
    <cellStyle name="Input 2 4 3 5 2 3" xfId="19884" xr:uid="{493958D7-AE8D-4B95-ABE3-AC985324EB14}"/>
    <cellStyle name="Input 2 4 3 5 2 4" xfId="30065" xr:uid="{792BF219-2861-4F2A-9B27-DF55852F1BC2}"/>
    <cellStyle name="Input 2 4 3 5 3" xfId="26857" xr:uid="{EDE3571E-83C6-4B9E-A210-CA2AA30D72B3}"/>
    <cellStyle name="Input 2 4 3 5 3 2" xfId="36726" xr:uid="{29D20900-1B71-4084-84F6-E5050B881AE5}"/>
    <cellStyle name="Input 2 4 3 5 4" xfId="19883" xr:uid="{38966FB4-2C8D-4E9E-B3AF-5BADC4B16A85}"/>
    <cellStyle name="Input 2 4 3 5 5" xfId="30064" xr:uid="{93529E74-765F-4B39-BC36-0465EB5F9703}"/>
    <cellStyle name="Input 2 4 3 6" xfId="11772" xr:uid="{25DA69E7-5D6C-44B8-BD3B-BE8EECB81ACC}"/>
    <cellStyle name="Input 2 4 3 6 2" xfId="11773" xr:uid="{86199249-669C-4DA7-BADE-8591A77B470D}"/>
    <cellStyle name="Input 2 4 3 6 2 2" xfId="26860" xr:uid="{60A47D74-BCBA-41B2-80FB-7D27E10C7C90}"/>
    <cellStyle name="Input 2 4 3 6 2 2 2" xfId="36729" xr:uid="{4E177C5E-742A-4B21-A918-FEA90D075033}"/>
    <cellStyle name="Input 2 4 3 6 2 3" xfId="19886" xr:uid="{752475C6-736C-4F25-AF5C-7F5EC2D66AD1}"/>
    <cellStyle name="Input 2 4 3 6 2 4" xfId="30067" xr:uid="{5EC8FE0B-FA24-4D89-B4A1-0FE76CB5E94F}"/>
    <cellStyle name="Input 2 4 3 6 3" xfId="26859" xr:uid="{07B5B4F2-F6BC-490A-B8E3-9EB3F9E79630}"/>
    <cellStyle name="Input 2 4 3 6 3 2" xfId="36728" xr:uid="{78B4F4C3-82C6-4866-870D-FA00DBCB8AA3}"/>
    <cellStyle name="Input 2 4 3 6 4" xfId="19885" xr:uid="{7108ADDE-543A-4833-89F5-FA3495304729}"/>
    <cellStyle name="Input 2 4 3 6 5" xfId="30066" xr:uid="{CFFAE83C-B4E3-4AE6-9998-3026ED47D49C}"/>
    <cellStyle name="Input 2 4 3 7" xfId="11774" xr:uid="{F663BDE1-4CC1-4503-811A-48FF70B681AB}"/>
    <cellStyle name="Input 2 4 3 7 2" xfId="11775" xr:uid="{CEBCE3FA-5632-4C3E-9C7D-08BA8B23F84F}"/>
    <cellStyle name="Input 2 4 3 7 2 2" xfId="26862" xr:uid="{CC6D606E-5A91-4D77-8490-43113098EFE5}"/>
    <cellStyle name="Input 2 4 3 7 2 2 2" xfId="36731" xr:uid="{F3A63D22-A665-4106-B172-6E59A04F2BD9}"/>
    <cellStyle name="Input 2 4 3 7 2 3" xfId="19888" xr:uid="{496D10C6-1304-4965-91D0-52AF9AEC720F}"/>
    <cellStyle name="Input 2 4 3 7 2 4" xfId="30069" xr:uid="{CF34272C-6006-4184-B6F8-2B56D3C7C1B4}"/>
    <cellStyle name="Input 2 4 3 7 3" xfId="26861" xr:uid="{3DA29BDF-8457-4C33-9D72-399A714D1891}"/>
    <cellStyle name="Input 2 4 3 7 3 2" xfId="36730" xr:uid="{FB8959CF-0045-4497-B2C1-6DE918214A2F}"/>
    <cellStyle name="Input 2 4 3 7 4" xfId="19887" xr:uid="{DD18F329-CA59-41F5-B462-9A7F7A204AC4}"/>
    <cellStyle name="Input 2 4 3 7 5" xfId="30068" xr:uid="{E78E4B22-ABED-44DF-8B23-16E896BA5273}"/>
    <cellStyle name="Input 2 4 3 8" xfId="11776" xr:uid="{B81C3551-C51F-423A-B94B-3CD0F5168E36}"/>
    <cellStyle name="Input 2 4 3 8 2" xfId="11777" xr:uid="{82C9D887-6119-4130-82D7-723424DFF5E6}"/>
    <cellStyle name="Input 2 4 3 8 2 2" xfId="26864" xr:uid="{ABE015AF-A9F0-43B4-92FD-21BC53556D9A}"/>
    <cellStyle name="Input 2 4 3 8 2 2 2" xfId="36733" xr:uid="{D7C3BB97-F7E9-4F15-80B2-BDA098D6BDE5}"/>
    <cellStyle name="Input 2 4 3 8 2 3" xfId="19890" xr:uid="{9D4820F2-F312-4D7C-90E4-683E15643DDC}"/>
    <cellStyle name="Input 2 4 3 8 2 4" xfId="30071" xr:uid="{4253F92E-A4B3-4746-8BF6-75154FBAAAFE}"/>
    <cellStyle name="Input 2 4 3 8 3" xfId="26863" xr:uid="{32AC837D-2BF8-4FDA-95A4-1B52832D0D92}"/>
    <cellStyle name="Input 2 4 3 8 3 2" xfId="36732" xr:uid="{F551DAF4-0284-4D28-A158-5F2A84956024}"/>
    <cellStyle name="Input 2 4 3 8 4" xfId="19889" xr:uid="{38A765CC-348A-4744-B0E8-C1E941D10702}"/>
    <cellStyle name="Input 2 4 3 8 5" xfId="30070" xr:uid="{B5860711-2D66-4FD0-9443-5FD8FB96AA48}"/>
    <cellStyle name="Input 2 4 3 9" xfId="11778" xr:uid="{CF398DEF-47D8-45E9-B1C2-E814722A9042}"/>
    <cellStyle name="Input 2 4 3 9 2" xfId="11779" xr:uid="{3780076C-A49C-4FD3-AFAD-439D3777B611}"/>
    <cellStyle name="Input 2 4 3 9 2 2" xfId="26866" xr:uid="{9CE337E5-10CE-4530-8FDA-F80F94D54311}"/>
    <cellStyle name="Input 2 4 3 9 2 2 2" xfId="36735" xr:uid="{4C9364F1-9581-48BD-87EC-8A7C06AB82F2}"/>
    <cellStyle name="Input 2 4 3 9 2 3" xfId="19892" xr:uid="{9044216A-9633-48F2-BC26-744ADBC97D35}"/>
    <cellStyle name="Input 2 4 3 9 2 4" xfId="30073" xr:uid="{E50E98AD-4BB2-41D4-B1E8-79015AC0A2F7}"/>
    <cellStyle name="Input 2 4 3 9 3" xfId="26865" xr:uid="{FC333918-7EF6-4A0F-A186-7F8E15D8B14F}"/>
    <cellStyle name="Input 2 4 3 9 3 2" xfId="36734" xr:uid="{72594EEA-FFF1-4CE1-8760-3762D335D2E8}"/>
    <cellStyle name="Input 2 4 3 9 4" xfId="19891" xr:uid="{8FEAB5B0-D73D-419F-A13E-D4D6572B5918}"/>
    <cellStyle name="Input 2 4 3 9 5" xfId="30072" xr:uid="{D20250E4-DC64-4E37-8F26-EF345F546DB5}"/>
    <cellStyle name="Input 2 4 4" xfId="11780" xr:uid="{9E2DD7AB-F74B-401B-BD76-3B974885C5F2}"/>
    <cellStyle name="Input 2 4 4 2" xfId="11781" xr:uid="{C0EE60E8-8A55-4EEC-A303-1C95999318CC}"/>
    <cellStyle name="Input 2 4 4 2 2" xfId="26868" xr:uid="{9466DF9F-1A33-4FD0-AF0D-8090B3D59D7A}"/>
    <cellStyle name="Input 2 4 4 2 2 2" xfId="36737" xr:uid="{2445E457-1387-4002-9B1C-F7745271AD55}"/>
    <cellStyle name="Input 2 4 4 2 3" xfId="19894" xr:uid="{7FF88712-7BF6-465C-9565-518FBC32A86B}"/>
    <cellStyle name="Input 2 4 4 2 4" xfId="30075" xr:uid="{9B5DFD2C-5044-4F4A-9CFA-B43E66993B41}"/>
    <cellStyle name="Input 2 4 4 3" xfId="26867" xr:uid="{485E1053-4F95-489F-897B-76054696A85F}"/>
    <cellStyle name="Input 2 4 4 3 2" xfId="36736" xr:uid="{2BE0D48C-39BF-4A94-AEEE-E0AFB7D489CA}"/>
    <cellStyle name="Input 2 4 4 4" xfId="19893" xr:uid="{AA43F242-2C88-41F8-A7CC-194E45698B6B}"/>
    <cellStyle name="Input 2 4 4 5" xfId="30074" xr:uid="{BD7C655F-490E-481C-9B16-0966C45D6A42}"/>
    <cellStyle name="Input 2 4 5" xfId="11782" xr:uid="{703299B1-0550-4E25-B3C9-72C531B4EF54}"/>
    <cellStyle name="Input 2 4 5 2" xfId="11783" xr:uid="{A8038FE1-2DC2-48B3-9B94-7722470751CB}"/>
    <cellStyle name="Input 2 4 5 2 2" xfId="26870" xr:uid="{B3398C92-BEE2-4F1C-BBF7-75542EC82BAD}"/>
    <cellStyle name="Input 2 4 5 2 2 2" xfId="36739" xr:uid="{6DF69407-2090-4F62-9C27-36B99F79DB34}"/>
    <cellStyle name="Input 2 4 5 2 3" xfId="19896" xr:uid="{25E2593D-ECB3-4BEF-82A3-647C7E1B4F55}"/>
    <cellStyle name="Input 2 4 5 2 4" xfId="30077" xr:uid="{43DC3963-D4BD-4128-93AA-E7FA5D0C66E9}"/>
    <cellStyle name="Input 2 4 5 3" xfId="26869" xr:uid="{257E13F1-D227-4692-83E3-84F366CC5C61}"/>
    <cellStyle name="Input 2 4 5 3 2" xfId="36738" xr:uid="{C1C4AF5A-73B7-4544-B526-9A4E4817E33A}"/>
    <cellStyle name="Input 2 4 5 4" xfId="19895" xr:uid="{4C1F937F-15A2-4BFB-B81F-706CD6CCDB2F}"/>
    <cellStyle name="Input 2 4 5 5" xfId="30076" xr:uid="{3A82195C-7B34-4E82-8D0F-ADF9A7B74CE1}"/>
    <cellStyle name="Input 2 4 6" xfId="11784" xr:uid="{C6CBD43F-2E80-478E-84F0-A1ED77E624BD}"/>
    <cellStyle name="Input 2 4 6 2" xfId="11785" xr:uid="{A687094E-552F-4737-B839-258AB3CCE229}"/>
    <cellStyle name="Input 2 4 6 2 2" xfId="26872" xr:uid="{CBBC30BA-74C7-4FB6-804D-FA97B865A078}"/>
    <cellStyle name="Input 2 4 6 2 2 2" xfId="36741" xr:uid="{4D83A9DB-F7A9-435D-B929-F9FD9C71ACAE}"/>
    <cellStyle name="Input 2 4 6 2 3" xfId="19898" xr:uid="{7214C7F8-C04A-41C1-ABC9-B271A5CC20FA}"/>
    <cellStyle name="Input 2 4 6 2 4" xfId="30079" xr:uid="{E3E41D6F-E07D-463C-8D46-37744147E400}"/>
    <cellStyle name="Input 2 4 6 3" xfId="26871" xr:uid="{A9FE52D5-7C88-4671-9620-A6AD1D7FBB8F}"/>
    <cellStyle name="Input 2 4 6 3 2" xfId="36740" xr:uid="{BCF081F4-4EC5-4CBD-86F0-C82FDD04D6D7}"/>
    <cellStyle name="Input 2 4 6 4" xfId="19897" xr:uid="{1BC749EE-374B-4AC0-89C4-EF798F93CB42}"/>
    <cellStyle name="Input 2 4 6 5" xfId="30078" xr:uid="{0E75E2A9-A7B8-47E6-AFB7-29CBA77FE04A}"/>
    <cellStyle name="Input 2 4 7" xfId="11786" xr:uid="{A3B02FE9-BF49-451C-B2E2-87499AA4F5DF}"/>
    <cellStyle name="Input 2 4 7 2" xfId="11787" xr:uid="{20769A91-40D2-483F-828D-F250FB864DD8}"/>
    <cellStyle name="Input 2 4 7 2 2" xfId="26874" xr:uid="{139692E2-A083-49C6-B075-0FE19BE41492}"/>
    <cellStyle name="Input 2 4 7 2 2 2" xfId="36743" xr:uid="{0D439726-9B97-43B9-8B63-8F465236DE64}"/>
    <cellStyle name="Input 2 4 7 2 3" xfId="19900" xr:uid="{A0BBBB67-CD65-459D-8B2E-CB01F6A76F2A}"/>
    <cellStyle name="Input 2 4 7 2 4" xfId="30081" xr:uid="{289A12E8-CA4D-4108-926E-A6B41DB163D4}"/>
    <cellStyle name="Input 2 4 7 3" xfId="26873" xr:uid="{D967E4C4-8CE9-4118-8315-444C547D220E}"/>
    <cellStyle name="Input 2 4 7 3 2" xfId="36742" xr:uid="{92FDA615-5934-43CB-BBE7-8D4BCC835479}"/>
    <cellStyle name="Input 2 4 7 4" xfId="19899" xr:uid="{C32BAAC4-D0D9-420B-94B2-5894EF37E1C8}"/>
    <cellStyle name="Input 2 4 7 5" xfId="30080" xr:uid="{64096C2C-4E4C-420B-8BC8-B16C81DF3263}"/>
    <cellStyle name="Input 2 4 8" xfId="11788" xr:uid="{ADC12930-418B-45AC-9949-D41E73A4148A}"/>
    <cellStyle name="Input 2 4 8 2" xfId="11789" xr:uid="{74DC11B4-5353-466E-804B-948BF16BC82E}"/>
    <cellStyle name="Input 2 4 8 2 2" xfId="26876" xr:uid="{3EC10F45-1D9C-4F7E-A06B-164C94CBC974}"/>
    <cellStyle name="Input 2 4 8 2 2 2" xfId="36745" xr:uid="{9FDA8DF1-0A9B-431D-A17D-C77420D90A08}"/>
    <cellStyle name="Input 2 4 8 2 3" xfId="19902" xr:uid="{A699815B-E8BA-44CE-B30C-AFD6DB46D6A8}"/>
    <cellStyle name="Input 2 4 8 2 4" xfId="30083" xr:uid="{7913FCCE-5348-44F8-979C-C302F4954E65}"/>
    <cellStyle name="Input 2 4 8 3" xfId="26875" xr:uid="{96E43DA7-4D5D-45FA-A919-F0D1156BF648}"/>
    <cellStyle name="Input 2 4 8 3 2" xfId="36744" xr:uid="{6A3F0DA4-AD44-4927-BD8B-45B6087B56EF}"/>
    <cellStyle name="Input 2 4 8 4" xfId="19901" xr:uid="{0B0DD2E2-967D-4E94-9415-FA285B471E07}"/>
    <cellStyle name="Input 2 4 8 5" xfId="30082" xr:uid="{C6194CB7-0A80-431F-81DE-9341BAC0F6D3}"/>
    <cellStyle name="Input 2 4 9" xfId="11790" xr:uid="{35CEDC3F-E2DB-4D35-81CB-BCC52E62AF52}"/>
    <cellStyle name="Input 2 4 9 2" xfId="11791" xr:uid="{1F531E07-6576-4136-A27F-5CF671CBFF76}"/>
    <cellStyle name="Input 2 4 9 2 2" xfId="26878" xr:uid="{057F825C-E71D-4745-9F1C-E45C624D0CA5}"/>
    <cellStyle name="Input 2 4 9 2 2 2" xfId="36747" xr:uid="{F3986DE9-1678-47C4-83F0-CB26974D51F6}"/>
    <cellStyle name="Input 2 4 9 2 3" xfId="19904" xr:uid="{7030FE43-34ED-48AC-9F40-99ABE40E56F5}"/>
    <cellStyle name="Input 2 4 9 2 4" xfId="30085" xr:uid="{8BCB7D51-82D5-4203-B0BD-04B4CC11DA5D}"/>
    <cellStyle name="Input 2 4 9 3" xfId="26877" xr:uid="{1CDC87BC-0D57-49A5-9918-6B91300DE479}"/>
    <cellStyle name="Input 2 4 9 3 2" xfId="36746" xr:uid="{ED0C74BD-C5F9-406E-8809-82F64D7CA1D1}"/>
    <cellStyle name="Input 2 4 9 4" xfId="19903" xr:uid="{159A7259-2C5D-4C7E-8D7D-341321446B5B}"/>
    <cellStyle name="Input 2 4 9 5" xfId="30084" xr:uid="{9455AAED-4ED5-47E1-9D08-1524814A900E}"/>
    <cellStyle name="Input 2 5" xfId="11792" xr:uid="{3096FD5A-AE68-4B83-99CD-017667EF84C2}"/>
    <cellStyle name="Input 2 5 10" xfId="11793" xr:uid="{75545148-EFE7-4785-ABBB-DB8A4206F398}"/>
    <cellStyle name="Input 2 5 10 2" xfId="26880" xr:uid="{07AB84AB-A9F4-4610-B42C-E319E92F0146}"/>
    <cellStyle name="Input 2 5 10 2 2" xfId="36749" xr:uid="{013F847B-C83D-41F3-B967-12BE3D007B4E}"/>
    <cellStyle name="Input 2 5 10 3" xfId="19906" xr:uid="{6E8F94DF-63D3-47A5-A2FA-091F7CEB77C0}"/>
    <cellStyle name="Input 2 5 10 4" xfId="30087" xr:uid="{2159E350-29CD-4DFF-BC14-34ED9DC0116F}"/>
    <cellStyle name="Input 2 5 11" xfId="26879" xr:uid="{756A433D-C4BD-4812-BFCE-B4D1B170E8D5}"/>
    <cellStyle name="Input 2 5 11 2" xfId="36748" xr:uid="{D139F7A2-5FF5-4863-AAA0-0CED819C9FCC}"/>
    <cellStyle name="Input 2 5 12" xfId="19905" xr:uid="{F61C5D89-E932-478A-AE4B-9F31D75AD37C}"/>
    <cellStyle name="Input 2 5 13" xfId="30086" xr:uid="{EEA6C172-1CCC-4101-9993-B6A5B9D73851}"/>
    <cellStyle name="Input 2 5 2" xfId="11794" xr:uid="{DB595982-B17B-4318-B445-3FBC0F43308E}"/>
    <cellStyle name="Input 2 5 2 10" xfId="11795" xr:uid="{4E4BF24F-5BB9-41B7-B4CA-A82A8A75D20C}"/>
    <cellStyle name="Input 2 5 2 10 2" xfId="11796" xr:uid="{CBBAD3EC-6C95-4BA1-8698-C8FEB61FA2D0}"/>
    <cellStyle name="Input 2 5 2 10 2 2" xfId="26883" xr:uid="{5F19A45C-07BA-483D-A20E-25309D4C34B4}"/>
    <cellStyle name="Input 2 5 2 10 2 2 2" xfId="36752" xr:uid="{8572A8DC-8FF6-46AC-8DE1-1694CF688A45}"/>
    <cellStyle name="Input 2 5 2 10 2 3" xfId="19909" xr:uid="{834139A9-BFC6-41F9-B6CA-EE26CB8EF7AF}"/>
    <cellStyle name="Input 2 5 2 10 2 4" xfId="30090" xr:uid="{795DEF08-26CA-4477-8D34-87AAB756E6D4}"/>
    <cellStyle name="Input 2 5 2 10 3" xfId="26882" xr:uid="{E0CD785B-F57B-4800-A436-F1DCB5226BB6}"/>
    <cellStyle name="Input 2 5 2 10 3 2" xfId="36751" xr:uid="{ABF2198E-8FC8-44D9-925D-5C956452F946}"/>
    <cellStyle name="Input 2 5 2 10 4" xfId="19908" xr:uid="{59F09E3E-0E5C-49D6-8620-32D09C8A08D4}"/>
    <cellStyle name="Input 2 5 2 10 5" xfId="30089" xr:uid="{690DD610-A90F-44E8-AC94-89BD4DB7E246}"/>
    <cellStyle name="Input 2 5 2 11" xfId="11797" xr:uid="{8A3D943C-E5F6-4259-9548-76709A6DA8B5}"/>
    <cellStyle name="Input 2 5 2 11 2" xfId="11798" xr:uid="{A38F232C-D95F-4DA2-80BF-29BA8B78D60D}"/>
    <cellStyle name="Input 2 5 2 11 2 2" xfId="26885" xr:uid="{051F1DF8-45D7-44B5-9014-3831A60A7598}"/>
    <cellStyle name="Input 2 5 2 11 2 2 2" xfId="36754" xr:uid="{C19D36E5-9B7E-47D6-9018-C84960C4E7BD}"/>
    <cellStyle name="Input 2 5 2 11 2 3" xfId="19911" xr:uid="{8BA97189-514E-4AE9-9FD3-A716F9ECC363}"/>
    <cellStyle name="Input 2 5 2 11 2 4" xfId="30092" xr:uid="{FFC3E79F-A49A-4C08-9E4B-E22986F31445}"/>
    <cellStyle name="Input 2 5 2 11 3" xfId="26884" xr:uid="{C843C331-BA17-4361-B4C1-94FDA4E78339}"/>
    <cellStyle name="Input 2 5 2 11 3 2" xfId="36753" xr:uid="{FC45CBC8-4D8A-46ED-83C2-AFADF13A8CAD}"/>
    <cellStyle name="Input 2 5 2 11 4" xfId="19910" xr:uid="{7C56F65D-0390-424B-A0A8-709D3B500558}"/>
    <cellStyle name="Input 2 5 2 11 5" xfId="30091" xr:uid="{6261FB9E-B254-4499-858F-1EE667A15B92}"/>
    <cellStyle name="Input 2 5 2 12" xfId="11799" xr:uid="{156FDF78-3354-4486-9912-173E371B632D}"/>
    <cellStyle name="Input 2 5 2 12 2" xfId="11800" xr:uid="{AC1C3A04-5834-4F98-99A9-7353E199C67B}"/>
    <cellStyle name="Input 2 5 2 12 2 2" xfId="26887" xr:uid="{2FDEE1C1-4681-4225-AAB0-C4E64C8EE5A2}"/>
    <cellStyle name="Input 2 5 2 12 2 2 2" xfId="36756" xr:uid="{F0AB0052-C4A3-4367-8F44-35EA72029C0D}"/>
    <cellStyle name="Input 2 5 2 12 2 3" xfId="19913" xr:uid="{9E0B768D-3195-40C7-8674-6B357078FEDC}"/>
    <cellStyle name="Input 2 5 2 12 2 4" xfId="30094" xr:uid="{943AB43C-59BF-46E0-A3C9-9FBA6180B444}"/>
    <cellStyle name="Input 2 5 2 12 3" xfId="26886" xr:uid="{EA223DF9-6800-4A47-8110-D3957FB63F52}"/>
    <cellStyle name="Input 2 5 2 12 3 2" xfId="36755" xr:uid="{D2B8766D-8A29-4CA7-B405-7BAD02A07633}"/>
    <cellStyle name="Input 2 5 2 12 4" xfId="19912" xr:uid="{63EDFB25-9EE2-44CE-BE75-3D7A3A384B9D}"/>
    <cellStyle name="Input 2 5 2 12 5" xfId="30093" xr:uid="{C9FCD123-33C8-4CBD-9FC7-A86B58A08970}"/>
    <cellStyle name="Input 2 5 2 13" xfId="11801" xr:uid="{3D471A5E-D399-4DE7-BDAB-8308516EE638}"/>
    <cellStyle name="Input 2 5 2 13 2" xfId="11802" xr:uid="{E4FA0BD4-7920-4702-8B14-B064AB2A981B}"/>
    <cellStyle name="Input 2 5 2 13 2 2" xfId="26889" xr:uid="{783BE9EB-70E7-4B52-8666-B6EDB2C9BD2E}"/>
    <cellStyle name="Input 2 5 2 13 2 2 2" xfId="36758" xr:uid="{DE65B4B2-2DDB-401F-8A01-B22375292994}"/>
    <cellStyle name="Input 2 5 2 13 2 3" xfId="19915" xr:uid="{F895D492-4708-4E4C-BD61-993B5C00FC52}"/>
    <cellStyle name="Input 2 5 2 13 2 4" xfId="30096" xr:uid="{68DB0242-BCAB-4357-B96B-3CD99A09AA88}"/>
    <cellStyle name="Input 2 5 2 13 3" xfId="26888" xr:uid="{43C926B9-7FD1-4FD9-9EFF-60ADB6874ECB}"/>
    <cellStyle name="Input 2 5 2 13 3 2" xfId="36757" xr:uid="{22F58478-CA26-4CD2-A414-5C413277D919}"/>
    <cellStyle name="Input 2 5 2 13 4" xfId="19914" xr:uid="{30AF8FC0-E1D7-4772-9457-185F8A6F4E91}"/>
    <cellStyle name="Input 2 5 2 13 5" xfId="30095" xr:uid="{221D4735-DDCF-4EAE-9048-098A64E11EBD}"/>
    <cellStyle name="Input 2 5 2 14" xfId="11803" xr:uid="{0FB190A0-C53E-4B7A-B567-5757BACD2E55}"/>
    <cellStyle name="Input 2 5 2 14 2" xfId="11804" xr:uid="{8E6D590B-356E-4A34-9886-077631309F68}"/>
    <cellStyle name="Input 2 5 2 14 2 2" xfId="26891" xr:uid="{FD8BC46B-88B1-41A7-AF45-48CE0C61995E}"/>
    <cellStyle name="Input 2 5 2 14 2 2 2" xfId="36760" xr:uid="{8038B721-48E0-4608-BDBE-15B90E4335F9}"/>
    <cellStyle name="Input 2 5 2 14 2 3" xfId="19917" xr:uid="{E63E1C7A-24EE-4484-942D-DACD7A74A9FE}"/>
    <cellStyle name="Input 2 5 2 14 2 4" xfId="30098" xr:uid="{DDE3BAB1-AD87-4E71-A8D0-5D0745B03600}"/>
    <cellStyle name="Input 2 5 2 14 3" xfId="26890" xr:uid="{926D03D3-9EA7-4D38-B7B6-4E05E0AFC604}"/>
    <cellStyle name="Input 2 5 2 14 3 2" xfId="36759" xr:uid="{9C999E93-CCEE-400A-8FD5-21F128519354}"/>
    <cellStyle name="Input 2 5 2 14 4" xfId="19916" xr:uid="{3EEE7062-E157-4C75-9B7A-A4F8A7E40AE0}"/>
    <cellStyle name="Input 2 5 2 14 5" xfId="30097" xr:uid="{BEB79930-54FD-4F4C-9514-C21E45039D6E}"/>
    <cellStyle name="Input 2 5 2 15" xfId="11805" xr:uid="{6C763CD8-92EF-4365-8E65-0921EDC8F77C}"/>
    <cellStyle name="Input 2 5 2 15 2" xfId="11806" xr:uid="{CBD3B2FB-F554-4C4B-916F-283CBE2F2497}"/>
    <cellStyle name="Input 2 5 2 15 2 2" xfId="26893" xr:uid="{FAA3F884-DCFF-43FB-B6FA-2D79750FB7C3}"/>
    <cellStyle name="Input 2 5 2 15 2 2 2" xfId="36762" xr:uid="{EB3D6855-2306-4E6D-8940-477160951535}"/>
    <cellStyle name="Input 2 5 2 15 2 3" xfId="19919" xr:uid="{AA9DF2B4-687F-4F25-BACD-4CD63C011750}"/>
    <cellStyle name="Input 2 5 2 15 2 4" xfId="30100" xr:uid="{76E3F2F3-422C-4A08-9240-A6AFF6B9EF9C}"/>
    <cellStyle name="Input 2 5 2 15 3" xfId="26892" xr:uid="{E71543DA-38A9-4B83-991E-861583D75695}"/>
    <cellStyle name="Input 2 5 2 15 3 2" xfId="36761" xr:uid="{B098BB51-FAF4-4D2D-BAE4-FDBF2C51D3B8}"/>
    <cellStyle name="Input 2 5 2 15 4" xfId="19918" xr:uid="{14071871-5ABA-437D-8DA9-F3DAD3517006}"/>
    <cellStyle name="Input 2 5 2 15 5" xfId="30099" xr:uid="{48C8706D-D68D-4EC1-8FA4-EDB8EE8A12BC}"/>
    <cellStyle name="Input 2 5 2 16" xfId="11807" xr:uid="{BEA4C797-A0E8-4762-81C1-3882DD249021}"/>
    <cellStyle name="Input 2 5 2 16 2" xfId="11808" xr:uid="{7139C413-2CC4-445E-8ACA-86FCED4E16A9}"/>
    <cellStyle name="Input 2 5 2 16 2 2" xfId="26895" xr:uid="{540D4FAB-C894-402E-B391-45BE66D2D76F}"/>
    <cellStyle name="Input 2 5 2 16 2 2 2" xfId="36764" xr:uid="{C3EC3E6A-77ED-4CC2-A296-4C35B7A1ACF2}"/>
    <cellStyle name="Input 2 5 2 16 2 3" xfId="19921" xr:uid="{DDB84ED7-A10E-4E00-ACEE-648FA767472F}"/>
    <cellStyle name="Input 2 5 2 16 2 4" xfId="30102" xr:uid="{91A1DCFD-665A-40A1-BBCB-8F988CC02466}"/>
    <cellStyle name="Input 2 5 2 16 3" xfId="26894" xr:uid="{23F0A024-92CE-46A9-824B-2A34C6BC07F0}"/>
    <cellStyle name="Input 2 5 2 16 3 2" xfId="36763" xr:uid="{6381FE33-1663-42C6-8494-ADCAF1A4F34B}"/>
    <cellStyle name="Input 2 5 2 16 4" xfId="19920" xr:uid="{9B21CEDD-A008-4F68-B019-9D2219EDDA48}"/>
    <cellStyle name="Input 2 5 2 16 5" xfId="30101" xr:uid="{32023E31-13B2-4454-89B0-2E3C806CA350}"/>
    <cellStyle name="Input 2 5 2 17" xfId="11809" xr:uid="{8AF2CB65-CBD8-48EF-A5AA-CE1FB1CA782C}"/>
    <cellStyle name="Input 2 5 2 17 2" xfId="11810" xr:uid="{2DAF58FE-8E4C-44F6-8871-A5A6E24A8459}"/>
    <cellStyle name="Input 2 5 2 17 2 2" xfId="26897" xr:uid="{9DD4414E-4EDC-4874-9BD4-EC1037DE5AE7}"/>
    <cellStyle name="Input 2 5 2 17 2 2 2" xfId="36766" xr:uid="{222B114A-5534-4348-B4A0-3D231A65C6F4}"/>
    <cellStyle name="Input 2 5 2 17 2 3" xfId="19923" xr:uid="{35740436-9872-4ABE-91A4-1DFCBF694EBE}"/>
    <cellStyle name="Input 2 5 2 17 2 4" xfId="30104" xr:uid="{5539B2A5-6482-46AA-8725-5DAD70A64695}"/>
    <cellStyle name="Input 2 5 2 17 3" xfId="26896" xr:uid="{D7F1C84C-9688-47B2-881F-9B9A667B6BC5}"/>
    <cellStyle name="Input 2 5 2 17 3 2" xfId="36765" xr:uid="{6F1E85E9-9991-450B-8D8B-D58520996F5B}"/>
    <cellStyle name="Input 2 5 2 17 4" xfId="19922" xr:uid="{EA549C08-9334-46F2-81A2-A0A4C36B48CA}"/>
    <cellStyle name="Input 2 5 2 17 5" xfId="30103" xr:uid="{D5426CBE-7317-477A-8D76-435FE31E7B58}"/>
    <cellStyle name="Input 2 5 2 18" xfId="11811" xr:uid="{6EBBE5E0-9901-42EC-BA6A-CB8CBC175D33}"/>
    <cellStyle name="Input 2 5 2 18 2" xfId="11812" xr:uid="{A4C15216-C5A4-4641-8633-D173E386875A}"/>
    <cellStyle name="Input 2 5 2 18 2 2" xfId="26899" xr:uid="{792E073A-D77C-4126-A6E1-B3A96A6EA724}"/>
    <cellStyle name="Input 2 5 2 18 2 2 2" xfId="36768" xr:uid="{668D448C-6552-4240-BE94-B63048423CEE}"/>
    <cellStyle name="Input 2 5 2 18 2 3" xfId="19925" xr:uid="{31CE74C0-2976-4605-9172-8B6E687F5F1E}"/>
    <cellStyle name="Input 2 5 2 18 2 4" xfId="30106" xr:uid="{A8126888-7199-4036-8597-5BD03AA2B436}"/>
    <cellStyle name="Input 2 5 2 18 3" xfId="26898" xr:uid="{B1DA1E50-F69D-4ABB-96F8-998DF213A136}"/>
    <cellStyle name="Input 2 5 2 18 3 2" xfId="36767" xr:uid="{6D930F79-8630-4A19-9B22-93D85FF581BE}"/>
    <cellStyle name="Input 2 5 2 18 4" xfId="19924" xr:uid="{2ED0D614-2DCD-4593-AFD3-7389757EBFE0}"/>
    <cellStyle name="Input 2 5 2 18 5" xfId="30105" xr:uid="{032CB708-ACEB-41BA-84C6-4C4AF6E3C8C9}"/>
    <cellStyle name="Input 2 5 2 19" xfId="11813" xr:uid="{C275A045-9A41-4E3E-A332-9F0277778769}"/>
    <cellStyle name="Input 2 5 2 19 2" xfId="26900" xr:uid="{21FC5957-FB3F-4D33-BD1E-8C02245BFE9F}"/>
    <cellStyle name="Input 2 5 2 19 2 2" xfId="36769" xr:uid="{F0ED7B80-A42D-4C62-BE16-08BA3FFCA886}"/>
    <cellStyle name="Input 2 5 2 19 3" xfId="19926" xr:uid="{6D0E5042-211C-4819-BB47-D948407936C8}"/>
    <cellStyle name="Input 2 5 2 19 4" xfId="30107" xr:uid="{12A7BE1F-8A3B-4242-A32C-7EC2494EE96D}"/>
    <cellStyle name="Input 2 5 2 2" xfId="11814" xr:uid="{776F3246-1537-4BD3-83BE-37C0218F4056}"/>
    <cellStyle name="Input 2 5 2 2 10" xfId="26901" xr:uid="{2AEEFCC3-822D-4343-846C-7A1E2F4F1F56}"/>
    <cellStyle name="Input 2 5 2 2 10 2" xfId="36770" xr:uid="{2309CAB4-DA94-4F7D-A089-244275E6A3EC}"/>
    <cellStyle name="Input 2 5 2 2 11" xfId="19927" xr:uid="{AED85848-62E2-48FD-88C7-61871047E1CD}"/>
    <cellStyle name="Input 2 5 2 2 12" xfId="30108" xr:uid="{25FAAA52-1A1E-4EB2-956F-26EABA1BE196}"/>
    <cellStyle name="Input 2 5 2 2 2" xfId="11815" xr:uid="{346052C9-3930-4696-BF0C-D8AFAE591E72}"/>
    <cellStyle name="Input 2 5 2 2 2 2" xfId="11816" xr:uid="{B1EB25FF-19CE-41AD-A2C9-B07D0EEF0F6F}"/>
    <cellStyle name="Input 2 5 2 2 2 2 2" xfId="26903" xr:uid="{693AB004-FE89-4D87-8190-28D0D099FA2D}"/>
    <cellStyle name="Input 2 5 2 2 2 2 2 2" xfId="36772" xr:uid="{F8A1AC40-C4C2-4A46-9B0E-2C37C940EBE1}"/>
    <cellStyle name="Input 2 5 2 2 2 2 3" xfId="19929" xr:uid="{E4527692-93CC-4D7B-A172-97984BE05852}"/>
    <cellStyle name="Input 2 5 2 2 2 2 4" xfId="30110" xr:uid="{2391C0BA-8339-4B6D-BDEB-6B7D22BBA7E8}"/>
    <cellStyle name="Input 2 5 2 2 2 3" xfId="26902" xr:uid="{76A63535-C7B1-4BB6-B16F-4DE78D0DE080}"/>
    <cellStyle name="Input 2 5 2 2 2 3 2" xfId="36771" xr:uid="{9B15DE22-0271-4DEB-85F9-F4B228453A64}"/>
    <cellStyle name="Input 2 5 2 2 2 4" xfId="19928" xr:uid="{94A931E0-3313-4CB0-A4CF-E9A40E8862B7}"/>
    <cellStyle name="Input 2 5 2 2 2 5" xfId="30109" xr:uid="{5D9DB19E-20ED-45AE-A2F3-A74A5FA6BCD0}"/>
    <cellStyle name="Input 2 5 2 2 3" xfId="11817" xr:uid="{04526395-FC83-4C34-B469-FE8EEC933BF3}"/>
    <cellStyle name="Input 2 5 2 2 3 2" xfId="11818" xr:uid="{0A9F825E-7E13-4F1B-B534-3AE33786C30F}"/>
    <cellStyle name="Input 2 5 2 2 3 2 2" xfId="26905" xr:uid="{712514FB-7ED2-492F-B5A9-DF5562AC0A1C}"/>
    <cellStyle name="Input 2 5 2 2 3 2 2 2" xfId="36774" xr:uid="{23E2D121-1666-4B3B-A5D3-759FF8CA2357}"/>
    <cellStyle name="Input 2 5 2 2 3 2 3" xfId="19931" xr:uid="{387EE376-2B8D-4A8A-9D71-23885151C518}"/>
    <cellStyle name="Input 2 5 2 2 3 2 4" xfId="30112" xr:uid="{D99C8E9D-FF1F-4BD9-82D2-D6C7E0D5B77D}"/>
    <cellStyle name="Input 2 5 2 2 3 3" xfId="26904" xr:uid="{16010901-E84C-4C34-8D9D-12C73CC39922}"/>
    <cellStyle name="Input 2 5 2 2 3 3 2" xfId="36773" xr:uid="{CD5954BA-B896-4A8A-969A-CBBD872AA294}"/>
    <cellStyle name="Input 2 5 2 2 3 4" xfId="19930" xr:uid="{93F64F10-2756-46A0-98B8-3374D1521DB2}"/>
    <cellStyle name="Input 2 5 2 2 3 5" xfId="30111" xr:uid="{4ED3C533-A1C5-4867-AD66-E98B08EB3F2A}"/>
    <cellStyle name="Input 2 5 2 2 4" xfId="11819" xr:uid="{463EA973-3CD8-4162-AFA7-856FFA14613C}"/>
    <cellStyle name="Input 2 5 2 2 4 2" xfId="11820" xr:uid="{965337D3-2297-42C7-9C4F-E19CB99C2027}"/>
    <cellStyle name="Input 2 5 2 2 4 2 2" xfId="26907" xr:uid="{0D7B4277-EE4D-40E3-B1F3-3F10EB36FAAB}"/>
    <cellStyle name="Input 2 5 2 2 4 2 2 2" xfId="36776" xr:uid="{A5B0353A-C69E-41DD-AD3F-9789743B9E88}"/>
    <cellStyle name="Input 2 5 2 2 4 2 3" xfId="19933" xr:uid="{B86A4F46-D96B-41A9-8094-3EEAED413075}"/>
    <cellStyle name="Input 2 5 2 2 4 2 4" xfId="30114" xr:uid="{E2F86334-C2F1-4053-B32C-893FE231504A}"/>
    <cellStyle name="Input 2 5 2 2 4 3" xfId="26906" xr:uid="{58421FE9-2F82-4770-BDF0-04166D9AF48E}"/>
    <cellStyle name="Input 2 5 2 2 4 3 2" xfId="36775" xr:uid="{6299302E-A0E8-4FC0-BAC4-096077FED76F}"/>
    <cellStyle name="Input 2 5 2 2 4 4" xfId="19932" xr:uid="{85752F35-CDFE-413C-81B3-FF63B572251F}"/>
    <cellStyle name="Input 2 5 2 2 4 5" xfId="30113" xr:uid="{5D19AD21-70FF-4185-B92D-4F01F9C134CB}"/>
    <cellStyle name="Input 2 5 2 2 5" xfId="11821" xr:uid="{96CC97E9-41FB-4477-86FA-AB953D9739FD}"/>
    <cellStyle name="Input 2 5 2 2 5 2" xfId="11822" xr:uid="{7CF46FBB-77F8-4A84-BAB2-5A2814B7AAD8}"/>
    <cellStyle name="Input 2 5 2 2 5 2 2" xfId="26909" xr:uid="{80455EE9-B6A0-498A-822A-6A6B0F4B4E92}"/>
    <cellStyle name="Input 2 5 2 2 5 2 2 2" xfId="36778" xr:uid="{1DDC9A46-7590-457E-A4E4-05E8DFC34200}"/>
    <cellStyle name="Input 2 5 2 2 5 2 3" xfId="19935" xr:uid="{559082ED-8E67-403D-ABEB-99953D9087A8}"/>
    <cellStyle name="Input 2 5 2 2 5 2 4" xfId="30116" xr:uid="{F2F0C444-3A44-4D1A-B832-7BA0E4F2CF2E}"/>
    <cellStyle name="Input 2 5 2 2 5 3" xfId="26908" xr:uid="{2BB950B1-71DF-4FE4-907E-86ACF7D9249E}"/>
    <cellStyle name="Input 2 5 2 2 5 3 2" xfId="36777" xr:uid="{250727B5-BDCE-426A-B01B-8EE561B9C9EC}"/>
    <cellStyle name="Input 2 5 2 2 5 4" xfId="19934" xr:uid="{86DB7AD6-AFAB-427A-A51E-F31FF704C3B4}"/>
    <cellStyle name="Input 2 5 2 2 5 5" xfId="30115" xr:uid="{58DB9506-C7CA-428F-9BDF-ED3B9F7A5CF9}"/>
    <cellStyle name="Input 2 5 2 2 6" xfId="11823" xr:uid="{A20099B0-8ED9-4F8A-AF77-E9AB03C01D1D}"/>
    <cellStyle name="Input 2 5 2 2 6 2" xfId="11824" xr:uid="{88D06E92-C107-4201-ADE5-AEF7009D4DDD}"/>
    <cellStyle name="Input 2 5 2 2 6 2 2" xfId="26911" xr:uid="{670BBA35-3148-46AE-9A0C-9258D41A7ED7}"/>
    <cellStyle name="Input 2 5 2 2 6 2 2 2" xfId="36780" xr:uid="{97879C65-2FC6-4D0E-B849-675C5FD44A82}"/>
    <cellStyle name="Input 2 5 2 2 6 2 3" xfId="19937" xr:uid="{302789B5-0D88-4B0D-8DD5-744051D759E0}"/>
    <cellStyle name="Input 2 5 2 2 6 2 4" xfId="30118" xr:uid="{10BEC895-E4E7-4EF3-BA35-F4F0C9996820}"/>
    <cellStyle name="Input 2 5 2 2 6 3" xfId="26910" xr:uid="{69741B82-E1D2-40C2-BE08-FC31C791E1AD}"/>
    <cellStyle name="Input 2 5 2 2 6 3 2" xfId="36779" xr:uid="{E55A9FA1-A3C3-405E-B6F6-C9817FE94ACC}"/>
    <cellStyle name="Input 2 5 2 2 6 4" xfId="19936" xr:uid="{9AC45250-CBAC-4764-9E1F-D6EAE3D294F9}"/>
    <cellStyle name="Input 2 5 2 2 6 5" xfId="30117" xr:uid="{6820C3B3-05A3-4330-B20B-500E777CC328}"/>
    <cellStyle name="Input 2 5 2 2 7" xfId="11825" xr:uid="{46B13C65-A5DD-47B3-BC2D-930B6E9E314E}"/>
    <cellStyle name="Input 2 5 2 2 7 2" xfId="11826" xr:uid="{714EDCF9-5BD3-4A85-834C-741EF87DF83F}"/>
    <cellStyle name="Input 2 5 2 2 7 2 2" xfId="26913" xr:uid="{EC3D93D3-D884-48F3-8F26-DD4E8A821772}"/>
    <cellStyle name="Input 2 5 2 2 7 2 2 2" xfId="36782" xr:uid="{97C4CA46-70B2-48AE-A277-69551F9DD545}"/>
    <cellStyle name="Input 2 5 2 2 7 2 3" xfId="19939" xr:uid="{FD8CA864-55A4-416B-9954-F5B2DD8CC6F1}"/>
    <cellStyle name="Input 2 5 2 2 7 2 4" xfId="30120" xr:uid="{EBEF057D-5EF9-4B8F-AF9C-ACEAA2C38EE8}"/>
    <cellStyle name="Input 2 5 2 2 7 3" xfId="26912" xr:uid="{608A891E-1EAC-4203-8DDE-2C22CB83ECF7}"/>
    <cellStyle name="Input 2 5 2 2 7 3 2" xfId="36781" xr:uid="{D9659D82-571C-42F9-BCD6-832D85DBDBC6}"/>
    <cellStyle name="Input 2 5 2 2 7 4" xfId="19938" xr:uid="{AA37AB2C-1FF2-4C34-ADB1-1F788FB80573}"/>
    <cellStyle name="Input 2 5 2 2 7 5" xfId="30119" xr:uid="{912E814E-9D99-471B-8ED5-974523C8A103}"/>
    <cellStyle name="Input 2 5 2 2 8" xfId="11827" xr:uid="{B4089253-2CF6-49E7-B1DD-E32C95E6ED88}"/>
    <cellStyle name="Input 2 5 2 2 8 2" xfId="11828" xr:uid="{E28BF271-13BC-40BE-B2E4-F46F5693E725}"/>
    <cellStyle name="Input 2 5 2 2 8 2 2" xfId="26915" xr:uid="{217C906C-6962-4156-BCCD-FBE9345F0B14}"/>
    <cellStyle name="Input 2 5 2 2 8 2 2 2" xfId="36784" xr:uid="{F8554D26-5EEF-4E83-8645-184360BFBA3B}"/>
    <cellStyle name="Input 2 5 2 2 8 2 3" xfId="19941" xr:uid="{C2F10EBE-358F-495A-8E79-542E67B4DF7E}"/>
    <cellStyle name="Input 2 5 2 2 8 2 4" xfId="30122" xr:uid="{B8A70017-F59A-4CEA-B3A9-D1BC062DA20F}"/>
    <cellStyle name="Input 2 5 2 2 8 3" xfId="26914" xr:uid="{C7286928-5F50-49F1-83E3-3ECA500EFE30}"/>
    <cellStyle name="Input 2 5 2 2 8 3 2" xfId="36783" xr:uid="{AB453A45-33E1-4CD1-814A-3AB6A0E92A34}"/>
    <cellStyle name="Input 2 5 2 2 8 4" xfId="19940" xr:uid="{DFA74429-A73A-4462-BBAF-92F8761E717D}"/>
    <cellStyle name="Input 2 5 2 2 8 5" xfId="30121" xr:uid="{58616F60-93CF-44BA-B823-E9F820C733B7}"/>
    <cellStyle name="Input 2 5 2 2 9" xfId="11829" xr:uid="{E369D155-0835-4521-9D1B-235EA55CEBCC}"/>
    <cellStyle name="Input 2 5 2 2 9 2" xfId="26916" xr:uid="{34A4E41F-C458-41AB-AC72-93E269880644}"/>
    <cellStyle name="Input 2 5 2 2 9 2 2" xfId="36785" xr:uid="{A7736362-6196-4966-8E48-5D5E5511CEB7}"/>
    <cellStyle name="Input 2 5 2 2 9 3" xfId="19942" xr:uid="{95A5E6B9-48C7-44D4-93AD-2434529C4A91}"/>
    <cellStyle name="Input 2 5 2 2 9 4" xfId="30123" xr:uid="{1E2263DE-7F62-4E6B-B1D0-BB667C338779}"/>
    <cellStyle name="Input 2 5 2 20" xfId="26881" xr:uid="{52D5FAAA-D987-451A-A221-0C1BFDB0EBBB}"/>
    <cellStyle name="Input 2 5 2 20 2" xfId="36750" xr:uid="{62D91D8C-F2F1-44AA-8C87-F58B07B7F187}"/>
    <cellStyle name="Input 2 5 2 21" xfId="19907" xr:uid="{F61A7723-4143-4831-B5E0-2D826C97CA1B}"/>
    <cellStyle name="Input 2 5 2 22" xfId="30088" xr:uid="{EB58AEC0-F3D9-4A4F-B04C-CC89FCCC293F}"/>
    <cellStyle name="Input 2 5 2 3" xfId="11830" xr:uid="{BAEC8650-CC80-4575-96D0-C2005AEA2DE9}"/>
    <cellStyle name="Input 2 5 2 3 10" xfId="11831" xr:uid="{FFB20C15-502B-4B0E-ABE8-DF00EF1D37C1}"/>
    <cellStyle name="Input 2 5 2 3 10 2" xfId="11832" xr:uid="{8DFDDAA7-E207-4604-879C-EDC3FF1C8D18}"/>
    <cellStyle name="Input 2 5 2 3 10 2 2" xfId="26919" xr:uid="{6892B313-D052-40C4-9D66-12CB216EA3A3}"/>
    <cellStyle name="Input 2 5 2 3 10 2 2 2" xfId="36788" xr:uid="{1CA614F7-31EA-4C64-B223-8157DE660AA4}"/>
    <cellStyle name="Input 2 5 2 3 10 2 3" xfId="19945" xr:uid="{115BDB47-38E1-475F-8756-70F0A6D8B2AF}"/>
    <cellStyle name="Input 2 5 2 3 10 2 4" xfId="30126" xr:uid="{8F4A371E-45C5-421F-8817-CB04914C915A}"/>
    <cellStyle name="Input 2 5 2 3 10 3" xfId="26918" xr:uid="{08CDE409-3BC2-4C85-9AFE-E506ACDD3F18}"/>
    <cellStyle name="Input 2 5 2 3 10 3 2" xfId="36787" xr:uid="{01A8C3E1-667E-430A-BB4D-5291803915E7}"/>
    <cellStyle name="Input 2 5 2 3 10 4" xfId="19944" xr:uid="{B143B9FB-36B9-4758-B01F-8DDF265581A9}"/>
    <cellStyle name="Input 2 5 2 3 10 5" xfId="30125" xr:uid="{5210BD49-C010-49A7-A366-F6FDB58FBCAC}"/>
    <cellStyle name="Input 2 5 2 3 11" xfId="11833" xr:uid="{890B23EC-C088-4FD0-B3B6-13B07C3D2398}"/>
    <cellStyle name="Input 2 5 2 3 11 2" xfId="26920" xr:uid="{61AEC97E-A975-4B06-84E1-066206BC06E9}"/>
    <cellStyle name="Input 2 5 2 3 11 2 2" xfId="36789" xr:uid="{5EF96E11-B507-41D9-8CEF-1FC3F5FBF7F7}"/>
    <cellStyle name="Input 2 5 2 3 11 3" xfId="19946" xr:uid="{EC011721-BF73-49C3-8644-F64FFF19C6A7}"/>
    <cellStyle name="Input 2 5 2 3 11 4" xfId="30127" xr:uid="{618E9CD9-3AE0-4342-B8AC-451C8017DAB5}"/>
    <cellStyle name="Input 2 5 2 3 12" xfId="26917" xr:uid="{2DF00733-3F98-482A-BC26-70870BECC61A}"/>
    <cellStyle name="Input 2 5 2 3 12 2" xfId="36786" xr:uid="{BC7B7D80-25E1-4B7B-9F07-94DE9C1D6848}"/>
    <cellStyle name="Input 2 5 2 3 13" xfId="19943" xr:uid="{26B78812-81C5-4A58-BCDF-4302765F905E}"/>
    <cellStyle name="Input 2 5 2 3 14" xfId="30124" xr:uid="{3193F2DD-88D0-4933-B70D-497F55003D87}"/>
    <cellStyle name="Input 2 5 2 3 2" xfId="11834" xr:uid="{6A692C0C-8542-4922-931B-F500E42D0F57}"/>
    <cellStyle name="Input 2 5 2 3 2 2" xfId="11835" xr:uid="{343A6B8F-856B-4D9B-8299-8F692A1A6603}"/>
    <cellStyle name="Input 2 5 2 3 2 2 2" xfId="26922" xr:uid="{29417648-C68A-485B-86C9-3F17BE567E1C}"/>
    <cellStyle name="Input 2 5 2 3 2 2 2 2" xfId="36791" xr:uid="{A024E12F-3141-4288-AE5C-E88155678F2A}"/>
    <cellStyle name="Input 2 5 2 3 2 2 3" xfId="19948" xr:uid="{3F3BFD68-5260-4178-9365-7B175CC17EEF}"/>
    <cellStyle name="Input 2 5 2 3 2 2 4" xfId="30129" xr:uid="{251A5498-A2BB-4754-ADF2-CA0957120B33}"/>
    <cellStyle name="Input 2 5 2 3 2 3" xfId="26921" xr:uid="{08C9F9F9-46C2-408B-B831-D4A328A0E5D3}"/>
    <cellStyle name="Input 2 5 2 3 2 3 2" xfId="36790" xr:uid="{79F9091D-DC70-4891-8135-3EBC9DD78477}"/>
    <cellStyle name="Input 2 5 2 3 2 4" xfId="19947" xr:uid="{CB12098C-637A-4BCF-B6F6-BD7220BF2FAB}"/>
    <cellStyle name="Input 2 5 2 3 2 5" xfId="30128" xr:uid="{13D65137-F317-4F98-8C48-C77C7B379D9B}"/>
    <cellStyle name="Input 2 5 2 3 3" xfId="11836" xr:uid="{BA728EE4-EF84-417D-B37D-26ED6C388508}"/>
    <cellStyle name="Input 2 5 2 3 3 2" xfId="11837" xr:uid="{DFE1539E-3EEA-4052-9A8F-F6E271C4F849}"/>
    <cellStyle name="Input 2 5 2 3 3 2 2" xfId="26924" xr:uid="{F62E942A-5868-4B4F-8881-996BEE5BA980}"/>
    <cellStyle name="Input 2 5 2 3 3 2 2 2" xfId="36793" xr:uid="{A2BD1AC5-F4E0-47D4-87E8-F4F9BFA29DC8}"/>
    <cellStyle name="Input 2 5 2 3 3 2 3" xfId="19950" xr:uid="{D39E75D2-EFFC-4FFE-9C64-10C592977BB5}"/>
    <cellStyle name="Input 2 5 2 3 3 2 4" xfId="30131" xr:uid="{02859ADD-46D4-4706-895B-AC70F45640A3}"/>
    <cellStyle name="Input 2 5 2 3 3 3" xfId="26923" xr:uid="{5BD1B515-F965-436E-A3EE-D52FC68EEC4B}"/>
    <cellStyle name="Input 2 5 2 3 3 3 2" xfId="36792" xr:uid="{55712A5A-BA8D-4D4C-8024-B26120C5861D}"/>
    <cellStyle name="Input 2 5 2 3 3 4" xfId="19949" xr:uid="{D5D23EF2-0CBD-4116-94E2-E9C1842384B2}"/>
    <cellStyle name="Input 2 5 2 3 3 5" xfId="30130" xr:uid="{B5D37FDF-2CB1-4096-A055-76EE82DD65EE}"/>
    <cellStyle name="Input 2 5 2 3 4" xfId="11838" xr:uid="{4FF2CD75-6CB9-479D-9989-827B61D471A6}"/>
    <cellStyle name="Input 2 5 2 3 4 2" xfId="11839" xr:uid="{55E169B3-401F-4A7F-80DE-E928DB44417F}"/>
    <cellStyle name="Input 2 5 2 3 4 2 2" xfId="26926" xr:uid="{7A6680A0-E9C3-45A8-B1BF-A2E7CC5B4950}"/>
    <cellStyle name="Input 2 5 2 3 4 2 2 2" xfId="36795" xr:uid="{5144843D-6434-4B22-BFB1-595C4B680C56}"/>
    <cellStyle name="Input 2 5 2 3 4 2 3" xfId="19952" xr:uid="{BBA04EE3-BE18-4D6F-8EE1-3557FFD7C376}"/>
    <cellStyle name="Input 2 5 2 3 4 2 4" xfId="30133" xr:uid="{94372657-7E9B-4856-9868-7FF3A5C8BB26}"/>
    <cellStyle name="Input 2 5 2 3 4 3" xfId="26925" xr:uid="{F397CF84-46D4-49D8-8BF7-32FEC245AE11}"/>
    <cellStyle name="Input 2 5 2 3 4 3 2" xfId="36794" xr:uid="{37B55045-EA75-44B7-80C0-46A3B568B3EB}"/>
    <cellStyle name="Input 2 5 2 3 4 4" xfId="19951" xr:uid="{5C742F4F-17A8-45CB-A7C0-37B66610C8A1}"/>
    <cellStyle name="Input 2 5 2 3 4 5" xfId="30132" xr:uid="{4307E72D-49ED-4985-A4E9-1399D2AA349E}"/>
    <cellStyle name="Input 2 5 2 3 5" xfId="11840" xr:uid="{86E7B7BB-8428-43AD-BE00-CE3F53044423}"/>
    <cellStyle name="Input 2 5 2 3 5 2" xfId="11841" xr:uid="{AE343791-8771-4476-BDA8-1260B2D501B3}"/>
    <cellStyle name="Input 2 5 2 3 5 2 2" xfId="26928" xr:uid="{0C75D764-453B-47DC-BF52-8E355B66E24B}"/>
    <cellStyle name="Input 2 5 2 3 5 2 2 2" xfId="36797" xr:uid="{BDD75382-34FF-45DD-8DBE-677E1F83A8B9}"/>
    <cellStyle name="Input 2 5 2 3 5 2 3" xfId="19954" xr:uid="{1027045F-213C-43AA-B39B-BAA2C26CD2BD}"/>
    <cellStyle name="Input 2 5 2 3 5 2 4" xfId="30135" xr:uid="{B87ACDF8-F3D4-48D0-8200-4C7C57EFA851}"/>
    <cellStyle name="Input 2 5 2 3 5 3" xfId="26927" xr:uid="{75918899-18D2-4BD0-A78C-B3CEF12B985F}"/>
    <cellStyle name="Input 2 5 2 3 5 3 2" xfId="36796" xr:uid="{3E333CC5-FE43-4216-8EF3-FC1E0C15A61E}"/>
    <cellStyle name="Input 2 5 2 3 5 4" xfId="19953" xr:uid="{C94979B1-D8D0-4F40-9746-C98AA081E585}"/>
    <cellStyle name="Input 2 5 2 3 5 5" xfId="30134" xr:uid="{FD85E5E3-36E8-4364-86FB-13E39ED7FCBC}"/>
    <cellStyle name="Input 2 5 2 3 6" xfId="11842" xr:uid="{23D56246-DD9C-4037-85D2-5A8200B7420F}"/>
    <cellStyle name="Input 2 5 2 3 6 2" xfId="11843" xr:uid="{108F6AE8-5302-4C61-8EDB-32C55C8E6DF7}"/>
    <cellStyle name="Input 2 5 2 3 6 2 2" xfId="26930" xr:uid="{216F0B85-36B4-4E2A-B923-7EA9E5CF66AC}"/>
    <cellStyle name="Input 2 5 2 3 6 2 2 2" xfId="36799" xr:uid="{88788758-9B06-4CAD-A458-89F2747DD705}"/>
    <cellStyle name="Input 2 5 2 3 6 2 3" xfId="19956" xr:uid="{1D9B6FEF-BA83-4259-90F2-5D60380CDA88}"/>
    <cellStyle name="Input 2 5 2 3 6 2 4" xfId="30137" xr:uid="{6A48754F-7C9F-4849-BEF9-36479A873974}"/>
    <cellStyle name="Input 2 5 2 3 6 3" xfId="26929" xr:uid="{3DB0A437-3485-4108-8477-3091D05453AF}"/>
    <cellStyle name="Input 2 5 2 3 6 3 2" xfId="36798" xr:uid="{42140D48-18EF-409D-BE04-3AA70B73526B}"/>
    <cellStyle name="Input 2 5 2 3 6 4" xfId="19955" xr:uid="{C70F539B-487B-4C0B-8001-70CEDA22925F}"/>
    <cellStyle name="Input 2 5 2 3 6 5" xfId="30136" xr:uid="{A396BBE9-D6E7-467A-B5E9-F03AEB7D8F43}"/>
    <cellStyle name="Input 2 5 2 3 7" xfId="11844" xr:uid="{9B4866D4-1C0E-4022-8CFC-19C8E97C0573}"/>
    <cellStyle name="Input 2 5 2 3 7 2" xfId="11845" xr:uid="{0AAFE58D-B903-46CB-8943-5AEDC786FADB}"/>
    <cellStyle name="Input 2 5 2 3 7 2 2" xfId="26932" xr:uid="{B8A09A7D-C4B1-4594-B999-C1C133DF5D62}"/>
    <cellStyle name="Input 2 5 2 3 7 2 2 2" xfId="36801" xr:uid="{C85AEAD6-12DE-44F4-8052-6EACF110D393}"/>
    <cellStyle name="Input 2 5 2 3 7 2 3" xfId="19958" xr:uid="{7B181AD7-0032-4502-8B88-5A43D589BC34}"/>
    <cellStyle name="Input 2 5 2 3 7 2 4" xfId="30139" xr:uid="{4CB5448F-B2CA-458F-B16B-0565ADBE69B4}"/>
    <cellStyle name="Input 2 5 2 3 7 3" xfId="26931" xr:uid="{B6A1ED4D-85F5-4A81-BCAA-278FCDDEBCFD}"/>
    <cellStyle name="Input 2 5 2 3 7 3 2" xfId="36800" xr:uid="{E3F0AB1A-9B46-4FA3-986F-7254B98B015E}"/>
    <cellStyle name="Input 2 5 2 3 7 4" xfId="19957" xr:uid="{8A8E10B1-CC15-4909-8E32-6D9497C8F3F6}"/>
    <cellStyle name="Input 2 5 2 3 7 5" xfId="30138" xr:uid="{03BBF567-AE9C-489B-937B-29B97A3E7640}"/>
    <cellStyle name="Input 2 5 2 3 8" xfId="11846" xr:uid="{08B683A6-3872-4F32-9AE0-2003AD22A5F2}"/>
    <cellStyle name="Input 2 5 2 3 8 2" xfId="11847" xr:uid="{C1536FC7-0BFC-4DDC-B7E2-802220449999}"/>
    <cellStyle name="Input 2 5 2 3 8 2 2" xfId="26934" xr:uid="{1608940B-89EB-4602-86CF-CE6406E2BB68}"/>
    <cellStyle name="Input 2 5 2 3 8 2 2 2" xfId="36803" xr:uid="{95856643-A275-4952-B544-C2792BBBC083}"/>
    <cellStyle name="Input 2 5 2 3 8 2 3" xfId="19960" xr:uid="{728DEF09-C083-4327-8EC9-D57C8D0A7ED1}"/>
    <cellStyle name="Input 2 5 2 3 8 2 4" xfId="30141" xr:uid="{0FA60C26-A3B2-45CA-B728-FD47F468FF31}"/>
    <cellStyle name="Input 2 5 2 3 8 3" xfId="26933" xr:uid="{D0BD222E-17F9-4968-800C-FCC83EB78E4F}"/>
    <cellStyle name="Input 2 5 2 3 8 3 2" xfId="36802" xr:uid="{23510C39-E9B6-494D-877F-A0D6655B36B4}"/>
    <cellStyle name="Input 2 5 2 3 8 4" xfId="19959" xr:uid="{A64FBD3D-30E7-4937-95D0-8FF8BD2EB209}"/>
    <cellStyle name="Input 2 5 2 3 8 5" xfId="30140" xr:uid="{182638BF-28B6-4691-9023-9413327D71EC}"/>
    <cellStyle name="Input 2 5 2 3 9" xfId="11848" xr:uid="{F319B212-2FBC-45A6-B716-E2EEA5EF5A87}"/>
    <cellStyle name="Input 2 5 2 3 9 2" xfId="11849" xr:uid="{C3A7B518-5815-406A-A216-BC29753206C3}"/>
    <cellStyle name="Input 2 5 2 3 9 2 2" xfId="26936" xr:uid="{72EA37B6-01F8-402F-A0DC-F4C5F72ED01B}"/>
    <cellStyle name="Input 2 5 2 3 9 2 2 2" xfId="36805" xr:uid="{86C707D8-24F4-4123-BF68-1F5329B119C9}"/>
    <cellStyle name="Input 2 5 2 3 9 2 3" xfId="19962" xr:uid="{B2311FC5-348B-418B-BF07-9889DB6C697B}"/>
    <cellStyle name="Input 2 5 2 3 9 2 4" xfId="30143" xr:uid="{547947E9-6F1E-40D8-8387-C928DA575E6F}"/>
    <cellStyle name="Input 2 5 2 3 9 3" xfId="26935" xr:uid="{2B071A2F-3723-4EFD-9986-D42D3BDC5E7C}"/>
    <cellStyle name="Input 2 5 2 3 9 3 2" xfId="36804" xr:uid="{439A8D4F-5DB4-4615-A7EF-77AB8FC90130}"/>
    <cellStyle name="Input 2 5 2 3 9 4" xfId="19961" xr:uid="{F9486728-8BE5-447E-B450-FCC46A395257}"/>
    <cellStyle name="Input 2 5 2 3 9 5" xfId="30142" xr:uid="{0C0B558F-D07B-4C65-8A5A-CE121EEF3D7F}"/>
    <cellStyle name="Input 2 5 2 4" xfId="11850" xr:uid="{560C0986-2FA4-48CD-B63A-3ADE5611D6F8}"/>
    <cellStyle name="Input 2 5 2 4 2" xfId="11851" xr:uid="{2EEA5544-64BF-4B30-98E1-04908DFDBE8E}"/>
    <cellStyle name="Input 2 5 2 4 2 2" xfId="26938" xr:uid="{0E40CBB5-7EFF-4533-AA53-2701AEBAC102}"/>
    <cellStyle name="Input 2 5 2 4 2 2 2" xfId="36807" xr:uid="{F785DD18-B2CB-4D99-AE3C-90C322E70497}"/>
    <cellStyle name="Input 2 5 2 4 2 3" xfId="19964" xr:uid="{80BD233B-774E-4A18-A030-18265B65B6C5}"/>
    <cellStyle name="Input 2 5 2 4 2 4" xfId="30145" xr:uid="{74A7DC33-C889-42C6-A4A8-031DA29A7753}"/>
    <cellStyle name="Input 2 5 2 4 3" xfId="26937" xr:uid="{2DAE6551-73B2-45A4-9543-44D4058EC85F}"/>
    <cellStyle name="Input 2 5 2 4 3 2" xfId="36806" xr:uid="{10F9E6A6-A0E2-4370-B667-F492A91CF81C}"/>
    <cellStyle name="Input 2 5 2 4 4" xfId="19963" xr:uid="{DA17B1CE-AD78-42EF-BE3B-85F44124F0CC}"/>
    <cellStyle name="Input 2 5 2 4 5" xfId="30144" xr:uid="{07317CE4-983C-4AC5-AF7D-873DDC507D35}"/>
    <cellStyle name="Input 2 5 2 5" xfId="11852" xr:uid="{71073B7B-6EA5-4F62-A434-03C0C63F8723}"/>
    <cellStyle name="Input 2 5 2 5 2" xfId="11853" xr:uid="{9F6F4BDA-B14A-4069-BCD4-57D874B6F356}"/>
    <cellStyle name="Input 2 5 2 5 2 2" xfId="26940" xr:uid="{BA5B9F07-88B1-4BEE-8808-130000B2E121}"/>
    <cellStyle name="Input 2 5 2 5 2 2 2" xfId="36809" xr:uid="{4EC7FC60-3E76-4359-A39A-6A1537643FEF}"/>
    <cellStyle name="Input 2 5 2 5 2 3" xfId="19966" xr:uid="{5FFD440A-B33F-447E-B1E2-F37BBA0FFD94}"/>
    <cellStyle name="Input 2 5 2 5 2 4" xfId="30147" xr:uid="{B04A4468-CFF8-4C3F-BD08-3371B7EB1D8B}"/>
    <cellStyle name="Input 2 5 2 5 3" xfId="26939" xr:uid="{D15EE10D-0AE4-424D-A205-6B9A0CB83259}"/>
    <cellStyle name="Input 2 5 2 5 3 2" xfId="36808" xr:uid="{D7CAC1C2-CF08-484E-9BDE-3B3CCF5E3290}"/>
    <cellStyle name="Input 2 5 2 5 4" xfId="19965" xr:uid="{033A87F0-CB09-4443-9EF9-0FF8CF3C8DF3}"/>
    <cellStyle name="Input 2 5 2 5 5" xfId="30146" xr:uid="{AEEF998E-9C5F-473B-87AD-73EC513E248F}"/>
    <cellStyle name="Input 2 5 2 6" xfId="11854" xr:uid="{7F6E8DDA-CAEC-4B43-B32E-935F9ABC9A9D}"/>
    <cellStyle name="Input 2 5 2 6 2" xfId="11855" xr:uid="{DCCB5792-F5A0-4110-9B9B-DA77A069DCA9}"/>
    <cellStyle name="Input 2 5 2 6 2 2" xfId="26942" xr:uid="{5EAE71A7-F5A4-404F-9F7B-B5A31476A863}"/>
    <cellStyle name="Input 2 5 2 6 2 2 2" xfId="36811" xr:uid="{E83589C2-BC00-43B4-AC7F-2A23AE129CC9}"/>
    <cellStyle name="Input 2 5 2 6 2 3" xfId="19968" xr:uid="{1ECEABD0-2868-4A26-ABFA-5F083E93F0EB}"/>
    <cellStyle name="Input 2 5 2 6 2 4" xfId="30149" xr:uid="{3F00A3CC-ED90-4BDD-9C53-6CF62E672551}"/>
    <cellStyle name="Input 2 5 2 6 3" xfId="26941" xr:uid="{AC1D55AA-3296-4E1D-9D6E-44468B71A946}"/>
    <cellStyle name="Input 2 5 2 6 3 2" xfId="36810" xr:uid="{50C27100-8E3A-477D-93A8-8A5F0A3D7842}"/>
    <cellStyle name="Input 2 5 2 6 4" xfId="19967" xr:uid="{D76F8776-A6C9-4284-A424-7A53C397658E}"/>
    <cellStyle name="Input 2 5 2 6 5" xfId="30148" xr:uid="{116D97FE-5CC4-4641-8B06-D3481CB85801}"/>
    <cellStyle name="Input 2 5 2 7" xfId="11856" xr:uid="{E0E13551-4ECD-4B53-B096-5E93E9997246}"/>
    <cellStyle name="Input 2 5 2 7 2" xfId="11857" xr:uid="{ADDD7196-36BE-4DEE-821B-0074CF4739E3}"/>
    <cellStyle name="Input 2 5 2 7 2 2" xfId="26944" xr:uid="{5C419999-C5EA-4862-A29A-F64D8D8C79E9}"/>
    <cellStyle name="Input 2 5 2 7 2 2 2" xfId="36813" xr:uid="{BEEF1D48-AAA7-4DF3-9F03-D00ABAF6DB29}"/>
    <cellStyle name="Input 2 5 2 7 2 3" xfId="19970" xr:uid="{FCEC027E-FE13-4375-A5A2-360964D7B074}"/>
    <cellStyle name="Input 2 5 2 7 2 4" xfId="30151" xr:uid="{87F80592-0ACA-4EC4-BCFB-6395E4968F5C}"/>
    <cellStyle name="Input 2 5 2 7 3" xfId="26943" xr:uid="{93ECBB2B-8E15-4458-89DA-E05922072EC4}"/>
    <cellStyle name="Input 2 5 2 7 3 2" xfId="36812" xr:uid="{F46F537A-7EB8-448A-A2A7-ACFD509E5447}"/>
    <cellStyle name="Input 2 5 2 7 4" xfId="19969" xr:uid="{FCB47476-08C9-4204-827A-D929C70C95A9}"/>
    <cellStyle name="Input 2 5 2 7 5" xfId="30150" xr:uid="{8F180B95-4D2E-46C4-B143-73896DDE4860}"/>
    <cellStyle name="Input 2 5 2 8" xfId="11858" xr:uid="{DF4AF014-2443-4066-AA87-1CDB044E1AC6}"/>
    <cellStyle name="Input 2 5 2 8 2" xfId="11859" xr:uid="{EE9DE73E-C237-4BA7-9064-B86578AF2256}"/>
    <cellStyle name="Input 2 5 2 8 2 2" xfId="26946" xr:uid="{D2796108-DDB5-4B56-999F-103A2C1E9202}"/>
    <cellStyle name="Input 2 5 2 8 2 2 2" xfId="36815" xr:uid="{63DE61E9-BA16-4600-A2E1-71CEAE14F4D4}"/>
    <cellStyle name="Input 2 5 2 8 2 3" xfId="19972" xr:uid="{D58CE0FC-F4F5-4A3A-8827-66EB9B3FFBC7}"/>
    <cellStyle name="Input 2 5 2 8 2 4" xfId="30153" xr:uid="{5A4585FD-633A-41AA-92B9-CADFB9320C1D}"/>
    <cellStyle name="Input 2 5 2 8 3" xfId="26945" xr:uid="{403A0D28-565B-43A7-927B-E38E92250123}"/>
    <cellStyle name="Input 2 5 2 8 3 2" xfId="36814" xr:uid="{4745BE57-47C5-476A-8B98-0553A5B09A6F}"/>
    <cellStyle name="Input 2 5 2 8 4" xfId="19971" xr:uid="{1F34BB9D-68D9-4703-AFAD-15CDA8B98B6B}"/>
    <cellStyle name="Input 2 5 2 8 5" xfId="30152" xr:uid="{0E25A258-764F-44A5-B94A-41FAAA7373C0}"/>
    <cellStyle name="Input 2 5 2 9" xfId="11860" xr:uid="{27990085-A503-45A8-B950-79B57DCE30DD}"/>
    <cellStyle name="Input 2 5 2 9 2" xfId="11861" xr:uid="{F92AA0F8-B482-4197-A578-EEB3F49AE777}"/>
    <cellStyle name="Input 2 5 2 9 2 2" xfId="26948" xr:uid="{A31469FD-C63B-43D2-879A-AB003059DD97}"/>
    <cellStyle name="Input 2 5 2 9 2 2 2" xfId="36817" xr:uid="{A6290C4B-50B6-41EB-918F-B3174F2B15C9}"/>
    <cellStyle name="Input 2 5 2 9 2 3" xfId="19974" xr:uid="{2E3757AE-DE41-4E99-9820-E2F2CD97EB89}"/>
    <cellStyle name="Input 2 5 2 9 2 4" xfId="30155" xr:uid="{D8043D22-0496-4CF0-8718-CDE6642776FA}"/>
    <cellStyle name="Input 2 5 2 9 3" xfId="26947" xr:uid="{D80FB2A6-12F7-48CD-B9B8-5D6D667A8A66}"/>
    <cellStyle name="Input 2 5 2 9 3 2" xfId="36816" xr:uid="{EA317923-565D-4DBB-980C-A36FCF3F678C}"/>
    <cellStyle name="Input 2 5 2 9 4" xfId="19973" xr:uid="{0EB06985-D6CC-4E12-AFCB-29F1035DF946}"/>
    <cellStyle name="Input 2 5 2 9 5" xfId="30154" xr:uid="{D1937130-7FB6-4049-99CE-C63A6F5F14EF}"/>
    <cellStyle name="Input 2 5 3" xfId="11862" xr:uid="{116EC630-312F-4D07-A3AA-CE366A458E20}"/>
    <cellStyle name="Input 2 5 3 10" xfId="11863" xr:uid="{2D8FA71D-91BD-4A1B-AC0B-0FAEA0C7A6D9}"/>
    <cellStyle name="Input 2 5 3 10 2" xfId="11864" xr:uid="{9E0C20DF-468D-41AD-9EDD-C7B41B89E446}"/>
    <cellStyle name="Input 2 5 3 10 2 2" xfId="26951" xr:uid="{2B7E1F47-253F-440E-AA44-58FF177A1B12}"/>
    <cellStyle name="Input 2 5 3 10 2 2 2" xfId="36820" xr:uid="{645127A0-3E0B-476F-A9EB-C2B62762276A}"/>
    <cellStyle name="Input 2 5 3 10 2 3" xfId="19977" xr:uid="{1E8DED8D-A3BF-4F73-A209-4B372FC3D7CE}"/>
    <cellStyle name="Input 2 5 3 10 2 4" xfId="30158" xr:uid="{C1F46E21-67DF-41FF-B809-DA7A0CA37F67}"/>
    <cellStyle name="Input 2 5 3 10 3" xfId="26950" xr:uid="{C22CC37E-49BD-4349-B707-D31338847F60}"/>
    <cellStyle name="Input 2 5 3 10 3 2" xfId="36819" xr:uid="{8F38E255-EB70-429C-B466-1EC59F8A1DE4}"/>
    <cellStyle name="Input 2 5 3 10 4" xfId="19976" xr:uid="{904A1ACE-24EB-4DE0-BECC-6AE2BC1BBBC4}"/>
    <cellStyle name="Input 2 5 3 10 5" xfId="30157" xr:uid="{0C33DDEE-6AF7-4047-84C0-F8EE1D8B2792}"/>
    <cellStyle name="Input 2 5 3 11" xfId="11865" xr:uid="{AB4E9E19-2A8B-4056-B7DD-26A06071DFD5}"/>
    <cellStyle name="Input 2 5 3 11 2" xfId="26952" xr:uid="{1F7A1F2A-B447-4E22-B0F4-0EC774FB1418}"/>
    <cellStyle name="Input 2 5 3 11 2 2" xfId="36821" xr:uid="{CDC845C0-9C28-4E10-8F0C-3A271AB04338}"/>
    <cellStyle name="Input 2 5 3 11 3" xfId="19978" xr:uid="{FA8896BF-3CEE-472E-A107-CE84A375FF3E}"/>
    <cellStyle name="Input 2 5 3 11 4" xfId="30159" xr:uid="{4B273600-F718-4961-8499-7DDC615B2517}"/>
    <cellStyle name="Input 2 5 3 12" xfId="26949" xr:uid="{34FEEA04-FC44-4519-8678-05D6788043AB}"/>
    <cellStyle name="Input 2 5 3 12 2" xfId="36818" xr:uid="{EA10F47F-55D4-4401-B2BF-09481A77AE61}"/>
    <cellStyle name="Input 2 5 3 13" xfId="19975" xr:uid="{E2AFA564-7F77-4467-9200-0D2FE3FD3344}"/>
    <cellStyle name="Input 2 5 3 14" xfId="30156" xr:uid="{C5D25F10-685E-4ED6-A1B3-3F19C0216359}"/>
    <cellStyle name="Input 2 5 3 2" xfId="11866" xr:uid="{A0507A48-2BD1-49C4-B2DF-20E6C930D14F}"/>
    <cellStyle name="Input 2 5 3 2 2" xfId="11867" xr:uid="{5CC92BCB-B1BD-40CA-AEE0-A64FB96C01C9}"/>
    <cellStyle name="Input 2 5 3 2 2 2" xfId="26954" xr:uid="{38348B5F-E751-497C-8666-C753657430A5}"/>
    <cellStyle name="Input 2 5 3 2 2 2 2" xfId="36823" xr:uid="{AD8708BF-64E4-4F40-B6C4-D4AA82E6CF83}"/>
    <cellStyle name="Input 2 5 3 2 2 3" xfId="19980" xr:uid="{779168D5-1464-41AF-AF1E-D0639A22A74F}"/>
    <cellStyle name="Input 2 5 3 2 2 4" xfId="30161" xr:uid="{32F84E9F-7E72-469C-A97D-A956F94751EB}"/>
    <cellStyle name="Input 2 5 3 2 3" xfId="26953" xr:uid="{7765EF92-B432-470C-A6FC-8977D14A5A93}"/>
    <cellStyle name="Input 2 5 3 2 3 2" xfId="36822" xr:uid="{2DE96AA5-83AE-4683-91EA-8992928331C3}"/>
    <cellStyle name="Input 2 5 3 2 4" xfId="19979" xr:uid="{5571F6E5-11E7-4F6B-9ABA-5FFE35797462}"/>
    <cellStyle name="Input 2 5 3 2 5" xfId="30160" xr:uid="{7A23E066-0E78-4563-9900-EE874936A64D}"/>
    <cellStyle name="Input 2 5 3 3" xfId="11868" xr:uid="{2004921E-B9DB-4A74-B805-E0382BDF695D}"/>
    <cellStyle name="Input 2 5 3 3 2" xfId="11869" xr:uid="{2812D3CC-1E1C-4711-ACD0-B11A854F0774}"/>
    <cellStyle name="Input 2 5 3 3 2 2" xfId="26956" xr:uid="{A13F26E3-B8F7-4FA9-9422-7249FB9E228C}"/>
    <cellStyle name="Input 2 5 3 3 2 2 2" xfId="36825" xr:uid="{C12FB47F-BAD8-4C80-8C8C-57401E1D0435}"/>
    <cellStyle name="Input 2 5 3 3 2 3" xfId="19982" xr:uid="{1109890E-FA4D-43B0-B4A7-C81D866E7D79}"/>
    <cellStyle name="Input 2 5 3 3 2 4" xfId="30163" xr:uid="{1291A827-89F2-4B6F-A61C-897C1D83931F}"/>
    <cellStyle name="Input 2 5 3 3 3" xfId="26955" xr:uid="{50079803-D550-4012-A0EC-8768B62DE342}"/>
    <cellStyle name="Input 2 5 3 3 3 2" xfId="36824" xr:uid="{ED244429-B32B-4EC2-B859-729C441CC728}"/>
    <cellStyle name="Input 2 5 3 3 4" xfId="19981" xr:uid="{97781726-5450-4F35-BDCE-8957B979CB66}"/>
    <cellStyle name="Input 2 5 3 3 5" xfId="30162" xr:uid="{1E5F1F8E-4515-46DB-BC94-1BFD0C4F9A0B}"/>
    <cellStyle name="Input 2 5 3 4" xfId="11870" xr:uid="{29BC50D7-8409-43AE-B5EC-CC432D68502E}"/>
    <cellStyle name="Input 2 5 3 4 2" xfId="11871" xr:uid="{E78DCA62-6357-4A96-8954-3D5EE4764217}"/>
    <cellStyle name="Input 2 5 3 4 2 2" xfId="26958" xr:uid="{70A0728A-91B9-48E2-BB78-40A8CA07E93B}"/>
    <cellStyle name="Input 2 5 3 4 2 2 2" xfId="36827" xr:uid="{459A6FC5-0D80-4583-9667-EA877F3A5751}"/>
    <cellStyle name="Input 2 5 3 4 2 3" xfId="19984" xr:uid="{DB628320-996E-446B-80C9-91FB32C01E01}"/>
    <cellStyle name="Input 2 5 3 4 2 4" xfId="30165" xr:uid="{1E3C5EA9-D43D-48A1-9C62-AE2078DE2607}"/>
    <cellStyle name="Input 2 5 3 4 3" xfId="26957" xr:uid="{B4006E5C-3973-441D-AA4B-DA12BE3F48D2}"/>
    <cellStyle name="Input 2 5 3 4 3 2" xfId="36826" xr:uid="{8456A9F8-3B33-4CB7-BA3C-C1006411973A}"/>
    <cellStyle name="Input 2 5 3 4 4" xfId="19983" xr:uid="{E38D0337-5E09-4E9A-8B8C-40814638877D}"/>
    <cellStyle name="Input 2 5 3 4 5" xfId="30164" xr:uid="{A3421077-83B1-4E8D-99BD-61F369191B7B}"/>
    <cellStyle name="Input 2 5 3 5" xfId="11872" xr:uid="{C004664C-2885-4AC4-9B65-0DB8D0995E49}"/>
    <cellStyle name="Input 2 5 3 5 2" xfId="11873" xr:uid="{3DA44DAD-E18E-46D8-9380-8B5BFDD82895}"/>
    <cellStyle name="Input 2 5 3 5 2 2" xfId="26960" xr:uid="{BEC705A8-B7B7-4399-806D-6B96763FE5C6}"/>
    <cellStyle name="Input 2 5 3 5 2 2 2" xfId="36829" xr:uid="{A092EBFA-D21E-461A-82C1-7D94A94314F9}"/>
    <cellStyle name="Input 2 5 3 5 2 3" xfId="19986" xr:uid="{C369E155-EF51-4A92-9B5C-BE025D72D737}"/>
    <cellStyle name="Input 2 5 3 5 2 4" xfId="30167" xr:uid="{E02E6999-AE30-4242-BB34-C8741AF5E03A}"/>
    <cellStyle name="Input 2 5 3 5 3" xfId="26959" xr:uid="{C3BC0609-687B-4B45-A4E5-34541D9D9FE3}"/>
    <cellStyle name="Input 2 5 3 5 3 2" xfId="36828" xr:uid="{CAC8CCCB-F5B6-4194-86C7-F58CFA23302A}"/>
    <cellStyle name="Input 2 5 3 5 4" xfId="19985" xr:uid="{588F61F1-308C-4050-82C0-1F27FBE74C93}"/>
    <cellStyle name="Input 2 5 3 5 5" xfId="30166" xr:uid="{F183E77C-6674-430E-8120-CF0F70448177}"/>
    <cellStyle name="Input 2 5 3 6" xfId="11874" xr:uid="{C77D8015-2ABB-4DEC-A851-A784EAF7A1CB}"/>
    <cellStyle name="Input 2 5 3 6 2" xfId="11875" xr:uid="{42281243-59CB-4044-9225-8705006EEDBD}"/>
    <cellStyle name="Input 2 5 3 6 2 2" xfId="26962" xr:uid="{44E168D6-A8C0-4087-A841-CF7E06DBE1F3}"/>
    <cellStyle name="Input 2 5 3 6 2 2 2" xfId="36831" xr:uid="{53818EC6-DE4A-4426-9AEB-65D320EE0C9E}"/>
    <cellStyle name="Input 2 5 3 6 2 3" xfId="19988" xr:uid="{0EDECA80-23BB-4DFE-B589-BA31CFAF0854}"/>
    <cellStyle name="Input 2 5 3 6 2 4" xfId="30169" xr:uid="{F570DF93-C3F4-43D2-BF2D-D13930C7D0A6}"/>
    <cellStyle name="Input 2 5 3 6 3" xfId="26961" xr:uid="{130094FA-B987-497E-AB30-CCB6EB5DA83E}"/>
    <cellStyle name="Input 2 5 3 6 3 2" xfId="36830" xr:uid="{2381077D-589F-4FF4-AEF1-F2237AF7DBE8}"/>
    <cellStyle name="Input 2 5 3 6 4" xfId="19987" xr:uid="{EA2198E1-B369-468C-995C-F16B19BC96C0}"/>
    <cellStyle name="Input 2 5 3 6 5" xfId="30168" xr:uid="{D17257DD-F58D-455D-B559-10A4232E16A4}"/>
    <cellStyle name="Input 2 5 3 7" xfId="11876" xr:uid="{B367901E-A2A8-4F71-AF93-D0BD27FDD823}"/>
    <cellStyle name="Input 2 5 3 7 2" xfId="11877" xr:uid="{278844B0-FD0B-413A-ACAC-31D4F7A54D75}"/>
    <cellStyle name="Input 2 5 3 7 2 2" xfId="26964" xr:uid="{1A683B89-2251-4ACF-A4C6-14B2BC009CBE}"/>
    <cellStyle name="Input 2 5 3 7 2 2 2" xfId="36833" xr:uid="{C9FA96FE-BC22-4BB5-9E06-01080B470CB9}"/>
    <cellStyle name="Input 2 5 3 7 2 3" xfId="19990" xr:uid="{94B79B14-5138-4FF8-B8C1-2DBA5997F47E}"/>
    <cellStyle name="Input 2 5 3 7 2 4" xfId="30171" xr:uid="{EFDCE7F7-5611-42A6-9077-EFAC35C7F13B}"/>
    <cellStyle name="Input 2 5 3 7 3" xfId="26963" xr:uid="{A27E556D-748A-4796-88BA-A5DE13F79A91}"/>
    <cellStyle name="Input 2 5 3 7 3 2" xfId="36832" xr:uid="{290C3221-2859-4030-9861-06EF659006E6}"/>
    <cellStyle name="Input 2 5 3 7 4" xfId="19989" xr:uid="{E76910C6-DF1B-4596-9DE5-46A2EBAA5EA1}"/>
    <cellStyle name="Input 2 5 3 7 5" xfId="30170" xr:uid="{C717A771-46E1-48D2-90D9-337CDAB19D89}"/>
    <cellStyle name="Input 2 5 3 8" xfId="11878" xr:uid="{E01C1BD8-44A7-4DF0-9286-A0507429A3BF}"/>
    <cellStyle name="Input 2 5 3 8 2" xfId="11879" xr:uid="{B211E02C-75FE-4DC0-AA0D-1EA81E508898}"/>
    <cellStyle name="Input 2 5 3 8 2 2" xfId="26966" xr:uid="{FBEC794F-EB2C-4056-B7E2-26359D185F8E}"/>
    <cellStyle name="Input 2 5 3 8 2 2 2" xfId="36835" xr:uid="{4D9B2034-BA55-47B9-98F5-F66859F530CB}"/>
    <cellStyle name="Input 2 5 3 8 2 3" xfId="19992" xr:uid="{1D84B758-7899-4895-817E-6E2B785DBBAC}"/>
    <cellStyle name="Input 2 5 3 8 2 4" xfId="30173" xr:uid="{A9225D74-1B5A-49F3-95EC-62C557280B9A}"/>
    <cellStyle name="Input 2 5 3 8 3" xfId="26965" xr:uid="{152FB78D-07AC-4A20-914F-B9868F12C300}"/>
    <cellStyle name="Input 2 5 3 8 3 2" xfId="36834" xr:uid="{B93A8008-3505-4930-84CD-A1A071B58394}"/>
    <cellStyle name="Input 2 5 3 8 4" xfId="19991" xr:uid="{12F698F7-3330-4A66-8EC3-81B45348606F}"/>
    <cellStyle name="Input 2 5 3 8 5" xfId="30172" xr:uid="{36754867-3E5D-47B0-8792-610F43372805}"/>
    <cellStyle name="Input 2 5 3 9" xfId="11880" xr:uid="{3A96BF42-2BDE-482E-B21B-077DD1D5D8C5}"/>
    <cellStyle name="Input 2 5 3 9 2" xfId="11881" xr:uid="{DA6956FE-491B-47FA-A57C-9718B0189D69}"/>
    <cellStyle name="Input 2 5 3 9 2 2" xfId="26968" xr:uid="{C3356CE0-DE9F-4FF9-B99C-C47AB9A29E39}"/>
    <cellStyle name="Input 2 5 3 9 2 2 2" xfId="36837" xr:uid="{CEDBBCDB-9FBB-4210-B107-A5A561DAF35B}"/>
    <cellStyle name="Input 2 5 3 9 2 3" xfId="19994" xr:uid="{6F184129-A641-4360-B8B2-4540FAF41798}"/>
    <cellStyle name="Input 2 5 3 9 2 4" xfId="30175" xr:uid="{4C5447B2-8858-4B74-B071-88DB8827A1D4}"/>
    <cellStyle name="Input 2 5 3 9 3" xfId="26967" xr:uid="{561687D1-7E78-41F3-96A5-C43764A32576}"/>
    <cellStyle name="Input 2 5 3 9 3 2" xfId="36836" xr:uid="{E5E1955E-2114-4557-BF1F-AB616DC71EE0}"/>
    <cellStyle name="Input 2 5 3 9 4" xfId="19993" xr:uid="{BA47D75C-A5FC-4B7B-8D62-E884958D521C}"/>
    <cellStyle name="Input 2 5 3 9 5" xfId="30174" xr:uid="{89442EAE-799F-40EA-B267-0EE6CE981B39}"/>
    <cellStyle name="Input 2 5 4" xfId="11882" xr:uid="{13FC3BDC-641E-4B26-8995-7B0DAF28F7E7}"/>
    <cellStyle name="Input 2 5 4 2" xfId="11883" xr:uid="{23A9ADEF-9CA4-4157-989A-00F466C3CF00}"/>
    <cellStyle name="Input 2 5 4 2 2" xfId="26970" xr:uid="{8994B0CB-1E88-4C14-BA7D-14C558BB8728}"/>
    <cellStyle name="Input 2 5 4 2 2 2" xfId="36839" xr:uid="{FED007E7-F449-409F-A814-D444D8BA2E60}"/>
    <cellStyle name="Input 2 5 4 2 3" xfId="19996" xr:uid="{B0AB2686-F01C-4F14-9CF4-C77460123872}"/>
    <cellStyle name="Input 2 5 4 2 4" xfId="30177" xr:uid="{A94CF805-7591-47C7-AF9C-D11A2AC9C649}"/>
    <cellStyle name="Input 2 5 4 3" xfId="26969" xr:uid="{5CA8E894-EA88-4DF7-82BF-9BABF4F53FCB}"/>
    <cellStyle name="Input 2 5 4 3 2" xfId="36838" xr:uid="{00A54752-66E0-484C-BA0E-2684B5647709}"/>
    <cellStyle name="Input 2 5 4 4" xfId="19995" xr:uid="{D586329C-FAF5-46DC-9FFA-09C7974A37B3}"/>
    <cellStyle name="Input 2 5 4 5" xfId="30176" xr:uid="{20C58EF4-3804-4407-B43A-876C12910E04}"/>
    <cellStyle name="Input 2 5 5" xfId="11884" xr:uid="{BE0F1191-2124-43CF-ACDF-09F51F3FC78A}"/>
    <cellStyle name="Input 2 5 5 2" xfId="11885" xr:uid="{4E7D1CF6-1074-489C-A338-D4E5611E7B2C}"/>
    <cellStyle name="Input 2 5 5 2 2" xfId="26972" xr:uid="{D57C8CB2-3D39-4EF0-8317-B34D5CB74899}"/>
    <cellStyle name="Input 2 5 5 2 2 2" xfId="36841" xr:uid="{8F446179-B88C-4345-B130-929AC1D9F879}"/>
    <cellStyle name="Input 2 5 5 2 3" xfId="19998" xr:uid="{58F669DA-3AC4-464C-A771-EE1C11B609F5}"/>
    <cellStyle name="Input 2 5 5 2 4" xfId="30179" xr:uid="{69636552-FFBD-475A-A481-910FAD0BFCF3}"/>
    <cellStyle name="Input 2 5 5 3" xfId="26971" xr:uid="{895CFC72-314F-495F-A8E0-1F7EB8453B48}"/>
    <cellStyle name="Input 2 5 5 3 2" xfId="36840" xr:uid="{9E4E2D7C-2B05-4F83-91EB-8C471BB494A2}"/>
    <cellStyle name="Input 2 5 5 4" xfId="19997" xr:uid="{F051D735-C92B-44DA-81F9-8941FC38F4AB}"/>
    <cellStyle name="Input 2 5 5 5" xfId="30178" xr:uid="{4611DA5E-22DE-4920-9072-C848F76BED72}"/>
    <cellStyle name="Input 2 5 6" xfId="11886" xr:uid="{CDF0FAB6-987C-49C0-8ACF-886C577D470A}"/>
    <cellStyle name="Input 2 5 6 2" xfId="11887" xr:uid="{2070983D-0EA1-48F8-9753-3FB81A16DD4E}"/>
    <cellStyle name="Input 2 5 6 2 2" xfId="26974" xr:uid="{8006AA06-7C6F-4CBF-A6A4-2346D789EC3E}"/>
    <cellStyle name="Input 2 5 6 2 2 2" xfId="36843" xr:uid="{2D431F31-F0C2-4FBA-A040-C054B5773FC2}"/>
    <cellStyle name="Input 2 5 6 2 3" xfId="20000" xr:uid="{4EF7DC47-CF3C-4C3F-91EB-E964A95C2E08}"/>
    <cellStyle name="Input 2 5 6 2 4" xfId="30181" xr:uid="{EE510714-8353-49C8-9CA9-9B14DA115AB7}"/>
    <cellStyle name="Input 2 5 6 3" xfId="26973" xr:uid="{75833B3A-7091-445D-8243-C02E00D2A790}"/>
    <cellStyle name="Input 2 5 6 3 2" xfId="36842" xr:uid="{FB6DF8F0-2112-4888-994C-517AB3F71AD1}"/>
    <cellStyle name="Input 2 5 6 4" xfId="19999" xr:uid="{20C0B5D4-A333-4420-BF09-270B0D46A957}"/>
    <cellStyle name="Input 2 5 6 5" xfId="30180" xr:uid="{12DA33A2-461E-477F-9EFB-47F81BB7CCF1}"/>
    <cellStyle name="Input 2 5 7" xfId="11888" xr:uid="{49101368-5CD1-4AC4-93E2-A11BECCBD519}"/>
    <cellStyle name="Input 2 5 7 2" xfId="11889" xr:uid="{13B91044-FE74-44A9-8D11-FB0B786B4477}"/>
    <cellStyle name="Input 2 5 7 2 2" xfId="26976" xr:uid="{C9A4C398-F3FD-4C21-AB8C-925E3406BF22}"/>
    <cellStyle name="Input 2 5 7 2 2 2" xfId="36845" xr:uid="{91763DA2-E9AC-4006-85AE-E94514948774}"/>
    <cellStyle name="Input 2 5 7 2 3" xfId="20002" xr:uid="{BEF4BD4C-D644-4D14-9F10-6CD482D9C2FD}"/>
    <cellStyle name="Input 2 5 7 2 4" xfId="30183" xr:uid="{EA16971A-2A9A-41C2-98BD-4880BA08B979}"/>
    <cellStyle name="Input 2 5 7 3" xfId="26975" xr:uid="{739D3BBC-E311-4676-B1B1-DF5CF9624805}"/>
    <cellStyle name="Input 2 5 7 3 2" xfId="36844" xr:uid="{602432B2-DC07-4310-A68F-3A36F51A95A2}"/>
    <cellStyle name="Input 2 5 7 4" xfId="20001" xr:uid="{A213AC98-F904-421D-B6FF-22D4B03DB60A}"/>
    <cellStyle name="Input 2 5 7 5" xfId="30182" xr:uid="{302332B5-8D60-48C1-85D1-5B5D06A3CD32}"/>
    <cellStyle name="Input 2 5 8" xfId="11890" xr:uid="{62D6B759-11EF-461F-898E-6B7C65BCE6EB}"/>
    <cellStyle name="Input 2 5 8 2" xfId="11891" xr:uid="{930D2130-605A-4FE2-9BBF-4B8B2C95B547}"/>
    <cellStyle name="Input 2 5 8 2 2" xfId="26978" xr:uid="{301E76EF-C401-4AB8-9E67-8FD35CAA14A2}"/>
    <cellStyle name="Input 2 5 8 2 2 2" xfId="36847" xr:uid="{15DBD86A-D788-4419-AEAB-9F84603EC5DB}"/>
    <cellStyle name="Input 2 5 8 2 3" xfId="20004" xr:uid="{CA478E5B-697B-4B10-B30B-8BDDA4A7F688}"/>
    <cellStyle name="Input 2 5 8 2 4" xfId="30185" xr:uid="{9D434784-77DC-49A0-9D74-1D830C4E9A26}"/>
    <cellStyle name="Input 2 5 8 3" xfId="26977" xr:uid="{0C38FBFC-00D3-433F-B08A-08E9E8A4F14A}"/>
    <cellStyle name="Input 2 5 8 3 2" xfId="36846" xr:uid="{45BBCFF0-FDB5-4BEF-AF54-0226B893A6C2}"/>
    <cellStyle name="Input 2 5 8 4" xfId="20003" xr:uid="{1D0B0E9C-6265-404A-8344-6AE104AA6B9B}"/>
    <cellStyle name="Input 2 5 8 5" xfId="30184" xr:uid="{D1466ED2-47BF-433F-8CBA-F90C0465A4D3}"/>
    <cellStyle name="Input 2 5 9" xfId="11892" xr:uid="{0BD7D54D-0242-4AA6-94B1-CAE409C18AD7}"/>
    <cellStyle name="Input 2 5 9 2" xfId="11893" xr:uid="{3E386EF7-13EE-4AEE-AF6D-4FA739D1FF9A}"/>
    <cellStyle name="Input 2 5 9 2 2" xfId="26980" xr:uid="{80BAAD67-575C-46D6-AB3B-1A7097DD4C9D}"/>
    <cellStyle name="Input 2 5 9 2 2 2" xfId="36849" xr:uid="{AD9E9224-CC6E-4CF3-B494-985BE62DF342}"/>
    <cellStyle name="Input 2 5 9 2 3" xfId="20006" xr:uid="{7F4C0503-7E60-4C11-A654-3F1C39E65823}"/>
    <cellStyle name="Input 2 5 9 2 4" xfId="30187" xr:uid="{C1393038-D98A-4FFC-AA3C-ED998B979D68}"/>
    <cellStyle name="Input 2 5 9 3" xfId="26979" xr:uid="{46D3B416-A57D-4D37-A3AD-517D1DCE2241}"/>
    <cellStyle name="Input 2 5 9 3 2" xfId="36848" xr:uid="{B0D7EF44-7097-4D57-A2B7-5B1B43C76F85}"/>
    <cellStyle name="Input 2 5 9 4" xfId="20005" xr:uid="{1C08C512-874B-40AF-BD19-69919B554689}"/>
    <cellStyle name="Input 2 5 9 5" xfId="30186" xr:uid="{80B85CAB-3B84-4871-9571-D4923F7E53D1}"/>
    <cellStyle name="Input 2 6" xfId="11894" xr:uid="{BFD4E87E-4412-44A9-B28B-7128CEB88E12}"/>
    <cellStyle name="Input 2 6 10" xfId="11895" xr:uid="{96F947D2-2183-4EEB-90AC-DE5C07E7F0A1}"/>
    <cellStyle name="Input 2 6 10 2" xfId="11896" xr:uid="{5F794C3E-A676-4667-BC12-C9EB52E57ABA}"/>
    <cellStyle name="Input 2 6 10 2 2" xfId="26983" xr:uid="{D3B8E2E2-0A92-4D71-8254-AEA24D090A35}"/>
    <cellStyle name="Input 2 6 10 2 2 2" xfId="36852" xr:uid="{7E732929-6441-42CE-BFA5-1F6B5BD3E60B}"/>
    <cellStyle name="Input 2 6 10 2 3" xfId="20009" xr:uid="{60F6E46D-D307-4F7D-ACF1-6D2C0D982BCD}"/>
    <cellStyle name="Input 2 6 10 2 4" xfId="30190" xr:uid="{53125006-2759-4C4F-8403-46F6F0449235}"/>
    <cellStyle name="Input 2 6 10 3" xfId="26982" xr:uid="{FEFE75E7-E395-416D-937B-4B86EFBC484A}"/>
    <cellStyle name="Input 2 6 10 3 2" xfId="36851" xr:uid="{60F6F376-567C-45E2-AC31-D57C4B0F49E6}"/>
    <cellStyle name="Input 2 6 10 4" xfId="20008" xr:uid="{DE87326E-CE7E-45A4-9012-DAB6B5346F82}"/>
    <cellStyle name="Input 2 6 10 5" xfId="30189" xr:uid="{9DF5FEAE-5545-477A-9C18-73FFC485F1B2}"/>
    <cellStyle name="Input 2 6 11" xfId="11897" xr:uid="{9A9EA1BD-FD26-4EB2-82E3-B06064A53CAE}"/>
    <cellStyle name="Input 2 6 11 2" xfId="11898" xr:uid="{17DC8983-A088-406D-B2F5-EB93A5916161}"/>
    <cellStyle name="Input 2 6 11 2 2" xfId="26985" xr:uid="{E9635CA3-F249-4A0B-8200-5F99AA414C9D}"/>
    <cellStyle name="Input 2 6 11 2 2 2" xfId="36854" xr:uid="{B109E739-F759-4BF1-9C1E-36FDF104B68F}"/>
    <cellStyle name="Input 2 6 11 2 3" xfId="20011" xr:uid="{891A8E92-C2D6-4607-AE48-3F96A7A83E63}"/>
    <cellStyle name="Input 2 6 11 2 4" xfId="30192" xr:uid="{152521FD-A6D0-4CEB-B7A4-B0F97F3AA539}"/>
    <cellStyle name="Input 2 6 11 3" xfId="26984" xr:uid="{3FEF752B-E8B0-41E1-ABE2-BF171BA9B358}"/>
    <cellStyle name="Input 2 6 11 3 2" xfId="36853" xr:uid="{FDDC76AC-6384-4194-95F9-4E29CEE88668}"/>
    <cellStyle name="Input 2 6 11 4" xfId="20010" xr:uid="{FD781119-775B-45DF-B9A4-23C3B129ACE1}"/>
    <cellStyle name="Input 2 6 11 5" xfId="30191" xr:uid="{2EF6835C-D2CC-4812-AE7F-251BC6F53C17}"/>
    <cellStyle name="Input 2 6 12" xfId="11899" xr:uid="{C239307F-9D71-41AD-8237-9291F194A56F}"/>
    <cellStyle name="Input 2 6 12 2" xfId="11900" xr:uid="{67FA9268-2279-487D-B5D1-E429B92CF7E6}"/>
    <cellStyle name="Input 2 6 12 2 2" xfId="26987" xr:uid="{885F0D72-1ECF-4BBA-A147-326F62218E68}"/>
    <cellStyle name="Input 2 6 12 2 2 2" xfId="36856" xr:uid="{FE55248C-5BAC-472D-8FFB-30B81F59DE3A}"/>
    <cellStyle name="Input 2 6 12 2 3" xfId="20013" xr:uid="{2CA967FB-FF81-4E24-8910-A7163CFD7057}"/>
    <cellStyle name="Input 2 6 12 2 4" xfId="30194" xr:uid="{74E34784-DD1E-4E8F-BC48-6562BF232CC9}"/>
    <cellStyle name="Input 2 6 12 3" xfId="26986" xr:uid="{D5FD29E3-EB0E-45AB-A8BB-B6D574524D1C}"/>
    <cellStyle name="Input 2 6 12 3 2" xfId="36855" xr:uid="{53CA4F46-7424-42D9-9544-E812EE32D1EB}"/>
    <cellStyle name="Input 2 6 12 4" xfId="20012" xr:uid="{6C2E9F58-4063-40A3-B664-2C83DEF454E8}"/>
    <cellStyle name="Input 2 6 12 5" xfId="30193" xr:uid="{B42E133A-6726-48C3-A777-669C103E254D}"/>
    <cellStyle name="Input 2 6 13" xfId="11901" xr:uid="{A19CFCEC-F218-4545-AF04-211CF70A4FA4}"/>
    <cellStyle name="Input 2 6 13 2" xfId="11902" xr:uid="{E28B24FE-6503-45F4-8369-463E445548BD}"/>
    <cellStyle name="Input 2 6 13 2 2" xfId="26989" xr:uid="{AAF2494E-11DD-4E0F-AC77-3A0F3C9BF334}"/>
    <cellStyle name="Input 2 6 13 2 2 2" xfId="36858" xr:uid="{DD3CC859-431F-43BC-9891-4E517115B4C7}"/>
    <cellStyle name="Input 2 6 13 2 3" xfId="20015" xr:uid="{C7D3A202-ABE6-4484-8EC4-131A64BEB87A}"/>
    <cellStyle name="Input 2 6 13 2 4" xfId="30196" xr:uid="{E1DD0188-EF6F-45A2-B543-F9F3B436B0AB}"/>
    <cellStyle name="Input 2 6 13 3" xfId="26988" xr:uid="{041079A3-BD5E-451A-934F-D75B1CE142DD}"/>
    <cellStyle name="Input 2 6 13 3 2" xfId="36857" xr:uid="{E2E0A9D6-D45D-4452-A613-C315917C427D}"/>
    <cellStyle name="Input 2 6 13 4" xfId="20014" xr:uid="{BB117F64-CCB2-4354-98F2-1D0ADD89EAF0}"/>
    <cellStyle name="Input 2 6 13 5" xfId="30195" xr:uid="{877F24AA-13E9-431B-AA4E-3508500726BD}"/>
    <cellStyle name="Input 2 6 14" xfId="11903" xr:uid="{A0955994-8F8F-44A8-A744-E7C8900ABCDC}"/>
    <cellStyle name="Input 2 6 14 2" xfId="11904" xr:uid="{1F9E1461-48DA-4FA1-8A3F-56037EE69501}"/>
    <cellStyle name="Input 2 6 14 2 2" xfId="26991" xr:uid="{3F08E2B8-62F3-4ABF-9995-0559D1DBCAB5}"/>
    <cellStyle name="Input 2 6 14 2 2 2" xfId="36860" xr:uid="{20CDC8F5-331A-44DF-BB8C-8E2CEDC6E5A3}"/>
    <cellStyle name="Input 2 6 14 2 3" xfId="20017" xr:uid="{6A9DE59F-23F9-432B-8E9C-BFED24055AC0}"/>
    <cellStyle name="Input 2 6 14 2 4" xfId="30198" xr:uid="{BF95B9EA-DD03-422D-BB38-16DF81026F2C}"/>
    <cellStyle name="Input 2 6 14 3" xfId="26990" xr:uid="{AD0D4F98-73AC-4CD5-993B-611FAAF307DD}"/>
    <cellStyle name="Input 2 6 14 3 2" xfId="36859" xr:uid="{8B3929E4-383F-4A8B-9AF1-D5E3A363A0F0}"/>
    <cellStyle name="Input 2 6 14 4" xfId="20016" xr:uid="{F779B138-430E-4674-BCE0-D5D79F825458}"/>
    <cellStyle name="Input 2 6 14 5" xfId="30197" xr:uid="{DBA8DF45-D04F-45DC-A30F-A7CCC6F52563}"/>
    <cellStyle name="Input 2 6 15" xfId="11905" xr:uid="{6C617DD3-9576-4451-86AD-A8742C06B0F6}"/>
    <cellStyle name="Input 2 6 15 2" xfId="11906" xr:uid="{FB363FE1-B7E0-497D-81A4-166E7F422D9F}"/>
    <cellStyle name="Input 2 6 15 2 2" xfId="26993" xr:uid="{72746A55-B5BC-476B-80B5-2B97399F4B62}"/>
    <cellStyle name="Input 2 6 15 2 2 2" xfId="36862" xr:uid="{A016A821-68B6-4062-B123-FCDDD5CF2DB1}"/>
    <cellStyle name="Input 2 6 15 2 3" xfId="20019" xr:uid="{8195B4B2-2DA9-4459-9B72-94C151ABB839}"/>
    <cellStyle name="Input 2 6 15 2 4" xfId="30200" xr:uid="{C75EBB28-5AF9-4BEF-BF96-6A437CB055E7}"/>
    <cellStyle name="Input 2 6 15 3" xfId="26992" xr:uid="{C2E2BE1F-DA49-4D27-BE89-2EBA2B34427E}"/>
    <cellStyle name="Input 2 6 15 3 2" xfId="36861" xr:uid="{413A3F03-7C30-4DE5-AEBE-9C7396BE7CE2}"/>
    <cellStyle name="Input 2 6 15 4" xfId="20018" xr:uid="{7E01B91D-18B8-41B2-97BA-939E3859EFAC}"/>
    <cellStyle name="Input 2 6 15 5" xfId="30199" xr:uid="{3B43FEB5-FB79-4752-9B9D-231780DA4312}"/>
    <cellStyle name="Input 2 6 16" xfId="11907" xr:uid="{8460DBD3-44F4-42B6-B91C-5EB00EDB356E}"/>
    <cellStyle name="Input 2 6 16 2" xfId="11908" xr:uid="{3501FA34-84F3-4738-8066-45DE6479A628}"/>
    <cellStyle name="Input 2 6 16 2 2" xfId="26995" xr:uid="{42AFCF95-0E0C-479C-80A0-604B89D57E3C}"/>
    <cellStyle name="Input 2 6 16 2 2 2" xfId="36864" xr:uid="{55594950-5C75-4D53-AC6A-CD11FAEEB85F}"/>
    <cellStyle name="Input 2 6 16 2 3" xfId="20021" xr:uid="{56CBB1FC-AAEC-4B48-9A10-AE660B5A9F66}"/>
    <cellStyle name="Input 2 6 16 2 4" xfId="30202" xr:uid="{D76A1A10-5368-43F9-BD04-3B801EA35227}"/>
    <cellStyle name="Input 2 6 16 3" xfId="26994" xr:uid="{96BB5983-87EF-4C84-AAFB-D55BA7923E9C}"/>
    <cellStyle name="Input 2 6 16 3 2" xfId="36863" xr:uid="{7BDB9032-D360-4868-81AD-139AF609BEAB}"/>
    <cellStyle name="Input 2 6 16 4" xfId="20020" xr:uid="{B26C6435-84ED-4B6E-B68D-D0DDDE63498A}"/>
    <cellStyle name="Input 2 6 16 5" xfId="30201" xr:uid="{66C4C73A-7C25-4442-8184-CD2165D9E3ED}"/>
    <cellStyle name="Input 2 6 17" xfId="11909" xr:uid="{09CDDB68-6C2D-4387-91A3-A54F4EFE8C10}"/>
    <cellStyle name="Input 2 6 17 2" xfId="11910" xr:uid="{EA7B1164-0E96-42E2-A2F3-13C9C7804BFF}"/>
    <cellStyle name="Input 2 6 17 2 2" xfId="26997" xr:uid="{74D2A45D-0592-45EC-AF22-2078FD9F37EB}"/>
    <cellStyle name="Input 2 6 17 2 2 2" xfId="36866" xr:uid="{26F6654B-78D2-4DEC-BA74-96B60D26727E}"/>
    <cellStyle name="Input 2 6 17 2 3" xfId="20023" xr:uid="{BED14EFB-F879-4355-9CEF-AA3255239E9C}"/>
    <cellStyle name="Input 2 6 17 2 4" xfId="30204" xr:uid="{BBDB7BCE-C6CD-4384-9F19-7BAFD3AAD65B}"/>
    <cellStyle name="Input 2 6 17 3" xfId="26996" xr:uid="{6116F375-A159-420A-8DA7-D0336F57E598}"/>
    <cellStyle name="Input 2 6 17 3 2" xfId="36865" xr:uid="{12B4EB0D-F872-4541-A495-51DEB861731E}"/>
    <cellStyle name="Input 2 6 17 4" xfId="20022" xr:uid="{00A8D7C0-12B5-48FB-847C-98762A424F52}"/>
    <cellStyle name="Input 2 6 17 5" xfId="30203" xr:uid="{252F8569-1C47-40B9-BFA4-54AC4CD8C8DC}"/>
    <cellStyle name="Input 2 6 18" xfId="11911" xr:uid="{CAD6BCDC-CBD8-40A7-90E2-E180F0B87B4F}"/>
    <cellStyle name="Input 2 6 18 2" xfId="11912" xr:uid="{F53DC4CF-266D-4BF8-8411-B121411B2F35}"/>
    <cellStyle name="Input 2 6 18 2 2" xfId="26999" xr:uid="{ADAC3003-CCD5-47D6-8655-01AEED96169F}"/>
    <cellStyle name="Input 2 6 18 2 2 2" xfId="36868" xr:uid="{9A7C33C8-E7A4-4677-A3F0-58160EA8D04B}"/>
    <cellStyle name="Input 2 6 18 2 3" xfId="20025" xr:uid="{818B160D-E0DB-463D-B0BF-F65FD62A0FA8}"/>
    <cellStyle name="Input 2 6 18 2 4" xfId="30206" xr:uid="{EB55777A-266F-4DC3-BBAA-2E56433A2288}"/>
    <cellStyle name="Input 2 6 18 3" xfId="26998" xr:uid="{888FA2AD-D673-46A4-9C05-E427D22DA6A3}"/>
    <cellStyle name="Input 2 6 18 3 2" xfId="36867" xr:uid="{C9F4923F-0FE8-49FE-9769-DB5A46B3ABBA}"/>
    <cellStyle name="Input 2 6 18 4" xfId="20024" xr:uid="{ADFCD410-34F4-407B-8C34-EB77BFE6E922}"/>
    <cellStyle name="Input 2 6 18 5" xfId="30205" xr:uid="{85461442-10CF-46B4-8C19-56D7F145ADB4}"/>
    <cellStyle name="Input 2 6 19" xfId="11913" xr:uid="{E61BCF05-68C5-4FAF-912D-9FE387756B33}"/>
    <cellStyle name="Input 2 6 19 2" xfId="27000" xr:uid="{A4F2B51A-CFC7-44F4-A0FD-7885B6836386}"/>
    <cellStyle name="Input 2 6 19 2 2" xfId="36869" xr:uid="{AF1F7DCB-D986-4CC7-A6A8-C53E3EEF52D2}"/>
    <cellStyle name="Input 2 6 19 3" xfId="20026" xr:uid="{E5705341-7FC3-40BB-95B0-BEE7F9382196}"/>
    <cellStyle name="Input 2 6 19 4" xfId="30207" xr:uid="{E077A20E-BCDC-44CA-B1A5-D35E3E4B5DCA}"/>
    <cellStyle name="Input 2 6 2" xfId="11914" xr:uid="{DD78EAD7-E501-4EB3-9DC3-526406A9EAD8}"/>
    <cellStyle name="Input 2 6 2 10" xfId="27001" xr:uid="{0A68E6F8-A84F-48C9-9E9A-71656EB6B486}"/>
    <cellStyle name="Input 2 6 2 10 2" xfId="36870" xr:uid="{74B03BA6-6E56-4295-8A4B-084CC194417E}"/>
    <cellStyle name="Input 2 6 2 11" xfId="20027" xr:uid="{A65A4BE3-4B1A-4800-9CC5-0554E9E1FB09}"/>
    <cellStyle name="Input 2 6 2 12" xfId="30208" xr:uid="{94AAD193-C28D-46F6-9D47-8F643E1B30F4}"/>
    <cellStyle name="Input 2 6 2 2" xfId="11915" xr:uid="{DA2905BF-0A9E-4AC7-AFB0-41F7D5EBE1EB}"/>
    <cellStyle name="Input 2 6 2 2 2" xfId="11916" xr:uid="{6386D132-B97F-424D-9074-03650FD1CDE9}"/>
    <cellStyle name="Input 2 6 2 2 2 2" xfId="27003" xr:uid="{006E59B0-BC24-41C9-82F1-099F7AED5F92}"/>
    <cellStyle name="Input 2 6 2 2 2 2 2" xfId="36872" xr:uid="{F61CD383-2B53-4B1D-B7E3-4933D3A9ECA1}"/>
    <cellStyle name="Input 2 6 2 2 2 3" xfId="20029" xr:uid="{4958F048-1CEE-49EB-BF59-64A63D01B73E}"/>
    <cellStyle name="Input 2 6 2 2 2 4" xfId="30210" xr:uid="{058411BC-E0C0-4169-9EB0-98E8206B3EE2}"/>
    <cellStyle name="Input 2 6 2 2 3" xfId="27002" xr:uid="{AD34C0DD-3519-4D4E-9271-2AA3C089F4D7}"/>
    <cellStyle name="Input 2 6 2 2 3 2" xfId="36871" xr:uid="{28286023-EDD9-4DF8-ADCC-F2BCA092DDE6}"/>
    <cellStyle name="Input 2 6 2 2 4" xfId="20028" xr:uid="{95345AD0-A8F2-4DE4-AAFA-E52F702B8529}"/>
    <cellStyle name="Input 2 6 2 2 5" xfId="30209" xr:uid="{95F2D5C2-0E9F-4143-83DF-F496CDBB73BE}"/>
    <cellStyle name="Input 2 6 2 3" xfId="11917" xr:uid="{0654FAE8-68BD-488D-96BF-EC1EFBCB6A0F}"/>
    <cellStyle name="Input 2 6 2 3 2" xfId="11918" xr:uid="{03BF6D5C-93D9-4201-BC5F-413C02782900}"/>
    <cellStyle name="Input 2 6 2 3 2 2" xfId="27005" xr:uid="{F1E33AF1-DE77-49B5-A9F5-FCA34DBD5D0E}"/>
    <cellStyle name="Input 2 6 2 3 2 2 2" xfId="36874" xr:uid="{9EFD0D9B-8D15-46D5-8F4E-098BB6B30C3D}"/>
    <cellStyle name="Input 2 6 2 3 2 3" xfId="20031" xr:uid="{13491B29-D5A0-43E4-87DC-DAB96657D599}"/>
    <cellStyle name="Input 2 6 2 3 2 4" xfId="30212" xr:uid="{495E05BF-2D11-4380-852C-24287DD942D9}"/>
    <cellStyle name="Input 2 6 2 3 3" xfId="27004" xr:uid="{A68C3EAA-36F6-4231-8649-A93EFDA824CD}"/>
    <cellStyle name="Input 2 6 2 3 3 2" xfId="36873" xr:uid="{9CF373D8-EA40-4957-BCB5-2073D0632FAD}"/>
    <cellStyle name="Input 2 6 2 3 4" xfId="20030" xr:uid="{56CA6F6E-5876-4840-8B54-C34DF293B9B1}"/>
    <cellStyle name="Input 2 6 2 3 5" xfId="30211" xr:uid="{4A378D8E-E7EE-4E91-8622-79308ACB514C}"/>
    <cellStyle name="Input 2 6 2 4" xfId="11919" xr:uid="{93C22109-45A8-4B22-996E-EC3FFB36FAA8}"/>
    <cellStyle name="Input 2 6 2 4 2" xfId="11920" xr:uid="{1A5A526B-05E3-4B88-8834-D7C794DA93EC}"/>
    <cellStyle name="Input 2 6 2 4 2 2" xfId="27007" xr:uid="{91216080-1502-4436-B23A-CD66D5514167}"/>
    <cellStyle name="Input 2 6 2 4 2 2 2" xfId="36876" xr:uid="{DDD39038-5D12-47F6-BA98-79AD00407A0F}"/>
    <cellStyle name="Input 2 6 2 4 2 3" xfId="20033" xr:uid="{26AE17E9-DDFE-4615-A7DC-8C2B93E7CCC6}"/>
    <cellStyle name="Input 2 6 2 4 2 4" xfId="30214" xr:uid="{A6BD6C5D-EFEE-48EC-9ABA-93B8826A9C7C}"/>
    <cellStyle name="Input 2 6 2 4 3" xfId="27006" xr:uid="{03A5B0A7-284E-4A91-8A10-693985274697}"/>
    <cellStyle name="Input 2 6 2 4 3 2" xfId="36875" xr:uid="{A103E9D1-9286-4CF5-AE39-85344C1B3B34}"/>
    <cellStyle name="Input 2 6 2 4 4" xfId="20032" xr:uid="{7D0D3893-F129-477F-AB9E-FBF3A05D5BBC}"/>
    <cellStyle name="Input 2 6 2 4 5" xfId="30213" xr:uid="{B80D0D19-417E-4230-BE82-718FB82CB524}"/>
    <cellStyle name="Input 2 6 2 5" xfId="11921" xr:uid="{3847A7C5-0C5C-4AAA-B119-5DCC980A4D29}"/>
    <cellStyle name="Input 2 6 2 5 2" xfId="11922" xr:uid="{8FFEFB55-B56E-4C6D-BAE7-80F7622F718E}"/>
    <cellStyle name="Input 2 6 2 5 2 2" xfId="27009" xr:uid="{CCF5132F-1E44-46F9-BD04-061F5F339C21}"/>
    <cellStyle name="Input 2 6 2 5 2 2 2" xfId="36878" xr:uid="{15D72D49-AC67-4C68-97C8-E8CCD328C463}"/>
    <cellStyle name="Input 2 6 2 5 2 3" xfId="20035" xr:uid="{78DB9134-B10E-48BA-89D9-1B3926B6C0AC}"/>
    <cellStyle name="Input 2 6 2 5 2 4" xfId="30216" xr:uid="{5F8ECC15-642F-4C0F-B589-981BFB56F4E0}"/>
    <cellStyle name="Input 2 6 2 5 3" xfId="27008" xr:uid="{186484B8-E784-423C-A8DE-49465D6E6905}"/>
    <cellStyle name="Input 2 6 2 5 3 2" xfId="36877" xr:uid="{826856D8-2C4C-4DEB-9BD5-2486A7AFF1C1}"/>
    <cellStyle name="Input 2 6 2 5 4" xfId="20034" xr:uid="{664B889E-83D7-4319-9F80-351403B5945C}"/>
    <cellStyle name="Input 2 6 2 5 5" xfId="30215" xr:uid="{1B1CEC36-5529-476F-B80A-C30903C5F61C}"/>
    <cellStyle name="Input 2 6 2 6" xfId="11923" xr:uid="{AC51A89D-F6A8-4F88-8118-FAF3C6CC968D}"/>
    <cellStyle name="Input 2 6 2 6 2" xfId="11924" xr:uid="{5B71CFFE-4B57-4865-B7AF-66365486F443}"/>
    <cellStyle name="Input 2 6 2 6 2 2" xfId="27011" xr:uid="{102AACDB-5C58-4984-9518-C63A7BF15CAC}"/>
    <cellStyle name="Input 2 6 2 6 2 2 2" xfId="36880" xr:uid="{E52B9B15-C4E5-401D-88DC-AD2B7CFC1AFE}"/>
    <cellStyle name="Input 2 6 2 6 2 3" xfId="20037" xr:uid="{B0CCE629-3734-441B-A58E-F5ED6952E201}"/>
    <cellStyle name="Input 2 6 2 6 2 4" xfId="30218" xr:uid="{B5BDFE44-A25A-4089-85B2-D6FDC0A6F564}"/>
    <cellStyle name="Input 2 6 2 6 3" xfId="27010" xr:uid="{AB05603C-C87F-458D-939F-D9AEB10A94F4}"/>
    <cellStyle name="Input 2 6 2 6 3 2" xfId="36879" xr:uid="{4A4259F2-5344-41F3-8FBB-A51672558C03}"/>
    <cellStyle name="Input 2 6 2 6 4" xfId="20036" xr:uid="{3E836BE2-3517-4400-80F0-48C2D13A53D1}"/>
    <cellStyle name="Input 2 6 2 6 5" xfId="30217" xr:uid="{39587424-8BEA-4DA3-8C05-0B4FA99DAE90}"/>
    <cellStyle name="Input 2 6 2 7" xfId="11925" xr:uid="{754850C3-0BBC-4CB5-99A4-73F0702B4E4D}"/>
    <cellStyle name="Input 2 6 2 7 2" xfId="11926" xr:uid="{BC9820B0-747F-4837-BD7C-66E64C65F9F8}"/>
    <cellStyle name="Input 2 6 2 7 2 2" xfId="27013" xr:uid="{BB7157EB-71DE-41A2-A116-7A17078CDA2B}"/>
    <cellStyle name="Input 2 6 2 7 2 2 2" xfId="36882" xr:uid="{EF499B06-C6F6-46B3-A4F1-C54E019F0F57}"/>
    <cellStyle name="Input 2 6 2 7 2 3" xfId="20039" xr:uid="{AB2EE030-E4BF-43C3-8F54-2F464FEDC38F}"/>
    <cellStyle name="Input 2 6 2 7 2 4" xfId="30220" xr:uid="{59A85526-DE04-4E71-AEC3-EF364D9267D5}"/>
    <cellStyle name="Input 2 6 2 7 3" xfId="27012" xr:uid="{5DC354F4-3F8D-47EE-8621-FDD17E955C62}"/>
    <cellStyle name="Input 2 6 2 7 3 2" xfId="36881" xr:uid="{CF4E6364-9DD5-4169-9747-283B50779B8E}"/>
    <cellStyle name="Input 2 6 2 7 4" xfId="20038" xr:uid="{1D5D86EB-1AC5-4089-910B-F376DA732E71}"/>
    <cellStyle name="Input 2 6 2 7 5" xfId="30219" xr:uid="{C87974B5-01BE-420D-9600-82140AE7AA61}"/>
    <cellStyle name="Input 2 6 2 8" xfId="11927" xr:uid="{F9BAE4C7-C422-45AB-AB56-607B21C2184A}"/>
    <cellStyle name="Input 2 6 2 8 2" xfId="11928" xr:uid="{4D296100-E543-4E3F-BB7A-225860DF81C0}"/>
    <cellStyle name="Input 2 6 2 8 2 2" xfId="27015" xr:uid="{ADC478D5-4BB8-4D81-BE57-482EAC972320}"/>
    <cellStyle name="Input 2 6 2 8 2 2 2" xfId="36884" xr:uid="{8B9ECB4F-7BC3-4E84-92C6-5938FF6805F8}"/>
    <cellStyle name="Input 2 6 2 8 2 3" xfId="20041" xr:uid="{654825D7-93AC-4609-9892-557E2920080D}"/>
    <cellStyle name="Input 2 6 2 8 2 4" xfId="30222" xr:uid="{918A8483-5694-4157-9EC0-0A77C4ED6161}"/>
    <cellStyle name="Input 2 6 2 8 3" xfId="27014" xr:uid="{24FDFEBE-F014-4CA0-B7C7-D8AE6014AC49}"/>
    <cellStyle name="Input 2 6 2 8 3 2" xfId="36883" xr:uid="{5F61187C-95BB-490B-8693-FCC3C3E82EB5}"/>
    <cellStyle name="Input 2 6 2 8 4" xfId="20040" xr:uid="{01F4B058-718A-489E-A583-99CC527DF820}"/>
    <cellStyle name="Input 2 6 2 8 5" xfId="30221" xr:uid="{268F20BA-3D83-4FAF-9107-3EDE4539922A}"/>
    <cellStyle name="Input 2 6 2 9" xfId="11929" xr:uid="{248974D0-0517-4C5A-985C-73A03CD2C2A7}"/>
    <cellStyle name="Input 2 6 2 9 2" xfId="27016" xr:uid="{A64E3634-2877-419B-A9A3-B0CBFAB77CCE}"/>
    <cellStyle name="Input 2 6 2 9 2 2" xfId="36885" xr:uid="{C59CA8E2-7CBA-4F37-B081-5389DC2850BA}"/>
    <cellStyle name="Input 2 6 2 9 3" xfId="20042" xr:uid="{CD3643AB-5A78-4EBE-AC50-BA1967110ADB}"/>
    <cellStyle name="Input 2 6 2 9 4" xfId="30223" xr:uid="{A850B790-9316-4C6D-A950-74101B4F8EDD}"/>
    <cellStyle name="Input 2 6 20" xfId="26981" xr:uid="{C0B4477E-F993-4D7F-948D-B50749059F54}"/>
    <cellStyle name="Input 2 6 20 2" xfId="36850" xr:uid="{1CAF24A6-F883-49FC-9188-D238C833CD72}"/>
    <cellStyle name="Input 2 6 21" xfId="20007" xr:uid="{C0EB1EC1-80AE-424C-BFA6-B5263AC9464B}"/>
    <cellStyle name="Input 2 6 22" xfId="30188" xr:uid="{613E6B9D-2F7B-407B-963E-7850BE6B6112}"/>
    <cellStyle name="Input 2 6 3" xfId="11930" xr:uid="{E72B4434-0445-4415-B14F-74C70D0BFF1D}"/>
    <cellStyle name="Input 2 6 3 10" xfId="11931" xr:uid="{8E823FFF-7345-40C5-924B-7E419E6B904B}"/>
    <cellStyle name="Input 2 6 3 10 2" xfId="11932" xr:uid="{22D3FBA0-0E49-4470-BEEB-021BB0ACF5E1}"/>
    <cellStyle name="Input 2 6 3 10 2 2" xfId="27019" xr:uid="{472A1386-BD82-43F5-A64C-0F02D4FD91F9}"/>
    <cellStyle name="Input 2 6 3 10 2 2 2" xfId="36888" xr:uid="{FB172BE9-C055-4CF2-A59F-530750C2C1BE}"/>
    <cellStyle name="Input 2 6 3 10 2 3" xfId="20045" xr:uid="{10A072F5-0F69-476D-96D5-5E08EAEFCD9D}"/>
    <cellStyle name="Input 2 6 3 10 2 4" xfId="30226" xr:uid="{B2AFAB78-410E-4E40-9658-DFB782B79155}"/>
    <cellStyle name="Input 2 6 3 10 3" xfId="27018" xr:uid="{1977884A-609D-40E1-9E75-8EDAB4F35333}"/>
    <cellStyle name="Input 2 6 3 10 3 2" xfId="36887" xr:uid="{EBB4A5B6-139A-461E-84BD-3EDAD6A6F6DE}"/>
    <cellStyle name="Input 2 6 3 10 4" xfId="20044" xr:uid="{D22D0F76-2A06-4192-B44F-BCC3C3DE0687}"/>
    <cellStyle name="Input 2 6 3 10 5" xfId="30225" xr:uid="{07B29C8C-BAF1-4F90-BFFC-1D547E264857}"/>
    <cellStyle name="Input 2 6 3 11" xfId="11933" xr:uid="{D5B3B03D-E0AB-47BF-A1DA-8688DC24ECC2}"/>
    <cellStyle name="Input 2 6 3 11 2" xfId="27020" xr:uid="{A9CD4869-64B8-4046-977A-D4DA5665D00C}"/>
    <cellStyle name="Input 2 6 3 11 2 2" xfId="36889" xr:uid="{BD65D8BF-9C83-4AB6-A9C2-5E41F0A7BEA5}"/>
    <cellStyle name="Input 2 6 3 11 3" xfId="20046" xr:uid="{6FA1F055-20A8-4F84-8FE2-B2742B3947A8}"/>
    <cellStyle name="Input 2 6 3 11 4" xfId="30227" xr:uid="{5131769B-41F5-4EF8-B3F8-8E162C10E663}"/>
    <cellStyle name="Input 2 6 3 12" xfId="27017" xr:uid="{D28CE0C0-7867-48EA-90F3-EF48622FF273}"/>
    <cellStyle name="Input 2 6 3 12 2" xfId="36886" xr:uid="{53F1E9FC-233A-422F-94E7-03D0996D68E4}"/>
    <cellStyle name="Input 2 6 3 13" xfId="20043" xr:uid="{A9247BE3-0756-43C0-99BF-5C050C0CD4D4}"/>
    <cellStyle name="Input 2 6 3 14" xfId="30224" xr:uid="{4208CF1A-DFEE-422E-A374-D679210201F6}"/>
    <cellStyle name="Input 2 6 3 2" xfId="11934" xr:uid="{A1B60ABB-46FB-402A-A4F0-29DA1168FDBA}"/>
    <cellStyle name="Input 2 6 3 2 2" xfId="11935" xr:uid="{4EFCC463-6D6C-4C1C-8C31-A1A70F440F7C}"/>
    <cellStyle name="Input 2 6 3 2 2 2" xfId="27022" xr:uid="{9EA5C3F6-D9A4-474F-AB93-71F3EAED11FE}"/>
    <cellStyle name="Input 2 6 3 2 2 2 2" xfId="36891" xr:uid="{F0D27615-7125-4A9F-A5C8-1F10D0FF4C20}"/>
    <cellStyle name="Input 2 6 3 2 2 3" xfId="20048" xr:uid="{2824F8DE-501D-4FEC-ADD9-3D3A7F6FF906}"/>
    <cellStyle name="Input 2 6 3 2 2 4" xfId="30229" xr:uid="{665FD34C-BBE9-4AF7-86BD-700A96AFD9DB}"/>
    <cellStyle name="Input 2 6 3 2 3" xfId="27021" xr:uid="{6D77AC66-4CEA-40EB-BA07-7C1F83239E4B}"/>
    <cellStyle name="Input 2 6 3 2 3 2" xfId="36890" xr:uid="{93CF08DF-B263-4A68-B486-B4CE969491FF}"/>
    <cellStyle name="Input 2 6 3 2 4" xfId="20047" xr:uid="{F03C16E9-B657-4493-A9A3-742CC06B409B}"/>
    <cellStyle name="Input 2 6 3 2 5" xfId="30228" xr:uid="{6CC0EADE-E191-41E0-B647-4AE0E8003EC3}"/>
    <cellStyle name="Input 2 6 3 3" xfId="11936" xr:uid="{508F579C-DB2B-4468-9EF0-B9DF48142AFD}"/>
    <cellStyle name="Input 2 6 3 3 2" xfId="11937" xr:uid="{859471B5-62FB-4715-8081-A4BFCE76709C}"/>
    <cellStyle name="Input 2 6 3 3 2 2" xfId="27024" xr:uid="{969C4CB0-9A15-4783-95AD-1B7A2D6F1275}"/>
    <cellStyle name="Input 2 6 3 3 2 2 2" xfId="36893" xr:uid="{DD0A803C-79C1-420D-AD82-692374AAC6D3}"/>
    <cellStyle name="Input 2 6 3 3 2 3" xfId="20050" xr:uid="{CD0AEC67-3087-4FAE-BE70-F967BAB1155B}"/>
    <cellStyle name="Input 2 6 3 3 2 4" xfId="30231" xr:uid="{160D1139-1A89-45EC-9574-70F56253CAD0}"/>
    <cellStyle name="Input 2 6 3 3 3" xfId="27023" xr:uid="{5F4D86AD-3504-4252-9819-AB447763F2D0}"/>
    <cellStyle name="Input 2 6 3 3 3 2" xfId="36892" xr:uid="{748A7D89-639A-4792-ACA0-CE7F63E0CC8B}"/>
    <cellStyle name="Input 2 6 3 3 4" xfId="20049" xr:uid="{62D69681-480B-4597-BADC-E54CA4B7F061}"/>
    <cellStyle name="Input 2 6 3 3 5" xfId="30230" xr:uid="{387FD9C8-558C-4431-927F-9BC76DC9B13E}"/>
    <cellStyle name="Input 2 6 3 4" xfId="11938" xr:uid="{181F3684-44F4-43B0-835F-3A7FA1D596A0}"/>
    <cellStyle name="Input 2 6 3 4 2" xfId="11939" xr:uid="{2E5146FE-0323-455F-9D91-FF5E033F1649}"/>
    <cellStyle name="Input 2 6 3 4 2 2" xfId="27026" xr:uid="{A8DFF20B-E803-4E62-AAD9-413EC2EB46A0}"/>
    <cellStyle name="Input 2 6 3 4 2 2 2" xfId="36895" xr:uid="{810461B3-4A26-4E6C-980E-96E857C650E4}"/>
    <cellStyle name="Input 2 6 3 4 2 3" xfId="20052" xr:uid="{D0FBD75B-158B-4EFA-956E-C838E2FC8FE9}"/>
    <cellStyle name="Input 2 6 3 4 2 4" xfId="30233" xr:uid="{2A9B3A78-7986-45EF-80BE-009FB3099C3A}"/>
    <cellStyle name="Input 2 6 3 4 3" xfId="27025" xr:uid="{D6AD7CC4-D5BB-4A5E-9F33-0B5805281116}"/>
    <cellStyle name="Input 2 6 3 4 3 2" xfId="36894" xr:uid="{33490536-4C07-4CE9-A50C-BE8AB86AD3A3}"/>
    <cellStyle name="Input 2 6 3 4 4" xfId="20051" xr:uid="{4A99B45E-AE78-4164-AAB8-D2BA93A9D35E}"/>
    <cellStyle name="Input 2 6 3 4 5" xfId="30232" xr:uid="{56950FF1-22B7-44AB-AE71-960A120891AB}"/>
    <cellStyle name="Input 2 6 3 5" xfId="11940" xr:uid="{BCC1B553-E7D1-4523-9158-DF9F8BFB208E}"/>
    <cellStyle name="Input 2 6 3 5 2" xfId="11941" xr:uid="{3B3E5C74-4F08-4B43-B24A-5020B4CB67A3}"/>
    <cellStyle name="Input 2 6 3 5 2 2" xfId="27028" xr:uid="{2E8FE227-8165-4385-93AB-07C4B476683E}"/>
    <cellStyle name="Input 2 6 3 5 2 2 2" xfId="36897" xr:uid="{0DF2457A-89F5-49D4-A32C-C42395EBAAD8}"/>
    <cellStyle name="Input 2 6 3 5 2 3" xfId="20054" xr:uid="{2942E0DF-F2D9-4527-8338-FC6B7761D30B}"/>
    <cellStyle name="Input 2 6 3 5 2 4" xfId="30235" xr:uid="{704ED0D1-3EF2-44FE-BCD6-018076740A1F}"/>
    <cellStyle name="Input 2 6 3 5 3" xfId="27027" xr:uid="{FADCD648-C179-4E83-9FD0-4065DE990FA2}"/>
    <cellStyle name="Input 2 6 3 5 3 2" xfId="36896" xr:uid="{E8D8E0BD-C085-4F18-91F6-13FDE31F9639}"/>
    <cellStyle name="Input 2 6 3 5 4" xfId="20053" xr:uid="{7C79703B-4CC4-4C91-B7A4-3235B91FE0CF}"/>
    <cellStyle name="Input 2 6 3 5 5" xfId="30234" xr:uid="{8A405C9C-C434-4D0A-9135-E0D8C7770EB1}"/>
    <cellStyle name="Input 2 6 3 6" xfId="11942" xr:uid="{CC1C0D53-C775-4491-9935-1808A6A41CFA}"/>
    <cellStyle name="Input 2 6 3 6 2" xfId="11943" xr:uid="{62CB1252-DECD-47D6-9265-92C12CCC79B9}"/>
    <cellStyle name="Input 2 6 3 6 2 2" xfId="27030" xr:uid="{F53D05EB-1B92-4172-9E52-C70E79A46722}"/>
    <cellStyle name="Input 2 6 3 6 2 2 2" xfId="36899" xr:uid="{059C9946-ED95-4408-9B98-979C467FC117}"/>
    <cellStyle name="Input 2 6 3 6 2 3" xfId="20056" xr:uid="{50BE9040-9668-4D09-B1F3-6D7B2AF14746}"/>
    <cellStyle name="Input 2 6 3 6 2 4" xfId="30237" xr:uid="{0A408A45-6D5F-41BF-B270-9F9E6AF6844A}"/>
    <cellStyle name="Input 2 6 3 6 3" xfId="27029" xr:uid="{C776F8F7-0F71-4995-9FB0-F1087560BBF0}"/>
    <cellStyle name="Input 2 6 3 6 3 2" xfId="36898" xr:uid="{235C6A26-25AA-496A-8B65-CFFCB43EAC79}"/>
    <cellStyle name="Input 2 6 3 6 4" xfId="20055" xr:uid="{81FD4744-86AC-4F32-ACEB-28CAB58E9065}"/>
    <cellStyle name="Input 2 6 3 6 5" xfId="30236" xr:uid="{68D3E202-4E53-4442-B7EA-81C7DF4E2D80}"/>
    <cellStyle name="Input 2 6 3 7" xfId="11944" xr:uid="{9B18D54E-084A-49E8-8A7D-A527B59AD112}"/>
    <cellStyle name="Input 2 6 3 7 2" xfId="11945" xr:uid="{3ECF6DDF-A3CF-452E-8E35-4C733D2A0A24}"/>
    <cellStyle name="Input 2 6 3 7 2 2" xfId="27032" xr:uid="{1D6B795E-8C36-470B-B181-66BBB7B00475}"/>
    <cellStyle name="Input 2 6 3 7 2 2 2" xfId="36901" xr:uid="{DC73ED89-1107-4649-8A4D-F3EE80A5081B}"/>
    <cellStyle name="Input 2 6 3 7 2 3" xfId="20058" xr:uid="{BBFC9B2C-87FD-4B82-807A-C4588FA0F1DE}"/>
    <cellStyle name="Input 2 6 3 7 2 4" xfId="30239" xr:uid="{51F8AF33-38DA-4B29-998D-2618534764C2}"/>
    <cellStyle name="Input 2 6 3 7 3" xfId="27031" xr:uid="{C5634EC5-D6E7-4396-ADFB-CB38ED131546}"/>
    <cellStyle name="Input 2 6 3 7 3 2" xfId="36900" xr:uid="{4325B917-CD9C-4C93-8FB3-BA9E5C76C4BF}"/>
    <cellStyle name="Input 2 6 3 7 4" xfId="20057" xr:uid="{E7FE1E0E-8129-4B25-92C3-ED41A657F360}"/>
    <cellStyle name="Input 2 6 3 7 5" xfId="30238" xr:uid="{16FCF1B9-13A3-4A31-9366-5A394455AF8E}"/>
    <cellStyle name="Input 2 6 3 8" xfId="11946" xr:uid="{7654DCB5-A911-49AE-8922-F070DFF40DE8}"/>
    <cellStyle name="Input 2 6 3 8 2" xfId="11947" xr:uid="{82FA924C-2D85-45E0-83C1-1902BB4C8536}"/>
    <cellStyle name="Input 2 6 3 8 2 2" xfId="27034" xr:uid="{3EDB8D83-E6A4-46E2-9C99-E7544E7317E0}"/>
    <cellStyle name="Input 2 6 3 8 2 2 2" xfId="36903" xr:uid="{330F8635-5244-45D2-82CA-34FE2B66AFB7}"/>
    <cellStyle name="Input 2 6 3 8 2 3" xfId="20060" xr:uid="{55025B2E-5536-4D4D-9A6B-633647C44A27}"/>
    <cellStyle name="Input 2 6 3 8 2 4" xfId="30241" xr:uid="{2221FAD8-BC73-44E3-BB59-35BC8419D7D5}"/>
    <cellStyle name="Input 2 6 3 8 3" xfId="27033" xr:uid="{F8E465A5-2965-474B-8006-78C4CB134C09}"/>
    <cellStyle name="Input 2 6 3 8 3 2" xfId="36902" xr:uid="{280B650A-8F90-4203-BF81-2CCB520D8CCA}"/>
    <cellStyle name="Input 2 6 3 8 4" xfId="20059" xr:uid="{61CF5AD9-3265-4B02-9C9B-FD2DA947D7E6}"/>
    <cellStyle name="Input 2 6 3 8 5" xfId="30240" xr:uid="{8EB4AC52-8A28-4C28-B1FD-2929C223CECB}"/>
    <cellStyle name="Input 2 6 3 9" xfId="11948" xr:uid="{41AAA47D-DA2B-4F28-A9ED-6841CCAA74D1}"/>
    <cellStyle name="Input 2 6 3 9 2" xfId="11949" xr:uid="{D5C96385-8A1B-4422-9DAE-96634179508F}"/>
    <cellStyle name="Input 2 6 3 9 2 2" xfId="27036" xr:uid="{A12DA312-D2F8-4276-A901-C50D9CE54CEE}"/>
    <cellStyle name="Input 2 6 3 9 2 2 2" xfId="36905" xr:uid="{E5C9CFF3-F426-4320-AE6F-A95770C9DC54}"/>
    <cellStyle name="Input 2 6 3 9 2 3" xfId="20062" xr:uid="{8864EBBC-C605-4336-BED8-454B8D3981D8}"/>
    <cellStyle name="Input 2 6 3 9 2 4" xfId="30243" xr:uid="{D957BFBA-DCCE-4D4C-BE44-6B3753EA1965}"/>
    <cellStyle name="Input 2 6 3 9 3" xfId="27035" xr:uid="{87893A20-F301-4ECB-8A98-EAAB26298EE9}"/>
    <cellStyle name="Input 2 6 3 9 3 2" xfId="36904" xr:uid="{05C8A86F-94F6-48F9-A2DB-7C64298DF2DA}"/>
    <cellStyle name="Input 2 6 3 9 4" xfId="20061" xr:uid="{9919129F-4BBA-4B03-BD15-D76FDAA3B809}"/>
    <cellStyle name="Input 2 6 3 9 5" xfId="30242" xr:uid="{F4D00981-442E-42E7-AC30-231D1E7193C1}"/>
    <cellStyle name="Input 2 6 4" xfId="11950" xr:uid="{F74A50AB-AAD2-4BC0-B896-569FBC93D327}"/>
    <cellStyle name="Input 2 6 4 2" xfId="11951" xr:uid="{4B51DB1F-7910-4140-84B4-C67D1763C9EF}"/>
    <cellStyle name="Input 2 6 4 2 2" xfId="27038" xr:uid="{BBD2C507-82D4-4C7F-B9B8-535B4D43836E}"/>
    <cellStyle name="Input 2 6 4 2 2 2" xfId="36907" xr:uid="{4C388C46-C802-485C-99DE-4E7D798B4877}"/>
    <cellStyle name="Input 2 6 4 2 3" xfId="20064" xr:uid="{36CE2E95-0B0D-407D-B48D-FCB1B60DEBD0}"/>
    <cellStyle name="Input 2 6 4 2 4" xfId="30245" xr:uid="{0E274B4B-1AAE-41A6-BAE1-47D68587D221}"/>
    <cellStyle name="Input 2 6 4 3" xfId="27037" xr:uid="{579F5DAA-59FF-4037-8390-FF85F6BF8963}"/>
    <cellStyle name="Input 2 6 4 3 2" xfId="36906" xr:uid="{1FDBB78D-7E17-4526-8A3F-8548B52C2DC9}"/>
    <cellStyle name="Input 2 6 4 4" xfId="20063" xr:uid="{47074701-B0EF-49F8-B0F1-AB8600EA9C2A}"/>
    <cellStyle name="Input 2 6 4 5" xfId="30244" xr:uid="{A2A17AD2-9969-434B-A180-5E00A321564A}"/>
    <cellStyle name="Input 2 6 5" xfId="11952" xr:uid="{388CC89F-0113-4970-BD7D-5EE1A85A9556}"/>
    <cellStyle name="Input 2 6 5 2" xfId="11953" xr:uid="{0BBAA265-C22F-4724-932B-9894EAB876EB}"/>
    <cellStyle name="Input 2 6 5 2 2" xfId="27040" xr:uid="{E2A6949A-95B2-4358-9811-0F7BDA27EDBE}"/>
    <cellStyle name="Input 2 6 5 2 2 2" xfId="36909" xr:uid="{FD686423-6532-4A9B-8ACD-128B1F33447A}"/>
    <cellStyle name="Input 2 6 5 2 3" xfId="20066" xr:uid="{81378BB5-7C90-4D2C-9CFD-E5021190DAD5}"/>
    <cellStyle name="Input 2 6 5 2 4" xfId="30247" xr:uid="{4420096D-21B7-4BE9-9584-8BD777E00D7F}"/>
    <cellStyle name="Input 2 6 5 3" xfId="27039" xr:uid="{956A65DA-245C-49CD-8CA2-A38B38C887BA}"/>
    <cellStyle name="Input 2 6 5 3 2" xfId="36908" xr:uid="{1B2294BA-07F2-4031-AA19-C35DB95A14BF}"/>
    <cellStyle name="Input 2 6 5 4" xfId="20065" xr:uid="{BFE1E4D4-CB00-4DE5-99DC-0B2E7D4E004C}"/>
    <cellStyle name="Input 2 6 5 5" xfId="30246" xr:uid="{E4F3C3F6-B43E-41DB-931D-46D468149AA5}"/>
    <cellStyle name="Input 2 6 6" xfId="11954" xr:uid="{0C6F502A-807E-4DE9-9B63-8F96F5A1BBD0}"/>
    <cellStyle name="Input 2 6 6 2" xfId="11955" xr:uid="{B0699F82-1526-4C98-932D-935AEDC12013}"/>
    <cellStyle name="Input 2 6 6 2 2" xfId="27042" xr:uid="{3EA15704-D630-4C4A-AFBF-88AE11FEECA2}"/>
    <cellStyle name="Input 2 6 6 2 2 2" xfId="36911" xr:uid="{4EBB5DE5-B148-4171-8D79-A5B154A9C8B0}"/>
    <cellStyle name="Input 2 6 6 2 3" xfId="20068" xr:uid="{5CB0AEAA-F8A1-4105-99C8-B6C59832D867}"/>
    <cellStyle name="Input 2 6 6 2 4" xfId="30249" xr:uid="{1D9354FC-F415-4FA7-BF52-DEF9095E746C}"/>
    <cellStyle name="Input 2 6 6 3" xfId="27041" xr:uid="{D4DB886A-7B3B-44A9-BCD3-16480D4A69A5}"/>
    <cellStyle name="Input 2 6 6 3 2" xfId="36910" xr:uid="{BAABE2F1-8CF3-4819-8A8C-95B7CE96F8F9}"/>
    <cellStyle name="Input 2 6 6 4" xfId="20067" xr:uid="{BA18A837-EC0E-4853-A267-4C8AD09A4DEB}"/>
    <cellStyle name="Input 2 6 6 5" xfId="30248" xr:uid="{1BA67942-21BA-4478-9C5D-C0EA387BCC9D}"/>
    <cellStyle name="Input 2 6 7" xfId="11956" xr:uid="{32C7ACFA-5F21-4540-9FE4-B6B8A0C74BAB}"/>
    <cellStyle name="Input 2 6 7 2" xfId="11957" xr:uid="{0D8C1534-ACB6-47FF-B832-499D41EF6DEA}"/>
    <cellStyle name="Input 2 6 7 2 2" xfId="27044" xr:uid="{6E8B3BCF-47E1-4FC3-A3F2-D10BFDD9412B}"/>
    <cellStyle name="Input 2 6 7 2 2 2" xfId="36913" xr:uid="{0ADB15D7-1A17-4ACA-BAA2-45041418126F}"/>
    <cellStyle name="Input 2 6 7 2 3" xfId="20070" xr:uid="{C8226168-2950-4F83-9783-2F490EE2C72E}"/>
    <cellStyle name="Input 2 6 7 2 4" xfId="30251" xr:uid="{663191D9-C329-4030-9346-CD63BD568C6C}"/>
    <cellStyle name="Input 2 6 7 3" xfId="27043" xr:uid="{ABC86A5B-853C-4E82-ABD4-BED91B952857}"/>
    <cellStyle name="Input 2 6 7 3 2" xfId="36912" xr:uid="{C202F69E-93E4-4F05-8D12-7ED92382027A}"/>
    <cellStyle name="Input 2 6 7 4" xfId="20069" xr:uid="{143AA0C3-0942-488E-A1D6-0D5BB14FF0BC}"/>
    <cellStyle name="Input 2 6 7 5" xfId="30250" xr:uid="{BAA33F7A-2F58-4F17-A4DF-12B92AE9B0F4}"/>
    <cellStyle name="Input 2 6 8" xfId="11958" xr:uid="{427BC7D8-5B76-4C11-9545-223AFF885157}"/>
    <cellStyle name="Input 2 6 8 2" xfId="11959" xr:uid="{07DCDCAA-25A0-445D-9E91-BDB29B3CE709}"/>
    <cellStyle name="Input 2 6 8 2 2" xfId="27046" xr:uid="{5D8EFA7C-B86F-4A49-BB81-6DB1967BC90F}"/>
    <cellStyle name="Input 2 6 8 2 2 2" xfId="36915" xr:uid="{93F5DDF9-7342-42AF-8F10-370B90D52444}"/>
    <cellStyle name="Input 2 6 8 2 3" xfId="20072" xr:uid="{B76B6836-80F4-4F79-8B7B-5EB56F2D19F9}"/>
    <cellStyle name="Input 2 6 8 2 4" xfId="30253" xr:uid="{9C96B830-16D2-45E1-9617-1F91C7C011FA}"/>
    <cellStyle name="Input 2 6 8 3" xfId="27045" xr:uid="{1C7020B6-1560-4160-BF51-55EACC25BC96}"/>
    <cellStyle name="Input 2 6 8 3 2" xfId="36914" xr:uid="{3F925E49-67E0-4932-AA8D-DB472381B36C}"/>
    <cellStyle name="Input 2 6 8 4" xfId="20071" xr:uid="{3AA5D5E2-1864-428A-A076-15D0DBE275FA}"/>
    <cellStyle name="Input 2 6 8 5" xfId="30252" xr:uid="{A84341B8-874E-46C3-9FAE-EE50424765E0}"/>
    <cellStyle name="Input 2 6 9" xfId="11960" xr:uid="{CCDDBED9-E289-4799-ACE6-9C5AE7861F30}"/>
    <cellStyle name="Input 2 6 9 2" xfId="11961" xr:uid="{40DC5BC8-6FB4-4A75-9536-26FAC151581A}"/>
    <cellStyle name="Input 2 6 9 2 2" xfId="27048" xr:uid="{90269164-54A5-4E73-A470-F013D9C27AC4}"/>
    <cellStyle name="Input 2 6 9 2 2 2" xfId="36917" xr:uid="{AEEE3F62-5D89-4E2C-98E0-0654FB97991C}"/>
    <cellStyle name="Input 2 6 9 2 3" xfId="20074" xr:uid="{67628D9E-73E8-4D79-B803-B30ABC81678D}"/>
    <cellStyle name="Input 2 6 9 2 4" xfId="30255" xr:uid="{440FB0C3-5944-432F-AB21-5FD80093FDB5}"/>
    <cellStyle name="Input 2 6 9 3" xfId="27047" xr:uid="{0B203949-6548-491F-8FEA-606BAD7DF2D0}"/>
    <cellStyle name="Input 2 6 9 3 2" xfId="36916" xr:uid="{EAA76B49-119F-43A5-B0FC-78F34FF131D8}"/>
    <cellStyle name="Input 2 6 9 4" xfId="20073" xr:uid="{F7AE57DB-9190-412A-BE56-56B1F216C652}"/>
    <cellStyle name="Input 2 6 9 5" xfId="30254" xr:uid="{115EA74F-A5A8-4D03-B485-512025C1E424}"/>
    <cellStyle name="Input 2 7" xfId="11962" xr:uid="{3241FC92-0DE8-41FF-A154-3C252A4ADAA3}"/>
    <cellStyle name="Input 2 7 10" xfId="11963" xr:uid="{B8575EEC-CE27-4EC2-983F-DDC49795ADCA}"/>
    <cellStyle name="Input 2 7 10 2" xfId="11964" xr:uid="{C670376A-47D7-4A72-A528-6CC6CE7BDABC}"/>
    <cellStyle name="Input 2 7 10 2 2" xfId="27051" xr:uid="{5F32DFE4-3D28-4885-ACD0-E4C736DA3AA6}"/>
    <cellStyle name="Input 2 7 10 2 2 2" xfId="36920" xr:uid="{B427CF36-7386-4B53-B063-983724D8CC98}"/>
    <cellStyle name="Input 2 7 10 2 3" xfId="20077" xr:uid="{2A4A4A1E-3EE6-43E1-99E4-1B8036BB6B2D}"/>
    <cellStyle name="Input 2 7 10 2 4" xfId="30258" xr:uid="{C1061B94-C379-4DEF-BB2D-F3BD9799C2F7}"/>
    <cellStyle name="Input 2 7 10 3" xfId="27050" xr:uid="{CD2AF797-990E-40CB-AFF6-1B165FD71034}"/>
    <cellStyle name="Input 2 7 10 3 2" xfId="36919" xr:uid="{81689354-1835-46F9-96B3-133EB58D333C}"/>
    <cellStyle name="Input 2 7 10 4" xfId="20076" xr:uid="{828CB316-7D1B-47FB-8225-24EAD4BF8D2D}"/>
    <cellStyle name="Input 2 7 10 5" xfId="30257" xr:uid="{538100A3-D72A-4CD8-97B1-A2BEF9738FA8}"/>
    <cellStyle name="Input 2 7 11" xfId="11965" xr:uid="{C36D9AE7-016C-4C49-B5C0-2D99150A7157}"/>
    <cellStyle name="Input 2 7 11 2" xfId="27052" xr:uid="{06E0F067-0E2F-4A64-9C2E-3F9311D8274B}"/>
    <cellStyle name="Input 2 7 11 2 2" xfId="36921" xr:uid="{EF710051-2A27-4D4F-B326-2CED0B262460}"/>
    <cellStyle name="Input 2 7 11 3" xfId="20078" xr:uid="{C9EB08D7-1CE3-4153-A69F-7C23AF12079C}"/>
    <cellStyle name="Input 2 7 11 4" xfId="30259" xr:uid="{A0F8E95B-3407-457C-AB46-08F7EDE4C174}"/>
    <cellStyle name="Input 2 7 12" xfId="27049" xr:uid="{85114189-5773-45F5-8D5F-7CA52A0BB5B0}"/>
    <cellStyle name="Input 2 7 12 2" xfId="36918" xr:uid="{F43455DA-EE28-492C-BA30-F157FFF0261D}"/>
    <cellStyle name="Input 2 7 13" xfId="20075" xr:uid="{140A6B75-45E2-46AC-8385-285E0E12E512}"/>
    <cellStyle name="Input 2 7 14" xfId="30256" xr:uid="{45365FA7-762E-4388-9825-2F812C224DDB}"/>
    <cellStyle name="Input 2 7 2" xfId="11966" xr:uid="{A54601D6-BA37-46EE-B2FC-291D21418770}"/>
    <cellStyle name="Input 2 7 2 2" xfId="11967" xr:uid="{F72793E7-E3E2-4150-825D-11F0C845D169}"/>
    <cellStyle name="Input 2 7 2 2 2" xfId="27054" xr:uid="{E2D3C712-8127-43F4-A722-4C4581406114}"/>
    <cellStyle name="Input 2 7 2 2 2 2" xfId="36923" xr:uid="{03BC8C6A-D17E-4BC9-8189-F092158B01C2}"/>
    <cellStyle name="Input 2 7 2 2 3" xfId="20080" xr:uid="{34E41804-8E06-47B2-A40C-596BA1C26451}"/>
    <cellStyle name="Input 2 7 2 2 4" xfId="30261" xr:uid="{53697E17-0A68-4B43-AC3A-02C3C223746B}"/>
    <cellStyle name="Input 2 7 2 3" xfId="27053" xr:uid="{6C455A27-9727-42D9-9400-BF7CC00848BE}"/>
    <cellStyle name="Input 2 7 2 3 2" xfId="36922" xr:uid="{D9055775-F8F8-40D4-832E-1470AAF3FD71}"/>
    <cellStyle name="Input 2 7 2 4" xfId="20079" xr:uid="{F73B9A93-3119-4823-987E-693C705F6929}"/>
    <cellStyle name="Input 2 7 2 5" xfId="30260" xr:uid="{2EF65C06-161E-4371-8D21-F226E5D1BFB5}"/>
    <cellStyle name="Input 2 7 3" xfId="11968" xr:uid="{DF666AA3-0850-4512-83F2-6A573FCE7FFE}"/>
    <cellStyle name="Input 2 7 3 2" xfId="11969" xr:uid="{074A9486-0521-4A01-98D7-6603850F3ECC}"/>
    <cellStyle name="Input 2 7 3 2 2" xfId="27056" xr:uid="{AC16BE31-0640-4735-9EC0-FFFCD0D9D251}"/>
    <cellStyle name="Input 2 7 3 2 2 2" xfId="36925" xr:uid="{49798808-7FEB-4E20-B3D8-621B355E5E89}"/>
    <cellStyle name="Input 2 7 3 2 3" xfId="20082" xr:uid="{93BE2F29-5F7F-420C-91F2-AC83BA89CCDE}"/>
    <cellStyle name="Input 2 7 3 2 4" xfId="30263" xr:uid="{DBFF6B79-0D90-4A03-87EB-8E0D18B4A84A}"/>
    <cellStyle name="Input 2 7 3 3" xfId="27055" xr:uid="{5B775410-A750-48D5-BF5A-ADA095A26A2E}"/>
    <cellStyle name="Input 2 7 3 3 2" xfId="36924" xr:uid="{976B8A5F-0B8A-402C-8F1A-514AD567F186}"/>
    <cellStyle name="Input 2 7 3 4" xfId="20081" xr:uid="{9D13EEC4-8D3C-4385-B836-270EE6481B24}"/>
    <cellStyle name="Input 2 7 3 5" xfId="30262" xr:uid="{901693C3-B71D-4B56-9A54-B74C622DB416}"/>
    <cellStyle name="Input 2 7 4" xfId="11970" xr:uid="{388C91AF-E918-45AE-9DE2-CBCF64F68CAA}"/>
    <cellStyle name="Input 2 7 4 2" xfId="11971" xr:uid="{9BF09EF7-AD41-49AE-906F-61ED4C054D9D}"/>
    <cellStyle name="Input 2 7 4 2 2" xfId="27058" xr:uid="{B5044DE6-BBAC-4723-88DC-C667969E44AE}"/>
    <cellStyle name="Input 2 7 4 2 2 2" xfId="36927" xr:uid="{B7AAC504-2F44-462F-AA57-2E68389EE3CD}"/>
    <cellStyle name="Input 2 7 4 2 3" xfId="20084" xr:uid="{E670C0D3-9307-435F-9AD8-4C6456DF9787}"/>
    <cellStyle name="Input 2 7 4 2 4" xfId="30265" xr:uid="{1023AF2D-C8A4-44A8-BBF9-B4A703A0BCC4}"/>
    <cellStyle name="Input 2 7 4 3" xfId="27057" xr:uid="{A68E7086-A673-4C8C-AF70-1462AD97A848}"/>
    <cellStyle name="Input 2 7 4 3 2" xfId="36926" xr:uid="{DE18B0A3-0576-46B9-9F7B-DAE9390156F9}"/>
    <cellStyle name="Input 2 7 4 4" xfId="20083" xr:uid="{8A6533A4-CD63-4C38-8750-DBD673958DA6}"/>
    <cellStyle name="Input 2 7 4 5" xfId="30264" xr:uid="{F8636E66-81B9-441A-BCEA-EDA7AD7202B8}"/>
    <cellStyle name="Input 2 7 5" xfId="11972" xr:uid="{6567F294-0DFA-4415-97EE-5D2205630077}"/>
    <cellStyle name="Input 2 7 5 2" xfId="11973" xr:uid="{697BC8D3-FFA3-470C-A448-11EBD5DDD3FD}"/>
    <cellStyle name="Input 2 7 5 2 2" xfId="27060" xr:uid="{5E10AF96-C305-4127-B7C0-CC6531ECD679}"/>
    <cellStyle name="Input 2 7 5 2 2 2" xfId="36929" xr:uid="{F159EAA0-75AA-4687-9722-2F5522EE4D00}"/>
    <cellStyle name="Input 2 7 5 2 3" xfId="20086" xr:uid="{531AC5CD-387A-499A-A7EC-E69F89A0806C}"/>
    <cellStyle name="Input 2 7 5 2 4" xfId="30267" xr:uid="{C6ADA4B9-6E4E-4712-A8D2-E6AFB4A14186}"/>
    <cellStyle name="Input 2 7 5 3" xfId="27059" xr:uid="{230F36A6-C9D3-4F3E-B04A-A4BA07432D2F}"/>
    <cellStyle name="Input 2 7 5 3 2" xfId="36928" xr:uid="{D63FE0EA-F343-45C3-8CEA-51DE8FF34FB5}"/>
    <cellStyle name="Input 2 7 5 4" xfId="20085" xr:uid="{9A78DE34-3399-4539-8A17-D267B18E67A8}"/>
    <cellStyle name="Input 2 7 5 5" xfId="30266" xr:uid="{8EB798EA-FDA2-4240-BFE4-876294407D06}"/>
    <cellStyle name="Input 2 7 6" xfId="11974" xr:uid="{BD4E43E2-4EF1-40CD-BFC2-CAD32F43C8FE}"/>
    <cellStyle name="Input 2 7 6 2" xfId="11975" xr:uid="{995F2C7C-8E9E-4D6B-A754-F5A50BB12368}"/>
    <cellStyle name="Input 2 7 6 2 2" xfId="27062" xr:uid="{F9CC537D-6099-4B86-B393-9FA8CFBE0697}"/>
    <cellStyle name="Input 2 7 6 2 2 2" xfId="36931" xr:uid="{BA9563A5-ABD5-4C0B-BF6E-4821563ADDDC}"/>
    <cellStyle name="Input 2 7 6 2 3" xfId="20088" xr:uid="{D3F99CE0-4684-4089-9FDD-3E0A9457AFF9}"/>
    <cellStyle name="Input 2 7 6 2 4" xfId="30269" xr:uid="{EA2C821C-00A2-4813-9938-7CFF79F8E108}"/>
    <cellStyle name="Input 2 7 6 3" xfId="27061" xr:uid="{C2583821-F3D7-48E3-95B3-306C8568601C}"/>
    <cellStyle name="Input 2 7 6 3 2" xfId="36930" xr:uid="{FFD5D31A-EBE8-43E7-96B5-1AF0EB1FBEB3}"/>
    <cellStyle name="Input 2 7 6 4" xfId="20087" xr:uid="{9C9044AA-8A7A-49BE-9F58-C36221EAE1C6}"/>
    <cellStyle name="Input 2 7 6 5" xfId="30268" xr:uid="{82954DF7-F17A-49C8-871B-7C68FE09144A}"/>
    <cellStyle name="Input 2 7 7" xfId="11976" xr:uid="{78E7D04C-A41B-4BD7-83C0-EC5C9B4E9A0D}"/>
    <cellStyle name="Input 2 7 7 2" xfId="11977" xr:uid="{325DB1F1-11D1-4EB1-BFC0-85939EC51E22}"/>
    <cellStyle name="Input 2 7 7 2 2" xfId="27064" xr:uid="{D6E46062-016F-4B7C-8551-1A8EA612FC87}"/>
    <cellStyle name="Input 2 7 7 2 2 2" xfId="36933" xr:uid="{44446F92-2DFB-4834-BD3F-95359AF2F333}"/>
    <cellStyle name="Input 2 7 7 2 3" xfId="20090" xr:uid="{781478AC-48D5-4E43-BFBE-BF8F4C563E7C}"/>
    <cellStyle name="Input 2 7 7 2 4" xfId="30271" xr:uid="{14A00848-7F31-4C26-A49B-86F88035957C}"/>
    <cellStyle name="Input 2 7 7 3" xfId="27063" xr:uid="{C742CA09-0743-4953-BA87-48507F45E6A1}"/>
    <cellStyle name="Input 2 7 7 3 2" xfId="36932" xr:uid="{50893D7B-1C7C-4575-B348-D4E0186B82A6}"/>
    <cellStyle name="Input 2 7 7 4" xfId="20089" xr:uid="{F9311971-D707-46F5-985D-003EB88E3AFE}"/>
    <cellStyle name="Input 2 7 7 5" xfId="30270" xr:uid="{8284DDF4-3ED7-4746-AF07-41FA9617E93D}"/>
    <cellStyle name="Input 2 7 8" xfId="11978" xr:uid="{FDC77232-3025-42CC-BFFA-B9DF7D88CB74}"/>
    <cellStyle name="Input 2 7 8 2" xfId="11979" xr:uid="{76756989-568B-410A-9CD2-72DB60A4238E}"/>
    <cellStyle name="Input 2 7 8 2 2" xfId="27066" xr:uid="{4975097E-D44F-4B63-8062-8F7F523F73D9}"/>
    <cellStyle name="Input 2 7 8 2 2 2" xfId="36935" xr:uid="{EDF41103-E989-4308-9417-6F516B147345}"/>
    <cellStyle name="Input 2 7 8 2 3" xfId="20092" xr:uid="{49EF3A7F-37E3-4DFF-AB06-298A4E97C436}"/>
    <cellStyle name="Input 2 7 8 2 4" xfId="30273" xr:uid="{B2D8B65A-EB7A-4C8D-BAC7-DA3C232A637C}"/>
    <cellStyle name="Input 2 7 8 3" xfId="27065" xr:uid="{9D91826D-95A6-4500-8CCA-D557CEDD53CD}"/>
    <cellStyle name="Input 2 7 8 3 2" xfId="36934" xr:uid="{A5AAAA95-E830-4F24-8CDF-56F73EA549FB}"/>
    <cellStyle name="Input 2 7 8 4" xfId="20091" xr:uid="{22415449-7714-4799-83B5-66ACA9CE88F6}"/>
    <cellStyle name="Input 2 7 8 5" xfId="30272" xr:uid="{EB2B0F85-C5EA-492C-8F91-03DECD5B7F40}"/>
    <cellStyle name="Input 2 7 9" xfId="11980" xr:uid="{3D56F494-5D72-4652-B2D6-91EE399C8F35}"/>
    <cellStyle name="Input 2 7 9 2" xfId="11981" xr:uid="{AB3F423E-A870-47F7-AA33-3D2CEAA6DACE}"/>
    <cellStyle name="Input 2 7 9 2 2" xfId="27068" xr:uid="{1411C229-3FEB-4FDB-A482-C230F87AF4D2}"/>
    <cellStyle name="Input 2 7 9 2 2 2" xfId="36937" xr:uid="{2E540229-D27E-40C1-9C0A-70800FF38460}"/>
    <cellStyle name="Input 2 7 9 2 3" xfId="20094" xr:uid="{75B80282-4DEC-4014-84D0-E9ADF0061855}"/>
    <cellStyle name="Input 2 7 9 2 4" xfId="30275" xr:uid="{86C30938-6795-4B53-BC15-A701CFA1ECDD}"/>
    <cellStyle name="Input 2 7 9 3" xfId="27067" xr:uid="{441B79B0-F6E3-44A1-B37A-D5C4609BF789}"/>
    <cellStyle name="Input 2 7 9 3 2" xfId="36936" xr:uid="{73E7D189-8119-4BF6-A00F-A01DAE07AFE6}"/>
    <cellStyle name="Input 2 7 9 4" xfId="20093" xr:uid="{85A0807E-9731-4E25-9D49-99B070D32C65}"/>
    <cellStyle name="Input 2 7 9 5" xfId="30274" xr:uid="{F49755B5-D09B-4A9C-B824-690D1C99B138}"/>
    <cellStyle name="Input 2 8" xfId="11982" xr:uid="{7C948709-B419-424F-B9CF-2FE760E5933A}"/>
    <cellStyle name="Input 2 8 10" xfId="11983" xr:uid="{9D34E748-088C-48AD-9ADB-3E83946987FD}"/>
    <cellStyle name="Input 2 8 10 2" xfId="11984" xr:uid="{8C42BD4C-3A3A-4F8C-A001-9146C2634A5D}"/>
    <cellStyle name="Input 2 8 10 2 2" xfId="27071" xr:uid="{95D24391-D198-4B5F-863F-4E0AD4DB042B}"/>
    <cellStyle name="Input 2 8 10 2 2 2" xfId="36940" xr:uid="{28877B4B-D1A9-4952-9633-C5CA7A372E18}"/>
    <cellStyle name="Input 2 8 10 2 3" xfId="20097" xr:uid="{DF78F686-ACF6-49A1-9247-9A9DC68F4DA8}"/>
    <cellStyle name="Input 2 8 10 2 4" xfId="30278" xr:uid="{6B6AB369-17C2-4127-8AB9-CE038B5F3BE4}"/>
    <cellStyle name="Input 2 8 10 3" xfId="27070" xr:uid="{571625ED-8B89-4E8F-AA98-4549B423BF40}"/>
    <cellStyle name="Input 2 8 10 3 2" xfId="36939" xr:uid="{8CAE98FE-00BC-46B5-8FDD-3666491BAAD2}"/>
    <cellStyle name="Input 2 8 10 4" xfId="20096" xr:uid="{BC930576-FF81-4D39-B5BE-E0E8070FED89}"/>
    <cellStyle name="Input 2 8 10 5" xfId="30277" xr:uid="{1C569ED0-1E73-4B27-AC4C-BA8CB131D505}"/>
    <cellStyle name="Input 2 8 11" xfId="11985" xr:uid="{C0180C42-957F-4179-A977-62DDA7AEA805}"/>
    <cellStyle name="Input 2 8 11 2" xfId="27072" xr:uid="{986440B7-06A9-4567-9483-8402B28E914C}"/>
    <cellStyle name="Input 2 8 11 2 2" xfId="36941" xr:uid="{A90620A8-F88A-4484-932B-07AAB070C8E6}"/>
    <cellStyle name="Input 2 8 11 3" xfId="20098" xr:uid="{32BC800F-6268-40C1-97F2-F9A3002B656E}"/>
    <cellStyle name="Input 2 8 11 4" xfId="30279" xr:uid="{6C36B00B-DB49-4A72-8748-8C4E6B27B8EF}"/>
    <cellStyle name="Input 2 8 12" xfId="27069" xr:uid="{872271D5-F62E-4E28-938E-F7889E8BE99B}"/>
    <cellStyle name="Input 2 8 12 2" xfId="36938" xr:uid="{D1111988-0CB2-42FD-AA96-4ACE8E18486C}"/>
    <cellStyle name="Input 2 8 13" xfId="20095" xr:uid="{99F69129-3514-4E9B-A67A-D2A4FED3B8E5}"/>
    <cellStyle name="Input 2 8 14" xfId="30276" xr:uid="{871E247E-0301-4F21-9310-05C0E11E853B}"/>
    <cellStyle name="Input 2 8 2" xfId="11986" xr:uid="{FA13A09D-F0FE-42C7-895E-42370A71D49E}"/>
    <cellStyle name="Input 2 8 2 2" xfId="11987" xr:uid="{36A7D517-BD75-4E8F-97B4-3CC8419C2B73}"/>
    <cellStyle name="Input 2 8 2 2 2" xfId="27074" xr:uid="{E1BE094A-4790-4E57-BADB-5966C1A9BCBA}"/>
    <cellStyle name="Input 2 8 2 2 2 2" xfId="36943" xr:uid="{7CCA80C0-A367-43EB-8165-35B7310A9C37}"/>
    <cellStyle name="Input 2 8 2 2 3" xfId="20100" xr:uid="{80F42E4C-5B06-400A-885C-5C0000F6D22D}"/>
    <cellStyle name="Input 2 8 2 2 4" xfId="30281" xr:uid="{DD4AD7F9-F161-4D81-ADAB-7334BF9827ED}"/>
    <cellStyle name="Input 2 8 2 3" xfId="27073" xr:uid="{9F9F8CC3-DC42-457A-BA5E-345FBE0B29B1}"/>
    <cellStyle name="Input 2 8 2 3 2" xfId="36942" xr:uid="{01F2BAEF-4F47-4D0C-8EF4-168556C21C61}"/>
    <cellStyle name="Input 2 8 2 4" xfId="20099" xr:uid="{57B43946-0063-4121-9342-6770A8C7510D}"/>
    <cellStyle name="Input 2 8 2 5" xfId="30280" xr:uid="{506242E1-FC10-4961-B9BF-7D89140D1B91}"/>
    <cellStyle name="Input 2 8 3" xfId="11988" xr:uid="{EF412B8A-264D-451E-86FA-4AF4B7BD9097}"/>
    <cellStyle name="Input 2 8 3 2" xfId="11989" xr:uid="{67AF303F-F768-441D-8730-3F2214469244}"/>
    <cellStyle name="Input 2 8 3 2 2" xfId="27076" xr:uid="{B7438C8C-CFE7-4F9D-9558-520DC134267F}"/>
    <cellStyle name="Input 2 8 3 2 2 2" xfId="36945" xr:uid="{1630D61E-1DA8-4C6C-89AD-FC0F4B1FB675}"/>
    <cellStyle name="Input 2 8 3 2 3" xfId="20102" xr:uid="{C75821A7-E1B8-497C-A93F-6BA4DFEC4A05}"/>
    <cellStyle name="Input 2 8 3 2 4" xfId="30283" xr:uid="{B9B76052-5B65-4878-8295-060039BCEBD1}"/>
    <cellStyle name="Input 2 8 3 3" xfId="27075" xr:uid="{EAF22CEB-C670-4D6D-AD93-918118F3BB14}"/>
    <cellStyle name="Input 2 8 3 3 2" xfId="36944" xr:uid="{3B1B85BB-5FC6-497B-A5B4-5F215DA00CA9}"/>
    <cellStyle name="Input 2 8 3 4" xfId="20101" xr:uid="{2B7EE117-EEF0-4E02-AD25-A8AA4B8B89CC}"/>
    <cellStyle name="Input 2 8 3 5" xfId="30282" xr:uid="{2DF21750-D1B7-4158-B371-96B3762750D0}"/>
    <cellStyle name="Input 2 8 4" xfId="11990" xr:uid="{BB5DA486-D88E-47FF-87FD-59EB5CD49A78}"/>
    <cellStyle name="Input 2 8 4 2" xfId="11991" xr:uid="{85C801BC-E8E5-4C7D-9BAA-7AED47255331}"/>
    <cellStyle name="Input 2 8 4 2 2" xfId="27078" xr:uid="{1D4592A3-60A5-4524-8E57-5B513DC73393}"/>
    <cellStyle name="Input 2 8 4 2 2 2" xfId="36947" xr:uid="{47F3C2C4-BFF9-4E04-B1AB-9309A68688E9}"/>
    <cellStyle name="Input 2 8 4 2 3" xfId="20104" xr:uid="{D8E23739-0141-409F-A9A1-4399D46795C4}"/>
    <cellStyle name="Input 2 8 4 2 4" xfId="30285" xr:uid="{25446B99-7D98-4BBE-B19A-939693BDAA8E}"/>
    <cellStyle name="Input 2 8 4 3" xfId="27077" xr:uid="{1D9FC72C-83AB-4C09-A36C-B12FDC9B703D}"/>
    <cellStyle name="Input 2 8 4 3 2" xfId="36946" xr:uid="{956B3295-354B-4A13-9005-234F7D7920F6}"/>
    <cellStyle name="Input 2 8 4 4" xfId="20103" xr:uid="{CF1D68AA-2DE4-49C9-977C-E058FC46464F}"/>
    <cellStyle name="Input 2 8 4 5" xfId="30284" xr:uid="{0C8ABCC3-AFAE-4866-838C-1B2E011475FC}"/>
    <cellStyle name="Input 2 8 5" xfId="11992" xr:uid="{87653D72-E19C-47EE-B99E-4611687B31E4}"/>
    <cellStyle name="Input 2 8 5 2" xfId="11993" xr:uid="{DEA0F6D2-7871-409F-9AE2-866561B7D9DE}"/>
    <cellStyle name="Input 2 8 5 2 2" xfId="27080" xr:uid="{EA10DD41-F56A-4510-9E43-09EBC02AAB67}"/>
    <cellStyle name="Input 2 8 5 2 2 2" xfId="36949" xr:uid="{91A21E38-33EF-4FEA-A9B2-79753D806E15}"/>
    <cellStyle name="Input 2 8 5 2 3" xfId="20106" xr:uid="{C7CE75FE-7247-414C-92DB-C185C50545C2}"/>
    <cellStyle name="Input 2 8 5 2 4" xfId="30287" xr:uid="{DD53F0C9-5D7A-42CA-8B99-197D5F7F789F}"/>
    <cellStyle name="Input 2 8 5 3" xfId="27079" xr:uid="{E695954F-D5F4-4D8D-AF15-F0A2E5B7FD02}"/>
    <cellStyle name="Input 2 8 5 3 2" xfId="36948" xr:uid="{94606A8B-AF3C-44C7-80E5-B7790F588D5E}"/>
    <cellStyle name="Input 2 8 5 4" xfId="20105" xr:uid="{0F557264-2FC6-474D-9517-F538B002E357}"/>
    <cellStyle name="Input 2 8 5 5" xfId="30286" xr:uid="{B83B1E81-060D-4C40-802B-993CD214485B}"/>
    <cellStyle name="Input 2 8 6" xfId="11994" xr:uid="{984E9803-148E-425C-A4CA-46A5A00A3886}"/>
    <cellStyle name="Input 2 8 6 2" xfId="11995" xr:uid="{98DBA2B5-756C-4659-B25F-2208D470A3B8}"/>
    <cellStyle name="Input 2 8 6 2 2" xfId="27082" xr:uid="{0081E93D-D4FD-4EE7-BA16-66FAE008E111}"/>
    <cellStyle name="Input 2 8 6 2 2 2" xfId="36951" xr:uid="{076DE2AB-ADD1-4D5D-8F16-AE40C059C326}"/>
    <cellStyle name="Input 2 8 6 2 3" xfId="20108" xr:uid="{B217133C-1F37-4235-AC78-3769BD7D8D2D}"/>
    <cellStyle name="Input 2 8 6 2 4" xfId="30289" xr:uid="{9EBA3030-41A6-495B-B0E1-54B685267086}"/>
    <cellStyle name="Input 2 8 6 3" xfId="27081" xr:uid="{A7AA814F-C758-4D9C-BA07-00C907457623}"/>
    <cellStyle name="Input 2 8 6 3 2" xfId="36950" xr:uid="{D5D1F225-A2C0-4FDA-86F8-5462C87843C6}"/>
    <cellStyle name="Input 2 8 6 4" xfId="20107" xr:uid="{BB2FD439-BBD9-44EC-B910-1AC41336FF2E}"/>
    <cellStyle name="Input 2 8 6 5" xfId="30288" xr:uid="{89B75220-B532-47F8-BC70-EDF9D0CE9533}"/>
    <cellStyle name="Input 2 8 7" xfId="11996" xr:uid="{4D58A90C-A629-4345-82CE-AD811B6AA923}"/>
    <cellStyle name="Input 2 8 7 2" xfId="11997" xr:uid="{4DC87600-27D1-4EE3-AB19-1025DB2861C2}"/>
    <cellStyle name="Input 2 8 7 2 2" xfId="27084" xr:uid="{21BCF756-E7B0-47B6-B7C4-6A0F330C46B2}"/>
    <cellStyle name="Input 2 8 7 2 2 2" xfId="36953" xr:uid="{077EEDFC-560E-42C3-8901-6BD73FC7FEDA}"/>
    <cellStyle name="Input 2 8 7 2 3" xfId="20110" xr:uid="{9219E58F-2546-4E22-A8C5-7057A554CCB9}"/>
    <cellStyle name="Input 2 8 7 2 4" xfId="30291" xr:uid="{59DD7FBC-5937-42C1-9740-97A31EF35AD3}"/>
    <cellStyle name="Input 2 8 7 3" xfId="27083" xr:uid="{DB86D091-C5E4-4E4A-9832-86025614FE35}"/>
    <cellStyle name="Input 2 8 7 3 2" xfId="36952" xr:uid="{5AE597DE-6C75-4D44-BA9C-3AB23A4B1307}"/>
    <cellStyle name="Input 2 8 7 4" xfId="20109" xr:uid="{A32AB29D-9832-45E2-9DC0-EBCC6C0B600C}"/>
    <cellStyle name="Input 2 8 7 5" xfId="30290" xr:uid="{CB18E282-37E7-4BB2-BD8C-5A43101D0EA3}"/>
    <cellStyle name="Input 2 8 8" xfId="11998" xr:uid="{1D246033-763F-41ED-966A-F0E8C630A25F}"/>
    <cellStyle name="Input 2 8 8 2" xfId="11999" xr:uid="{5E7ED370-CCFB-435B-8DE1-196E5947C5CE}"/>
    <cellStyle name="Input 2 8 8 2 2" xfId="27086" xr:uid="{650DB1C9-EB4B-44CC-8D3E-E1B35F1AB86F}"/>
    <cellStyle name="Input 2 8 8 2 2 2" xfId="36955" xr:uid="{3240CDA3-723A-4C56-B1B8-8E4952B5379E}"/>
    <cellStyle name="Input 2 8 8 2 3" xfId="20112" xr:uid="{7BCCCE7F-FB0D-45DB-9CF0-591CC164FB6C}"/>
    <cellStyle name="Input 2 8 8 2 4" xfId="30293" xr:uid="{F945C5A3-35D7-4008-A137-E514D1A53792}"/>
    <cellStyle name="Input 2 8 8 3" xfId="27085" xr:uid="{7413C9E5-7821-4879-90CC-88561F96FBBF}"/>
    <cellStyle name="Input 2 8 8 3 2" xfId="36954" xr:uid="{5A4F0B94-0AB3-4F37-BA3D-D748873D5DDA}"/>
    <cellStyle name="Input 2 8 8 4" xfId="20111" xr:uid="{B12442CA-FC89-4CF4-8D18-A343B8002C6F}"/>
    <cellStyle name="Input 2 8 8 5" xfId="30292" xr:uid="{6AF8CA72-3997-42E4-B0E9-81274A58C28A}"/>
    <cellStyle name="Input 2 8 9" xfId="12000" xr:uid="{FAB435BD-58F0-4624-8F8B-C28F0BBC5BC7}"/>
    <cellStyle name="Input 2 8 9 2" xfId="12001" xr:uid="{A9D7CCC6-62AD-4AAA-B3F9-C1254A580241}"/>
    <cellStyle name="Input 2 8 9 2 2" xfId="27088" xr:uid="{FF72C928-5EB3-4BC4-8243-367D2428AB99}"/>
    <cellStyle name="Input 2 8 9 2 2 2" xfId="36957" xr:uid="{8D88C264-1913-4348-963A-668E8FCF4995}"/>
    <cellStyle name="Input 2 8 9 2 3" xfId="20114" xr:uid="{CE253447-B631-4796-8BE6-4055DD16A329}"/>
    <cellStyle name="Input 2 8 9 2 4" xfId="30295" xr:uid="{8C89F06E-7F27-488A-8E1C-247D6D906B9E}"/>
    <cellStyle name="Input 2 8 9 3" xfId="27087" xr:uid="{BE99FFE5-A33F-4BC4-BF49-FF15393D1BC9}"/>
    <cellStyle name="Input 2 8 9 3 2" xfId="36956" xr:uid="{D5A72ABE-4FBA-4F6C-A4FF-2EE6F59AF19C}"/>
    <cellStyle name="Input 2 8 9 4" xfId="20113" xr:uid="{566D4D28-AEC4-4AB5-970A-E6ABAE91B631}"/>
    <cellStyle name="Input 2 8 9 5" xfId="30294" xr:uid="{A414A938-E75C-43A0-947C-A07CE9B0BC3F}"/>
    <cellStyle name="Input 2 9" xfId="12002" xr:uid="{D05D8CE2-C08E-43DD-AD6A-B3C644D11DFF}"/>
    <cellStyle name="Input 2 9 10" xfId="12003" xr:uid="{0DFBEEEE-737B-46BA-8465-F7A21CE7432D}"/>
    <cellStyle name="Input 2 9 10 2" xfId="12004" xr:uid="{61D41010-9F4C-422A-89B4-5EADD34DB0FB}"/>
    <cellStyle name="Input 2 9 10 2 2" xfId="27091" xr:uid="{23FC278C-EABC-4978-980A-D83E45AA844B}"/>
    <cellStyle name="Input 2 9 10 2 2 2" xfId="36960" xr:uid="{B8E54E4F-5665-4A10-8410-95C6DF43EEAF}"/>
    <cellStyle name="Input 2 9 10 2 3" xfId="20117" xr:uid="{F3A55B2F-A036-4D62-8230-8E73DAF98EB8}"/>
    <cellStyle name="Input 2 9 10 2 4" xfId="30298" xr:uid="{97723679-E3CE-4C5A-9FDA-AE109C7AB23D}"/>
    <cellStyle name="Input 2 9 10 3" xfId="27090" xr:uid="{49324D5F-4D9E-4890-A5F7-69E527A5C26C}"/>
    <cellStyle name="Input 2 9 10 3 2" xfId="36959" xr:uid="{A9FCE238-C8FC-4801-AD9F-940A2B8F8427}"/>
    <cellStyle name="Input 2 9 10 4" xfId="20116" xr:uid="{970F5E2D-6428-49DB-A98F-33B0234A691D}"/>
    <cellStyle name="Input 2 9 10 5" xfId="30297" xr:uid="{3E7570E2-4C72-4582-9B33-BF562D361797}"/>
    <cellStyle name="Input 2 9 11" xfId="12005" xr:uid="{E012FCB7-FB23-42BB-89EE-26AF48B0A530}"/>
    <cellStyle name="Input 2 9 11 2" xfId="27092" xr:uid="{FFDE311E-D145-4A6D-BF65-1297D97F01C5}"/>
    <cellStyle name="Input 2 9 11 2 2" xfId="36961" xr:uid="{95B19893-2565-4F6E-8014-FBC7AD1F23B3}"/>
    <cellStyle name="Input 2 9 11 3" xfId="20118" xr:uid="{4D6F8976-649E-4543-B129-7BFBD1746C24}"/>
    <cellStyle name="Input 2 9 11 4" xfId="30299" xr:uid="{EAF00325-C9EC-4F5D-AC42-AD81910EC96A}"/>
    <cellStyle name="Input 2 9 12" xfId="27089" xr:uid="{1F4E88EF-1D3A-4FD5-98EE-4E1C98B961BA}"/>
    <cellStyle name="Input 2 9 12 2" xfId="36958" xr:uid="{0E8EA4AF-74DD-4448-A493-DDD8D3298C1B}"/>
    <cellStyle name="Input 2 9 13" xfId="20115" xr:uid="{D2950746-AA6E-4982-9F93-44D7AF5FE242}"/>
    <cellStyle name="Input 2 9 14" xfId="30296" xr:uid="{49518D77-A214-4596-80DF-5B557994817D}"/>
    <cellStyle name="Input 2 9 2" xfId="12006" xr:uid="{51E9C320-E566-4716-ACA6-D270C321A419}"/>
    <cellStyle name="Input 2 9 2 2" xfId="12007" xr:uid="{31370BC2-C2D5-4E4A-8458-EF9B2C90C435}"/>
    <cellStyle name="Input 2 9 2 2 2" xfId="27094" xr:uid="{02C618F0-8D46-4B08-B063-7ECEF1743299}"/>
    <cellStyle name="Input 2 9 2 2 2 2" xfId="36963" xr:uid="{188B4A5B-9A57-4845-8799-D780F3147AE7}"/>
    <cellStyle name="Input 2 9 2 2 3" xfId="20120" xr:uid="{4F2C98F1-9F25-4879-B109-0DC76612BF06}"/>
    <cellStyle name="Input 2 9 2 2 4" xfId="30301" xr:uid="{7117B4C7-47A2-4E9D-A08A-08454523EC1D}"/>
    <cellStyle name="Input 2 9 2 3" xfId="27093" xr:uid="{14C98EC3-D9F1-4C0B-82E4-0E223F153331}"/>
    <cellStyle name="Input 2 9 2 3 2" xfId="36962" xr:uid="{F31FF9F0-CE1B-4B1B-93A1-3687A5E411DA}"/>
    <cellStyle name="Input 2 9 2 4" xfId="20119" xr:uid="{ECB708A6-6ED0-43E0-BD6D-E1DA672FC196}"/>
    <cellStyle name="Input 2 9 2 5" xfId="30300" xr:uid="{C3720F49-9CB7-4EED-9C93-E369D3EBB9B9}"/>
    <cellStyle name="Input 2 9 3" xfId="12008" xr:uid="{7296858C-6D63-493B-B9DF-5B6A5B7178CC}"/>
    <cellStyle name="Input 2 9 3 2" xfId="12009" xr:uid="{97C4090F-B169-4786-B032-ECDE363A236B}"/>
    <cellStyle name="Input 2 9 3 2 2" xfId="27096" xr:uid="{CD0BFD32-45B9-440B-9E19-86ABD0C8C80E}"/>
    <cellStyle name="Input 2 9 3 2 2 2" xfId="36965" xr:uid="{E0C386A0-8CA2-43D5-9B94-7B86DAAA689C}"/>
    <cellStyle name="Input 2 9 3 2 3" xfId="20122" xr:uid="{E0AF61BA-2D74-4E46-9276-969F7736C8D8}"/>
    <cellStyle name="Input 2 9 3 2 4" xfId="30303" xr:uid="{9C23D282-5FA5-417A-A375-0DCC3129F723}"/>
    <cellStyle name="Input 2 9 3 3" xfId="27095" xr:uid="{D10363F0-A46C-4A46-9B60-735D209B57AA}"/>
    <cellStyle name="Input 2 9 3 3 2" xfId="36964" xr:uid="{5F398212-C5D1-4C95-9ED5-F052D6B94289}"/>
    <cellStyle name="Input 2 9 3 4" xfId="20121" xr:uid="{B3C3D2DF-D2E4-4E6B-8CC6-978382ED6FB4}"/>
    <cellStyle name="Input 2 9 3 5" xfId="30302" xr:uid="{1F09A7B7-631C-4D52-A7D1-2A26150636D9}"/>
    <cellStyle name="Input 2 9 4" xfId="12010" xr:uid="{B567933F-0132-4BAA-87D7-C8BD97FDE079}"/>
    <cellStyle name="Input 2 9 4 2" xfId="12011" xr:uid="{10B4A44F-70BB-4D8E-A2A9-3FA5A49D5095}"/>
    <cellStyle name="Input 2 9 4 2 2" xfId="27098" xr:uid="{A54A9B5B-5FB9-420B-822B-9A8BE7833826}"/>
    <cellStyle name="Input 2 9 4 2 2 2" xfId="36967" xr:uid="{39052021-61BD-4072-8F97-46E61D96A59B}"/>
    <cellStyle name="Input 2 9 4 2 3" xfId="20124" xr:uid="{9A064A73-BB6F-405E-B3B8-3B5635D520D4}"/>
    <cellStyle name="Input 2 9 4 2 4" xfId="30305" xr:uid="{1FD5692B-1FA9-436D-A0EE-BB48129BCDF0}"/>
    <cellStyle name="Input 2 9 4 3" xfId="27097" xr:uid="{8BC8EA7E-21E6-407F-9C3A-A9D5400C1C5B}"/>
    <cellStyle name="Input 2 9 4 3 2" xfId="36966" xr:uid="{5D43076E-A09E-4EA1-9101-D82F2327B1DE}"/>
    <cellStyle name="Input 2 9 4 4" xfId="20123" xr:uid="{EFE5D07E-6A08-46EE-B059-BEB6C59D8338}"/>
    <cellStyle name="Input 2 9 4 5" xfId="30304" xr:uid="{4CF4AC93-0DC6-4631-B65A-280F95F0241D}"/>
    <cellStyle name="Input 2 9 5" xfId="12012" xr:uid="{131C4D19-2F26-4016-A5A8-CF6545109C65}"/>
    <cellStyle name="Input 2 9 5 2" xfId="12013" xr:uid="{BA268C1C-F69C-4887-9362-168224B799A0}"/>
    <cellStyle name="Input 2 9 5 2 2" xfId="27100" xr:uid="{8E8B45FD-9A56-4E88-AA87-3480E9A8346A}"/>
    <cellStyle name="Input 2 9 5 2 2 2" xfId="36969" xr:uid="{F21C74D0-5BC4-4772-821E-BE78B17E3FFB}"/>
    <cellStyle name="Input 2 9 5 2 3" xfId="20126" xr:uid="{E555591D-0F22-45F5-AD4C-D66BDE4BF930}"/>
    <cellStyle name="Input 2 9 5 2 4" xfId="30307" xr:uid="{34564927-629D-4910-9BE8-F8AE52E67C5A}"/>
    <cellStyle name="Input 2 9 5 3" xfId="27099" xr:uid="{B5FC9965-346A-46CA-92B5-F8A6E97C9710}"/>
    <cellStyle name="Input 2 9 5 3 2" xfId="36968" xr:uid="{F458F717-66E9-4B36-8F29-86372A6F85E9}"/>
    <cellStyle name="Input 2 9 5 4" xfId="20125" xr:uid="{66E4205E-8278-403A-8848-B16EBD2D6EB1}"/>
    <cellStyle name="Input 2 9 5 5" xfId="30306" xr:uid="{604E7189-0D84-493B-AB88-8680B30F59C9}"/>
    <cellStyle name="Input 2 9 6" xfId="12014" xr:uid="{18187539-A5AD-40EA-B01C-6FB13FADD042}"/>
    <cellStyle name="Input 2 9 6 2" xfId="12015" xr:uid="{CBC12E69-F615-46CE-BFAB-3BF10F486A26}"/>
    <cellStyle name="Input 2 9 6 2 2" xfId="27102" xr:uid="{97988D37-6CB6-4F0F-B03F-4E8CECA202C2}"/>
    <cellStyle name="Input 2 9 6 2 2 2" xfId="36971" xr:uid="{7D3A13E4-293C-44B9-98C0-A3AA26BE66A7}"/>
    <cellStyle name="Input 2 9 6 2 3" xfId="20128" xr:uid="{E894D31B-6442-4348-8A33-593AAB39B623}"/>
    <cellStyle name="Input 2 9 6 2 4" xfId="30309" xr:uid="{461C1681-9642-4724-9836-F7D26C5C0F7C}"/>
    <cellStyle name="Input 2 9 6 3" xfId="27101" xr:uid="{8267C7C6-B206-4C66-9206-4826ACE7A28D}"/>
    <cellStyle name="Input 2 9 6 3 2" xfId="36970" xr:uid="{BC71FF65-88E8-4FD5-BEEB-8BF2F91144FF}"/>
    <cellStyle name="Input 2 9 6 4" xfId="20127" xr:uid="{F5B0AF98-EE50-4DC1-8149-CDE9F8DF8E4A}"/>
    <cellStyle name="Input 2 9 6 5" xfId="30308" xr:uid="{6F68CF1A-9272-460F-8AC3-AD99BC5FC8B8}"/>
    <cellStyle name="Input 2 9 7" xfId="12016" xr:uid="{469D02EC-B39C-4114-8D3C-5094250264EE}"/>
    <cellStyle name="Input 2 9 7 2" xfId="12017" xr:uid="{A1D94375-39EF-45E3-B31D-793BF68F4260}"/>
    <cellStyle name="Input 2 9 7 2 2" xfId="27104" xr:uid="{F0DACBB3-3DD6-4E26-B320-3CCAE0396536}"/>
    <cellStyle name="Input 2 9 7 2 2 2" xfId="36973" xr:uid="{2BC13E69-2FF2-4968-BBE1-AD19C3A8F808}"/>
    <cellStyle name="Input 2 9 7 2 3" xfId="20130" xr:uid="{CD4A7D6D-25FD-49BF-BD4C-A50843B5BA30}"/>
    <cellStyle name="Input 2 9 7 2 4" xfId="30311" xr:uid="{6ACB2FE1-BC5E-486D-8B83-01443BED766D}"/>
    <cellStyle name="Input 2 9 7 3" xfId="27103" xr:uid="{225262B2-391B-41EF-AA34-2D46A7021C5E}"/>
    <cellStyle name="Input 2 9 7 3 2" xfId="36972" xr:uid="{7B19EEBC-685F-4621-83D0-6276997F60A3}"/>
    <cellStyle name="Input 2 9 7 4" xfId="20129" xr:uid="{EF494911-96F7-4FBA-B44C-E17305AF3DE4}"/>
    <cellStyle name="Input 2 9 7 5" xfId="30310" xr:uid="{2D311D54-4A1D-48D0-B530-B4009D74EA04}"/>
    <cellStyle name="Input 2 9 8" xfId="12018" xr:uid="{4CF575F7-CCE8-4001-8D0E-53DAECB848A6}"/>
    <cellStyle name="Input 2 9 8 2" xfId="12019" xr:uid="{9B30802B-1E99-4133-922A-B603945BC997}"/>
    <cellStyle name="Input 2 9 8 2 2" xfId="27106" xr:uid="{8CBA5D94-F2DF-4E6A-B85A-220E6D02A8BF}"/>
    <cellStyle name="Input 2 9 8 2 2 2" xfId="36975" xr:uid="{6A9747D5-09CF-418C-AE28-3CD7E6713DCD}"/>
    <cellStyle name="Input 2 9 8 2 3" xfId="20132" xr:uid="{8DE9A3E8-DD1B-4929-9976-E46AD923BACB}"/>
    <cellStyle name="Input 2 9 8 2 4" xfId="30313" xr:uid="{251B1EBD-C391-4CBC-85EB-8AF5E66E13E6}"/>
    <cellStyle name="Input 2 9 8 3" xfId="27105" xr:uid="{3B4DD405-4C04-4477-ABB6-8191D22C97D0}"/>
    <cellStyle name="Input 2 9 8 3 2" xfId="36974" xr:uid="{D7ED31C3-6FF8-4DBE-B86C-1048D5251693}"/>
    <cellStyle name="Input 2 9 8 4" xfId="20131" xr:uid="{2411E453-568F-4E83-B853-C4EB77778C97}"/>
    <cellStyle name="Input 2 9 8 5" xfId="30312" xr:uid="{3D123E02-461A-4CA7-A3A1-54E89C95C5A1}"/>
    <cellStyle name="Input 2 9 9" xfId="12020" xr:uid="{831CF886-BCC7-4942-BBD9-52C8911E32C1}"/>
    <cellStyle name="Input 2 9 9 2" xfId="12021" xr:uid="{9EDC2373-9C45-4E37-8FD3-83B33DADB4C5}"/>
    <cellStyle name="Input 2 9 9 2 2" xfId="27108" xr:uid="{A6E7C1AF-0456-443E-8A28-13641E0CFFCE}"/>
    <cellStyle name="Input 2 9 9 2 2 2" xfId="36977" xr:uid="{847491D6-6728-436D-9ACE-298C7DE45DBB}"/>
    <cellStyle name="Input 2 9 9 2 3" xfId="20134" xr:uid="{AB0037EE-878F-46FC-A209-FDEB750E52F3}"/>
    <cellStyle name="Input 2 9 9 2 4" xfId="30315" xr:uid="{15D4933C-1968-43AC-9CAB-FBAA41D5603B}"/>
    <cellStyle name="Input 2 9 9 3" xfId="27107" xr:uid="{DB9A6089-7C85-4B99-B8DE-D0B86A1144A7}"/>
    <cellStyle name="Input 2 9 9 3 2" xfId="36976" xr:uid="{B9E9C70A-4825-4DD1-9185-EA977EF23EF9}"/>
    <cellStyle name="Input 2 9 9 4" xfId="20133" xr:uid="{09242BD2-E54B-4D13-8CED-E6635E6828A9}"/>
    <cellStyle name="Input 2 9 9 5" xfId="30314" xr:uid="{87E2B838-16D1-4C8D-94CE-7C25E7E98DD4}"/>
    <cellStyle name="Input 20" xfId="2461" xr:uid="{494E0394-4306-4AEA-B9A0-82B2809A8A78}"/>
    <cellStyle name="Input 20 2" xfId="12022" xr:uid="{78D3781A-A3EA-4955-9E06-85899459D16F}"/>
    <cellStyle name="Input 21" xfId="2462" xr:uid="{06C87427-47E0-4B1F-866E-70EC8EFAF9C5}"/>
    <cellStyle name="Input 21 2" xfId="2463" xr:uid="{B996898F-28F7-4E57-9A11-DEBEECB30CB3}"/>
    <cellStyle name="Input 21 3" xfId="12023" xr:uid="{0EA1BE96-0A8D-480E-ADEB-FCFCF60291ED}"/>
    <cellStyle name="Input 22" xfId="2464" xr:uid="{BAD21607-7B2E-41BC-9BB2-FD8424D07E67}"/>
    <cellStyle name="Input 22 2" xfId="2465" xr:uid="{D06C1569-3A41-4C7B-BFE9-82BE5094171A}"/>
    <cellStyle name="Input 22 3" xfId="12024" xr:uid="{871A2A42-B486-4197-8FF5-28EC555734CF}"/>
    <cellStyle name="Input 23" xfId="2466" xr:uid="{D249F304-65EA-4430-A548-E03AC7632BEF}"/>
    <cellStyle name="Input 23 2" xfId="12025" xr:uid="{AF32A647-82F1-4B83-810B-C62039D9A68B}"/>
    <cellStyle name="Input 24" xfId="2467" xr:uid="{7DED9C55-6747-4867-8C3B-83702030AF5E}"/>
    <cellStyle name="Input 24 2" xfId="12026" xr:uid="{08B0D453-2B20-47CC-A1C7-EC20A061F906}"/>
    <cellStyle name="Input 25" xfId="2468" xr:uid="{1B9988D5-95BC-456A-9984-806C2ABDFBB3}"/>
    <cellStyle name="Input 25 2" xfId="12027" xr:uid="{FDBDF780-7DDC-4AE7-8F2B-E2F3CA4BC543}"/>
    <cellStyle name="Input 26" xfId="12028" xr:uid="{A835DE6A-7200-4713-9133-8C274FF91620}"/>
    <cellStyle name="Input 27" xfId="12029" xr:uid="{C171993B-EF86-4624-A012-736DC5EA1B4F}"/>
    <cellStyle name="Input 28" xfId="12030" xr:uid="{F0656ADE-9A86-4748-8977-73BDE24C924B}"/>
    <cellStyle name="Input 29" xfId="12031" xr:uid="{A6508019-23AC-441B-B412-4C789B6ED41C}"/>
    <cellStyle name="Input 3" xfId="286" xr:uid="{45CF858C-E8DA-48F9-A968-CCE92758B530}"/>
    <cellStyle name="Input 3 10" xfId="12033" xr:uid="{52871C2A-3DE6-40F0-A04B-21F5DDE05C21}"/>
    <cellStyle name="Input 3 10 10" xfId="12034" xr:uid="{A609DE8B-2CFC-4890-89BD-9F84CF6A69B0}"/>
    <cellStyle name="Input 3 10 10 2" xfId="12035" xr:uid="{71E592A4-F0D2-4A7F-985B-FFC385D43104}"/>
    <cellStyle name="Input 3 10 10 2 2" xfId="27111" xr:uid="{D26B28F6-BA3D-4493-B6B6-5FB7E0DFA38E}"/>
    <cellStyle name="Input 3 10 10 2 2 2" xfId="36980" xr:uid="{5334FB31-F6FE-4D58-BBD0-42EC67DA080D}"/>
    <cellStyle name="Input 3 10 10 2 3" xfId="20137" xr:uid="{27355A09-BE56-4E95-978B-284F541A8A18}"/>
    <cellStyle name="Input 3 10 10 2 4" xfId="30318" xr:uid="{ED079A74-64E7-4E51-81FF-353BE05598D0}"/>
    <cellStyle name="Input 3 10 10 3" xfId="27110" xr:uid="{53271C9E-E48B-447B-843E-916366E6DA96}"/>
    <cellStyle name="Input 3 10 10 3 2" xfId="36979" xr:uid="{CF96E94B-011B-4FCE-94E6-0DB8E321F57C}"/>
    <cellStyle name="Input 3 10 10 4" xfId="20136" xr:uid="{6C04EFD3-E6F5-419E-AA82-112235CE98C2}"/>
    <cellStyle name="Input 3 10 10 5" xfId="30317" xr:uid="{3CA67A76-7979-4161-A3FA-7B5E6C8695AC}"/>
    <cellStyle name="Input 3 10 11" xfId="12036" xr:uid="{8BA803B2-6E47-44F9-A674-C0D3B17574CB}"/>
    <cellStyle name="Input 3 10 11 2" xfId="27112" xr:uid="{3789EF0F-17CB-4E6A-979F-6FAB90011314}"/>
    <cellStyle name="Input 3 10 11 2 2" xfId="36981" xr:uid="{86200BA2-6885-4C5D-BC69-4D7BBCE1160C}"/>
    <cellStyle name="Input 3 10 11 3" xfId="20138" xr:uid="{DB54BC9B-97A4-44E4-BEAD-5EA9C6D93565}"/>
    <cellStyle name="Input 3 10 11 4" xfId="30319" xr:uid="{BA90A9E2-C959-4ED8-A2CE-AD6BC8934BB2}"/>
    <cellStyle name="Input 3 10 12" xfId="27109" xr:uid="{25AF0F8C-23F4-4580-9834-37A458FD09AD}"/>
    <cellStyle name="Input 3 10 12 2" xfId="36978" xr:uid="{751C00C0-E25D-4BDF-912D-5F0A177F3ECE}"/>
    <cellStyle name="Input 3 10 13" xfId="20135" xr:uid="{E4916974-1BD9-4A6F-9289-4B6EB41215FD}"/>
    <cellStyle name="Input 3 10 14" xfId="30316" xr:uid="{BFB0568C-18DD-405B-9BA4-E2275F47E02A}"/>
    <cellStyle name="Input 3 10 2" xfId="12037" xr:uid="{B9BA16E3-4825-4DB1-922C-3273DEC61A97}"/>
    <cellStyle name="Input 3 10 2 2" xfId="12038" xr:uid="{79AF7BF3-E110-476D-85CF-6E04ADB72D93}"/>
    <cellStyle name="Input 3 10 2 2 2" xfId="27114" xr:uid="{25FC0AEF-D933-45F3-BCCD-F9FAB364C170}"/>
    <cellStyle name="Input 3 10 2 2 2 2" xfId="36983" xr:uid="{07F1E101-27EE-480B-811F-E15746390685}"/>
    <cellStyle name="Input 3 10 2 2 3" xfId="20140" xr:uid="{67F6D099-6C3D-4478-90B6-98C14D80C87A}"/>
    <cellStyle name="Input 3 10 2 2 4" xfId="30321" xr:uid="{CD067F2F-9AE1-448B-9E31-55DFF63CFA25}"/>
    <cellStyle name="Input 3 10 2 3" xfId="27113" xr:uid="{FB7DF467-119A-4567-9024-A54B89C0AB61}"/>
    <cellStyle name="Input 3 10 2 3 2" xfId="36982" xr:uid="{88BFEAFE-D6DC-43FE-BC46-606CFB0275A5}"/>
    <cellStyle name="Input 3 10 2 4" xfId="20139" xr:uid="{C772965C-B69C-45A8-8853-FD3B65535F1A}"/>
    <cellStyle name="Input 3 10 2 5" xfId="30320" xr:uid="{5CF4E870-0833-4ACA-B3EF-A181EB9B4D20}"/>
    <cellStyle name="Input 3 10 3" xfId="12039" xr:uid="{17AD4F92-D125-44D5-82C5-9FC0A63A05EE}"/>
    <cellStyle name="Input 3 10 3 2" xfId="12040" xr:uid="{08CBCAB4-5679-4B14-A3F2-AA126233C1DD}"/>
    <cellStyle name="Input 3 10 3 2 2" xfId="27116" xr:uid="{2EEE9929-9E37-47EB-AEA6-30D1F4DC6781}"/>
    <cellStyle name="Input 3 10 3 2 2 2" xfId="36985" xr:uid="{20378DCE-C39A-4950-B940-8C11B86F81F0}"/>
    <cellStyle name="Input 3 10 3 2 3" xfId="20142" xr:uid="{B67160C8-2672-4E96-9A5D-8398DE325433}"/>
    <cellStyle name="Input 3 10 3 2 4" xfId="30323" xr:uid="{76C4CFF9-264B-4D17-9671-5C56CC25A933}"/>
    <cellStyle name="Input 3 10 3 3" xfId="27115" xr:uid="{7C9FC9F2-30AB-4F0B-B513-BCBB69918228}"/>
    <cellStyle name="Input 3 10 3 3 2" xfId="36984" xr:uid="{47F60F93-F7A4-4239-BBE5-121DA6DDC71C}"/>
    <cellStyle name="Input 3 10 3 4" xfId="20141" xr:uid="{CBABA307-0386-4C5E-BED8-C2F8FA37B3AD}"/>
    <cellStyle name="Input 3 10 3 5" xfId="30322" xr:uid="{E7E05638-FC74-4CDC-BA86-8449F47509B5}"/>
    <cellStyle name="Input 3 10 4" xfId="12041" xr:uid="{21FAD00A-041B-490F-8E30-04CF32C2D35F}"/>
    <cellStyle name="Input 3 10 4 2" xfId="12042" xr:uid="{C81F66F5-CA4D-4FC2-860C-A32AA235238B}"/>
    <cellStyle name="Input 3 10 4 2 2" xfId="27118" xr:uid="{53A07A02-BD67-4CCD-9D9A-53982E9EE614}"/>
    <cellStyle name="Input 3 10 4 2 2 2" xfId="36987" xr:uid="{146B508F-8951-4E65-ACA6-73BD8D21DF08}"/>
    <cellStyle name="Input 3 10 4 2 3" xfId="20144" xr:uid="{1561E264-5F0B-4A01-BB5F-87281AC95F59}"/>
    <cellStyle name="Input 3 10 4 2 4" xfId="30325" xr:uid="{7DDA8924-83B9-4B7B-8FD9-E7AF0AB5A7E8}"/>
    <cellStyle name="Input 3 10 4 3" xfId="27117" xr:uid="{B499997D-87A3-4FE7-8BC0-32FB42ADE0E9}"/>
    <cellStyle name="Input 3 10 4 3 2" xfId="36986" xr:uid="{C28C2C19-96F0-4023-8A0A-3DADFC16E99D}"/>
    <cellStyle name="Input 3 10 4 4" xfId="20143" xr:uid="{8A4710EC-C9E8-4A3E-A815-3DCDE90AF479}"/>
    <cellStyle name="Input 3 10 4 5" xfId="30324" xr:uid="{CE6F9EBD-C3A7-48D8-ADF7-9076BEC5B4E5}"/>
    <cellStyle name="Input 3 10 5" xfId="12043" xr:uid="{FE637591-3773-41A3-AB8C-A567CD2A9A28}"/>
    <cellStyle name="Input 3 10 5 2" xfId="12044" xr:uid="{E6B9B91F-978B-4394-8DC5-FFB84B0ED12D}"/>
    <cellStyle name="Input 3 10 5 2 2" xfId="27120" xr:uid="{404DE69A-B9B0-4C69-A1AB-7383FAF65944}"/>
    <cellStyle name="Input 3 10 5 2 2 2" xfId="36989" xr:uid="{E4A39276-EC32-46BE-877E-3B4A7B8E55F1}"/>
    <cellStyle name="Input 3 10 5 2 3" xfId="20146" xr:uid="{28F76BC4-5E1E-42B1-95AF-ED369DC1ECA2}"/>
    <cellStyle name="Input 3 10 5 2 4" xfId="30327" xr:uid="{246A1855-64A5-4564-B433-3565C30E1E8D}"/>
    <cellStyle name="Input 3 10 5 3" xfId="27119" xr:uid="{E4C048B7-1EB5-4363-847B-007BF16764DA}"/>
    <cellStyle name="Input 3 10 5 3 2" xfId="36988" xr:uid="{E553CB78-DBEE-4837-9860-86A4EB501F72}"/>
    <cellStyle name="Input 3 10 5 4" xfId="20145" xr:uid="{25B9C96B-AEDC-4D9D-80EE-976EEC3250F4}"/>
    <cellStyle name="Input 3 10 5 5" xfId="30326" xr:uid="{6D5F4735-588A-478D-A313-C8903B879F9D}"/>
    <cellStyle name="Input 3 10 6" xfId="12045" xr:uid="{08E83623-6672-4B37-8CF6-F9248F61C302}"/>
    <cellStyle name="Input 3 10 6 2" xfId="12046" xr:uid="{94578CF9-7C55-47DF-90FE-22B96638991A}"/>
    <cellStyle name="Input 3 10 6 2 2" xfId="27122" xr:uid="{78B098CA-E514-4995-A501-D0DB09EBB3B6}"/>
    <cellStyle name="Input 3 10 6 2 2 2" xfId="36991" xr:uid="{F38568E2-2D27-424A-AB0D-51625F69C5FF}"/>
    <cellStyle name="Input 3 10 6 2 3" xfId="20148" xr:uid="{C7459B57-1190-46F6-B8DB-141B64A6DE12}"/>
    <cellStyle name="Input 3 10 6 2 4" xfId="30329" xr:uid="{0FF47CD1-4070-4894-9ABD-802D8352D533}"/>
    <cellStyle name="Input 3 10 6 3" xfId="27121" xr:uid="{A2D42D69-C6EA-4111-9224-A5E90B9E258A}"/>
    <cellStyle name="Input 3 10 6 3 2" xfId="36990" xr:uid="{83DDA769-9E37-4FDD-B444-A58FF71FCE10}"/>
    <cellStyle name="Input 3 10 6 4" xfId="20147" xr:uid="{BDD1F753-590B-40AC-91C9-E2081EF287F2}"/>
    <cellStyle name="Input 3 10 6 5" xfId="30328" xr:uid="{1F857B7C-B570-4A7A-AB01-1B0199152A9A}"/>
    <cellStyle name="Input 3 10 7" xfId="12047" xr:uid="{470407D8-FB11-42F9-93B2-F1F96580BE71}"/>
    <cellStyle name="Input 3 10 7 2" xfId="12048" xr:uid="{8848C883-28F9-4C52-AFB3-7A89A763B05D}"/>
    <cellStyle name="Input 3 10 7 2 2" xfId="27124" xr:uid="{FD1DE21E-C254-438B-B8C2-EE75F15505B5}"/>
    <cellStyle name="Input 3 10 7 2 2 2" xfId="36993" xr:uid="{702142E3-6583-453B-A400-5DD41A4B3B57}"/>
    <cellStyle name="Input 3 10 7 2 3" xfId="20150" xr:uid="{E43E364A-0E1C-4EEB-83B4-A7A18C9A01F3}"/>
    <cellStyle name="Input 3 10 7 2 4" xfId="30331" xr:uid="{B2237483-B609-45EE-AEB3-559C0D0B8A8E}"/>
    <cellStyle name="Input 3 10 7 3" xfId="27123" xr:uid="{D2D4975B-372B-4AD3-8F04-3AF207D2A2DA}"/>
    <cellStyle name="Input 3 10 7 3 2" xfId="36992" xr:uid="{EC67395B-FAA5-494A-8E9D-2B7F1F844039}"/>
    <cellStyle name="Input 3 10 7 4" xfId="20149" xr:uid="{EBF4F653-7C0A-4FFB-99A1-CE62C61AAD02}"/>
    <cellStyle name="Input 3 10 7 5" xfId="30330" xr:uid="{3FB35485-B78F-4AB3-B3AF-201B03AD51E5}"/>
    <cellStyle name="Input 3 10 8" xfId="12049" xr:uid="{D4F939C0-1FAF-4C93-ABC6-48C826F07050}"/>
    <cellStyle name="Input 3 10 8 2" xfId="12050" xr:uid="{5438E7A1-3D35-4F15-89BD-D67D638AFAB3}"/>
    <cellStyle name="Input 3 10 8 2 2" xfId="27126" xr:uid="{40978D25-B40F-47E3-92D9-F6717EE7BBDC}"/>
    <cellStyle name="Input 3 10 8 2 2 2" xfId="36995" xr:uid="{B72B3B3E-67CB-4328-B21F-69D233ACDBE2}"/>
    <cellStyle name="Input 3 10 8 2 3" xfId="20152" xr:uid="{79C0C4F3-6B9E-4EF4-8CE9-0B74CAAC57BA}"/>
    <cellStyle name="Input 3 10 8 2 4" xfId="30333" xr:uid="{2662BD8B-D795-45E4-AA6E-3FC16B5C399E}"/>
    <cellStyle name="Input 3 10 8 3" xfId="27125" xr:uid="{B69F4520-A5FB-48FD-A151-3D8E7DFC5585}"/>
    <cellStyle name="Input 3 10 8 3 2" xfId="36994" xr:uid="{D5EE2BDF-A689-4363-8D38-BD87636ED04F}"/>
    <cellStyle name="Input 3 10 8 4" xfId="20151" xr:uid="{7368CCCD-A8C6-4F0D-AE2E-734CA6AC0C34}"/>
    <cellStyle name="Input 3 10 8 5" xfId="30332" xr:uid="{16168C69-1AFD-4BE6-9337-9D72C5A18FCD}"/>
    <cellStyle name="Input 3 10 9" xfId="12051" xr:uid="{0A5AA914-4FB9-4DE8-B2ED-A827E6653D34}"/>
    <cellStyle name="Input 3 10 9 2" xfId="12052" xr:uid="{E8236D75-D016-402E-9AE3-A8D2D8597512}"/>
    <cellStyle name="Input 3 10 9 2 2" xfId="27128" xr:uid="{F4140425-3116-4E47-B00B-2FF6C3FF2773}"/>
    <cellStyle name="Input 3 10 9 2 2 2" xfId="36997" xr:uid="{0CF0FBA2-2D51-4CDC-9661-A3D3E01E225D}"/>
    <cellStyle name="Input 3 10 9 2 3" xfId="20154" xr:uid="{553E36EB-652E-4DF1-990E-1558F7E57A16}"/>
    <cellStyle name="Input 3 10 9 2 4" xfId="30335" xr:uid="{DD032258-59CB-42B6-BD38-6DEF74447D49}"/>
    <cellStyle name="Input 3 10 9 3" xfId="27127" xr:uid="{77586843-40E6-4B48-BC61-5632E063F675}"/>
    <cellStyle name="Input 3 10 9 3 2" xfId="36996" xr:uid="{6395812B-356F-4354-85EF-697DBF0FD4DB}"/>
    <cellStyle name="Input 3 10 9 4" xfId="20153" xr:uid="{8CECE20A-F061-49B9-8D17-203D87E665C5}"/>
    <cellStyle name="Input 3 10 9 5" xfId="30334" xr:uid="{A15624BC-02CB-4DC3-995F-6C93A6C4FA8B}"/>
    <cellStyle name="Input 3 11" xfId="12053" xr:uid="{501D6E85-67E0-4933-BB34-2F8880EAA400}"/>
    <cellStyle name="Input 3 11 10" xfId="27129" xr:uid="{50CD98A3-586B-4C7F-8A66-F8C5FFD43FA4}"/>
    <cellStyle name="Input 3 11 10 2" xfId="36998" xr:uid="{CFDBD88A-3A72-4FE9-8F5E-030083E11526}"/>
    <cellStyle name="Input 3 11 11" xfId="20155" xr:uid="{3FF3A14C-7FA4-4883-B51A-7BD0CF5C4B8A}"/>
    <cellStyle name="Input 3 11 12" xfId="30336" xr:uid="{2459E443-471A-48EC-ADC4-64C67350251B}"/>
    <cellStyle name="Input 3 11 2" xfId="12054" xr:uid="{57043BEF-01E2-486B-8473-F76B259CE1FF}"/>
    <cellStyle name="Input 3 11 2 2" xfId="12055" xr:uid="{19C9E24C-3D2E-4C7A-A4D4-2F63B3BDC0BB}"/>
    <cellStyle name="Input 3 11 2 2 2" xfId="27131" xr:uid="{0B718263-8CC0-4BF0-89BF-ACE79CD7FF06}"/>
    <cellStyle name="Input 3 11 2 2 2 2" xfId="37000" xr:uid="{0838312E-64B0-4070-ABC2-3017B87E759F}"/>
    <cellStyle name="Input 3 11 2 2 3" xfId="20157" xr:uid="{FEABE461-E952-45F7-A2CB-728B2775259A}"/>
    <cellStyle name="Input 3 11 2 2 4" xfId="30338" xr:uid="{8111072E-7A3A-4EF4-B526-67DFA154CB2B}"/>
    <cellStyle name="Input 3 11 2 3" xfId="27130" xr:uid="{87495A5F-888B-49FA-8137-5C2727E53909}"/>
    <cellStyle name="Input 3 11 2 3 2" xfId="36999" xr:uid="{A1A65EA0-D4C4-43A1-8766-DF02EB724F1A}"/>
    <cellStyle name="Input 3 11 2 4" xfId="20156" xr:uid="{A502BED0-87DB-44AB-970A-0BE6B26F555F}"/>
    <cellStyle name="Input 3 11 2 5" xfId="30337" xr:uid="{FB52A69B-9948-48F3-8742-26A43CCAC45E}"/>
    <cellStyle name="Input 3 11 3" xfId="12056" xr:uid="{D5980A56-2430-4AD3-ADCC-2418E1A5F66D}"/>
    <cellStyle name="Input 3 11 3 2" xfId="12057" xr:uid="{5BAFB7B7-AC6F-40F1-A06A-DA4105235131}"/>
    <cellStyle name="Input 3 11 3 2 2" xfId="27133" xr:uid="{8E3AA282-8CFE-4ED2-AE3C-5749A9A90BBD}"/>
    <cellStyle name="Input 3 11 3 2 2 2" xfId="37002" xr:uid="{99E64A9F-B1DB-419B-A365-87EB4AA63CC8}"/>
    <cellStyle name="Input 3 11 3 2 3" xfId="20159" xr:uid="{AD800D32-95FF-4C2E-BF3F-829974495309}"/>
    <cellStyle name="Input 3 11 3 2 4" xfId="30340" xr:uid="{4002338A-7C54-4B5B-8011-851FF458FE1F}"/>
    <cellStyle name="Input 3 11 3 3" xfId="27132" xr:uid="{646FD751-A47D-4F34-8B41-A7EBEFAA321C}"/>
    <cellStyle name="Input 3 11 3 3 2" xfId="37001" xr:uid="{EA794E16-D6A9-4F06-B02E-0B714F0686D3}"/>
    <cellStyle name="Input 3 11 3 4" xfId="20158" xr:uid="{D0B34BF0-1699-41FF-8369-D7FB0703A2E7}"/>
    <cellStyle name="Input 3 11 3 5" xfId="30339" xr:uid="{6779CEE4-7EB2-4440-99DA-660AD588DB83}"/>
    <cellStyle name="Input 3 11 4" xfId="12058" xr:uid="{2DFEA04B-C06E-4103-8A41-C21E1E92C5C3}"/>
    <cellStyle name="Input 3 11 4 2" xfId="12059" xr:uid="{BCAB5B0E-6DFE-4F70-8018-E8F4D43C65B0}"/>
    <cellStyle name="Input 3 11 4 2 2" xfId="27135" xr:uid="{01E61818-67A7-422A-9EFF-EA7AB2971338}"/>
    <cellStyle name="Input 3 11 4 2 2 2" xfId="37004" xr:uid="{0616C9AA-6B3B-48E2-8280-4878799BC790}"/>
    <cellStyle name="Input 3 11 4 2 3" xfId="20161" xr:uid="{373F1291-185B-4CA2-902A-F449EA378F48}"/>
    <cellStyle name="Input 3 11 4 2 4" xfId="30342" xr:uid="{5B4F0C20-60B1-46F7-8E63-B733C588BFCB}"/>
    <cellStyle name="Input 3 11 4 3" xfId="27134" xr:uid="{997A3271-7751-4E43-B542-A813E9987F8B}"/>
    <cellStyle name="Input 3 11 4 3 2" xfId="37003" xr:uid="{247AF9B9-BEF5-462E-AE58-8BDBA4001CB1}"/>
    <cellStyle name="Input 3 11 4 4" xfId="20160" xr:uid="{75AC46E7-BBF8-4233-BCDB-DE4C4F0D3AFF}"/>
    <cellStyle name="Input 3 11 4 5" xfId="30341" xr:uid="{B94C793B-892F-43D8-AA28-890DA180E801}"/>
    <cellStyle name="Input 3 11 5" xfId="12060" xr:uid="{29EE4FEF-7696-478A-A3AE-6CE37EAD1A04}"/>
    <cellStyle name="Input 3 11 5 2" xfId="12061" xr:uid="{B8EDB3DF-F7DC-49B4-82F6-DD32E23B2EB6}"/>
    <cellStyle name="Input 3 11 5 2 2" xfId="27137" xr:uid="{0A04458D-DB95-4E2C-95D7-026F502B6230}"/>
    <cellStyle name="Input 3 11 5 2 2 2" xfId="37006" xr:uid="{BA9BF55F-4562-4D89-8042-CE4AA760E40F}"/>
    <cellStyle name="Input 3 11 5 2 3" xfId="20163" xr:uid="{F9BB3AAD-CFA4-4DEF-9B08-B7ACF6E24A93}"/>
    <cellStyle name="Input 3 11 5 2 4" xfId="30344" xr:uid="{F7A4673C-DD39-4066-BA33-F2AC63D110DD}"/>
    <cellStyle name="Input 3 11 5 3" xfId="27136" xr:uid="{D61EFA68-750F-4B30-B861-3BF8E3FA3D3E}"/>
    <cellStyle name="Input 3 11 5 3 2" xfId="37005" xr:uid="{86A573B5-A0FD-48F9-9A7D-312E4DC96670}"/>
    <cellStyle name="Input 3 11 5 4" xfId="20162" xr:uid="{8439E2D5-F2B9-4E29-B664-C068131FB209}"/>
    <cellStyle name="Input 3 11 5 5" xfId="30343" xr:uid="{3A92CFAC-82E5-4C9A-8FED-E729663DC825}"/>
    <cellStyle name="Input 3 11 6" xfId="12062" xr:uid="{8EC6E27F-AC75-4A88-8F4A-7465E4955442}"/>
    <cellStyle name="Input 3 11 6 2" xfId="12063" xr:uid="{04C55156-0BA2-4649-A834-508772096891}"/>
    <cellStyle name="Input 3 11 6 2 2" xfId="27139" xr:uid="{14BC7323-81D5-415C-AC39-B821346F2CF9}"/>
    <cellStyle name="Input 3 11 6 2 2 2" xfId="37008" xr:uid="{9F592CEA-8811-4068-98EB-0E04EC4EA236}"/>
    <cellStyle name="Input 3 11 6 2 3" xfId="20165" xr:uid="{E9794C6E-8396-4301-B65B-E21A1AFA7494}"/>
    <cellStyle name="Input 3 11 6 2 4" xfId="30346" xr:uid="{C39AD436-7DC9-43AC-827D-DC932A75D822}"/>
    <cellStyle name="Input 3 11 6 3" xfId="27138" xr:uid="{3E2AECAD-A876-4DAC-BD48-77EE64EB2606}"/>
    <cellStyle name="Input 3 11 6 3 2" xfId="37007" xr:uid="{62EDCA34-501F-4E9A-B91E-C45F3D776DAF}"/>
    <cellStyle name="Input 3 11 6 4" xfId="20164" xr:uid="{95666006-EB16-4B2B-91A5-372FBDD7B8C4}"/>
    <cellStyle name="Input 3 11 6 5" xfId="30345" xr:uid="{8378A530-8ACC-40C2-A20E-E0BB127995C4}"/>
    <cellStyle name="Input 3 11 7" xfId="12064" xr:uid="{CA4BD426-141A-4F16-BB90-80CDD92612A9}"/>
    <cellStyle name="Input 3 11 7 2" xfId="12065" xr:uid="{86012097-982E-495F-982A-904D9F6ABCD0}"/>
    <cellStyle name="Input 3 11 7 2 2" xfId="27141" xr:uid="{04A9FBDB-54C5-45D4-8922-F6E734018413}"/>
    <cellStyle name="Input 3 11 7 2 2 2" xfId="37010" xr:uid="{5D74C2DE-FFF4-4189-99C3-91B9F9805CCE}"/>
    <cellStyle name="Input 3 11 7 2 3" xfId="20167" xr:uid="{6EBF4338-1D4B-43CA-AE20-CD3C1324AA55}"/>
    <cellStyle name="Input 3 11 7 2 4" xfId="30348" xr:uid="{1F296628-D168-4889-B79E-320C2FF5E77C}"/>
    <cellStyle name="Input 3 11 7 3" xfId="27140" xr:uid="{7E5A16C8-BFFE-4EBF-ADB4-AF74F523C3E4}"/>
    <cellStyle name="Input 3 11 7 3 2" xfId="37009" xr:uid="{0F218FF1-5267-407E-B14A-4D3BCB291656}"/>
    <cellStyle name="Input 3 11 7 4" xfId="20166" xr:uid="{BD6AFC46-4C0C-477F-8E4E-A2BDA7D92CA5}"/>
    <cellStyle name="Input 3 11 7 5" xfId="30347" xr:uid="{6B85C398-31CE-4E40-BFEC-AFE704104168}"/>
    <cellStyle name="Input 3 11 8" xfId="12066" xr:uid="{85540A88-8CDB-406A-8433-A0FBC3B1E3CD}"/>
    <cellStyle name="Input 3 11 8 2" xfId="12067" xr:uid="{B4F7E5E2-5FA2-4595-B820-36451A71ADC5}"/>
    <cellStyle name="Input 3 11 8 2 2" xfId="27143" xr:uid="{4F821A8B-8538-4A08-BD78-0EB22C9CA518}"/>
    <cellStyle name="Input 3 11 8 2 2 2" xfId="37012" xr:uid="{F72E4316-0CF4-4028-A64C-A7F81612E80E}"/>
    <cellStyle name="Input 3 11 8 2 3" xfId="20169" xr:uid="{465AF155-46FF-4E53-AF06-518DD34CA15D}"/>
    <cellStyle name="Input 3 11 8 2 4" xfId="30350" xr:uid="{CF84D460-0553-4D89-88DA-3812E192699E}"/>
    <cellStyle name="Input 3 11 8 3" xfId="27142" xr:uid="{8FD73841-BCD3-4F2C-A7CC-CC113BBE1C0E}"/>
    <cellStyle name="Input 3 11 8 3 2" xfId="37011" xr:uid="{E17108D4-02AD-4A4C-9BAB-78DB50498D34}"/>
    <cellStyle name="Input 3 11 8 4" xfId="20168" xr:uid="{ABADDD60-5E3C-4FE8-9815-033A307A48C4}"/>
    <cellStyle name="Input 3 11 8 5" xfId="30349" xr:uid="{6A8977FC-1961-4DE7-831D-730998C94E28}"/>
    <cellStyle name="Input 3 11 9" xfId="12068" xr:uid="{3205DE52-398F-4906-9AC4-F9C93E1727AA}"/>
    <cellStyle name="Input 3 11 9 2" xfId="27144" xr:uid="{21A16DFA-84E9-455F-A8E8-A0F41C052E43}"/>
    <cellStyle name="Input 3 11 9 2 2" xfId="37013" xr:uid="{93E7B7EF-1529-4DB2-86A1-8D9734FA242B}"/>
    <cellStyle name="Input 3 11 9 3" xfId="20170" xr:uid="{E542F867-243B-473A-A046-9B5A5B244F72}"/>
    <cellStyle name="Input 3 11 9 4" xfId="30351" xr:uid="{86AF7831-B100-4B29-8489-310C43203767}"/>
    <cellStyle name="Input 3 12" xfId="12069" xr:uid="{4C87217C-5F07-43CD-95D4-7A09741E965B}"/>
    <cellStyle name="Input 3 12 10" xfId="27145" xr:uid="{EF4397FB-DBC8-4279-A0B7-73BDD734538E}"/>
    <cellStyle name="Input 3 12 10 2" xfId="37014" xr:uid="{1CF4CD0E-F1CB-4060-BBC9-2BE2275FCFEC}"/>
    <cellStyle name="Input 3 12 11" xfId="20171" xr:uid="{A88141B6-FE05-4A1E-B56B-D37B1B25EFD9}"/>
    <cellStyle name="Input 3 12 12" xfId="30352" xr:uid="{D585EFE1-14EE-4D6B-B8C1-A9126ADF9241}"/>
    <cellStyle name="Input 3 12 2" xfId="12070" xr:uid="{64D36EB9-CD1A-4DA9-9209-64A8F1E152F2}"/>
    <cellStyle name="Input 3 12 2 2" xfId="12071" xr:uid="{5ADA6060-E241-4291-A0F9-E6445D669906}"/>
    <cellStyle name="Input 3 12 2 2 2" xfId="27147" xr:uid="{4472EBA5-5CC3-4DC4-97AF-0530F973B96E}"/>
    <cellStyle name="Input 3 12 2 2 2 2" xfId="37016" xr:uid="{C37AB78C-856F-433E-ABE8-913577450607}"/>
    <cellStyle name="Input 3 12 2 2 3" xfId="20173" xr:uid="{B521EB40-DCFA-4B6B-80EE-A22892C7A806}"/>
    <cellStyle name="Input 3 12 2 2 4" xfId="30354" xr:uid="{78285681-C2C6-4D84-BE50-9DB82E4E67E9}"/>
    <cellStyle name="Input 3 12 2 3" xfId="27146" xr:uid="{012730A8-5385-4A98-8A95-B5631E044E33}"/>
    <cellStyle name="Input 3 12 2 3 2" xfId="37015" xr:uid="{76132269-5486-457A-8DFA-3E82830FE48C}"/>
    <cellStyle name="Input 3 12 2 4" xfId="20172" xr:uid="{40A051C0-963C-4E4A-AE18-2D6342C3227F}"/>
    <cellStyle name="Input 3 12 2 5" xfId="30353" xr:uid="{72F59AF2-F2D7-463A-84AD-CA03EAE9A72A}"/>
    <cellStyle name="Input 3 12 3" xfId="12072" xr:uid="{FE8A9179-DD40-4838-86EB-F194154FB539}"/>
    <cellStyle name="Input 3 12 3 2" xfId="12073" xr:uid="{1B1019A8-5492-4D4E-9FA4-02C9D47C77EB}"/>
    <cellStyle name="Input 3 12 3 2 2" xfId="27149" xr:uid="{55DA852A-78AA-4A90-95FF-4BA33BD4E6A5}"/>
    <cellStyle name="Input 3 12 3 2 2 2" xfId="37018" xr:uid="{FCE5026F-0BBF-46B1-8CFB-41171B44D021}"/>
    <cellStyle name="Input 3 12 3 2 3" xfId="20175" xr:uid="{6D0024FC-CE03-4706-9110-05BFB4321A45}"/>
    <cellStyle name="Input 3 12 3 2 4" xfId="30356" xr:uid="{0C2F82B9-FB99-403E-947F-34CC656BDF7D}"/>
    <cellStyle name="Input 3 12 3 3" xfId="27148" xr:uid="{BDDC40BF-B6A9-4FB0-A206-77A3D08D62DB}"/>
    <cellStyle name="Input 3 12 3 3 2" xfId="37017" xr:uid="{57411693-AFB7-490E-BE24-2D72465CADC9}"/>
    <cellStyle name="Input 3 12 3 4" xfId="20174" xr:uid="{9E2D9BD9-4A59-464E-A245-0FA0B8C379B0}"/>
    <cellStyle name="Input 3 12 3 5" xfId="30355" xr:uid="{F3B6FBCC-82FA-451F-A22D-45C9F3ED72A1}"/>
    <cellStyle name="Input 3 12 4" xfId="12074" xr:uid="{BF47B5F3-EE6B-4404-88E0-F172FF27AB83}"/>
    <cellStyle name="Input 3 12 4 2" xfId="12075" xr:uid="{09E0FCF5-550A-4467-B4F1-0FDA281A99AF}"/>
    <cellStyle name="Input 3 12 4 2 2" xfId="27151" xr:uid="{074B23DF-41EA-4B08-9391-AB8F204F63C6}"/>
    <cellStyle name="Input 3 12 4 2 2 2" xfId="37020" xr:uid="{4D62A52A-1D48-45DA-8CCF-E92BD80EF948}"/>
    <cellStyle name="Input 3 12 4 2 3" xfId="20177" xr:uid="{B9C38CC5-C2C9-43F7-9004-D98CDEA0058D}"/>
    <cellStyle name="Input 3 12 4 2 4" xfId="30358" xr:uid="{201BF1E6-CD1D-4835-8D1C-79DD3E1BCDF0}"/>
    <cellStyle name="Input 3 12 4 3" xfId="27150" xr:uid="{BEF89710-654C-4D9D-BD35-B4A13AF47166}"/>
    <cellStyle name="Input 3 12 4 3 2" xfId="37019" xr:uid="{4F38EE73-CFEE-4990-BB0C-2058E2AA5957}"/>
    <cellStyle name="Input 3 12 4 4" xfId="20176" xr:uid="{6F841F8E-E873-4B16-891F-27849CBA9DF9}"/>
    <cellStyle name="Input 3 12 4 5" xfId="30357" xr:uid="{B0E9B8E1-935F-4F83-8DEE-372D1C73DD35}"/>
    <cellStyle name="Input 3 12 5" xfId="12076" xr:uid="{A98DEA46-8D9D-47B5-8951-02359430B2D2}"/>
    <cellStyle name="Input 3 12 5 2" xfId="12077" xr:uid="{84E3E5A1-B944-4351-9C1A-D24A9E8C6E5A}"/>
    <cellStyle name="Input 3 12 5 2 2" xfId="27153" xr:uid="{2AE1FFF6-70B0-4E94-9C18-519FA7F28F2A}"/>
    <cellStyle name="Input 3 12 5 2 2 2" xfId="37022" xr:uid="{1145E4C6-AF4A-407E-BC3F-6EB13B4F16FB}"/>
    <cellStyle name="Input 3 12 5 2 3" xfId="20179" xr:uid="{51590BD8-F4B8-4E27-98B8-7059ED5499A7}"/>
    <cellStyle name="Input 3 12 5 2 4" xfId="30360" xr:uid="{1DBAFD24-8F75-43FF-BDA3-AA71243FE181}"/>
    <cellStyle name="Input 3 12 5 3" xfId="27152" xr:uid="{2BBB73ED-53C9-42D7-9358-30400906E033}"/>
    <cellStyle name="Input 3 12 5 3 2" xfId="37021" xr:uid="{482648E0-F1A5-4403-B533-CC8697A0D92D}"/>
    <cellStyle name="Input 3 12 5 4" xfId="20178" xr:uid="{03B0BD50-BEEE-4B06-B074-9442009BCE90}"/>
    <cellStyle name="Input 3 12 5 5" xfId="30359" xr:uid="{590E409C-AEC4-4E8E-B744-27AE9B05BA8E}"/>
    <cellStyle name="Input 3 12 6" xfId="12078" xr:uid="{D82A4FD9-42A5-44D3-86E3-A16E4B5E9017}"/>
    <cellStyle name="Input 3 12 6 2" xfId="12079" xr:uid="{39DDB101-8464-4251-BA00-6F99F1E336E5}"/>
    <cellStyle name="Input 3 12 6 2 2" xfId="27155" xr:uid="{4C337C94-52DA-4930-9CE7-54CF6B85998E}"/>
    <cellStyle name="Input 3 12 6 2 2 2" xfId="37024" xr:uid="{EA2CE3D7-BA25-4D01-89F2-FBB39AD21807}"/>
    <cellStyle name="Input 3 12 6 2 3" xfId="20181" xr:uid="{98A123C0-1B6D-4F2F-943F-6051C71C1C22}"/>
    <cellStyle name="Input 3 12 6 2 4" xfId="30362" xr:uid="{1A39EB8F-3EDB-4AE9-9E46-99716DF77452}"/>
    <cellStyle name="Input 3 12 6 3" xfId="27154" xr:uid="{FC4B1F60-C72B-4E9D-B64B-EED79AC577CB}"/>
    <cellStyle name="Input 3 12 6 3 2" xfId="37023" xr:uid="{87C5C000-E1E5-4C74-BF26-017A4899D584}"/>
    <cellStyle name="Input 3 12 6 4" xfId="20180" xr:uid="{E3D8E6FD-B227-4B0C-AB5E-04B8B7EF22F8}"/>
    <cellStyle name="Input 3 12 6 5" xfId="30361" xr:uid="{684D3C2F-D880-43A6-8D2E-8B3A59FA2E73}"/>
    <cellStyle name="Input 3 12 7" xfId="12080" xr:uid="{A0220EAF-0B5A-43E5-8CAC-6F67FE7DD031}"/>
    <cellStyle name="Input 3 12 7 2" xfId="12081" xr:uid="{E3DA0826-507E-47FD-850E-D8120382AA88}"/>
    <cellStyle name="Input 3 12 7 2 2" xfId="27157" xr:uid="{F6D7FF6C-8208-4FCB-B259-977C4289D0BB}"/>
    <cellStyle name="Input 3 12 7 2 2 2" xfId="37026" xr:uid="{1B18BC02-805D-4028-A61A-9CD5CDA65AF3}"/>
    <cellStyle name="Input 3 12 7 2 3" xfId="20183" xr:uid="{9C4F937A-83EE-4B3E-BB61-6A4AACEB45AE}"/>
    <cellStyle name="Input 3 12 7 2 4" xfId="30364" xr:uid="{D355CD5C-2F11-4349-9D78-AE3AE45AF670}"/>
    <cellStyle name="Input 3 12 7 3" xfId="27156" xr:uid="{9ECF1B2B-8FF5-44E1-9268-50C763A1774E}"/>
    <cellStyle name="Input 3 12 7 3 2" xfId="37025" xr:uid="{AA2B03FD-4AA4-43B7-8232-DE74C3AF0B53}"/>
    <cellStyle name="Input 3 12 7 4" xfId="20182" xr:uid="{1BD24205-729F-4F01-ACB2-D9A9A7C7B1FA}"/>
    <cellStyle name="Input 3 12 7 5" xfId="30363" xr:uid="{9A205B78-BC5C-4C91-8B52-8EDF06B7C618}"/>
    <cellStyle name="Input 3 12 8" xfId="12082" xr:uid="{62384AD9-DAE6-4971-9860-32ACD3B9858E}"/>
    <cellStyle name="Input 3 12 8 2" xfId="12083" xr:uid="{9487A411-DE6B-4CFF-AA71-4491DE363BED}"/>
    <cellStyle name="Input 3 12 8 2 2" xfId="27159" xr:uid="{9807D87B-EA5A-427D-A08A-868AA2307C13}"/>
    <cellStyle name="Input 3 12 8 2 2 2" xfId="37028" xr:uid="{EB237575-7CEC-48F9-A39F-C6FE778E6F59}"/>
    <cellStyle name="Input 3 12 8 2 3" xfId="20185" xr:uid="{617D3060-6405-4111-85F3-87E126CC18A6}"/>
    <cellStyle name="Input 3 12 8 2 4" xfId="30366" xr:uid="{6D5BB0A8-1814-4758-AFE7-37FF1ACC10D0}"/>
    <cellStyle name="Input 3 12 8 3" xfId="27158" xr:uid="{334B1DEA-ACD6-4695-8761-C986A507E9A9}"/>
    <cellStyle name="Input 3 12 8 3 2" xfId="37027" xr:uid="{9162F139-AAAA-4DA9-8666-CFF8519447CB}"/>
    <cellStyle name="Input 3 12 8 4" xfId="20184" xr:uid="{D9CDE90B-3191-44F6-B66F-936E718887B9}"/>
    <cellStyle name="Input 3 12 8 5" xfId="30365" xr:uid="{D26234F4-FDA1-46D8-A12F-9B90FEB3D993}"/>
    <cellStyle name="Input 3 12 9" xfId="12084" xr:uid="{75201B36-47B1-45E9-A046-1BB4502464F0}"/>
    <cellStyle name="Input 3 12 9 2" xfId="27160" xr:uid="{35E88FD5-3238-462A-913A-91C34557CF87}"/>
    <cellStyle name="Input 3 12 9 2 2" xfId="37029" xr:uid="{06221E09-0990-4724-90DB-95EAEC032EB3}"/>
    <cellStyle name="Input 3 12 9 3" xfId="20186" xr:uid="{A0A4ADA2-E135-4E8F-AA34-2467D375EEC6}"/>
    <cellStyle name="Input 3 12 9 4" xfId="30367" xr:uid="{08081E67-C902-47C4-9D65-A4E48FB2E8B5}"/>
    <cellStyle name="Input 3 13" xfId="12085" xr:uid="{B9C84E25-0AC0-49DA-B417-BB0FB43CE309}"/>
    <cellStyle name="Input 3 13 2" xfId="12086" xr:uid="{477B8053-1396-42F8-B18C-23F24E880210}"/>
    <cellStyle name="Input 3 13 2 2" xfId="27162" xr:uid="{70FEDB28-85F9-4396-B1DA-6D12F187BAB7}"/>
    <cellStyle name="Input 3 13 2 2 2" xfId="37031" xr:uid="{7622B635-EDB8-4815-BD53-D2FF0D3DC0D8}"/>
    <cellStyle name="Input 3 13 2 3" xfId="20188" xr:uid="{CA95AAB6-075D-4054-9544-AD17C9D98162}"/>
    <cellStyle name="Input 3 13 2 4" xfId="30369" xr:uid="{7754A1AF-EE57-45BB-97EB-B080B5BFD5A3}"/>
    <cellStyle name="Input 3 13 3" xfId="27161" xr:uid="{561C7890-A341-42C8-B44F-699F91C44738}"/>
    <cellStyle name="Input 3 13 3 2" xfId="37030" xr:uid="{865CC619-26B4-487F-9419-EB67BF917170}"/>
    <cellStyle name="Input 3 13 4" xfId="20187" xr:uid="{EB3F2C43-DBB8-4CB2-AAFF-9B93E8502827}"/>
    <cellStyle name="Input 3 13 5" xfId="30368" xr:uid="{907C16C4-E199-4FC3-85E3-5D06AD0C04A6}"/>
    <cellStyle name="Input 3 14" xfId="12087" xr:uid="{A3FA7F87-7B7B-4474-8AE5-2864F68813F7}"/>
    <cellStyle name="Input 3 14 2" xfId="12088" xr:uid="{09935A71-FF35-4A89-905E-A2845229AC81}"/>
    <cellStyle name="Input 3 14 2 2" xfId="27164" xr:uid="{4299BD7A-3C1C-4C21-A823-99CD54DA658D}"/>
    <cellStyle name="Input 3 14 2 2 2" xfId="37033" xr:uid="{315EE1F4-DD26-4D28-A7FE-931E4EBA1965}"/>
    <cellStyle name="Input 3 14 2 3" xfId="20190" xr:uid="{45BB8AC4-8A6B-47B5-BAE4-6121DD8E6634}"/>
    <cellStyle name="Input 3 14 2 4" xfId="30371" xr:uid="{672294FF-5903-4187-92B8-9786B1D1AC06}"/>
    <cellStyle name="Input 3 14 3" xfId="27163" xr:uid="{01DD9550-C532-4B3B-BB9A-11063C3F542F}"/>
    <cellStyle name="Input 3 14 3 2" xfId="37032" xr:uid="{D7604F0F-A930-4298-8354-D2178CD24F38}"/>
    <cellStyle name="Input 3 14 4" xfId="20189" xr:uid="{F5FEFC46-92A5-4C3A-8AFA-50FD86A4A71B}"/>
    <cellStyle name="Input 3 14 5" xfId="30370" xr:uid="{1358F58A-4313-414E-A5B0-2014F2CF8BA0}"/>
    <cellStyle name="Input 3 15" xfId="12089" xr:uid="{7AACBA5D-CADC-4C25-97B1-599E3D7A73D9}"/>
    <cellStyle name="Input 3 15 2" xfId="12090" xr:uid="{0243AC79-C453-4B47-A9F6-5B95DBA0E666}"/>
    <cellStyle name="Input 3 15 2 2" xfId="27166" xr:uid="{4928BDC3-4526-4D34-8A78-2B8D2F84020B}"/>
    <cellStyle name="Input 3 15 2 2 2" xfId="37035" xr:uid="{76D2EC71-DC10-447E-831F-422508D79D33}"/>
    <cellStyle name="Input 3 15 2 3" xfId="20192" xr:uid="{1071C509-E6A8-4104-81CD-D3DF9CD4AEBE}"/>
    <cellStyle name="Input 3 15 2 4" xfId="30373" xr:uid="{BFDE080D-346B-447C-8DC4-5AA66736C32F}"/>
    <cellStyle name="Input 3 15 3" xfId="27165" xr:uid="{2B8A55E6-3A6F-4BEB-9C94-34B824142198}"/>
    <cellStyle name="Input 3 15 3 2" xfId="37034" xr:uid="{13468BC7-7DD5-499B-BF12-A4C64C2E83D8}"/>
    <cellStyle name="Input 3 15 4" xfId="20191" xr:uid="{E351B46B-DA63-4ABA-890A-B0AF224C6939}"/>
    <cellStyle name="Input 3 15 5" xfId="30372" xr:uid="{5C35024C-6621-464F-939A-69DE6F2C6070}"/>
    <cellStyle name="Input 3 16" xfId="12091" xr:uid="{43B85D5B-A141-479E-B938-EF581DB01D2F}"/>
    <cellStyle name="Input 3 16 2" xfId="12092" xr:uid="{27912E36-E022-4F42-AFF6-C6B5F650CA27}"/>
    <cellStyle name="Input 3 16 2 2" xfId="27168" xr:uid="{85D7AFA1-98EF-42D7-A936-2B244758E2AD}"/>
    <cellStyle name="Input 3 16 2 2 2" xfId="37037" xr:uid="{E4446737-C47F-4434-BEDA-D3845EF17C2C}"/>
    <cellStyle name="Input 3 16 2 3" xfId="20194" xr:uid="{2A04F575-BA91-437F-91B3-2BB186E4BCCD}"/>
    <cellStyle name="Input 3 16 2 4" xfId="30375" xr:uid="{5C2FCCB2-0186-487B-8875-FE0EC986B6D8}"/>
    <cellStyle name="Input 3 16 3" xfId="27167" xr:uid="{0DEEF0CF-9849-44CE-89C2-C98C5BE65BDF}"/>
    <cellStyle name="Input 3 16 3 2" xfId="37036" xr:uid="{C3A312DD-3BCB-4E4F-9F2B-1D2A24F4AABE}"/>
    <cellStyle name="Input 3 16 4" xfId="20193" xr:uid="{79E008D4-F64E-4B9F-BFFA-2F6134BE735C}"/>
    <cellStyle name="Input 3 16 5" xfId="30374" xr:uid="{70EA5333-B3A6-4960-8402-01478182B6F0}"/>
    <cellStyle name="Input 3 17" xfId="12093" xr:uid="{D154B91D-ADE1-4B13-B0E2-8AB53DCEA8A6}"/>
    <cellStyle name="Input 3 17 2" xfId="12094" xr:uid="{64398744-B3C5-4191-A6BA-2E92E0A9CFFD}"/>
    <cellStyle name="Input 3 17 2 2" xfId="27170" xr:uid="{E67E7547-8A2A-491C-8862-195F0C749FA4}"/>
    <cellStyle name="Input 3 17 2 2 2" xfId="37039" xr:uid="{27236F26-7A3A-4706-A33F-E13BF75908F8}"/>
    <cellStyle name="Input 3 17 2 3" xfId="20196" xr:uid="{9828110E-3102-450C-841C-982C384CD729}"/>
    <cellStyle name="Input 3 17 2 4" xfId="30377" xr:uid="{BE28D783-423B-4137-8692-63B2BBE61E97}"/>
    <cellStyle name="Input 3 17 3" xfId="27169" xr:uid="{FA28CF14-2045-4D32-B604-3E65B6177B5A}"/>
    <cellStyle name="Input 3 17 3 2" xfId="37038" xr:uid="{6781ED16-41A5-4428-B2C4-4C515AE5EFA3}"/>
    <cellStyle name="Input 3 17 4" xfId="20195" xr:uid="{2A2A4437-168D-4C06-A5D4-7969C76903C0}"/>
    <cellStyle name="Input 3 17 5" xfId="30376" xr:uid="{66E1979F-1351-4A22-84A0-6B7D9E32062C}"/>
    <cellStyle name="Input 3 18" xfId="12095" xr:uid="{06CE1463-FBE0-4223-BC8E-7BB00A31F42E}"/>
    <cellStyle name="Input 3 18 2" xfId="12096" xr:uid="{188CF305-9381-4404-ADD6-3F014914AE5D}"/>
    <cellStyle name="Input 3 18 2 2" xfId="27172" xr:uid="{2524001E-7309-4D6B-9933-3C22947DDCAE}"/>
    <cellStyle name="Input 3 18 2 2 2" xfId="37041" xr:uid="{5E324CE1-338C-4F79-9FCE-E22C1BC02D66}"/>
    <cellStyle name="Input 3 18 2 3" xfId="20198" xr:uid="{46042050-36C9-47A7-B710-BE694630F30B}"/>
    <cellStyle name="Input 3 18 2 4" xfId="30379" xr:uid="{63CEE807-5F42-435A-B4EF-EF91749D040C}"/>
    <cellStyle name="Input 3 18 3" xfId="27171" xr:uid="{34FC2BAC-FA96-486F-B206-664781C7EA96}"/>
    <cellStyle name="Input 3 18 3 2" xfId="37040" xr:uid="{D85B7BF5-82C0-4152-91BC-219A68254187}"/>
    <cellStyle name="Input 3 18 4" xfId="20197" xr:uid="{1D173DF4-8E38-49A3-95C9-EFC82E3E07E3}"/>
    <cellStyle name="Input 3 18 5" xfId="30378" xr:uid="{D0BC3763-A48B-4869-9702-5EA7DE527BC4}"/>
    <cellStyle name="Input 3 19" xfId="12097" xr:uid="{FF833B69-D954-40D3-9941-9F574FC97DB6}"/>
    <cellStyle name="Input 3 19 2" xfId="12098" xr:uid="{69B989D5-BEF4-487F-B360-51587DF9BEAC}"/>
    <cellStyle name="Input 3 19 2 2" xfId="27174" xr:uid="{56B28E0B-110C-4E3C-90E5-19E42C5F0EC0}"/>
    <cellStyle name="Input 3 19 2 2 2" xfId="37043" xr:uid="{F6D6EBDB-769C-496F-B31C-77ABE1429A6E}"/>
    <cellStyle name="Input 3 19 2 3" xfId="20200" xr:uid="{CE6C4BC5-08F3-4801-931B-A8E7A606EDA7}"/>
    <cellStyle name="Input 3 19 2 4" xfId="30381" xr:uid="{417A29F9-20A2-4497-8A00-FD8E8A5E8103}"/>
    <cellStyle name="Input 3 19 3" xfId="27173" xr:uid="{E2CBC1FB-16CA-4FF5-868D-9D106426AD72}"/>
    <cellStyle name="Input 3 19 3 2" xfId="37042" xr:uid="{43C7BCBA-0A32-463A-8E63-9146F7037A60}"/>
    <cellStyle name="Input 3 19 4" xfId="20199" xr:uid="{A6273BD0-3957-4923-BB8B-A22D664B05C5}"/>
    <cellStyle name="Input 3 19 5" xfId="30380" xr:uid="{03DA1F89-A2E5-4B2A-BCE4-ED8C692F4984}"/>
    <cellStyle name="Input 3 2" xfId="12099" xr:uid="{08806A44-0284-4576-8A74-19202B903C15}"/>
    <cellStyle name="Input 3 20" xfId="12100" xr:uid="{A2CAA8C9-B919-4296-BF63-793288D7AA8F}"/>
    <cellStyle name="Input 3 20 2" xfId="12101" xr:uid="{180F0D08-6F63-4E1F-A303-D0D5F953DAE1}"/>
    <cellStyle name="Input 3 20 2 2" xfId="27176" xr:uid="{18B74688-FDBE-4A2F-8C9B-D3A6424DB1BE}"/>
    <cellStyle name="Input 3 20 2 2 2" xfId="37045" xr:uid="{3FC934F8-311E-4645-8EC4-D06A15BFD061}"/>
    <cellStyle name="Input 3 20 2 3" xfId="20202" xr:uid="{68D524A4-254F-4061-9738-DD7B708CDC20}"/>
    <cellStyle name="Input 3 20 2 4" xfId="30383" xr:uid="{1FB7A6DC-1BC2-4F21-B00A-73D7710565B6}"/>
    <cellStyle name="Input 3 20 3" xfId="27175" xr:uid="{FDD9EF59-14ED-4D74-B3DE-738E64835858}"/>
    <cellStyle name="Input 3 20 3 2" xfId="37044" xr:uid="{B49AF9AD-3771-4CA1-85CB-EBBA824B081D}"/>
    <cellStyle name="Input 3 20 4" xfId="20201" xr:uid="{9D703F6B-5A6D-41B4-B9F5-1818398ADADB}"/>
    <cellStyle name="Input 3 20 5" xfId="30382" xr:uid="{F0B64F67-81FF-4309-B53F-0FB7A6866891}"/>
    <cellStyle name="Input 3 21" xfId="12102" xr:uid="{B893C358-6941-47BD-986F-6695DDF04A23}"/>
    <cellStyle name="Input 3 21 2" xfId="12103" xr:uid="{7B5CF766-35D1-4FD9-9AF2-45DAF500D078}"/>
    <cellStyle name="Input 3 21 2 2" xfId="27178" xr:uid="{4BD2DADF-8882-4D70-93D9-52FD9517D9D6}"/>
    <cellStyle name="Input 3 21 2 2 2" xfId="37047" xr:uid="{AF2CBE5E-C95F-4F55-819A-07313600B6FD}"/>
    <cellStyle name="Input 3 21 2 3" xfId="20204" xr:uid="{DC7E3F6E-F3B4-4F8D-971C-6C45F4F9DA14}"/>
    <cellStyle name="Input 3 21 2 4" xfId="30385" xr:uid="{53646770-0D9A-437A-99A4-8399EBA552B0}"/>
    <cellStyle name="Input 3 21 3" xfId="27177" xr:uid="{895ED49C-7DE4-4F58-AAE9-39FD204FA778}"/>
    <cellStyle name="Input 3 21 3 2" xfId="37046" xr:uid="{2B5357D7-F356-455B-8280-89357CE7A1C2}"/>
    <cellStyle name="Input 3 21 4" xfId="20203" xr:uid="{EF573CEA-D411-4B27-A361-8788DD546888}"/>
    <cellStyle name="Input 3 21 5" xfId="30384" xr:uid="{F3EBC10A-3D7F-4D62-A9EB-0DAF6B0B4E07}"/>
    <cellStyle name="Input 3 22" xfId="12104" xr:uid="{8FDD856D-748D-4534-B264-F4087F231D03}"/>
    <cellStyle name="Input 3 22 2" xfId="12105" xr:uid="{CF2C9964-BC08-4A7E-93BB-1FABD5980977}"/>
    <cellStyle name="Input 3 22 2 2" xfId="27180" xr:uid="{C9FDA272-859F-4620-9BEA-61974545D866}"/>
    <cellStyle name="Input 3 22 2 2 2" xfId="37049" xr:uid="{6A9C46BE-BFEA-4727-B9E6-A6CAF01A574E}"/>
    <cellStyle name="Input 3 22 2 3" xfId="20206" xr:uid="{642D575C-6EB3-44C4-A09B-313ED44C73C7}"/>
    <cellStyle name="Input 3 22 2 4" xfId="30387" xr:uid="{DF26FEAC-1277-4D63-B06D-E7C38A20CB54}"/>
    <cellStyle name="Input 3 22 3" xfId="27179" xr:uid="{0EF782DF-5442-4F97-92E8-24B8DBEC1FC4}"/>
    <cellStyle name="Input 3 22 3 2" xfId="37048" xr:uid="{806B3FED-0417-4CBA-BAB1-7A4069AAD754}"/>
    <cellStyle name="Input 3 22 4" xfId="20205" xr:uid="{F3E40F7B-5F27-47CC-BBDF-7584BC4EFE1D}"/>
    <cellStyle name="Input 3 22 5" xfId="30386" xr:uid="{8B7036B3-4C1D-4DBE-9816-01DC36BB3891}"/>
    <cellStyle name="Input 3 23" xfId="12106" xr:uid="{24D25382-7FFB-45D6-83EC-38C536024414}"/>
    <cellStyle name="Input 3 23 2" xfId="12107" xr:uid="{8910C701-2CBC-41E3-89AC-6341DB9B1DD2}"/>
    <cellStyle name="Input 3 23 2 2" xfId="27182" xr:uid="{AAD72601-6174-401E-8B84-BE0150E255D5}"/>
    <cellStyle name="Input 3 23 2 2 2" xfId="37051" xr:uid="{1B47386A-24E9-437D-9FED-2D0F63C5EDED}"/>
    <cellStyle name="Input 3 23 2 3" xfId="20208" xr:uid="{EED751A4-D16D-4E39-A23B-9B86A4DF9AA8}"/>
    <cellStyle name="Input 3 23 2 4" xfId="30389" xr:uid="{51D68928-53A1-45C4-83E3-C3ADCF83ADBB}"/>
    <cellStyle name="Input 3 23 3" xfId="27181" xr:uid="{8A131485-90C0-4EEC-AAFF-EFA6A85FE67D}"/>
    <cellStyle name="Input 3 23 3 2" xfId="37050" xr:uid="{9FDA5FB1-AD66-4A46-8676-6F26B8F8F15E}"/>
    <cellStyle name="Input 3 23 4" xfId="20207" xr:uid="{2099DA5A-2470-45EE-B801-D983DD9EBCB9}"/>
    <cellStyle name="Input 3 23 5" xfId="30388" xr:uid="{1908EFCD-F967-491E-B5BF-DE4D9FD882BB}"/>
    <cellStyle name="Input 3 24" xfId="12108" xr:uid="{CE166334-8621-435B-9C89-C754D5E3ABE0}"/>
    <cellStyle name="Input 3 24 2" xfId="12109" xr:uid="{18D1FEC4-A71F-4780-A3DA-FA76EA10A902}"/>
    <cellStyle name="Input 3 24 2 2" xfId="27184" xr:uid="{EF8E281C-6D50-43F0-A146-FB5088F02746}"/>
    <cellStyle name="Input 3 24 2 2 2" xfId="37053" xr:uid="{E5D08D6F-1322-4B0C-B3AB-E99179E9AB74}"/>
    <cellStyle name="Input 3 24 2 3" xfId="20210" xr:uid="{6C059C4C-2550-45A1-B5AB-2587F454735B}"/>
    <cellStyle name="Input 3 24 2 4" xfId="30391" xr:uid="{03B4E6F4-9669-4214-8D2D-4630907BCE0E}"/>
    <cellStyle name="Input 3 24 3" xfId="27183" xr:uid="{99BD6D94-356C-446A-88AE-98D70236816A}"/>
    <cellStyle name="Input 3 24 3 2" xfId="37052" xr:uid="{98F5E628-180F-4670-9D3E-C488C1B7753C}"/>
    <cellStyle name="Input 3 24 4" xfId="20209" xr:uid="{4ABA4B02-D0AC-453C-ABF4-3EA5C74D54F0}"/>
    <cellStyle name="Input 3 24 5" xfId="30390" xr:uid="{F82666A1-BAD3-4A0D-82A4-55CD62C05054}"/>
    <cellStyle name="Input 3 25" xfId="12110" xr:uid="{5653E131-33DE-4302-96AF-73B87079E099}"/>
    <cellStyle name="Input 3 25 2" xfId="12111" xr:uid="{A9292A62-D589-4852-9E90-3EB182BC13D6}"/>
    <cellStyle name="Input 3 25 2 2" xfId="27186" xr:uid="{4BD0E0EC-D3DC-40F7-81AB-92CEC22D5EC7}"/>
    <cellStyle name="Input 3 25 2 2 2" xfId="37055" xr:uid="{CF54F8BD-9F33-4DCE-8738-923B9113960A}"/>
    <cellStyle name="Input 3 25 2 3" xfId="20212" xr:uid="{48A7A12E-7BD0-4422-B311-A8EAAA009461}"/>
    <cellStyle name="Input 3 25 2 4" xfId="30393" xr:uid="{B6C39E0A-6408-4928-B730-87C4B89998B2}"/>
    <cellStyle name="Input 3 25 3" xfId="27185" xr:uid="{D2012344-3862-4C5B-BF7E-6AE051427CAC}"/>
    <cellStyle name="Input 3 25 3 2" xfId="37054" xr:uid="{7B45C8EB-B101-42EE-B0F4-8C4C24E9D6C4}"/>
    <cellStyle name="Input 3 25 4" xfId="20211" xr:uid="{2EB4F829-6D55-49D2-A950-2EC5B3597162}"/>
    <cellStyle name="Input 3 25 5" xfId="30392" xr:uid="{4B59DBA7-EE47-478B-B11A-1A27FC47BD8B}"/>
    <cellStyle name="Input 3 26" xfId="12112" xr:uid="{7813747B-4F29-45B0-A182-B2F62D2E83E5}"/>
    <cellStyle name="Input 3 26 2" xfId="12113" xr:uid="{C6A53574-F141-4811-B526-D5801C6B3513}"/>
    <cellStyle name="Input 3 26 2 2" xfId="27188" xr:uid="{1DABDB37-78D4-4024-BE32-8C8A73F246B9}"/>
    <cellStyle name="Input 3 26 2 2 2" xfId="37057" xr:uid="{F4B6417C-B34F-4E37-B4E0-EC0B932B08C9}"/>
    <cellStyle name="Input 3 26 2 3" xfId="20214" xr:uid="{0317F17E-687D-43C1-881F-94572AA62CC4}"/>
    <cellStyle name="Input 3 26 2 4" xfId="30395" xr:uid="{E9F30510-53AF-4B21-A040-E0877F843651}"/>
    <cellStyle name="Input 3 26 3" xfId="27187" xr:uid="{A76E5E00-4861-44A5-9DDB-B5B2B301D2A3}"/>
    <cellStyle name="Input 3 26 3 2" xfId="37056" xr:uid="{F1575E6C-F5C6-4C8F-833C-3B2F824A9551}"/>
    <cellStyle name="Input 3 26 4" xfId="20213" xr:uid="{55985CD1-066E-4F8A-8560-DA28D6D2B904}"/>
    <cellStyle name="Input 3 26 5" xfId="30394" xr:uid="{1558E1E7-CD91-4C9B-B276-2A6748406DAE}"/>
    <cellStyle name="Input 3 27" xfId="12114" xr:uid="{393512BD-044A-4D0B-A411-190EF18E474D}"/>
    <cellStyle name="Input 3 27 2" xfId="12115" xr:uid="{85E5B38F-1296-4D3F-89A0-21C2CB70992D}"/>
    <cellStyle name="Input 3 27 2 2" xfId="27190" xr:uid="{54EFB91F-764C-4278-B6C6-FD7549902EC9}"/>
    <cellStyle name="Input 3 27 2 2 2" xfId="37059" xr:uid="{191720AB-AD84-42FD-A440-82EA3BC8B19B}"/>
    <cellStyle name="Input 3 27 2 3" xfId="20216" xr:uid="{32048F67-081A-4AF5-9027-FB43045AB641}"/>
    <cellStyle name="Input 3 27 2 4" xfId="30397" xr:uid="{75CE23DE-9E3D-43A7-A0E2-F71D3B9035DC}"/>
    <cellStyle name="Input 3 27 3" xfId="27189" xr:uid="{41E692B9-E138-47D1-A7B5-5819D0D0144E}"/>
    <cellStyle name="Input 3 27 3 2" xfId="37058" xr:uid="{CA69F4B4-E11D-49CB-BC30-0D9DB2DB3EA2}"/>
    <cellStyle name="Input 3 27 4" xfId="20215" xr:uid="{8FAF2155-F500-4774-A071-071410C94113}"/>
    <cellStyle name="Input 3 27 5" xfId="30396" xr:uid="{7FDA905F-8C6C-454A-B9F0-BF814F8C874B}"/>
    <cellStyle name="Input 3 28" xfId="12116" xr:uid="{9139FDF5-9EF7-4401-9E20-301D4D7A26C0}"/>
    <cellStyle name="Input 3 28 2" xfId="27191" xr:uid="{9FFB12CC-D417-4D0C-A7B7-5DC152F29B4A}"/>
    <cellStyle name="Input 3 28 2 2" xfId="37060" xr:uid="{EA49784D-35C0-4254-918A-DECAEE6F40D8}"/>
    <cellStyle name="Input 3 28 3" xfId="20217" xr:uid="{7EA33C29-3114-4267-A908-509C1CFB2019}"/>
    <cellStyle name="Input 3 28 4" xfId="30398" xr:uid="{623DD3FD-B9F5-422D-B55E-4A8F807767C3}"/>
    <cellStyle name="Input 3 29" xfId="12032" xr:uid="{42B3C592-9F6F-49B1-B03F-5673C063F7DA}"/>
    <cellStyle name="Input 3 3" xfId="12117" xr:uid="{3DF63F04-D68C-4E82-8D5C-8831328269A0}"/>
    <cellStyle name="Input 3 3 10" xfId="12118" xr:uid="{DBFFF448-2670-4C5C-8C38-9D2D49480D1A}"/>
    <cellStyle name="Input 3 3 10 2" xfId="12119" xr:uid="{A4EE102D-6131-4AA5-9A3B-F10E3577DC6A}"/>
    <cellStyle name="Input 3 3 10 2 2" xfId="27194" xr:uid="{0AB32F75-0D04-4F8B-A7BC-28C799B4A58B}"/>
    <cellStyle name="Input 3 3 10 2 2 2" xfId="37063" xr:uid="{A77DD0DC-7C57-4498-9F7D-74CD782F1726}"/>
    <cellStyle name="Input 3 3 10 2 3" xfId="20220" xr:uid="{6894DBE5-95F9-449B-8706-D8D08D78B9D5}"/>
    <cellStyle name="Input 3 3 10 2 4" xfId="30401" xr:uid="{53772297-9530-4EDB-A44F-81102EB6847B}"/>
    <cellStyle name="Input 3 3 10 3" xfId="27193" xr:uid="{52AA6E26-A8B6-4356-BE10-D438EC933191}"/>
    <cellStyle name="Input 3 3 10 3 2" xfId="37062" xr:uid="{AFC70126-DDA7-4400-B1FA-2F34D8C3BC94}"/>
    <cellStyle name="Input 3 3 10 4" xfId="20219" xr:uid="{A17E8AA6-D741-4A35-9678-A0EBEDB8FA11}"/>
    <cellStyle name="Input 3 3 10 5" xfId="30400" xr:uid="{AEA72941-2ED8-438D-9A09-DA2848FD0557}"/>
    <cellStyle name="Input 3 3 11" xfId="12120" xr:uid="{88207762-A88E-4DE7-8F24-EB727C88E992}"/>
    <cellStyle name="Input 3 3 11 2" xfId="12121" xr:uid="{E328B818-1430-4A14-A6BD-876D51E6F01C}"/>
    <cellStyle name="Input 3 3 11 2 2" xfId="27196" xr:uid="{2241036F-B3F1-46C7-B8BD-B11D14A7877E}"/>
    <cellStyle name="Input 3 3 11 2 2 2" xfId="37065" xr:uid="{87606B77-5E12-43D2-9B11-179703B5B5DF}"/>
    <cellStyle name="Input 3 3 11 2 3" xfId="20222" xr:uid="{43091E71-37C0-4060-AE82-641E48926342}"/>
    <cellStyle name="Input 3 3 11 2 4" xfId="30403" xr:uid="{9C6DCBA6-ABAE-429D-8E00-97C1E03ADD2B}"/>
    <cellStyle name="Input 3 3 11 3" xfId="27195" xr:uid="{EDF5F2B9-6C61-46C8-998E-2BB0128B5160}"/>
    <cellStyle name="Input 3 3 11 3 2" xfId="37064" xr:uid="{8671D1F8-8C3C-4518-B6EA-6AD537F57021}"/>
    <cellStyle name="Input 3 3 11 4" xfId="20221" xr:uid="{7B956BD3-6B06-41CB-ADE7-9DF5D1EC52A2}"/>
    <cellStyle name="Input 3 3 11 5" xfId="30402" xr:uid="{2374E162-2D02-4E61-9498-DD7AF0B55474}"/>
    <cellStyle name="Input 3 3 12" xfId="12122" xr:uid="{A63AF973-79F6-4B59-BF2C-78B94408088B}"/>
    <cellStyle name="Input 3 3 12 2" xfId="12123" xr:uid="{0B4163F4-5648-4B19-B9ED-49FA5FAB9605}"/>
    <cellStyle name="Input 3 3 12 2 2" xfId="27198" xr:uid="{83AC5E78-1292-4547-A131-62154F930F74}"/>
    <cellStyle name="Input 3 3 12 2 2 2" xfId="37067" xr:uid="{4E949013-0FBB-4597-88EF-C4172F4E9C54}"/>
    <cellStyle name="Input 3 3 12 2 3" xfId="20224" xr:uid="{A8228FAB-74B8-4CB7-8021-EE5967CF08A1}"/>
    <cellStyle name="Input 3 3 12 2 4" xfId="30405" xr:uid="{5FA5CE71-24EA-43C3-8BDE-A429D0304816}"/>
    <cellStyle name="Input 3 3 12 3" xfId="27197" xr:uid="{9AACB677-4551-47B8-AB5D-AD422DF11AAE}"/>
    <cellStyle name="Input 3 3 12 3 2" xfId="37066" xr:uid="{E845815E-B199-48AA-BADA-2A06D19E3B57}"/>
    <cellStyle name="Input 3 3 12 4" xfId="20223" xr:uid="{EE911922-1161-4C57-AB9A-DB5A2B3FEE65}"/>
    <cellStyle name="Input 3 3 12 5" xfId="30404" xr:uid="{86A85227-3555-4429-9A20-C187B04AF68E}"/>
    <cellStyle name="Input 3 3 13" xfId="12124" xr:uid="{95B816C6-A185-484A-97A0-068410CB5EBD}"/>
    <cellStyle name="Input 3 3 13 2" xfId="12125" xr:uid="{B7B96301-4193-4E65-8A40-231AE1F9CFA3}"/>
    <cellStyle name="Input 3 3 13 2 2" xfId="27200" xr:uid="{431A19B8-ABBA-477B-AB23-01637A64CF9C}"/>
    <cellStyle name="Input 3 3 13 2 2 2" xfId="37069" xr:uid="{8252FD9E-356E-4A1F-8ACC-563DF4646848}"/>
    <cellStyle name="Input 3 3 13 2 3" xfId="20226" xr:uid="{F55AA34C-638A-4317-8E6A-4B8B5E887499}"/>
    <cellStyle name="Input 3 3 13 2 4" xfId="30407" xr:uid="{4954E534-1879-4650-9376-F5234E79CD00}"/>
    <cellStyle name="Input 3 3 13 3" xfId="27199" xr:uid="{ED9537E4-AD8D-47BE-BB55-7BAF4CCFD673}"/>
    <cellStyle name="Input 3 3 13 3 2" xfId="37068" xr:uid="{7D0F17C9-AC31-4988-8AE5-CF77D78521B7}"/>
    <cellStyle name="Input 3 3 13 4" xfId="20225" xr:uid="{5F812140-ABCD-4D10-93C9-B655A794D362}"/>
    <cellStyle name="Input 3 3 13 5" xfId="30406" xr:uid="{1B720CD8-6487-44FC-8D9B-E20EE1AE8431}"/>
    <cellStyle name="Input 3 3 14" xfId="12126" xr:uid="{BA741FD4-5609-425D-98B8-4EFC7E13049C}"/>
    <cellStyle name="Input 3 3 14 2" xfId="12127" xr:uid="{F5254D2A-4359-48F7-B3EF-CA96B5969D23}"/>
    <cellStyle name="Input 3 3 14 2 2" xfId="27202" xr:uid="{159CB751-61C3-4C5B-837B-A3CB52748AE9}"/>
    <cellStyle name="Input 3 3 14 2 2 2" xfId="37071" xr:uid="{CA751372-4444-4402-8CED-DF4D888A6A22}"/>
    <cellStyle name="Input 3 3 14 2 3" xfId="20228" xr:uid="{A3E67F1A-6337-46CA-8BA8-8F9A072A523E}"/>
    <cellStyle name="Input 3 3 14 2 4" xfId="30409" xr:uid="{94D32727-FAC6-4CB4-86F1-435075FDED2A}"/>
    <cellStyle name="Input 3 3 14 3" xfId="27201" xr:uid="{EA59CF5D-1DAE-4678-A1DB-12C550BA8AA7}"/>
    <cellStyle name="Input 3 3 14 3 2" xfId="37070" xr:uid="{6D5B89B4-F754-4A6D-BE01-2B3F68ACDD2A}"/>
    <cellStyle name="Input 3 3 14 4" xfId="20227" xr:uid="{7F4C950B-6BBD-4463-BB67-34E79C326CA2}"/>
    <cellStyle name="Input 3 3 14 5" xfId="30408" xr:uid="{8A25D5B3-B743-412C-A20F-81E3DC944E0E}"/>
    <cellStyle name="Input 3 3 15" xfId="12128" xr:uid="{8DFE95D3-766C-417A-9D39-65BAB892ECAA}"/>
    <cellStyle name="Input 3 3 15 2" xfId="12129" xr:uid="{9EC03AF1-764D-4303-BBDA-2738F3E6E1C7}"/>
    <cellStyle name="Input 3 3 15 2 2" xfId="27204" xr:uid="{AC42D901-036F-4634-9E8C-E5B80E0E0777}"/>
    <cellStyle name="Input 3 3 15 2 2 2" xfId="37073" xr:uid="{083008EA-D774-41DC-A3FF-440A144C504C}"/>
    <cellStyle name="Input 3 3 15 2 3" xfId="20230" xr:uid="{947B0BD8-D805-4764-9442-3FBFEC23E995}"/>
    <cellStyle name="Input 3 3 15 2 4" xfId="30411" xr:uid="{9AF3E4BD-7001-4CE7-9549-7C0D8377D0E8}"/>
    <cellStyle name="Input 3 3 15 3" xfId="27203" xr:uid="{883BC035-BA9F-4ED5-BD03-770A4096D24F}"/>
    <cellStyle name="Input 3 3 15 3 2" xfId="37072" xr:uid="{8E075CA0-921C-473E-943B-EC4E9BE5807D}"/>
    <cellStyle name="Input 3 3 15 4" xfId="20229" xr:uid="{BB97BE07-A582-40B3-88A5-6A9029DEB1B7}"/>
    <cellStyle name="Input 3 3 15 5" xfId="30410" xr:uid="{82856354-6CC2-4D99-BDAC-2740D05F51A3}"/>
    <cellStyle name="Input 3 3 16" xfId="12130" xr:uid="{20FF86CF-ACCB-475C-A84B-59A5AB290950}"/>
    <cellStyle name="Input 3 3 16 2" xfId="12131" xr:uid="{025A1C14-EE64-4886-9C39-0C4C3D84B974}"/>
    <cellStyle name="Input 3 3 16 2 2" xfId="27206" xr:uid="{06337255-1ED3-4AD3-80B3-4FB6CC5B42EB}"/>
    <cellStyle name="Input 3 3 16 2 2 2" xfId="37075" xr:uid="{74B9B9C3-562B-4FAC-A577-2C0F744B4747}"/>
    <cellStyle name="Input 3 3 16 2 3" xfId="20232" xr:uid="{31344BA9-833A-4E92-B54F-65668D20C4BC}"/>
    <cellStyle name="Input 3 3 16 2 4" xfId="30413" xr:uid="{6DCCA367-D64B-45AB-8AA4-A0D6BB336BD9}"/>
    <cellStyle name="Input 3 3 16 3" xfId="27205" xr:uid="{261F60DB-B8E5-4366-A7B5-332DF53DE28F}"/>
    <cellStyle name="Input 3 3 16 3 2" xfId="37074" xr:uid="{F6C7E366-13E4-4964-91C5-BC5C42EE3491}"/>
    <cellStyle name="Input 3 3 16 4" xfId="20231" xr:uid="{A5537200-5530-4957-9D49-1A4BAD587DDF}"/>
    <cellStyle name="Input 3 3 16 5" xfId="30412" xr:uid="{2539CBB0-74CE-4DCA-802D-42148171340E}"/>
    <cellStyle name="Input 3 3 17" xfId="12132" xr:uid="{D58F30E1-4F0B-4C29-8F40-074B6729D380}"/>
    <cellStyle name="Input 3 3 17 2" xfId="12133" xr:uid="{EBFBFAF0-F779-4361-BFDB-98DB7ADD7D52}"/>
    <cellStyle name="Input 3 3 17 2 2" xfId="27208" xr:uid="{3CAA41DA-2D1B-482C-AF93-F3FE4FCCAA84}"/>
    <cellStyle name="Input 3 3 17 2 2 2" xfId="37077" xr:uid="{647BFE20-9F40-4823-939D-0B63D6043C9B}"/>
    <cellStyle name="Input 3 3 17 2 3" xfId="20234" xr:uid="{22159F62-6817-434C-9FCF-C50480221DA3}"/>
    <cellStyle name="Input 3 3 17 2 4" xfId="30415" xr:uid="{C5F0AD6E-30DF-4569-AB65-F3689B22C775}"/>
    <cellStyle name="Input 3 3 17 3" xfId="27207" xr:uid="{C00CCAA7-5EFB-49B8-9D23-2EF444B6F6D1}"/>
    <cellStyle name="Input 3 3 17 3 2" xfId="37076" xr:uid="{E7985E68-1F67-47CF-BA87-35ADFBAA43AF}"/>
    <cellStyle name="Input 3 3 17 4" xfId="20233" xr:uid="{7A3A0016-D450-45CF-9095-4BE3084C89B5}"/>
    <cellStyle name="Input 3 3 17 5" xfId="30414" xr:uid="{08A59AC7-8481-4A74-BD8B-5428DDD060E4}"/>
    <cellStyle name="Input 3 3 18" xfId="12134" xr:uid="{5BA55F7D-5C10-4A87-93F4-5159367485FA}"/>
    <cellStyle name="Input 3 3 18 2" xfId="12135" xr:uid="{20513FA1-C90E-44AD-9D67-8CE92A0ECB97}"/>
    <cellStyle name="Input 3 3 18 2 2" xfId="27210" xr:uid="{8F949ED9-F060-4DB1-A9BF-B2D3A7A87B2E}"/>
    <cellStyle name="Input 3 3 18 2 2 2" xfId="37079" xr:uid="{77F56D52-F42E-4443-AB1B-1125042B31AB}"/>
    <cellStyle name="Input 3 3 18 2 3" xfId="20236" xr:uid="{1DDF65EC-F273-47C2-8FFF-9BA8879BD189}"/>
    <cellStyle name="Input 3 3 18 2 4" xfId="30417" xr:uid="{1BCA3215-72D0-4950-9AC5-37572E45C9DE}"/>
    <cellStyle name="Input 3 3 18 3" xfId="27209" xr:uid="{34D83ABD-8780-4714-9F29-6B58E37FD7A4}"/>
    <cellStyle name="Input 3 3 18 3 2" xfId="37078" xr:uid="{2D5008BE-75CE-47EC-AB8A-C20D01DB6B22}"/>
    <cellStyle name="Input 3 3 18 4" xfId="20235" xr:uid="{AA252D29-1DCD-4248-884D-E87D3FF1EAD3}"/>
    <cellStyle name="Input 3 3 18 5" xfId="30416" xr:uid="{35223C9F-1430-49D6-8425-D5DB049D58E7}"/>
    <cellStyle name="Input 3 3 19" xfId="12136" xr:uid="{2026C449-AE1F-4A9E-A793-5CBFC3E7D018}"/>
    <cellStyle name="Input 3 3 19 2" xfId="12137" xr:uid="{2A18CDA0-95B3-462F-ABD5-D3F2C27B87F1}"/>
    <cellStyle name="Input 3 3 19 2 2" xfId="27212" xr:uid="{9E0B6193-7360-4E15-BD12-BBD6DD8E631E}"/>
    <cellStyle name="Input 3 3 19 2 2 2" xfId="37081" xr:uid="{19B9A69D-347E-43C6-8971-1F235956D3CF}"/>
    <cellStyle name="Input 3 3 19 2 3" xfId="20238" xr:uid="{1BAFF769-E4ED-4089-976B-A34E22A5F9BA}"/>
    <cellStyle name="Input 3 3 19 2 4" xfId="30419" xr:uid="{BA5E946E-18AA-4D72-820F-43A39AB11A20}"/>
    <cellStyle name="Input 3 3 19 3" xfId="27211" xr:uid="{8CB2041D-40C0-48B8-81D8-EF018807E4EC}"/>
    <cellStyle name="Input 3 3 19 3 2" xfId="37080" xr:uid="{0CFB8D3D-E1E3-4107-8889-71EDDD876493}"/>
    <cellStyle name="Input 3 3 19 4" xfId="20237" xr:uid="{245CADE5-B3CC-4B75-A373-D7551AB75181}"/>
    <cellStyle name="Input 3 3 19 5" xfId="30418" xr:uid="{FE907DB5-E325-425F-A44F-975DF5BE9CD8}"/>
    <cellStyle name="Input 3 3 2" xfId="12138" xr:uid="{DEE349EC-D0EF-4D0F-9366-34386480ABD1}"/>
    <cellStyle name="Input 3 3 2 10" xfId="12139" xr:uid="{DF6A82E3-8BDC-4858-A01A-BD423E250D5C}"/>
    <cellStyle name="Input 3 3 2 10 2" xfId="12140" xr:uid="{89FB7BE5-41FD-41CB-9547-608F34279A65}"/>
    <cellStyle name="Input 3 3 2 10 2 2" xfId="27215" xr:uid="{D2A0304B-5537-4505-A3BD-24FDC0134620}"/>
    <cellStyle name="Input 3 3 2 10 2 2 2" xfId="37084" xr:uid="{7549E066-A6B5-41D9-B40C-9098D7B1B0B8}"/>
    <cellStyle name="Input 3 3 2 10 2 3" xfId="20241" xr:uid="{B05F3C81-F74A-432B-9BF7-EF8507C21F72}"/>
    <cellStyle name="Input 3 3 2 10 2 4" xfId="30422" xr:uid="{005260EE-AD3A-41F6-AB6D-CB38273BE5CA}"/>
    <cellStyle name="Input 3 3 2 10 3" xfId="27214" xr:uid="{FE6D7358-821C-4E4F-916D-42AC16A5FE79}"/>
    <cellStyle name="Input 3 3 2 10 3 2" xfId="37083" xr:uid="{4995210D-7489-4180-A65C-315802094A5B}"/>
    <cellStyle name="Input 3 3 2 10 4" xfId="20240" xr:uid="{3EE099DD-171C-4DCC-A2F3-82380DD38EEB}"/>
    <cellStyle name="Input 3 3 2 10 5" xfId="30421" xr:uid="{020BF2AF-D039-45D3-9996-47F24C39314C}"/>
    <cellStyle name="Input 3 3 2 11" xfId="12141" xr:uid="{8F130D56-F3D3-4F9E-B7FA-FDA2AD2CE807}"/>
    <cellStyle name="Input 3 3 2 11 2" xfId="12142" xr:uid="{6FC49ED9-6CC1-420B-99E3-517194BC8258}"/>
    <cellStyle name="Input 3 3 2 11 2 2" xfId="27217" xr:uid="{26D52EA8-0C9D-4916-93B9-A7CC2A7075D6}"/>
    <cellStyle name="Input 3 3 2 11 2 2 2" xfId="37086" xr:uid="{B04904A5-1E5F-4710-915C-C9BC7BE217BB}"/>
    <cellStyle name="Input 3 3 2 11 2 3" xfId="20243" xr:uid="{8BB3AB90-15F3-4BA1-B0C8-40F1A47ADE8A}"/>
    <cellStyle name="Input 3 3 2 11 2 4" xfId="30424" xr:uid="{906E89F8-8F6E-4A05-BB26-E312F0133F07}"/>
    <cellStyle name="Input 3 3 2 11 3" xfId="27216" xr:uid="{0AEB79CF-E3B3-4312-BEF7-903A169712E8}"/>
    <cellStyle name="Input 3 3 2 11 3 2" xfId="37085" xr:uid="{25BFDB71-4A62-4A0E-8DAD-E5E9A43C31FB}"/>
    <cellStyle name="Input 3 3 2 11 4" xfId="20242" xr:uid="{723AA9AA-1358-442E-8BE8-CB91159B12D0}"/>
    <cellStyle name="Input 3 3 2 11 5" xfId="30423" xr:uid="{152D222B-49BF-438C-A142-CA9D8C50642D}"/>
    <cellStyle name="Input 3 3 2 12" xfId="12143" xr:uid="{F224444D-EC31-49FC-9D56-CBFB0213569F}"/>
    <cellStyle name="Input 3 3 2 12 2" xfId="12144" xr:uid="{72F7F4E3-E432-41EC-B8D6-11BE728E9F9F}"/>
    <cellStyle name="Input 3 3 2 12 2 2" xfId="27219" xr:uid="{D1D61985-9F89-40E0-8570-1F64DE401150}"/>
    <cellStyle name="Input 3 3 2 12 2 2 2" xfId="37088" xr:uid="{5E505FD9-5933-4C65-948C-0CAE9CC55C85}"/>
    <cellStyle name="Input 3 3 2 12 2 3" xfId="20245" xr:uid="{A612F4E6-E746-43B1-9E9F-9B5FF606DF2A}"/>
    <cellStyle name="Input 3 3 2 12 2 4" xfId="30426" xr:uid="{87FC2AD8-6068-450E-9F65-4B16BF7C8E18}"/>
    <cellStyle name="Input 3 3 2 12 3" xfId="27218" xr:uid="{80896DB2-8218-4691-9D2A-D004172446DB}"/>
    <cellStyle name="Input 3 3 2 12 3 2" xfId="37087" xr:uid="{5A23AB4E-4125-498E-A939-AC4C54711E57}"/>
    <cellStyle name="Input 3 3 2 12 4" xfId="20244" xr:uid="{582D71AD-143D-40FE-9F33-80F114000152}"/>
    <cellStyle name="Input 3 3 2 12 5" xfId="30425" xr:uid="{DA2E86B0-E578-40CD-BB1F-4D1492049D9F}"/>
    <cellStyle name="Input 3 3 2 13" xfId="12145" xr:uid="{AF6FB3AC-0212-4A68-A10F-E5418B8F6122}"/>
    <cellStyle name="Input 3 3 2 13 2" xfId="12146" xr:uid="{3F9DAFA8-CE3A-41FF-9848-98B221EE974C}"/>
    <cellStyle name="Input 3 3 2 13 2 2" xfId="27221" xr:uid="{364D0A79-B500-456B-9EAF-04A82F7219A6}"/>
    <cellStyle name="Input 3 3 2 13 2 2 2" xfId="37090" xr:uid="{CFC37CD6-7A2E-4DEE-ACF4-4E5DDE2739BB}"/>
    <cellStyle name="Input 3 3 2 13 2 3" xfId="20247" xr:uid="{6EBFE3A5-47F1-4306-8379-B87FD640DBB8}"/>
    <cellStyle name="Input 3 3 2 13 2 4" xfId="30428" xr:uid="{0C1F942B-D249-4B85-8A6A-374A2039433A}"/>
    <cellStyle name="Input 3 3 2 13 3" xfId="27220" xr:uid="{D8297E24-0845-4993-AD8D-AD4901E8D0EC}"/>
    <cellStyle name="Input 3 3 2 13 3 2" xfId="37089" xr:uid="{BA3B870D-5798-4A9C-BB8F-9AF2C693C27F}"/>
    <cellStyle name="Input 3 3 2 13 4" xfId="20246" xr:uid="{AA1D4962-54D0-4C0C-9A29-612E01278783}"/>
    <cellStyle name="Input 3 3 2 13 5" xfId="30427" xr:uid="{5804DD94-8BC0-42FD-8219-E734E5595803}"/>
    <cellStyle name="Input 3 3 2 14" xfId="12147" xr:uid="{70128271-754E-430E-8204-DEF9A1659E35}"/>
    <cellStyle name="Input 3 3 2 14 2" xfId="12148" xr:uid="{8AC367D0-0F37-4D51-98EC-E54980DC13C0}"/>
    <cellStyle name="Input 3 3 2 14 2 2" xfId="27223" xr:uid="{3667764D-4DDB-4FA1-A15B-1ECCC6623472}"/>
    <cellStyle name="Input 3 3 2 14 2 2 2" xfId="37092" xr:uid="{2ECF3CA6-C9CB-46BD-B351-EFFC40329C35}"/>
    <cellStyle name="Input 3 3 2 14 2 3" xfId="20249" xr:uid="{08C419FD-C560-4440-9F43-4DCD01F851BC}"/>
    <cellStyle name="Input 3 3 2 14 2 4" xfId="30430" xr:uid="{D992A7DF-CEC3-4145-A2B3-25D39C11286B}"/>
    <cellStyle name="Input 3 3 2 14 3" xfId="27222" xr:uid="{C6154061-1582-4C90-B251-60A8A5BC4135}"/>
    <cellStyle name="Input 3 3 2 14 3 2" xfId="37091" xr:uid="{05ED6534-C639-4EF6-BAB5-6B135F26FD17}"/>
    <cellStyle name="Input 3 3 2 14 4" xfId="20248" xr:uid="{62A1FF31-A906-41CB-BB5A-A10ECF0321DD}"/>
    <cellStyle name="Input 3 3 2 14 5" xfId="30429" xr:uid="{1F733CD7-93DF-4CDE-9AF6-DC35A2A7BEB6}"/>
    <cellStyle name="Input 3 3 2 15" xfId="12149" xr:uid="{7FF76A27-D090-49C7-97CC-E2A5B410280A}"/>
    <cellStyle name="Input 3 3 2 15 2" xfId="12150" xr:uid="{B9CA9BE2-9CB8-495A-891D-DEF86A745C01}"/>
    <cellStyle name="Input 3 3 2 15 2 2" xfId="27225" xr:uid="{1DB114DE-E730-47D9-85B2-F3B453228C90}"/>
    <cellStyle name="Input 3 3 2 15 2 2 2" xfId="37094" xr:uid="{A2C7649F-E7E8-48D8-A843-C7AB4BEA3E38}"/>
    <cellStyle name="Input 3 3 2 15 2 3" xfId="20251" xr:uid="{D8BB6880-1C24-43FF-B060-00B5D6FA11B9}"/>
    <cellStyle name="Input 3 3 2 15 2 4" xfId="30432" xr:uid="{D3FE17C7-E3C4-4BBA-AFAF-F0E4D7A46EF7}"/>
    <cellStyle name="Input 3 3 2 15 3" xfId="27224" xr:uid="{06E0F061-5DE9-4F64-9206-176BDB18EFE9}"/>
    <cellStyle name="Input 3 3 2 15 3 2" xfId="37093" xr:uid="{A78C346D-FEB5-4CE5-A260-664142C17AF0}"/>
    <cellStyle name="Input 3 3 2 15 4" xfId="20250" xr:uid="{8932606C-9909-4896-88BA-A0F6F399E0B1}"/>
    <cellStyle name="Input 3 3 2 15 5" xfId="30431" xr:uid="{BE8F044E-4F62-48E6-B1F2-D1A52129DBE2}"/>
    <cellStyle name="Input 3 3 2 16" xfId="12151" xr:uid="{14796DD8-9333-416F-BCAD-462773B50BAB}"/>
    <cellStyle name="Input 3 3 2 16 2" xfId="12152" xr:uid="{89F01EF0-8B52-4A78-AE06-B7C3352DA253}"/>
    <cellStyle name="Input 3 3 2 16 2 2" xfId="27227" xr:uid="{ADDE5EF4-5C6D-4000-9633-86726F9A408A}"/>
    <cellStyle name="Input 3 3 2 16 2 2 2" xfId="37096" xr:uid="{F53B4EC3-415F-4FF0-8A52-E4E19E84B781}"/>
    <cellStyle name="Input 3 3 2 16 2 3" xfId="20253" xr:uid="{6D46836E-B5A2-42F2-A1EC-3E74611A9F55}"/>
    <cellStyle name="Input 3 3 2 16 2 4" xfId="30434" xr:uid="{2DEA1535-4AF6-439D-9191-E33A211978B9}"/>
    <cellStyle name="Input 3 3 2 16 3" xfId="27226" xr:uid="{52668164-FABC-4DAC-AA5B-A22256CAD3E7}"/>
    <cellStyle name="Input 3 3 2 16 3 2" xfId="37095" xr:uid="{AE15D289-FF48-4D55-97F5-10BD7D73F433}"/>
    <cellStyle name="Input 3 3 2 16 4" xfId="20252" xr:uid="{818DA2E9-0EE8-4150-AC4A-DEBA6C7EC21C}"/>
    <cellStyle name="Input 3 3 2 16 5" xfId="30433" xr:uid="{FA4CC805-773C-470E-AFD6-EA1BD77650D1}"/>
    <cellStyle name="Input 3 3 2 17" xfId="12153" xr:uid="{44C68904-1F40-4A7D-8C3B-A0B2B3A3C8AB}"/>
    <cellStyle name="Input 3 3 2 17 2" xfId="12154" xr:uid="{81CF1249-D776-45E4-87E7-032A9730F241}"/>
    <cellStyle name="Input 3 3 2 17 2 2" xfId="27229" xr:uid="{EB8BEDDA-E73A-44DD-8F57-70BF913315BD}"/>
    <cellStyle name="Input 3 3 2 17 2 2 2" xfId="37098" xr:uid="{F5F3F0FE-3739-43CF-BEE3-9BFB96B014AD}"/>
    <cellStyle name="Input 3 3 2 17 2 3" xfId="20255" xr:uid="{146C54E4-F5CF-460D-A256-51ED647A0DFE}"/>
    <cellStyle name="Input 3 3 2 17 2 4" xfId="30436" xr:uid="{6DA579AB-7932-4533-A3F6-FF8B93558E92}"/>
    <cellStyle name="Input 3 3 2 17 3" xfId="27228" xr:uid="{8D213152-984C-4517-B960-78500826F3C2}"/>
    <cellStyle name="Input 3 3 2 17 3 2" xfId="37097" xr:uid="{96E8B7B9-121B-4FDF-93BD-01EE65610C5C}"/>
    <cellStyle name="Input 3 3 2 17 4" xfId="20254" xr:uid="{BB3B6153-3BD0-4EE2-B6AA-D5D21344BBDD}"/>
    <cellStyle name="Input 3 3 2 17 5" xfId="30435" xr:uid="{AE9D4BC5-F83E-4D5C-AD06-CFDA92DAAB20}"/>
    <cellStyle name="Input 3 3 2 18" xfId="12155" xr:uid="{40F383C1-16B9-4943-82AD-D1AE30194511}"/>
    <cellStyle name="Input 3 3 2 18 2" xfId="12156" xr:uid="{F20CA7D1-EBE0-440B-A936-9FE206E467F2}"/>
    <cellStyle name="Input 3 3 2 18 2 2" xfId="27231" xr:uid="{AC4A7631-505A-482F-B84E-31EB19AC5DC4}"/>
    <cellStyle name="Input 3 3 2 18 2 2 2" xfId="37100" xr:uid="{8BEFE270-4781-4717-9917-D7F26D7C9795}"/>
    <cellStyle name="Input 3 3 2 18 2 3" xfId="20257" xr:uid="{3A41FC10-9ABD-435A-A428-A56C273D09CC}"/>
    <cellStyle name="Input 3 3 2 18 2 4" xfId="30438" xr:uid="{75259E17-16C8-4F39-BDF9-2C3BD574226F}"/>
    <cellStyle name="Input 3 3 2 18 3" xfId="27230" xr:uid="{B0705483-21ED-404D-AC88-28BE818F5894}"/>
    <cellStyle name="Input 3 3 2 18 3 2" xfId="37099" xr:uid="{B5EBD655-62F3-4FCA-B3B5-3F88F3BED334}"/>
    <cellStyle name="Input 3 3 2 18 4" xfId="20256" xr:uid="{3A5AEC04-1275-41EF-BEF0-8940795DC28A}"/>
    <cellStyle name="Input 3 3 2 18 5" xfId="30437" xr:uid="{530949CC-9814-4ABC-BE18-E2D687229B0E}"/>
    <cellStyle name="Input 3 3 2 19" xfId="12157" xr:uid="{A45ABB60-EEC9-4AE7-BC8B-E9D9F6FE1D13}"/>
    <cellStyle name="Input 3 3 2 19 2" xfId="27232" xr:uid="{F8509AFF-E56E-4A7A-91F1-AC242F5DF3B0}"/>
    <cellStyle name="Input 3 3 2 19 2 2" xfId="37101" xr:uid="{440A947B-8DF7-4503-A2F6-FB093856F748}"/>
    <cellStyle name="Input 3 3 2 19 3" xfId="20258" xr:uid="{253A3EAF-D82B-44BE-8D29-98863D7B5912}"/>
    <cellStyle name="Input 3 3 2 19 4" xfId="30439" xr:uid="{EB00DCF1-4104-4E39-A152-98647A4881CE}"/>
    <cellStyle name="Input 3 3 2 2" xfId="12158" xr:uid="{21021A17-FF30-46F0-A9C8-2DD27A66D0DF}"/>
    <cellStyle name="Input 3 3 2 2 10" xfId="27233" xr:uid="{F844C375-1BF2-475E-9C0B-B411646D1968}"/>
    <cellStyle name="Input 3 3 2 2 10 2" xfId="37102" xr:uid="{C6316101-B02F-492F-97B7-8FD99F08DC76}"/>
    <cellStyle name="Input 3 3 2 2 11" xfId="20259" xr:uid="{949AE4A3-730E-4852-9907-DBC6194CFEAC}"/>
    <cellStyle name="Input 3 3 2 2 12" xfId="30440" xr:uid="{E03B0794-3DCD-4162-91E3-5A6E31743795}"/>
    <cellStyle name="Input 3 3 2 2 2" xfId="12159" xr:uid="{D7A6A078-4131-457F-A6ED-B28CD26C8D8F}"/>
    <cellStyle name="Input 3 3 2 2 2 2" xfId="12160" xr:uid="{E7AF1ECE-F2F2-41F3-86CE-6C6D930D0EAC}"/>
    <cellStyle name="Input 3 3 2 2 2 2 2" xfId="27235" xr:uid="{E50F193A-7CDA-478C-BEF9-31EDAB716710}"/>
    <cellStyle name="Input 3 3 2 2 2 2 2 2" xfId="37104" xr:uid="{1091D695-BB29-4AFA-A02E-51945C64B3BE}"/>
    <cellStyle name="Input 3 3 2 2 2 2 3" xfId="20261" xr:uid="{3DCF8964-D577-49B1-BDF0-08AE1ED08520}"/>
    <cellStyle name="Input 3 3 2 2 2 2 4" xfId="30442" xr:uid="{06411714-754C-40D2-A5A2-28DF96066B90}"/>
    <cellStyle name="Input 3 3 2 2 2 3" xfId="27234" xr:uid="{D26A9EEE-C084-41BC-B9C3-FF4FC7CD09AE}"/>
    <cellStyle name="Input 3 3 2 2 2 3 2" xfId="37103" xr:uid="{CDC26BAA-57DF-44D6-96CA-3CA3525A7B31}"/>
    <cellStyle name="Input 3 3 2 2 2 4" xfId="20260" xr:uid="{CAD1D73C-665B-4EA1-BBD3-C8A29B1C9297}"/>
    <cellStyle name="Input 3 3 2 2 2 5" xfId="30441" xr:uid="{4ECA7A0E-166C-49C5-83E8-A7684E25E01A}"/>
    <cellStyle name="Input 3 3 2 2 3" xfId="12161" xr:uid="{D8B5E91E-13B6-43B4-8203-81389065C8BC}"/>
    <cellStyle name="Input 3 3 2 2 3 2" xfId="12162" xr:uid="{E5C98520-7E54-43EC-847B-EE6A297864B2}"/>
    <cellStyle name="Input 3 3 2 2 3 2 2" xfId="27237" xr:uid="{CF8B83AA-5B83-48FC-AACE-CF8AA66568E5}"/>
    <cellStyle name="Input 3 3 2 2 3 2 2 2" xfId="37106" xr:uid="{01F2C0F6-194B-4D32-8ACF-959DE85F64E9}"/>
    <cellStyle name="Input 3 3 2 2 3 2 3" xfId="20263" xr:uid="{22E96C23-2AC0-4E6A-BFE2-4841B16AC2A6}"/>
    <cellStyle name="Input 3 3 2 2 3 2 4" xfId="30444" xr:uid="{36F653F8-BE93-48CF-8727-B6580E5A9F9D}"/>
    <cellStyle name="Input 3 3 2 2 3 3" xfId="27236" xr:uid="{0BC61632-CF0B-4E50-9915-5889DDEC6BE1}"/>
    <cellStyle name="Input 3 3 2 2 3 3 2" xfId="37105" xr:uid="{038588C0-240E-47FA-AEC3-8BA11F40861C}"/>
    <cellStyle name="Input 3 3 2 2 3 4" xfId="20262" xr:uid="{F0CBA5F2-2C01-416C-8BA0-589F39564A15}"/>
    <cellStyle name="Input 3 3 2 2 3 5" xfId="30443" xr:uid="{147B6BA5-F2B3-43E2-8B4C-648EACDF137E}"/>
    <cellStyle name="Input 3 3 2 2 4" xfId="12163" xr:uid="{B92C0B8C-EFAD-4719-B3AE-A68D874CB0E6}"/>
    <cellStyle name="Input 3 3 2 2 4 2" xfId="12164" xr:uid="{1B7112FC-4409-4755-A941-C713E16A015C}"/>
    <cellStyle name="Input 3 3 2 2 4 2 2" xfId="27239" xr:uid="{4A30DB82-517C-4DEC-8B33-23AA2B28C443}"/>
    <cellStyle name="Input 3 3 2 2 4 2 2 2" xfId="37108" xr:uid="{7D5885A4-6C68-4973-9A4A-7873BB9889A2}"/>
    <cellStyle name="Input 3 3 2 2 4 2 3" xfId="20265" xr:uid="{7076357F-59F2-4C2C-94FE-42265210AAD1}"/>
    <cellStyle name="Input 3 3 2 2 4 2 4" xfId="30446" xr:uid="{90B85CB0-6C20-44A3-83C7-AFF1A323790D}"/>
    <cellStyle name="Input 3 3 2 2 4 3" xfId="27238" xr:uid="{019E817D-9645-4E2B-BCD8-4B09FFFCF35D}"/>
    <cellStyle name="Input 3 3 2 2 4 3 2" xfId="37107" xr:uid="{1DAA835E-83FE-486C-B85E-4293190F0B9B}"/>
    <cellStyle name="Input 3 3 2 2 4 4" xfId="20264" xr:uid="{8BB4B9D7-1DEF-4C8E-9252-EA79F7E2511E}"/>
    <cellStyle name="Input 3 3 2 2 4 5" xfId="30445" xr:uid="{AE4AB357-ABA2-418D-8DC9-4316BB2D3E3B}"/>
    <cellStyle name="Input 3 3 2 2 5" xfId="12165" xr:uid="{67219F0F-BB10-4CCC-933A-994AFEAF5E41}"/>
    <cellStyle name="Input 3 3 2 2 5 2" xfId="12166" xr:uid="{199A3C91-6933-4B15-9799-8BFBE2375FDE}"/>
    <cellStyle name="Input 3 3 2 2 5 2 2" xfId="27241" xr:uid="{5F4F3964-4F31-4FC7-A786-985F06A5FC58}"/>
    <cellStyle name="Input 3 3 2 2 5 2 2 2" xfId="37110" xr:uid="{398E11C6-2AE8-49F1-A50B-DC0A68BA2EAB}"/>
    <cellStyle name="Input 3 3 2 2 5 2 3" xfId="20267" xr:uid="{46A2D5CD-3F9B-44E9-9DF4-D359856CABD9}"/>
    <cellStyle name="Input 3 3 2 2 5 2 4" xfId="30448" xr:uid="{A1BADBFB-EF55-43B4-AC00-EB30FB3E4AFB}"/>
    <cellStyle name="Input 3 3 2 2 5 3" xfId="27240" xr:uid="{DAE73986-606B-4923-A6BD-FBCDC813A7B4}"/>
    <cellStyle name="Input 3 3 2 2 5 3 2" xfId="37109" xr:uid="{6B6AB187-7AF0-4853-9E5A-025AA9DFDF10}"/>
    <cellStyle name="Input 3 3 2 2 5 4" xfId="20266" xr:uid="{70322F9B-5FC8-44B0-A742-E5C85310937C}"/>
    <cellStyle name="Input 3 3 2 2 5 5" xfId="30447" xr:uid="{5B9E0E25-934B-4259-9CC5-621797A27083}"/>
    <cellStyle name="Input 3 3 2 2 6" xfId="12167" xr:uid="{E0FCA627-6966-4A5D-9DB4-37F2E791A8D3}"/>
    <cellStyle name="Input 3 3 2 2 6 2" xfId="12168" xr:uid="{0343AB70-1624-4852-9737-219487815147}"/>
    <cellStyle name="Input 3 3 2 2 6 2 2" xfId="27243" xr:uid="{390D37FF-E4D2-4C6F-A24C-A1D187551171}"/>
    <cellStyle name="Input 3 3 2 2 6 2 2 2" xfId="37112" xr:uid="{E0EF1100-10F6-4980-859C-9B5DF2271856}"/>
    <cellStyle name="Input 3 3 2 2 6 2 3" xfId="20269" xr:uid="{8C39FEAE-3949-4AF8-848B-A3568AA38F2A}"/>
    <cellStyle name="Input 3 3 2 2 6 2 4" xfId="30450" xr:uid="{1BD70D98-5B78-4438-8293-66F8437C5F6F}"/>
    <cellStyle name="Input 3 3 2 2 6 3" xfId="27242" xr:uid="{AE68C7B3-C617-42E6-8DFC-E51B983BF979}"/>
    <cellStyle name="Input 3 3 2 2 6 3 2" xfId="37111" xr:uid="{C74D3C0D-C376-4B41-A409-E5613E96EB9A}"/>
    <cellStyle name="Input 3 3 2 2 6 4" xfId="20268" xr:uid="{123B0937-0E78-44E8-89B3-3D51F06D6999}"/>
    <cellStyle name="Input 3 3 2 2 6 5" xfId="30449" xr:uid="{C44B191D-9358-4A19-B596-0223F46BFC04}"/>
    <cellStyle name="Input 3 3 2 2 7" xfId="12169" xr:uid="{ED642D4D-63E5-4F36-BD0C-0CDAFCEAB854}"/>
    <cellStyle name="Input 3 3 2 2 7 2" xfId="12170" xr:uid="{D8FCBFD1-F95C-40F0-BB69-C25440CCF6A2}"/>
    <cellStyle name="Input 3 3 2 2 7 2 2" xfId="27245" xr:uid="{4CCC7B81-754A-4237-A833-E7694D2ABBDA}"/>
    <cellStyle name="Input 3 3 2 2 7 2 2 2" xfId="37114" xr:uid="{5E5846F7-89B4-43F8-8C0F-0509F86D0871}"/>
    <cellStyle name="Input 3 3 2 2 7 2 3" xfId="20271" xr:uid="{CA8ACBF7-DB25-4711-9807-550A0A09E4B2}"/>
    <cellStyle name="Input 3 3 2 2 7 2 4" xfId="30452" xr:uid="{5F88E6DA-1729-4611-B463-B8759E55A3F0}"/>
    <cellStyle name="Input 3 3 2 2 7 3" xfId="27244" xr:uid="{663EBDD7-2D85-4F9C-AB8D-99EF13D0A8F0}"/>
    <cellStyle name="Input 3 3 2 2 7 3 2" xfId="37113" xr:uid="{CD6FC2A8-1EE9-43D2-9E20-AA9E751A84CE}"/>
    <cellStyle name="Input 3 3 2 2 7 4" xfId="20270" xr:uid="{7EA227E5-D46F-4AF4-9850-09924048F62C}"/>
    <cellStyle name="Input 3 3 2 2 7 5" xfId="30451" xr:uid="{5311CD1C-B79F-491C-A165-B96B82C6644A}"/>
    <cellStyle name="Input 3 3 2 2 8" xfId="12171" xr:uid="{C95838DC-48B9-4A8D-B9E4-1E73A94947E5}"/>
    <cellStyle name="Input 3 3 2 2 8 2" xfId="12172" xr:uid="{37D70632-7D4E-44F1-A171-171A157100E8}"/>
    <cellStyle name="Input 3 3 2 2 8 2 2" xfId="27247" xr:uid="{56AF105B-421A-4977-8D43-CF02210291AB}"/>
    <cellStyle name="Input 3 3 2 2 8 2 2 2" xfId="37116" xr:uid="{F4DB5819-F1F7-41E2-8595-5EEF8F1B7B13}"/>
    <cellStyle name="Input 3 3 2 2 8 2 3" xfId="20273" xr:uid="{949F542E-18A8-4C11-8190-EA1F99EA981E}"/>
    <cellStyle name="Input 3 3 2 2 8 2 4" xfId="30454" xr:uid="{98152C06-EC7F-4B13-A73D-21CFCE51D267}"/>
    <cellStyle name="Input 3 3 2 2 8 3" xfId="27246" xr:uid="{8685BA62-5753-488D-9D2A-1ECC96FFEDBB}"/>
    <cellStyle name="Input 3 3 2 2 8 3 2" xfId="37115" xr:uid="{9F6BC610-BE82-405E-83A7-2EE3BBB37287}"/>
    <cellStyle name="Input 3 3 2 2 8 4" xfId="20272" xr:uid="{E5220864-FF90-4CE3-B7A4-00D17499D052}"/>
    <cellStyle name="Input 3 3 2 2 8 5" xfId="30453" xr:uid="{A591054E-7770-4F30-8493-FAC6F85AFBA7}"/>
    <cellStyle name="Input 3 3 2 2 9" xfId="12173" xr:uid="{74DAB1A4-6282-4798-BAFE-4FB3D3CEFB9C}"/>
    <cellStyle name="Input 3 3 2 2 9 2" xfId="27248" xr:uid="{F736A157-7F97-4CA9-AD3F-8515BBDB4A82}"/>
    <cellStyle name="Input 3 3 2 2 9 2 2" xfId="37117" xr:uid="{35669C82-6200-4616-83CA-80319288A737}"/>
    <cellStyle name="Input 3 3 2 2 9 3" xfId="20274" xr:uid="{AFE07822-A29C-43FB-A0E4-FB8AA01D4C96}"/>
    <cellStyle name="Input 3 3 2 2 9 4" xfId="30455" xr:uid="{D1E6DBEE-EF1A-401C-AC5E-FC87CC59467F}"/>
    <cellStyle name="Input 3 3 2 20" xfId="27213" xr:uid="{4E1D1BF4-A343-4A08-A994-FCEE19E5E3E9}"/>
    <cellStyle name="Input 3 3 2 20 2" xfId="37082" xr:uid="{A7734336-580B-4D33-A653-57DB27D78144}"/>
    <cellStyle name="Input 3 3 2 21" xfId="20239" xr:uid="{A54E9EC6-7547-4A20-AA37-3C210A0FCFCC}"/>
    <cellStyle name="Input 3 3 2 22" xfId="30420" xr:uid="{F664AA5F-D520-4089-8A8F-28522E2F5E99}"/>
    <cellStyle name="Input 3 3 2 3" xfId="12174" xr:uid="{92BA3515-7858-4788-801F-6567C70695E2}"/>
    <cellStyle name="Input 3 3 2 3 10" xfId="12175" xr:uid="{4BA90439-8CC0-446B-8E03-4F424C34C04D}"/>
    <cellStyle name="Input 3 3 2 3 10 2" xfId="12176" xr:uid="{6E1C92FC-C2C7-4D91-9387-9C3D55A98C40}"/>
    <cellStyle name="Input 3 3 2 3 10 2 2" xfId="27251" xr:uid="{13283559-A147-4B18-9341-046D4B1AF4AC}"/>
    <cellStyle name="Input 3 3 2 3 10 2 2 2" xfId="37120" xr:uid="{489A3416-EFE6-4480-B253-C433A6F07B47}"/>
    <cellStyle name="Input 3 3 2 3 10 2 3" xfId="20277" xr:uid="{E31BD4D1-ADEE-4A49-9FA6-75AFFA68D04E}"/>
    <cellStyle name="Input 3 3 2 3 10 2 4" xfId="30458" xr:uid="{52D717D7-F621-4480-BB55-A7877FB0E4D2}"/>
    <cellStyle name="Input 3 3 2 3 10 3" xfId="27250" xr:uid="{3FB92E93-8CCE-4463-95AA-D9C7CB68C09C}"/>
    <cellStyle name="Input 3 3 2 3 10 3 2" xfId="37119" xr:uid="{20BC8C31-A7ED-4F91-BFE5-85994BD3AB31}"/>
    <cellStyle name="Input 3 3 2 3 10 4" xfId="20276" xr:uid="{ED501B82-F817-44A9-A23A-5B3E4CEE8892}"/>
    <cellStyle name="Input 3 3 2 3 10 5" xfId="30457" xr:uid="{5D1C0F7A-07E2-4CDC-864C-0256A85BE5FC}"/>
    <cellStyle name="Input 3 3 2 3 11" xfId="12177" xr:uid="{CB675CD9-9F5F-4A53-ADE0-BB16C0D83DB1}"/>
    <cellStyle name="Input 3 3 2 3 11 2" xfId="27252" xr:uid="{3BC8EF88-6E5F-41B5-973D-284DBC32ED43}"/>
    <cellStyle name="Input 3 3 2 3 11 2 2" xfId="37121" xr:uid="{6CA80BB7-2B87-4ACC-9EB7-76EC00D447A8}"/>
    <cellStyle name="Input 3 3 2 3 11 3" xfId="20278" xr:uid="{4E92363E-23F0-4312-B9AC-63F2D8A0F5AC}"/>
    <cellStyle name="Input 3 3 2 3 11 4" xfId="30459" xr:uid="{072869F7-E91B-4B0C-8165-370B35C86F41}"/>
    <cellStyle name="Input 3 3 2 3 12" xfId="27249" xr:uid="{184F2DA6-0F55-46F9-BE1D-FBBDEFD8FC4A}"/>
    <cellStyle name="Input 3 3 2 3 12 2" xfId="37118" xr:uid="{EBEB0429-37CB-4573-8043-9CEC23AA63BE}"/>
    <cellStyle name="Input 3 3 2 3 13" xfId="20275" xr:uid="{70CB9EB6-3723-423D-9B5A-4D6819964DB3}"/>
    <cellStyle name="Input 3 3 2 3 14" xfId="30456" xr:uid="{14AD0161-B17B-4FEF-8BF0-219B0D6A3395}"/>
    <cellStyle name="Input 3 3 2 3 2" xfId="12178" xr:uid="{8809E38C-C105-4AE9-A585-2EA90FA76ABA}"/>
    <cellStyle name="Input 3 3 2 3 2 2" xfId="12179" xr:uid="{F0052DBB-F0FC-43D3-AC5D-E56DE8AF171E}"/>
    <cellStyle name="Input 3 3 2 3 2 2 2" xfId="27254" xr:uid="{90E7D274-24A1-43FD-AA82-0404AEBFD019}"/>
    <cellStyle name="Input 3 3 2 3 2 2 2 2" xfId="37123" xr:uid="{2C99E753-CB3E-4498-A419-85B0CCE07B57}"/>
    <cellStyle name="Input 3 3 2 3 2 2 3" xfId="20280" xr:uid="{3C3BE96B-C93A-40C6-9D74-96E6B1FBBB9B}"/>
    <cellStyle name="Input 3 3 2 3 2 2 4" xfId="30461" xr:uid="{4C71E139-4CAC-4B3D-B219-B63E2EEACB20}"/>
    <cellStyle name="Input 3 3 2 3 2 3" xfId="27253" xr:uid="{C15C1150-9B6A-4059-A504-8915141078C6}"/>
    <cellStyle name="Input 3 3 2 3 2 3 2" xfId="37122" xr:uid="{43B6DE48-3E88-4B22-861A-BD69E05876E0}"/>
    <cellStyle name="Input 3 3 2 3 2 4" xfId="20279" xr:uid="{E0150CEC-8011-44D6-9BE8-8FF840DE2056}"/>
    <cellStyle name="Input 3 3 2 3 2 5" xfId="30460" xr:uid="{C7251F15-2391-44D0-9D6D-12E9A92E2933}"/>
    <cellStyle name="Input 3 3 2 3 3" xfId="12180" xr:uid="{D7C96BD7-CC95-4304-AAAA-F17A12CC0155}"/>
    <cellStyle name="Input 3 3 2 3 3 2" xfId="12181" xr:uid="{1AD1D96F-95FD-44A2-A8E7-9730F422482F}"/>
    <cellStyle name="Input 3 3 2 3 3 2 2" xfId="27256" xr:uid="{C65AABB2-0A85-43CE-959E-A69962BB554E}"/>
    <cellStyle name="Input 3 3 2 3 3 2 2 2" xfId="37125" xr:uid="{6B9AD902-4F3F-4A2C-A660-BF44D01697A5}"/>
    <cellStyle name="Input 3 3 2 3 3 2 3" xfId="20282" xr:uid="{1D7A3266-18F6-448B-B901-480A59BDA23B}"/>
    <cellStyle name="Input 3 3 2 3 3 2 4" xfId="30463" xr:uid="{93CA78C6-C1B5-4E3B-BEFD-901FDA9B63BE}"/>
    <cellStyle name="Input 3 3 2 3 3 3" xfId="27255" xr:uid="{099950F8-7980-43E8-84DE-00DAEB5B8B25}"/>
    <cellStyle name="Input 3 3 2 3 3 3 2" xfId="37124" xr:uid="{AC776DA6-A1DD-4131-AA7D-FA1453B54EC8}"/>
    <cellStyle name="Input 3 3 2 3 3 4" xfId="20281" xr:uid="{B251FE15-2471-4314-B9F1-587F3358056F}"/>
    <cellStyle name="Input 3 3 2 3 3 5" xfId="30462" xr:uid="{82A1C2C4-440E-49E3-9C38-183BB9600E59}"/>
    <cellStyle name="Input 3 3 2 3 4" xfId="12182" xr:uid="{471E2E4F-CE1E-4A41-A488-4F001F1BB35B}"/>
    <cellStyle name="Input 3 3 2 3 4 2" xfId="12183" xr:uid="{EE4EBFD9-0911-4F9E-8E2D-3D41D36F10CF}"/>
    <cellStyle name="Input 3 3 2 3 4 2 2" xfId="27258" xr:uid="{F9FBCAC3-7349-42D6-A180-40BAE5ABD655}"/>
    <cellStyle name="Input 3 3 2 3 4 2 2 2" xfId="37127" xr:uid="{DD66BD47-4406-4930-B172-467C493E72AB}"/>
    <cellStyle name="Input 3 3 2 3 4 2 3" xfId="20284" xr:uid="{A71ECD6A-FAD5-4DCF-83E9-52753B3476F1}"/>
    <cellStyle name="Input 3 3 2 3 4 2 4" xfId="30465" xr:uid="{BC1F5EDA-6281-4A47-B5BF-9BC4DBE3E163}"/>
    <cellStyle name="Input 3 3 2 3 4 3" xfId="27257" xr:uid="{BB7EDEF7-8A57-4947-9F60-790C09DFE3F2}"/>
    <cellStyle name="Input 3 3 2 3 4 3 2" xfId="37126" xr:uid="{CFA49C6B-87A8-42DE-A308-16B8F4B33401}"/>
    <cellStyle name="Input 3 3 2 3 4 4" xfId="20283" xr:uid="{69F40EC1-13AB-4980-BA5A-E098CCE791C0}"/>
    <cellStyle name="Input 3 3 2 3 4 5" xfId="30464" xr:uid="{DC03CC46-3EE7-4BC9-96BA-6F1BFF5CF392}"/>
    <cellStyle name="Input 3 3 2 3 5" xfId="12184" xr:uid="{CDB7A184-64AC-4D05-9AE3-8A6C69A06B10}"/>
    <cellStyle name="Input 3 3 2 3 5 2" xfId="12185" xr:uid="{734DA3B4-9C4A-48D8-9A35-6AFC75D75335}"/>
    <cellStyle name="Input 3 3 2 3 5 2 2" xfId="27260" xr:uid="{53B21227-184C-498A-AED8-DD1C6D5370D9}"/>
    <cellStyle name="Input 3 3 2 3 5 2 2 2" xfId="37129" xr:uid="{591779A0-2E00-4301-A171-7A9E43186EDC}"/>
    <cellStyle name="Input 3 3 2 3 5 2 3" xfId="20286" xr:uid="{B28D506B-BCE2-41AD-B911-395C7749626E}"/>
    <cellStyle name="Input 3 3 2 3 5 2 4" xfId="30467" xr:uid="{4BDFFCFF-0748-4DAE-B675-D42AC712BF21}"/>
    <cellStyle name="Input 3 3 2 3 5 3" xfId="27259" xr:uid="{FBB52527-2892-4FD6-968C-FD48797A6B67}"/>
    <cellStyle name="Input 3 3 2 3 5 3 2" xfId="37128" xr:uid="{89C865F9-7132-4355-BE4C-0D7108A72D2D}"/>
    <cellStyle name="Input 3 3 2 3 5 4" xfId="20285" xr:uid="{357C9EC2-6571-4BF9-97EF-EC431631C47E}"/>
    <cellStyle name="Input 3 3 2 3 5 5" xfId="30466" xr:uid="{61669BB2-69B4-4A39-B59C-E55F58E40A46}"/>
    <cellStyle name="Input 3 3 2 3 6" xfId="12186" xr:uid="{7672C44B-234B-4F52-92C4-BADF1636E00D}"/>
    <cellStyle name="Input 3 3 2 3 6 2" xfId="12187" xr:uid="{9F455AFB-9351-4A5A-9F4D-00A1764EAF52}"/>
    <cellStyle name="Input 3 3 2 3 6 2 2" xfId="27262" xr:uid="{A28B8D79-5B75-4906-B3EE-DD34B429496A}"/>
    <cellStyle name="Input 3 3 2 3 6 2 2 2" xfId="37131" xr:uid="{AE8B613F-04F0-4A9F-8D89-BBEB2AC5ED55}"/>
    <cellStyle name="Input 3 3 2 3 6 2 3" xfId="20288" xr:uid="{E908D379-6395-4B71-83C0-36E3D0228657}"/>
    <cellStyle name="Input 3 3 2 3 6 2 4" xfId="30469" xr:uid="{37B26E95-8E7B-4E26-A744-3E92F42DB31F}"/>
    <cellStyle name="Input 3 3 2 3 6 3" xfId="27261" xr:uid="{B2C5EB51-3D21-4913-A013-BDE77C86C3AF}"/>
    <cellStyle name="Input 3 3 2 3 6 3 2" xfId="37130" xr:uid="{F827964E-D0A9-4140-84BB-25329EA142AA}"/>
    <cellStyle name="Input 3 3 2 3 6 4" xfId="20287" xr:uid="{24B60F08-A618-43A0-9A3E-A00A9C39CE1C}"/>
    <cellStyle name="Input 3 3 2 3 6 5" xfId="30468" xr:uid="{4AED008E-8911-4040-886B-DF9540527493}"/>
    <cellStyle name="Input 3 3 2 3 7" xfId="12188" xr:uid="{95099D31-867B-4EB5-B119-211FD259CEA9}"/>
    <cellStyle name="Input 3 3 2 3 7 2" xfId="12189" xr:uid="{2457B558-A7D1-4368-A4CE-01AFE9E85F95}"/>
    <cellStyle name="Input 3 3 2 3 7 2 2" xfId="27264" xr:uid="{B42A5CED-36A3-453C-89A1-F5D73559ACE9}"/>
    <cellStyle name="Input 3 3 2 3 7 2 2 2" xfId="37133" xr:uid="{9DE045A9-749B-4569-B95C-864114C26BC5}"/>
    <cellStyle name="Input 3 3 2 3 7 2 3" xfId="20290" xr:uid="{5FC1D725-6D50-4C81-9820-9FBDBA0636AC}"/>
    <cellStyle name="Input 3 3 2 3 7 2 4" xfId="30471" xr:uid="{8FF10D98-A46D-404E-8E8B-B1329A5924F0}"/>
    <cellStyle name="Input 3 3 2 3 7 3" xfId="27263" xr:uid="{B16B64A6-798A-4691-904C-6679C48562AE}"/>
    <cellStyle name="Input 3 3 2 3 7 3 2" xfId="37132" xr:uid="{BB24E6C9-ADF9-4B73-8319-17DC36280F1C}"/>
    <cellStyle name="Input 3 3 2 3 7 4" xfId="20289" xr:uid="{59CF0046-950D-41DD-A84D-2A50AF71BE45}"/>
    <cellStyle name="Input 3 3 2 3 7 5" xfId="30470" xr:uid="{AB3618B5-1728-4BD5-B148-01CB146F7534}"/>
    <cellStyle name="Input 3 3 2 3 8" xfId="12190" xr:uid="{E4B15F0A-F4F4-4BAE-B87E-62049F222BE5}"/>
    <cellStyle name="Input 3 3 2 3 8 2" xfId="12191" xr:uid="{976F7A59-4150-4E54-B858-8A9EF1E98A06}"/>
    <cellStyle name="Input 3 3 2 3 8 2 2" xfId="27266" xr:uid="{293A2C26-FFE0-4A39-8146-CE6CCE48AB01}"/>
    <cellStyle name="Input 3 3 2 3 8 2 2 2" xfId="37135" xr:uid="{E4789556-A2E0-4D68-8E0C-54773CF379BF}"/>
    <cellStyle name="Input 3 3 2 3 8 2 3" xfId="20292" xr:uid="{E05F165E-BA05-4C27-9857-BDD55BD46608}"/>
    <cellStyle name="Input 3 3 2 3 8 2 4" xfId="30473" xr:uid="{F7106EFA-AC68-46E3-AA21-3A58DC5F939A}"/>
    <cellStyle name="Input 3 3 2 3 8 3" xfId="27265" xr:uid="{A164243E-E177-4F55-9628-0F975B8CB89D}"/>
    <cellStyle name="Input 3 3 2 3 8 3 2" xfId="37134" xr:uid="{204E183E-0B39-4A1B-8CA9-F0BE0CEDF76D}"/>
    <cellStyle name="Input 3 3 2 3 8 4" xfId="20291" xr:uid="{16F9F236-4EEE-405E-A42B-D991A784A119}"/>
    <cellStyle name="Input 3 3 2 3 8 5" xfId="30472" xr:uid="{144A8E38-F74E-49B8-B1BF-63AC16B66280}"/>
    <cellStyle name="Input 3 3 2 3 9" xfId="12192" xr:uid="{41B142D7-87EB-4EE7-B53A-C1E20BA90832}"/>
    <cellStyle name="Input 3 3 2 3 9 2" xfId="12193" xr:uid="{A8396CBF-2A34-4A34-9A94-FC7019076D39}"/>
    <cellStyle name="Input 3 3 2 3 9 2 2" xfId="27268" xr:uid="{627F50A3-4F6D-46CE-AB61-12D8B7D5B5B8}"/>
    <cellStyle name="Input 3 3 2 3 9 2 2 2" xfId="37137" xr:uid="{B92E0C1F-D552-4053-9851-DDAE64811ED9}"/>
    <cellStyle name="Input 3 3 2 3 9 2 3" xfId="20294" xr:uid="{A950DCEF-39AC-4D10-AF25-A6C5EC3F3853}"/>
    <cellStyle name="Input 3 3 2 3 9 2 4" xfId="30475" xr:uid="{27BDA510-C055-4C3B-81F1-8F019958FC40}"/>
    <cellStyle name="Input 3 3 2 3 9 3" xfId="27267" xr:uid="{DA2E1D6C-6AF8-48D0-B102-D1374D94D045}"/>
    <cellStyle name="Input 3 3 2 3 9 3 2" xfId="37136" xr:uid="{D1E9EF6A-C479-4BD6-97D5-93057C0AAFBB}"/>
    <cellStyle name="Input 3 3 2 3 9 4" xfId="20293" xr:uid="{FC18E780-AE58-4818-9864-E724A6297194}"/>
    <cellStyle name="Input 3 3 2 3 9 5" xfId="30474" xr:uid="{0E481234-87A5-4194-88AE-532F8931A62B}"/>
    <cellStyle name="Input 3 3 2 4" xfId="12194" xr:uid="{4D60DDBC-EDCC-4792-9CAF-8ECFEF05957E}"/>
    <cellStyle name="Input 3 3 2 4 2" xfId="12195" xr:uid="{C152C1DB-EEE3-46E0-999F-8E795D36C2F3}"/>
    <cellStyle name="Input 3 3 2 4 2 2" xfId="27270" xr:uid="{4F1D4749-3B42-45CB-A97F-4223C64A2777}"/>
    <cellStyle name="Input 3 3 2 4 2 2 2" xfId="37139" xr:uid="{C65A687F-7630-45A0-BF53-545D9689F517}"/>
    <cellStyle name="Input 3 3 2 4 2 3" xfId="20296" xr:uid="{3BBC74E9-FB4C-4C0F-A1A5-DFC349610394}"/>
    <cellStyle name="Input 3 3 2 4 2 4" xfId="30477" xr:uid="{B3BA32A4-6B15-4286-A19F-5FE1E650D78B}"/>
    <cellStyle name="Input 3 3 2 4 3" xfId="27269" xr:uid="{18AEC416-C15B-47AC-BBBA-E067873F0621}"/>
    <cellStyle name="Input 3 3 2 4 3 2" xfId="37138" xr:uid="{42496DF7-D44E-45E4-8CCA-B3F75B164632}"/>
    <cellStyle name="Input 3 3 2 4 4" xfId="20295" xr:uid="{CAD1A865-B0A7-4855-852F-AC8B66DB9CBB}"/>
    <cellStyle name="Input 3 3 2 4 5" xfId="30476" xr:uid="{B6B7CE98-EAE1-404D-905E-A220E243B6CE}"/>
    <cellStyle name="Input 3 3 2 5" xfId="12196" xr:uid="{9A128A68-EF81-44BD-ACF2-7A11A9A1F97B}"/>
    <cellStyle name="Input 3 3 2 5 2" xfId="12197" xr:uid="{C8A2A9ED-E6B1-400A-AC93-68FA7B6E659F}"/>
    <cellStyle name="Input 3 3 2 5 2 2" xfId="27272" xr:uid="{99EB8B6A-013A-40DD-9E87-AB40DFEFEF25}"/>
    <cellStyle name="Input 3 3 2 5 2 2 2" xfId="37141" xr:uid="{12CC6EEB-602A-4F79-AE2E-F95F63310FA2}"/>
    <cellStyle name="Input 3 3 2 5 2 3" xfId="20298" xr:uid="{5EC1CC3D-0D73-41F3-878F-1461ADD7CB15}"/>
    <cellStyle name="Input 3 3 2 5 2 4" xfId="30479" xr:uid="{29F2C2D5-7F74-4234-8854-A22A12E5E8B5}"/>
    <cellStyle name="Input 3 3 2 5 3" xfId="27271" xr:uid="{662F536C-927D-4689-927D-215D1445A3FF}"/>
    <cellStyle name="Input 3 3 2 5 3 2" xfId="37140" xr:uid="{C4E45A3C-44F7-4796-9619-15CD57BC5DA0}"/>
    <cellStyle name="Input 3 3 2 5 4" xfId="20297" xr:uid="{E2843ADC-5C4F-47C9-A6DC-26B1BAC9DC68}"/>
    <cellStyle name="Input 3 3 2 5 5" xfId="30478" xr:uid="{C9668C47-B5D0-4042-8D1C-4214F4BD6635}"/>
    <cellStyle name="Input 3 3 2 6" xfId="12198" xr:uid="{3A019D63-2E11-4A1F-9632-8CFFEB4D0D20}"/>
    <cellStyle name="Input 3 3 2 6 2" xfId="12199" xr:uid="{77B90EA2-376E-4B16-A8AE-9BEB4740160D}"/>
    <cellStyle name="Input 3 3 2 6 2 2" xfId="27274" xr:uid="{577E4B29-5ABC-45CE-80A9-9ADCD6796A6F}"/>
    <cellStyle name="Input 3 3 2 6 2 2 2" xfId="37143" xr:uid="{A40315B0-501C-48FF-9A4D-D6EAA6F3DDE2}"/>
    <cellStyle name="Input 3 3 2 6 2 3" xfId="20300" xr:uid="{E2D9402A-C3D9-46F6-A98E-43B2FA82302C}"/>
    <cellStyle name="Input 3 3 2 6 2 4" xfId="30481" xr:uid="{AC0EF68D-B0E9-40DB-AADD-953160532F2E}"/>
    <cellStyle name="Input 3 3 2 6 3" xfId="27273" xr:uid="{8AE19D51-9D7E-4938-B50E-A012B07E4BE8}"/>
    <cellStyle name="Input 3 3 2 6 3 2" xfId="37142" xr:uid="{F3FCFFD2-6921-418B-9AF0-B781CEB5C3B7}"/>
    <cellStyle name="Input 3 3 2 6 4" xfId="20299" xr:uid="{BDB1A55E-7008-4CF7-BE35-7AA27EB0C38F}"/>
    <cellStyle name="Input 3 3 2 6 5" xfId="30480" xr:uid="{152644D0-09F7-4BA9-A133-39DEECB0640C}"/>
    <cellStyle name="Input 3 3 2 7" xfId="12200" xr:uid="{02B6E948-8CC2-4070-B0F6-A1E197726D81}"/>
    <cellStyle name="Input 3 3 2 7 2" xfId="12201" xr:uid="{51E6C8BB-32D5-4254-BD20-2072AB53A453}"/>
    <cellStyle name="Input 3 3 2 7 2 2" xfId="27276" xr:uid="{6758B5D1-8173-4866-B073-DD28645C3744}"/>
    <cellStyle name="Input 3 3 2 7 2 2 2" xfId="37145" xr:uid="{D2FC8385-7D98-4DDF-AF36-23C0C93F7DEE}"/>
    <cellStyle name="Input 3 3 2 7 2 3" xfId="20302" xr:uid="{92D0DF66-E10E-435E-BCA0-3A94651E7625}"/>
    <cellStyle name="Input 3 3 2 7 2 4" xfId="30483" xr:uid="{2D43E590-6D58-4CA6-818D-BB8AD9268969}"/>
    <cellStyle name="Input 3 3 2 7 3" xfId="27275" xr:uid="{43BC0FE9-63B0-4407-820C-2DBAEF9C200A}"/>
    <cellStyle name="Input 3 3 2 7 3 2" xfId="37144" xr:uid="{2EDF1B66-E44E-4BC7-8517-9BDA5F4EAA1D}"/>
    <cellStyle name="Input 3 3 2 7 4" xfId="20301" xr:uid="{A0AE173B-54DF-42E2-B1A3-BBB9D49E5AC8}"/>
    <cellStyle name="Input 3 3 2 7 5" xfId="30482" xr:uid="{A1A3BC40-4CEB-4974-8A85-81791BC6F5F6}"/>
    <cellStyle name="Input 3 3 2 8" xfId="12202" xr:uid="{9E2DDB40-89CB-4B92-B778-22CDEF25CD4B}"/>
    <cellStyle name="Input 3 3 2 8 2" xfId="12203" xr:uid="{4BBF75E4-A27B-4A29-82B8-CB75C19CE483}"/>
    <cellStyle name="Input 3 3 2 8 2 2" xfId="27278" xr:uid="{285CDA57-9E8B-4D15-9758-D8046FDEB55B}"/>
    <cellStyle name="Input 3 3 2 8 2 2 2" xfId="37147" xr:uid="{87F92126-6603-44EA-B02C-649902EE1D53}"/>
    <cellStyle name="Input 3 3 2 8 2 3" xfId="20304" xr:uid="{B7483221-366E-4C42-8AB8-03ED31330DED}"/>
    <cellStyle name="Input 3 3 2 8 2 4" xfId="30485" xr:uid="{0E4E9920-4CB0-483A-A97C-882438A80AF8}"/>
    <cellStyle name="Input 3 3 2 8 3" xfId="27277" xr:uid="{10BC6F6C-C63F-4721-90A3-49D833192225}"/>
    <cellStyle name="Input 3 3 2 8 3 2" xfId="37146" xr:uid="{8F6A3A24-D59B-4A6B-B2B4-D9845618CB55}"/>
    <cellStyle name="Input 3 3 2 8 4" xfId="20303" xr:uid="{7B84C59B-BDC0-4D29-93F2-2C4BBD22316C}"/>
    <cellStyle name="Input 3 3 2 8 5" xfId="30484" xr:uid="{21277D06-ACCB-45B1-9847-3B92315FAC4E}"/>
    <cellStyle name="Input 3 3 2 9" xfId="12204" xr:uid="{EB3B57BC-C097-4FBF-8712-C6C1A934C0DF}"/>
    <cellStyle name="Input 3 3 2 9 2" xfId="12205" xr:uid="{774F8AEF-B7E7-4B2A-BA36-89A66FD60368}"/>
    <cellStyle name="Input 3 3 2 9 2 2" xfId="27280" xr:uid="{11350EAC-41EF-4520-BD2C-B366FC9B79E3}"/>
    <cellStyle name="Input 3 3 2 9 2 2 2" xfId="37149" xr:uid="{E4CD1AD3-AB9C-4CA8-97DB-16D57C86EF6F}"/>
    <cellStyle name="Input 3 3 2 9 2 3" xfId="20306" xr:uid="{1477D6E5-7522-4AEA-976F-92BAB341F54A}"/>
    <cellStyle name="Input 3 3 2 9 2 4" xfId="30487" xr:uid="{91180910-91C9-4338-8F4D-F0FF20006D73}"/>
    <cellStyle name="Input 3 3 2 9 3" xfId="27279" xr:uid="{009667EC-EBF8-44A7-8B87-179F2FDB75E4}"/>
    <cellStyle name="Input 3 3 2 9 3 2" xfId="37148" xr:uid="{0583C9B6-2459-4EC7-8CD1-2960E2A779A4}"/>
    <cellStyle name="Input 3 3 2 9 4" xfId="20305" xr:uid="{6538DAA1-0F08-43BE-8FA2-C64D39334DB0}"/>
    <cellStyle name="Input 3 3 2 9 5" xfId="30486" xr:uid="{FBD7FEA8-0C75-414D-B733-193C90F4DB0C}"/>
    <cellStyle name="Input 3 3 20" xfId="12206" xr:uid="{5CDEC97D-C84E-49F8-872A-866076754F45}"/>
    <cellStyle name="Input 3 3 20 2" xfId="27281" xr:uid="{7E5386B4-29C2-48EE-BBFA-FFB34BAA4356}"/>
    <cellStyle name="Input 3 3 20 2 2" xfId="37150" xr:uid="{27402E69-8E88-4455-8F8A-C112A0D1F58E}"/>
    <cellStyle name="Input 3 3 20 3" xfId="20307" xr:uid="{78748DD1-95DA-48C0-907F-3F52543C4B44}"/>
    <cellStyle name="Input 3 3 20 4" xfId="30488" xr:uid="{4BCF8878-FB0C-41F9-A6C6-9A38146FF856}"/>
    <cellStyle name="Input 3 3 21" xfId="27192" xr:uid="{84B09B2D-5E5C-4413-A821-A007E713FAD4}"/>
    <cellStyle name="Input 3 3 21 2" xfId="37061" xr:uid="{6FB219D4-24AD-4046-AF10-4555CCFBFC5E}"/>
    <cellStyle name="Input 3 3 22" xfId="20218" xr:uid="{95BA89C7-1D40-467C-A4C8-FA635FF4B1FD}"/>
    <cellStyle name="Input 3 3 23" xfId="30399" xr:uid="{27CEEE24-1905-4B61-8FD8-39846CFDEB10}"/>
    <cellStyle name="Input 3 3 3" xfId="12207" xr:uid="{0E124698-2B9A-471C-9E51-4AAD2ABC3889}"/>
    <cellStyle name="Input 3 3 3 10" xfId="12208" xr:uid="{8E0E2493-50EA-4141-B6A2-D2415AA33797}"/>
    <cellStyle name="Input 3 3 3 10 2" xfId="12209" xr:uid="{C434B581-6EBA-45E0-B12F-AFDBDE63A5DE}"/>
    <cellStyle name="Input 3 3 3 10 2 2" xfId="27284" xr:uid="{0B3A1F7B-829A-47FC-9FA5-9B9D209A1706}"/>
    <cellStyle name="Input 3 3 3 10 2 2 2" xfId="37153" xr:uid="{5FE5AB1B-4D0A-4C27-BDF6-40F30B8FE8F0}"/>
    <cellStyle name="Input 3 3 3 10 2 3" xfId="20310" xr:uid="{059C3256-B6F9-4060-A32A-32DA4E60F59C}"/>
    <cellStyle name="Input 3 3 3 10 2 4" xfId="30491" xr:uid="{5EC0AE01-F009-4BD8-ADA8-558F6B8239DF}"/>
    <cellStyle name="Input 3 3 3 10 3" xfId="27283" xr:uid="{A99DD707-5F6C-4F29-B474-120A264269F3}"/>
    <cellStyle name="Input 3 3 3 10 3 2" xfId="37152" xr:uid="{BF1CCD5A-DAE8-4CA6-A174-C6898ECF08F4}"/>
    <cellStyle name="Input 3 3 3 10 4" xfId="20309" xr:uid="{55E1148D-66AD-4C84-97B4-5AF3BCAD1CE8}"/>
    <cellStyle name="Input 3 3 3 10 5" xfId="30490" xr:uid="{DD36E82B-985E-42CA-B574-7C9B25D4109E}"/>
    <cellStyle name="Input 3 3 3 11" xfId="12210" xr:uid="{19FA71D3-8869-4650-8BC7-AAD333544494}"/>
    <cellStyle name="Input 3 3 3 11 2" xfId="27285" xr:uid="{DE260393-4D1C-4E27-B94C-EAC368D99A53}"/>
    <cellStyle name="Input 3 3 3 11 2 2" xfId="37154" xr:uid="{F1CAF2D9-416E-42F7-93C8-64AD904DC51F}"/>
    <cellStyle name="Input 3 3 3 11 3" xfId="20311" xr:uid="{AE9979AB-7DC9-4D93-9239-F25A75754313}"/>
    <cellStyle name="Input 3 3 3 11 4" xfId="30492" xr:uid="{C0A6E925-633C-471C-B19E-64214DF01CF7}"/>
    <cellStyle name="Input 3 3 3 12" xfId="27282" xr:uid="{9249069B-AF33-44E6-96E7-C065444A563D}"/>
    <cellStyle name="Input 3 3 3 12 2" xfId="37151" xr:uid="{0E9256B8-5D80-4C7D-B6E1-44C1832851DA}"/>
    <cellStyle name="Input 3 3 3 13" xfId="20308" xr:uid="{F3D08767-660F-46FF-986F-06A053343889}"/>
    <cellStyle name="Input 3 3 3 14" xfId="30489" xr:uid="{1EB4F045-09DB-4E14-8B2C-E3F85338A405}"/>
    <cellStyle name="Input 3 3 3 2" xfId="12211" xr:uid="{CBB9390D-9EF6-4889-9E3F-F98D763AB2EC}"/>
    <cellStyle name="Input 3 3 3 2 2" xfId="12212" xr:uid="{33DDCF89-62A6-4CCD-8E4B-CD11AC723DC7}"/>
    <cellStyle name="Input 3 3 3 2 2 2" xfId="27287" xr:uid="{4322258A-BD62-4066-A650-73C8C0268B2B}"/>
    <cellStyle name="Input 3 3 3 2 2 2 2" xfId="37156" xr:uid="{7FFEAA20-0EB1-44D4-818E-4EC64700F683}"/>
    <cellStyle name="Input 3 3 3 2 2 3" xfId="20313" xr:uid="{A19C4B26-43EE-4CE1-92E4-9F95EB709883}"/>
    <cellStyle name="Input 3 3 3 2 2 4" xfId="30494" xr:uid="{74F8D548-BEC1-4F88-A472-CD8F11EC42FA}"/>
    <cellStyle name="Input 3 3 3 2 3" xfId="27286" xr:uid="{53F17A60-9C87-42F5-BD64-B7DB7CC5D8E0}"/>
    <cellStyle name="Input 3 3 3 2 3 2" xfId="37155" xr:uid="{A632CB5B-15A9-420C-AB67-AF9C04278E7D}"/>
    <cellStyle name="Input 3 3 3 2 4" xfId="20312" xr:uid="{19A3E6E5-1605-422B-8A26-6C0BE0E4620C}"/>
    <cellStyle name="Input 3 3 3 2 5" xfId="30493" xr:uid="{43948909-E600-44FB-9870-D03DEF7FB5B9}"/>
    <cellStyle name="Input 3 3 3 3" xfId="12213" xr:uid="{4700544A-1B6E-4C86-B126-397D05373E46}"/>
    <cellStyle name="Input 3 3 3 3 2" xfId="12214" xr:uid="{74925B92-BCB8-4F1D-9E56-D360DBA2F3AD}"/>
    <cellStyle name="Input 3 3 3 3 2 2" xfId="27289" xr:uid="{FED228F4-F5B6-427B-A424-F12E97B846E0}"/>
    <cellStyle name="Input 3 3 3 3 2 2 2" xfId="37158" xr:uid="{174934C4-BCD1-4B82-BBBF-2709B10EFDDC}"/>
    <cellStyle name="Input 3 3 3 3 2 3" xfId="20315" xr:uid="{56026FA7-5833-4EC7-B277-68352C13110E}"/>
    <cellStyle name="Input 3 3 3 3 2 4" xfId="30496" xr:uid="{DD454F1D-3EBD-45F0-9C02-C07CAD512746}"/>
    <cellStyle name="Input 3 3 3 3 3" xfId="27288" xr:uid="{9B2BFAE8-4D19-4F0E-96C8-98BC362F5F27}"/>
    <cellStyle name="Input 3 3 3 3 3 2" xfId="37157" xr:uid="{98278F2E-796E-4637-8D8D-28DFCB149BA3}"/>
    <cellStyle name="Input 3 3 3 3 4" xfId="20314" xr:uid="{A31B0E6C-19A9-4EC0-97D0-14E8C5778998}"/>
    <cellStyle name="Input 3 3 3 3 5" xfId="30495" xr:uid="{58AB479C-E0E7-44DF-894A-4AFFF7C936EB}"/>
    <cellStyle name="Input 3 3 3 4" xfId="12215" xr:uid="{1FF7ECC5-059B-4BA0-A7B8-139700304DDA}"/>
    <cellStyle name="Input 3 3 3 4 2" xfId="12216" xr:uid="{440F18A2-4C12-4AEE-B874-FA1EEE40C31A}"/>
    <cellStyle name="Input 3 3 3 4 2 2" xfId="27291" xr:uid="{26C10A74-7CAE-41E3-90E0-AC3622EB0386}"/>
    <cellStyle name="Input 3 3 3 4 2 2 2" xfId="37160" xr:uid="{5B449F79-ADE6-4A84-BA9D-8D3BCB24436A}"/>
    <cellStyle name="Input 3 3 3 4 2 3" xfId="20317" xr:uid="{8C6CE4B5-7056-4BE8-AA45-6EEF423E264F}"/>
    <cellStyle name="Input 3 3 3 4 2 4" xfId="30498" xr:uid="{96E1AA98-1D75-4B1A-8E56-F9E961F01A8E}"/>
    <cellStyle name="Input 3 3 3 4 3" xfId="27290" xr:uid="{D693BF2A-166E-41B1-BFEA-B3D33BC9AC35}"/>
    <cellStyle name="Input 3 3 3 4 3 2" xfId="37159" xr:uid="{D7605D68-58FE-452A-AB8E-7D08F93E0822}"/>
    <cellStyle name="Input 3 3 3 4 4" xfId="20316" xr:uid="{6D6A849C-054F-4837-9116-87F9FFCEC70D}"/>
    <cellStyle name="Input 3 3 3 4 5" xfId="30497" xr:uid="{8810A1B5-95A6-4351-A74F-EDB2DEDC9C15}"/>
    <cellStyle name="Input 3 3 3 5" xfId="12217" xr:uid="{D3F683E0-BD3F-47A4-9F88-50C4021ACB15}"/>
    <cellStyle name="Input 3 3 3 5 2" xfId="12218" xr:uid="{BE7D8663-3A5C-41C7-A252-C24FD2F350BD}"/>
    <cellStyle name="Input 3 3 3 5 2 2" xfId="27293" xr:uid="{2C4E9A29-CCB9-4C46-88F8-2418F89F0196}"/>
    <cellStyle name="Input 3 3 3 5 2 2 2" xfId="37162" xr:uid="{1C020FFC-942D-4B31-BC3F-50CA4D866B8C}"/>
    <cellStyle name="Input 3 3 3 5 2 3" xfId="20319" xr:uid="{85B30EB4-BD1F-4020-A7C6-E883CD8DD1EF}"/>
    <cellStyle name="Input 3 3 3 5 2 4" xfId="30500" xr:uid="{6E371566-DBA0-41D4-B74E-2A159D15BBA8}"/>
    <cellStyle name="Input 3 3 3 5 3" xfId="27292" xr:uid="{C9E802D0-FBF4-4BBE-A7DC-1E5300FD1E48}"/>
    <cellStyle name="Input 3 3 3 5 3 2" xfId="37161" xr:uid="{9E0659F0-CC20-48E8-B3C2-85BB2CFFC6D2}"/>
    <cellStyle name="Input 3 3 3 5 4" xfId="20318" xr:uid="{C6437A49-27BB-4B17-BCE2-9B4B29A4C8FA}"/>
    <cellStyle name="Input 3 3 3 5 5" xfId="30499" xr:uid="{8222837B-C776-47A2-BE42-105A1C2EECA3}"/>
    <cellStyle name="Input 3 3 3 6" xfId="12219" xr:uid="{A00B58EB-7EEF-45F2-AFC1-4A1F67FF2470}"/>
    <cellStyle name="Input 3 3 3 6 2" xfId="12220" xr:uid="{6A2F39F8-2F5D-41F3-8C59-D691EC677164}"/>
    <cellStyle name="Input 3 3 3 6 2 2" xfId="27295" xr:uid="{B0801C97-454D-4DE2-AB86-42FB03FF7D98}"/>
    <cellStyle name="Input 3 3 3 6 2 2 2" xfId="37164" xr:uid="{14E8C7C6-C043-4A4B-9BB2-15F2F53192F6}"/>
    <cellStyle name="Input 3 3 3 6 2 3" xfId="20321" xr:uid="{99C34FF7-0AA7-4B2D-A83E-BCB6DD907825}"/>
    <cellStyle name="Input 3 3 3 6 2 4" xfId="30502" xr:uid="{70A25244-2305-49EB-8838-CE272EB25580}"/>
    <cellStyle name="Input 3 3 3 6 3" xfId="27294" xr:uid="{223ED612-8390-4907-B72E-20EB5D85D7AF}"/>
    <cellStyle name="Input 3 3 3 6 3 2" xfId="37163" xr:uid="{91332BD5-7B48-4CE2-8FE4-DDF73AF34AB5}"/>
    <cellStyle name="Input 3 3 3 6 4" xfId="20320" xr:uid="{BE279689-75DE-419B-8919-D2B68BC477CB}"/>
    <cellStyle name="Input 3 3 3 6 5" xfId="30501" xr:uid="{C44F1989-3A12-4493-9B04-68DD0E9957B8}"/>
    <cellStyle name="Input 3 3 3 7" xfId="12221" xr:uid="{6A375C2F-F595-40BA-B5A9-74DF08795838}"/>
    <cellStyle name="Input 3 3 3 7 2" xfId="12222" xr:uid="{5094F434-FD16-4F96-B811-9DBD27E8E54A}"/>
    <cellStyle name="Input 3 3 3 7 2 2" xfId="27297" xr:uid="{1AEC972D-CA8C-4EDD-BF55-BCC533B24A95}"/>
    <cellStyle name="Input 3 3 3 7 2 2 2" xfId="37166" xr:uid="{1550AAD7-0B8A-4F8E-9146-6979E04228E8}"/>
    <cellStyle name="Input 3 3 3 7 2 3" xfId="20323" xr:uid="{8CAE8E87-A302-4BB1-BE2A-757E2CD7231B}"/>
    <cellStyle name="Input 3 3 3 7 2 4" xfId="30504" xr:uid="{07E936FD-D160-4EF2-B97D-9E5308ACF077}"/>
    <cellStyle name="Input 3 3 3 7 3" xfId="27296" xr:uid="{C05BA3E4-7AAC-4FD6-BABB-64E53D5C3392}"/>
    <cellStyle name="Input 3 3 3 7 3 2" xfId="37165" xr:uid="{4EDA7B4B-E49C-4166-8F37-87D1E3BD16DC}"/>
    <cellStyle name="Input 3 3 3 7 4" xfId="20322" xr:uid="{46B6AE2F-8AC4-4277-8BBC-59666B793DA8}"/>
    <cellStyle name="Input 3 3 3 7 5" xfId="30503" xr:uid="{30305681-5B8A-4D3F-9B8B-3F6E58DD4326}"/>
    <cellStyle name="Input 3 3 3 8" xfId="12223" xr:uid="{9CA1933F-7D28-41D0-8A98-BDAA5878C9EB}"/>
    <cellStyle name="Input 3 3 3 8 2" xfId="12224" xr:uid="{9809450C-2161-44D8-BD95-C9E2AC956813}"/>
    <cellStyle name="Input 3 3 3 8 2 2" xfId="27299" xr:uid="{BCABB7E6-D500-472D-9335-F40BAF417C56}"/>
    <cellStyle name="Input 3 3 3 8 2 2 2" xfId="37168" xr:uid="{DFE282A6-FD9E-442D-85EF-DA9ED35C77B4}"/>
    <cellStyle name="Input 3 3 3 8 2 3" xfId="20325" xr:uid="{77478361-CC72-4052-ACAC-4D1182FEEBF6}"/>
    <cellStyle name="Input 3 3 3 8 2 4" xfId="30506" xr:uid="{B0451266-16F1-4694-92DA-8DC51EC6146E}"/>
    <cellStyle name="Input 3 3 3 8 3" xfId="27298" xr:uid="{22905E95-48F8-432B-B449-57B4BDD8C073}"/>
    <cellStyle name="Input 3 3 3 8 3 2" xfId="37167" xr:uid="{7CB7D01F-9895-480F-B2D0-54E9F6E532B9}"/>
    <cellStyle name="Input 3 3 3 8 4" xfId="20324" xr:uid="{A1C1A99D-B310-4C3C-B0E9-06F1C87714F8}"/>
    <cellStyle name="Input 3 3 3 8 5" xfId="30505" xr:uid="{A59CB893-42AB-4A70-A370-31B525B20302}"/>
    <cellStyle name="Input 3 3 3 9" xfId="12225" xr:uid="{FAA89693-5A7B-4904-B70A-D1AB8DE19D74}"/>
    <cellStyle name="Input 3 3 3 9 2" xfId="12226" xr:uid="{C346FD74-6866-4734-86B3-E40742B821A8}"/>
    <cellStyle name="Input 3 3 3 9 2 2" xfId="27301" xr:uid="{24D8F588-5306-48ED-AE16-5184604ABC69}"/>
    <cellStyle name="Input 3 3 3 9 2 2 2" xfId="37170" xr:uid="{630A2E2B-A4E3-4BFA-B324-08758E071145}"/>
    <cellStyle name="Input 3 3 3 9 2 3" xfId="20327" xr:uid="{61BD828A-9C6B-4DD3-887D-F1AB6C2A7E0F}"/>
    <cellStyle name="Input 3 3 3 9 2 4" xfId="30508" xr:uid="{587BE67F-461E-4980-972D-136557B4D739}"/>
    <cellStyle name="Input 3 3 3 9 3" xfId="27300" xr:uid="{DADBF155-CC35-4AE8-A0D8-97C86F9F6DF7}"/>
    <cellStyle name="Input 3 3 3 9 3 2" xfId="37169" xr:uid="{32E2FD08-15FD-4B6C-976A-AF4F46DC2794}"/>
    <cellStyle name="Input 3 3 3 9 4" xfId="20326" xr:uid="{EFCF7950-514A-417B-86FC-ED8880F191A5}"/>
    <cellStyle name="Input 3 3 3 9 5" xfId="30507" xr:uid="{777EE831-EDA9-4EFB-8C5E-1FEAEF6354DA}"/>
    <cellStyle name="Input 3 3 4" xfId="12227" xr:uid="{0806B480-262E-4773-A125-FB73D0EB07E4}"/>
    <cellStyle name="Input 3 3 4 10" xfId="12228" xr:uid="{AA5B535C-3B1A-4012-AF3B-D1D21B636C1F}"/>
    <cellStyle name="Input 3 3 4 10 2" xfId="12229" xr:uid="{E57987C4-FC83-4C01-B303-90FBD2E10117}"/>
    <cellStyle name="Input 3 3 4 10 2 2" xfId="27304" xr:uid="{B947AB4C-4B6B-4586-B354-F05699D1F43B}"/>
    <cellStyle name="Input 3 3 4 10 2 2 2" xfId="37173" xr:uid="{451BDA2E-D017-4433-98CA-043094E12926}"/>
    <cellStyle name="Input 3 3 4 10 2 3" xfId="20330" xr:uid="{EA67B99E-7C28-46FA-8934-74DFDE45D4F9}"/>
    <cellStyle name="Input 3 3 4 10 2 4" xfId="30511" xr:uid="{DA89AC7F-1087-40D8-B4E8-D3E1074D89EB}"/>
    <cellStyle name="Input 3 3 4 10 3" xfId="27303" xr:uid="{42AE7984-A6FF-41F1-B463-A2AD08A03DD4}"/>
    <cellStyle name="Input 3 3 4 10 3 2" xfId="37172" xr:uid="{7BD3ECCA-023D-4693-A2DB-9F01C871D19C}"/>
    <cellStyle name="Input 3 3 4 10 4" xfId="20329" xr:uid="{9B28F47A-24D9-4550-A3E8-91EFD67F6F9F}"/>
    <cellStyle name="Input 3 3 4 10 5" xfId="30510" xr:uid="{D3494409-91EF-441F-B457-A690D5174700}"/>
    <cellStyle name="Input 3 3 4 11" xfId="12230" xr:uid="{3E069445-171B-4B9A-B0ED-ABE9C92255B5}"/>
    <cellStyle name="Input 3 3 4 11 2" xfId="27305" xr:uid="{F048D6E4-8F02-4382-BCAF-6D9BAD131E16}"/>
    <cellStyle name="Input 3 3 4 11 2 2" xfId="37174" xr:uid="{683FC366-8BD6-44A4-84E1-86FC373D7E14}"/>
    <cellStyle name="Input 3 3 4 11 3" xfId="20331" xr:uid="{9A2426C3-7B01-40C1-9E43-2B499F337C65}"/>
    <cellStyle name="Input 3 3 4 11 4" xfId="30512" xr:uid="{3DAA4E10-7C2A-499F-8068-968FDC5F80D4}"/>
    <cellStyle name="Input 3 3 4 12" xfId="27302" xr:uid="{D788BDEF-A686-4C79-B981-96038F1D8F79}"/>
    <cellStyle name="Input 3 3 4 12 2" xfId="37171" xr:uid="{0CE5D37C-BF67-4BD6-9C44-239AEA7D5F60}"/>
    <cellStyle name="Input 3 3 4 13" xfId="20328" xr:uid="{2669FBE9-FA64-45D5-8D5F-0CBFFA13CF68}"/>
    <cellStyle name="Input 3 3 4 14" xfId="30509" xr:uid="{74CD3BC3-C748-428F-BA6E-DE35EFF42436}"/>
    <cellStyle name="Input 3 3 4 2" xfId="12231" xr:uid="{5C203CE7-F6DE-42BD-A711-0B0561A9D1DF}"/>
    <cellStyle name="Input 3 3 4 2 2" xfId="12232" xr:uid="{49C699EF-BE29-4684-8D2B-239722DA00A7}"/>
    <cellStyle name="Input 3 3 4 2 2 2" xfId="27307" xr:uid="{C2F5A6EF-3DFA-40EB-992E-FE1D16216239}"/>
    <cellStyle name="Input 3 3 4 2 2 2 2" xfId="37176" xr:uid="{6037F9A4-64D1-45F6-9928-F790D6B10E17}"/>
    <cellStyle name="Input 3 3 4 2 2 3" xfId="20333" xr:uid="{D7C2939D-D463-483A-BA66-48DCC1390B01}"/>
    <cellStyle name="Input 3 3 4 2 2 4" xfId="30514" xr:uid="{64F45C10-E0E9-470F-85B4-60276F2595F6}"/>
    <cellStyle name="Input 3 3 4 2 3" xfId="27306" xr:uid="{34A9BFE5-B397-422F-ABF0-E78922217967}"/>
    <cellStyle name="Input 3 3 4 2 3 2" xfId="37175" xr:uid="{FAA298B7-AD2E-4286-A9AF-FCEDCF02FF14}"/>
    <cellStyle name="Input 3 3 4 2 4" xfId="20332" xr:uid="{0A3724C3-7CA3-4588-994C-2926670071FB}"/>
    <cellStyle name="Input 3 3 4 2 5" xfId="30513" xr:uid="{6C59D2EF-80A8-470C-AAEE-6E16C573C90E}"/>
    <cellStyle name="Input 3 3 4 3" xfId="12233" xr:uid="{4C33DFAF-DD91-45FC-9B28-5063A952E48F}"/>
    <cellStyle name="Input 3 3 4 3 2" xfId="12234" xr:uid="{B72CBC35-C6F1-408A-BE9E-1B9028AB3B25}"/>
    <cellStyle name="Input 3 3 4 3 2 2" xfId="27309" xr:uid="{618A5DC1-5AE0-489D-8144-848FF55231CC}"/>
    <cellStyle name="Input 3 3 4 3 2 2 2" xfId="37178" xr:uid="{272E1C9A-9560-4E51-9396-72A0A16BE3DE}"/>
    <cellStyle name="Input 3 3 4 3 2 3" xfId="20335" xr:uid="{ECC0EBF3-317A-4494-928C-67A6A266A3C2}"/>
    <cellStyle name="Input 3 3 4 3 2 4" xfId="30516" xr:uid="{43C9A15C-8CD4-40E1-AE14-6BCAA39FF5E3}"/>
    <cellStyle name="Input 3 3 4 3 3" xfId="27308" xr:uid="{F60C2AC2-4D81-4F18-B1F3-F60A81FF3751}"/>
    <cellStyle name="Input 3 3 4 3 3 2" xfId="37177" xr:uid="{3419E46E-37B5-4D92-84C5-E1A7781DBA77}"/>
    <cellStyle name="Input 3 3 4 3 4" xfId="20334" xr:uid="{05EE8EA7-4C62-4D31-AB9C-5737504AEEF7}"/>
    <cellStyle name="Input 3 3 4 3 5" xfId="30515" xr:uid="{55D7097E-9D01-4A76-A8E0-47177A36D3CC}"/>
    <cellStyle name="Input 3 3 4 4" xfId="12235" xr:uid="{34488A4E-FBC1-44BD-878D-53D0A655E2D5}"/>
    <cellStyle name="Input 3 3 4 4 2" xfId="12236" xr:uid="{8CC165FA-463B-467E-915F-B7DCD450B2A9}"/>
    <cellStyle name="Input 3 3 4 4 2 2" xfId="27311" xr:uid="{D3CEF322-FE98-4366-987F-CBD8109EC5A7}"/>
    <cellStyle name="Input 3 3 4 4 2 2 2" xfId="37180" xr:uid="{F30AE7F4-37A9-40BF-90FC-6B748CDD2477}"/>
    <cellStyle name="Input 3 3 4 4 2 3" xfId="20337" xr:uid="{4B12108E-F49A-4127-BE1F-1B3A357E0BCE}"/>
    <cellStyle name="Input 3 3 4 4 2 4" xfId="30518" xr:uid="{D2658D55-9FFD-4A8F-B0F6-A0541C8AAFC8}"/>
    <cellStyle name="Input 3 3 4 4 3" xfId="27310" xr:uid="{21E3DD5D-7B6C-42BA-836A-EA329655B308}"/>
    <cellStyle name="Input 3 3 4 4 3 2" xfId="37179" xr:uid="{10BCF9E6-8265-4D7D-BD62-5A6EA952D139}"/>
    <cellStyle name="Input 3 3 4 4 4" xfId="20336" xr:uid="{84DA9935-76BF-466F-9E0A-2025AC88D24D}"/>
    <cellStyle name="Input 3 3 4 4 5" xfId="30517" xr:uid="{B5B73483-8E4E-4B10-B03F-9E70009B6CBE}"/>
    <cellStyle name="Input 3 3 4 5" xfId="12237" xr:uid="{65BE6456-B5A4-45FE-999C-8F7AC7B25D02}"/>
    <cellStyle name="Input 3 3 4 5 2" xfId="12238" xr:uid="{508BC619-7AB5-4027-8F24-4A3E852CC784}"/>
    <cellStyle name="Input 3 3 4 5 2 2" xfId="27313" xr:uid="{272FDE6B-EF0B-4CE8-A46F-AC1427A1520D}"/>
    <cellStyle name="Input 3 3 4 5 2 2 2" xfId="37182" xr:uid="{11599BA5-F087-4315-AAEE-7C90A999DE32}"/>
    <cellStyle name="Input 3 3 4 5 2 3" xfId="20339" xr:uid="{8E308307-83EB-4B8F-9ED8-6A6C58411D63}"/>
    <cellStyle name="Input 3 3 4 5 2 4" xfId="30520" xr:uid="{41CA17BE-DE71-4968-A7D0-A6BC05BFB02C}"/>
    <cellStyle name="Input 3 3 4 5 3" xfId="27312" xr:uid="{D4501794-1A68-4903-8F8A-490F94604743}"/>
    <cellStyle name="Input 3 3 4 5 3 2" xfId="37181" xr:uid="{E77A94B0-7517-44EB-A473-C3C0BDF00C95}"/>
    <cellStyle name="Input 3 3 4 5 4" xfId="20338" xr:uid="{6A33EACD-636E-48C0-9D2D-1BDCE548E825}"/>
    <cellStyle name="Input 3 3 4 5 5" xfId="30519" xr:uid="{8055DFEC-51A6-4932-A169-1F8988F031D6}"/>
    <cellStyle name="Input 3 3 4 6" xfId="12239" xr:uid="{28722C8D-5442-4F1A-95F8-CBE1D39CEE04}"/>
    <cellStyle name="Input 3 3 4 6 2" xfId="12240" xr:uid="{67D6B009-CF9F-4E51-98CE-C240CAD95D4D}"/>
    <cellStyle name="Input 3 3 4 6 2 2" xfId="27315" xr:uid="{2970C612-BC3D-4B04-B6F4-17D9AE96331A}"/>
    <cellStyle name="Input 3 3 4 6 2 2 2" xfId="37184" xr:uid="{EC574910-39C3-47FE-8FF4-C4184FD3B419}"/>
    <cellStyle name="Input 3 3 4 6 2 3" xfId="20341" xr:uid="{240DAA11-BF4A-47B0-82C1-4249B2B5330C}"/>
    <cellStyle name="Input 3 3 4 6 2 4" xfId="30522" xr:uid="{BEF763A3-92F0-4AFA-A1D9-9AA58CB18902}"/>
    <cellStyle name="Input 3 3 4 6 3" xfId="27314" xr:uid="{70A50952-C9B3-4311-BB03-8AB814CA1696}"/>
    <cellStyle name="Input 3 3 4 6 3 2" xfId="37183" xr:uid="{E0F72A98-1AFE-44DF-B24D-3D6C21A5768B}"/>
    <cellStyle name="Input 3 3 4 6 4" xfId="20340" xr:uid="{FCC2E871-4D3D-4848-BB91-8DF1FD7DAA34}"/>
    <cellStyle name="Input 3 3 4 6 5" xfId="30521" xr:uid="{6509E7F1-E659-4B37-B9EF-62532E080443}"/>
    <cellStyle name="Input 3 3 4 7" xfId="12241" xr:uid="{E4DD966E-D938-4156-BAC7-DF25C34B377B}"/>
    <cellStyle name="Input 3 3 4 7 2" xfId="12242" xr:uid="{E6D19074-ADA3-4AD1-8E72-7D84372F8178}"/>
    <cellStyle name="Input 3 3 4 7 2 2" xfId="27317" xr:uid="{5498892E-25D5-4C82-A8A3-DBC52045A106}"/>
    <cellStyle name="Input 3 3 4 7 2 2 2" xfId="37186" xr:uid="{7BA4B3AC-40C6-44F9-971D-D7FAC27FB705}"/>
    <cellStyle name="Input 3 3 4 7 2 3" xfId="20343" xr:uid="{82D616A3-4C4C-4948-B0D7-2505C72F99B3}"/>
    <cellStyle name="Input 3 3 4 7 2 4" xfId="30524" xr:uid="{202D2FF8-257C-428A-AD11-6CE2012CF5CB}"/>
    <cellStyle name="Input 3 3 4 7 3" xfId="27316" xr:uid="{E88644FF-5579-459F-8D5A-B974631D300E}"/>
    <cellStyle name="Input 3 3 4 7 3 2" xfId="37185" xr:uid="{91280D33-1128-4E37-BEB5-6F90142D7ABF}"/>
    <cellStyle name="Input 3 3 4 7 4" xfId="20342" xr:uid="{21D04632-D97B-4095-8ACF-F93312E0630E}"/>
    <cellStyle name="Input 3 3 4 7 5" xfId="30523" xr:uid="{8B3D2691-415B-4876-9670-CDD3592E853A}"/>
    <cellStyle name="Input 3 3 4 8" xfId="12243" xr:uid="{176B7266-8DB8-4154-B965-3E3E04710A34}"/>
    <cellStyle name="Input 3 3 4 8 2" xfId="12244" xr:uid="{816AB30C-219E-4B7A-8551-0E92B5F8A70C}"/>
    <cellStyle name="Input 3 3 4 8 2 2" xfId="27319" xr:uid="{368FA90A-31BD-46F7-A05B-6215662C30A8}"/>
    <cellStyle name="Input 3 3 4 8 2 2 2" xfId="37188" xr:uid="{8F929777-A793-4BE9-BD5D-9FE7D394B95B}"/>
    <cellStyle name="Input 3 3 4 8 2 3" xfId="20345" xr:uid="{A3DF745C-92A7-4141-9C38-B890881B2ED1}"/>
    <cellStyle name="Input 3 3 4 8 2 4" xfId="30526" xr:uid="{0083064C-5ED8-44CD-9BE6-0EDD40B3E5F6}"/>
    <cellStyle name="Input 3 3 4 8 3" xfId="27318" xr:uid="{DB9FC163-C56E-444B-909D-7F8574D8EC79}"/>
    <cellStyle name="Input 3 3 4 8 3 2" xfId="37187" xr:uid="{FBA33A7E-50EC-48E2-88DF-C6C70F76F47E}"/>
    <cellStyle name="Input 3 3 4 8 4" xfId="20344" xr:uid="{D2E8AD89-0B86-416C-B356-5A272F5BB9CD}"/>
    <cellStyle name="Input 3 3 4 8 5" xfId="30525" xr:uid="{709C0349-595B-460E-B8BB-92B2145851DC}"/>
    <cellStyle name="Input 3 3 4 9" xfId="12245" xr:uid="{DFE844E8-CE05-461B-93E0-0C958BF763EC}"/>
    <cellStyle name="Input 3 3 4 9 2" xfId="12246" xr:uid="{4D9FC02A-BD9B-4DDD-97CD-ABB76ACE4C9F}"/>
    <cellStyle name="Input 3 3 4 9 2 2" xfId="27321" xr:uid="{F16EBA6B-7186-4E7A-BA76-4C5789CBF436}"/>
    <cellStyle name="Input 3 3 4 9 2 2 2" xfId="37190" xr:uid="{EB7772F6-76D0-4484-AF68-CCC74F7F5359}"/>
    <cellStyle name="Input 3 3 4 9 2 3" xfId="20347" xr:uid="{9983F89C-2B59-41A0-8B25-5B7A66D42407}"/>
    <cellStyle name="Input 3 3 4 9 2 4" xfId="30528" xr:uid="{2421DD62-7237-4DD1-9779-6565B361CC26}"/>
    <cellStyle name="Input 3 3 4 9 3" xfId="27320" xr:uid="{9094AFA3-5C66-45CE-AC47-B65FFA59B14D}"/>
    <cellStyle name="Input 3 3 4 9 3 2" xfId="37189" xr:uid="{A8A1C586-AC4A-4240-B09A-08836A78E63F}"/>
    <cellStyle name="Input 3 3 4 9 4" xfId="20346" xr:uid="{960B07E0-F159-48FA-AE7D-E9D48F73CC01}"/>
    <cellStyle name="Input 3 3 4 9 5" xfId="30527" xr:uid="{1A339553-7F4C-4CA6-BEC1-FC5D6766F2EF}"/>
    <cellStyle name="Input 3 3 5" xfId="12247" xr:uid="{9F537F80-E917-4D7C-9354-622964CB4EF8}"/>
    <cellStyle name="Input 3 3 5 2" xfId="12248" xr:uid="{821FD781-6904-40A4-B23F-53BB1CA813A0}"/>
    <cellStyle name="Input 3 3 5 2 2" xfId="27323" xr:uid="{27123FF7-86E0-426B-9F19-22033C73FE48}"/>
    <cellStyle name="Input 3 3 5 2 2 2" xfId="37192" xr:uid="{B55C12E3-C857-4F53-92E1-1B9B77370260}"/>
    <cellStyle name="Input 3 3 5 2 3" xfId="20349" xr:uid="{0D509F1E-7674-4C9B-AE26-3C5F73F85827}"/>
    <cellStyle name="Input 3 3 5 2 4" xfId="30530" xr:uid="{1FC3F651-FDED-409B-8B58-4078E0480D06}"/>
    <cellStyle name="Input 3 3 5 3" xfId="27322" xr:uid="{E298F5BA-0C39-44BA-9125-1620E2A53943}"/>
    <cellStyle name="Input 3 3 5 3 2" xfId="37191" xr:uid="{8AF93C4E-4D9B-4793-83E2-BFA25F0C19E8}"/>
    <cellStyle name="Input 3 3 5 4" xfId="20348" xr:uid="{7CD5D8D5-431F-402A-AD1C-A3B626FE3EED}"/>
    <cellStyle name="Input 3 3 5 5" xfId="30529" xr:uid="{947E2A84-3D27-4C58-AD6C-E9AA7BBF9B5E}"/>
    <cellStyle name="Input 3 3 6" xfId="12249" xr:uid="{3E607B26-E41D-4465-BA3F-231AAEDB225D}"/>
    <cellStyle name="Input 3 3 6 2" xfId="12250" xr:uid="{9ECB2C4F-DC3C-4AB2-B919-923A15B60980}"/>
    <cellStyle name="Input 3 3 6 2 2" xfId="27325" xr:uid="{EE909CD6-224E-4062-AC76-6CC754990409}"/>
    <cellStyle name="Input 3 3 6 2 2 2" xfId="37194" xr:uid="{629BB77D-CB2E-4215-A092-68315D9CAB93}"/>
    <cellStyle name="Input 3 3 6 2 3" xfId="20351" xr:uid="{1A239B48-0F63-474E-8F2B-D32C2C6FFD6A}"/>
    <cellStyle name="Input 3 3 6 2 4" xfId="30532" xr:uid="{BBF99862-C011-40D2-8A4C-F50D3E411EAF}"/>
    <cellStyle name="Input 3 3 6 3" xfId="27324" xr:uid="{0956949D-A116-48F2-9393-4711849E3878}"/>
    <cellStyle name="Input 3 3 6 3 2" xfId="37193" xr:uid="{E12F08D5-F410-45EA-AC72-20E0946E94A2}"/>
    <cellStyle name="Input 3 3 6 4" xfId="20350" xr:uid="{2211ED41-CFCB-465B-A975-2F10415F4C26}"/>
    <cellStyle name="Input 3 3 6 5" xfId="30531" xr:uid="{990C5EDD-5BBA-4E01-B223-393A2A967736}"/>
    <cellStyle name="Input 3 3 7" xfId="12251" xr:uid="{9B2D736D-EFF9-4ACC-B7DC-34462DAD620B}"/>
    <cellStyle name="Input 3 3 7 2" xfId="12252" xr:uid="{D325FB1E-8A9D-4BA7-9FB3-CDF98C8F05D6}"/>
    <cellStyle name="Input 3 3 7 2 2" xfId="27327" xr:uid="{B8765138-7DCE-41A9-BE17-901C2E5E3D9A}"/>
    <cellStyle name="Input 3 3 7 2 2 2" xfId="37196" xr:uid="{A3138D7C-A9B9-457E-8D30-D259795EBC7A}"/>
    <cellStyle name="Input 3 3 7 2 3" xfId="20353" xr:uid="{CB65379A-DF5C-42B6-B22A-BEA57EEE29F1}"/>
    <cellStyle name="Input 3 3 7 2 4" xfId="30534" xr:uid="{E1141EFB-8A29-4B46-8D8B-AE5E54EAAFB4}"/>
    <cellStyle name="Input 3 3 7 3" xfId="27326" xr:uid="{F1FC5F5A-C57C-4600-A956-6522B767A94A}"/>
    <cellStyle name="Input 3 3 7 3 2" xfId="37195" xr:uid="{E1AB9645-6E79-4A96-A729-104872361B09}"/>
    <cellStyle name="Input 3 3 7 4" xfId="20352" xr:uid="{DE2B856F-C3B3-47A9-9FE0-38CF45264CC4}"/>
    <cellStyle name="Input 3 3 7 5" xfId="30533" xr:uid="{FD2F23DB-5CC9-428E-8EA1-A8C8F597533D}"/>
    <cellStyle name="Input 3 3 8" xfId="12253" xr:uid="{90BB38F3-6362-422F-A412-DBA0FFD9182E}"/>
    <cellStyle name="Input 3 3 8 2" xfId="12254" xr:uid="{737C0EB6-1C0E-44DE-95AC-C6434D390FD5}"/>
    <cellStyle name="Input 3 3 8 2 2" xfId="27329" xr:uid="{F21E4B3D-728E-4181-B2E6-11462FEA1127}"/>
    <cellStyle name="Input 3 3 8 2 2 2" xfId="37198" xr:uid="{2784D4F7-8208-450F-9B1F-8A3CD8CF1A48}"/>
    <cellStyle name="Input 3 3 8 2 3" xfId="20355" xr:uid="{1F54CFD1-C9F4-4862-BD43-B400F098D299}"/>
    <cellStyle name="Input 3 3 8 2 4" xfId="30536" xr:uid="{4A3D92D2-C515-4272-B2D8-5C6DFD612F36}"/>
    <cellStyle name="Input 3 3 8 3" xfId="27328" xr:uid="{569B44DE-7CBB-4A3D-882C-371A2954698B}"/>
    <cellStyle name="Input 3 3 8 3 2" xfId="37197" xr:uid="{4A7C8536-379B-4FDE-B4AB-844A97AD9EA8}"/>
    <cellStyle name="Input 3 3 8 4" xfId="20354" xr:uid="{2BDA174D-4317-4473-B8AD-F08D0DE6F7BF}"/>
    <cellStyle name="Input 3 3 8 5" xfId="30535" xr:uid="{04E64ACD-B942-4ABD-8EDF-42D588C10E6B}"/>
    <cellStyle name="Input 3 3 9" xfId="12255" xr:uid="{11328B26-498D-41F7-BB3A-E694B4E47546}"/>
    <cellStyle name="Input 3 3 9 2" xfId="12256" xr:uid="{A0E29AC1-919B-44A1-B032-50E46A5E6849}"/>
    <cellStyle name="Input 3 3 9 2 2" xfId="27331" xr:uid="{51533D27-8CA6-43FB-AE3F-AFBCC32C99CE}"/>
    <cellStyle name="Input 3 3 9 2 2 2" xfId="37200" xr:uid="{80F14B9E-FCE9-4561-8CB4-98157243AE78}"/>
    <cellStyle name="Input 3 3 9 2 3" xfId="20357" xr:uid="{2808A8FA-2597-4D29-903E-EA92FC8777C1}"/>
    <cellStyle name="Input 3 3 9 2 4" xfId="30538" xr:uid="{83A26C1C-9970-4665-AD31-6C8B43CF6948}"/>
    <cellStyle name="Input 3 3 9 3" xfId="27330" xr:uid="{77BFE079-3A5E-496C-A5D9-3DD1E8B705BB}"/>
    <cellStyle name="Input 3 3 9 3 2" xfId="37199" xr:uid="{5D5CFCFB-DBEB-47C7-93FB-B80D4C689750}"/>
    <cellStyle name="Input 3 3 9 4" xfId="20356" xr:uid="{8D25DE48-2923-4B1B-ABF2-DF77090815E1}"/>
    <cellStyle name="Input 3 3 9 5" xfId="30537" xr:uid="{63A949F2-F5F6-4400-A93F-2ABDF1247643}"/>
    <cellStyle name="Input 3 30" xfId="41604" xr:uid="{30172489-8469-4627-9657-7B19C45E32A5}"/>
    <cellStyle name="Input 3 31" xfId="41804" xr:uid="{0E526096-970C-4988-97A1-179E3EF17736}"/>
    <cellStyle name="Input 3 32" xfId="47514" xr:uid="{232EF850-9CFA-4EA6-BA49-3225FE04375C}"/>
    <cellStyle name="Input 3 33" xfId="3875" xr:uid="{052224CF-5308-4301-84B1-F3D8728E4DD9}"/>
    <cellStyle name="Input 3 34" xfId="2469" xr:uid="{5BD0FE6E-0FE8-485E-BCBE-AEFCCC76A1AD}"/>
    <cellStyle name="Input 3 4" xfId="12257" xr:uid="{C9C38698-050E-43B8-9840-A5CD23BA199B}"/>
    <cellStyle name="Input 3 4 10" xfId="12258" xr:uid="{AE495834-46E3-4853-A8C2-7BF6831286E1}"/>
    <cellStyle name="Input 3 4 10 2" xfId="27333" xr:uid="{22BFADF6-72FA-48AF-BA40-DF13810F8945}"/>
    <cellStyle name="Input 3 4 10 2 2" xfId="37202" xr:uid="{9FED5DAA-934B-4450-A591-16B7F647D83D}"/>
    <cellStyle name="Input 3 4 10 3" xfId="20359" xr:uid="{8016DDBE-2194-4636-BB3C-433C436A4696}"/>
    <cellStyle name="Input 3 4 10 4" xfId="30540" xr:uid="{D5E73350-083F-4B1E-8DBE-7B3001E3ACE5}"/>
    <cellStyle name="Input 3 4 11" xfId="27332" xr:uid="{73F6446A-C7ED-4BFA-A249-23297559ADE0}"/>
    <cellStyle name="Input 3 4 11 2" xfId="37201" xr:uid="{014B40D0-63A1-453B-B05B-C255FB078771}"/>
    <cellStyle name="Input 3 4 12" xfId="20358" xr:uid="{500D53C0-D7D4-4C83-8529-7557C9BF1D5F}"/>
    <cellStyle name="Input 3 4 13" xfId="30539" xr:uid="{03B78D5A-DFE0-412D-9889-C9CEDD092E5C}"/>
    <cellStyle name="Input 3 4 2" xfId="12259" xr:uid="{C9D50EA1-6F7D-4103-BBA3-0DEB92E30DF1}"/>
    <cellStyle name="Input 3 4 2 10" xfId="12260" xr:uid="{6E486BA4-766D-4D57-ACAF-128661E8CB07}"/>
    <cellStyle name="Input 3 4 2 10 2" xfId="12261" xr:uid="{626A292B-B005-48DB-B68C-5D95C6290007}"/>
    <cellStyle name="Input 3 4 2 10 2 2" xfId="27336" xr:uid="{BAF673DE-3045-483E-8DCE-55684CDB58E9}"/>
    <cellStyle name="Input 3 4 2 10 2 2 2" xfId="37205" xr:uid="{DBDEB471-E02F-44AD-AFE8-609DD69A8AF2}"/>
    <cellStyle name="Input 3 4 2 10 2 3" xfId="20362" xr:uid="{A7498D85-BCAB-4FA1-B4EC-975BF9A5AE79}"/>
    <cellStyle name="Input 3 4 2 10 2 4" xfId="30543" xr:uid="{BFE4269C-AD6D-415C-8ECA-9582FCCA8A99}"/>
    <cellStyle name="Input 3 4 2 10 3" xfId="27335" xr:uid="{978C6BC6-4C08-4093-A706-27F7A6544479}"/>
    <cellStyle name="Input 3 4 2 10 3 2" xfId="37204" xr:uid="{19E793A7-6F0B-4D9F-BCC3-1E77153675D7}"/>
    <cellStyle name="Input 3 4 2 10 4" xfId="20361" xr:uid="{2A92606A-CBB1-4911-9B4C-1BCF3F2D40D7}"/>
    <cellStyle name="Input 3 4 2 10 5" xfId="30542" xr:uid="{2E12C1FD-E1E3-4FF5-9212-73E70DB0C401}"/>
    <cellStyle name="Input 3 4 2 11" xfId="12262" xr:uid="{DDE5388F-6211-4366-882F-D766FC4FCD2D}"/>
    <cellStyle name="Input 3 4 2 11 2" xfId="12263" xr:uid="{BA8507D3-13DD-4FB9-BB31-91BF5CE155D1}"/>
    <cellStyle name="Input 3 4 2 11 2 2" xfId="27338" xr:uid="{8958DC97-5138-4F2B-81DD-3786CCC0F867}"/>
    <cellStyle name="Input 3 4 2 11 2 2 2" xfId="37207" xr:uid="{C2A773AD-857E-47A6-B086-FF92BC25298F}"/>
    <cellStyle name="Input 3 4 2 11 2 3" xfId="20364" xr:uid="{02AEAFD0-0F9C-459C-8B6D-084D1F59D345}"/>
    <cellStyle name="Input 3 4 2 11 2 4" xfId="30545" xr:uid="{1544335F-3834-4AD9-9DAB-CE10D8BEF5F2}"/>
    <cellStyle name="Input 3 4 2 11 3" xfId="27337" xr:uid="{2D7E776A-CE79-47AC-A45C-58C2349EFC40}"/>
    <cellStyle name="Input 3 4 2 11 3 2" xfId="37206" xr:uid="{96D07555-4671-4ABE-8ABE-09B913D58C84}"/>
    <cellStyle name="Input 3 4 2 11 4" xfId="20363" xr:uid="{DB8E7EDC-3B4F-4268-8F45-F16059AACF77}"/>
    <cellStyle name="Input 3 4 2 11 5" xfId="30544" xr:uid="{A8216AF9-439A-46B2-8C47-85A20B96B418}"/>
    <cellStyle name="Input 3 4 2 12" xfId="12264" xr:uid="{8D0C104E-143D-4B7A-BA33-8FB92629BC8A}"/>
    <cellStyle name="Input 3 4 2 12 2" xfId="12265" xr:uid="{FAD33100-BA3A-4C8D-8DBB-11B230D1E840}"/>
    <cellStyle name="Input 3 4 2 12 2 2" xfId="27340" xr:uid="{A0AC3954-A82D-4C9C-9241-EE339AC1748B}"/>
    <cellStyle name="Input 3 4 2 12 2 2 2" xfId="37209" xr:uid="{064FFC79-9A9D-4B12-B0AB-119DD82A244C}"/>
    <cellStyle name="Input 3 4 2 12 2 3" xfId="20366" xr:uid="{C8E4D455-6754-4CF2-A093-AFCB3C7181B7}"/>
    <cellStyle name="Input 3 4 2 12 2 4" xfId="30547" xr:uid="{DA9DD674-A81F-4B9E-9C2A-4A664B993142}"/>
    <cellStyle name="Input 3 4 2 12 3" xfId="27339" xr:uid="{024D1E63-5776-43BD-8C6A-F74EE6E54D23}"/>
    <cellStyle name="Input 3 4 2 12 3 2" xfId="37208" xr:uid="{E5004008-C6EF-4943-87C5-CBD4A230FA12}"/>
    <cellStyle name="Input 3 4 2 12 4" xfId="20365" xr:uid="{8E2CDD5E-DE44-40FB-9C04-926E7965B8FD}"/>
    <cellStyle name="Input 3 4 2 12 5" xfId="30546" xr:uid="{43286B7C-9022-443F-870C-FD2C46834CB1}"/>
    <cellStyle name="Input 3 4 2 13" xfId="12266" xr:uid="{F2AC977B-784C-49F7-B4B4-16EF965979D3}"/>
    <cellStyle name="Input 3 4 2 13 2" xfId="12267" xr:uid="{E95C75B3-92BE-4579-A890-000AE8343B07}"/>
    <cellStyle name="Input 3 4 2 13 2 2" xfId="27342" xr:uid="{EA3F56B5-B618-44DB-BA99-648E094C6434}"/>
    <cellStyle name="Input 3 4 2 13 2 2 2" xfId="37211" xr:uid="{6511B8DF-4A42-4055-ACA4-A301A9C74AFE}"/>
    <cellStyle name="Input 3 4 2 13 2 3" xfId="20368" xr:uid="{E256E124-41AD-4A41-8034-59232AD62D5B}"/>
    <cellStyle name="Input 3 4 2 13 2 4" xfId="30549" xr:uid="{C1451230-8819-4014-8AAB-F178CFD544CB}"/>
    <cellStyle name="Input 3 4 2 13 3" xfId="27341" xr:uid="{B26C7FCB-A38B-41F8-A929-8C7D573C2FC8}"/>
    <cellStyle name="Input 3 4 2 13 3 2" xfId="37210" xr:uid="{E96677B4-ED2E-4636-9599-7146B6FAF6E6}"/>
    <cellStyle name="Input 3 4 2 13 4" xfId="20367" xr:uid="{6E3F40D6-84B6-4D2C-B887-C3800C825348}"/>
    <cellStyle name="Input 3 4 2 13 5" xfId="30548" xr:uid="{C1919CCB-C2E0-4594-9125-595398245CA9}"/>
    <cellStyle name="Input 3 4 2 14" xfId="12268" xr:uid="{E3E21781-60E6-42BA-B7AF-3625D779C37B}"/>
    <cellStyle name="Input 3 4 2 14 2" xfId="12269" xr:uid="{7C2B9708-65FD-4633-8A5D-AF7BA75F646D}"/>
    <cellStyle name="Input 3 4 2 14 2 2" xfId="27344" xr:uid="{322D52B3-2DE1-4EA5-8325-0A636C7C0A6C}"/>
    <cellStyle name="Input 3 4 2 14 2 2 2" xfId="37213" xr:uid="{13735354-7021-4809-B637-A67A3F3505F2}"/>
    <cellStyle name="Input 3 4 2 14 2 3" xfId="20370" xr:uid="{B9332405-CCC5-4BAD-A08E-A7E94386B988}"/>
    <cellStyle name="Input 3 4 2 14 2 4" xfId="30551" xr:uid="{1EA915CB-03EC-4AB1-9B3F-728581B73107}"/>
    <cellStyle name="Input 3 4 2 14 3" xfId="27343" xr:uid="{0C026468-E2FC-4996-A861-69F560DC33B4}"/>
    <cellStyle name="Input 3 4 2 14 3 2" xfId="37212" xr:uid="{C029A642-DE2A-46E7-82E8-5E7A8CDE3414}"/>
    <cellStyle name="Input 3 4 2 14 4" xfId="20369" xr:uid="{6466EA7C-92AD-41F7-A5D9-F6C8F3F04EFA}"/>
    <cellStyle name="Input 3 4 2 14 5" xfId="30550" xr:uid="{C7108506-055B-4173-9C35-39E8C5E2149C}"/>
    <cellStyle name="Input 3 4 2 15" xfId="12270" xr:uid="{273DBE21-D198-4035-93C9-692B12C8E40F}"/>
    <cellStyle name="Input 3 4 2 15 2" xfId="12271" xr:uid="{23C8ACD5-6EC1-4605-A185-BE0CBB97F744}"/>
    <cellStyle name="Input 3 4 2 15 2 2" xfId="27346" xr:uid="{5245C08A-8498-4298-BA43-C0BD66741793}"/>
    <cellStyle name="Input 3 4 2 15 2 2 2" xfId="37215" xr:uid="{4864E352-DF20-48EF-A7F4-3FF307CBA6BD}"/>
    <cellStyle name="Input 3 4 2 15 2 3" xfId="20372" xr:uid="{2C9C547C-1531-4A20-8FB9-64FF986F98C5}"/>
    <cellStyle name="Input 3 4 2 15 2 4" xfId="30553" xr:uid="{0F492105-0D16-4CCF-80C6-7555A5127156}"/>
    <cellStyle name="Input 3 4 2 15 3" xfId="27345" xr:uid="{E0A0CEBE-B158-4E42-B199-8E06945F23D4}"/>
    <cellStyle name="Input 3 4 2 15 3 2" xfId="37214" xr:uid="{AF9A3D2C-D3D8-4826-A692-5EACA323DDA4}"/>
    <cellStyle name="Input 3 4 2 15 4" xfId="20371" xr:uid="{B4FB4E45-BDD9-4202-8B8F-D91F1E09B28B}"/>
    <cellStyle name="Input 3 4 2 15 5" xfId="30552" xr:uid="{82509F3F-630E-4D80-BFD1-95491B6C76F0}"/>
    <cellStyle name="Input 3 4 2 16" xfId="12272" xr:uid="{37CB9DC9-CA83-4494-B0CD-F15662B50637}"/>
    <cellStyle name="Input 3 4 2 16 2" xfId="12273" xr:uid="{7C8124A4-EDA9-42D0-BBCD-59209E15ADBA}"/>
    <cellStyle name="Input 3 4 2 16 2 2" xfId="27348" xr:uid="{E51B1FE8-8B1E-4DBC-80AC-3BEBBC2D663F}"/>
    <cellStyle name="Input 3 4 2 16 2 2 2" xfId="37217" xr:uid="{F751443F-A2DF-4A0D-94AE-3314372EAD54}"/>
    <cellStyle name="Input 3 4 2 16 2 3" xfId="20374" xr:uid="{701A3D7B-8CD0-4A12-BC4D-F153A957A6AB}"/>
    <cellStyle name="Input 3 4 2 16 2 4" xfId="30555" xr:uid="{9C414AB5-08C5-424C-B650-4DEF496A6DAE}"/>
    <cellStyle name="Input 3 4 2 16 3" xfId="27347" xr:uid="{462398A7-C138-4A81-942C-7A3E236D4834}"/>
    <cellStyle name="Input 3 4 2 16 3 2" xfId="37216" xr:uid="{1E6F3DE6-310D-468F-B4A6-B12EA946CED0}"/>
    <cellStyle name="Input 3 4 2 16 4" xfId="20373" xr:uid="{003A12DE-BD9B-4DBD-848D-998904E87A43}"/>
    <cellStyle name="Input 3 4 2 16 5" xfId="30554" xr:uid="{0029F848-910B-4F62-A27A-B20BC8CC2249}"/>
    <cellStyle name="Input 3 4 2 17" xfId="12274" xr:uid="{771781BB-1C2F-4895-B21A-75732B8DE86A}"/>
    <cellStyle name="Input 3 4 2 17 2" xfId="12275" xr:uid="{99FD866F-8690-400A-8B61-EFA5403538F0}"/>
    <cellStyle name="Input 3 4 2 17 2 2" xfId="27350" xr:uid="{4EE97ABA-80D1-499A-83F9-87EB6398EBB4}"/>
    <cellStyle name="Input 3 4 2 17 2 2 2" xfId="37219" xr:uid="{E950BCC1-12D5-4F79-8E5C-FD6A209C80E0}"/>
    <cellStyle name="Input 3 4 2 17 2 3" xfId="20376" xr:uid="{03B53142-E44C-4681-8A55-83A0AEB1D0C2}"/>
    <cellStyle name="Input 3 4 2 17 2 4" xfId="30557" xr:uid="{C7E5E773-D5AE-454F-BBAB-F88AD9B4F5FD}"/>
    <cellStyle name="Input 3 4 2 17 3" xfId="27349" xr:uid="{80456B65-3EC7-43AF-84BF-27AC47578A63}"/>
    <cellStyle name="Input 3 4 2 17 3 2" xfId="37218" xr:uid="{C8F1C548-4A6D-41FB-BCA3-4C24275751F0}"/>
    <cellStyle name="Input 3 4 2 17 4" xfId="20375" xr:uid="{3BA6ABE3-2775-49C6-A1BB-3235E7C472A1}"/>
    <cellStyle name="Input 3 4 2 17 5" xfId="30556" xr:uid="{28D5242E-20BD-4B7D-BE70-4D6D2E4627CB}"/>
    <cellStyle name="Input 3 4 2 18" xfId="12276" xr:uid="{21862C38-09FA-4EE8-8660-303555C53E44}"/>
    <cellStyle name="Input 3 4 2 18 2" xfId="12277" xr:uid="{0946F55A-71B7-4C69-B730-4012A64F7CE6}"/>
    <cellStyle name="Input 3 4 2 18 2 2" xfId="27352" xr:uid="{065E2114-6868-4A07-AF7A-A49B733136D9}"/>
    <cellStyle name="Input 3 4 2 18 2 2 2" xfId="37221" xr:uid="{C3556647-CEEB-4B74-9D10-E5B62BD1DE4F}"/>
    <cellStyle name="Input 3 4 2 18 2 3" xfId="20378" xr:uid="{7AB49BC0-B5B3-4925-8C64-FC724A1FFBD0}"/>
    <cellStyle name="Input 3 4 2 18 2 4" xfId="30559" xr:uid="{9E732129-BDA4-464C-9095-D7364045C8A2}"/>
    <cellStyle name="Input 3 4 2 18 3" xfId="27351" xr:uid="{DDA371FF-62DB-40DF-B661-46821A5394AA}"/>
    <cellStyle name="Input 3 4 2 18 3 2" xfId="37220" xr:uid="{3FDDA091-939F-44A5-AF76-F9B5EDEC36FA}"/>
    <cellStyle name="Input 3 4 2 18 4" xfId="20377" xr:uid="{8E85370C-EFFB-47DE-BE81-73CA23083C92}"/>
    <cellStyle name="Input 3 4 2 18 5" xfId="30558" xr:uid="{15F03E4D-BF10-4195-80BC-BA93C9F092E7}"/>
    <cellStyle name="Input 3 4 2 19" xfId="12278" xr:uid="{E9638A91-4687-4492-AF2D-3FC5BE0C3BE4}"/>
    <cellStyle name="Input 3 4 2 19 2" xfId="27353" xr:uid="{E3B344FF-91D0-4096-A632-51EF9FB6186C}"/>
    <cellStyle name="Input 3 4 2 19 2 2" xfId="37222" xr:uid="{6883E5BA-9898-4DDB-B62B-574F216D661F}"/>
    <cellStyle name="Input 3 4 2 19 3" xfId="20379" xr:uid="{88EF0E58-EA54-4098-B175-2914DFBC3399}"/>
    <cellStyle name="Input 3 4 2 19 4" xfId="30560" xr:uid="{A76910D9-896E-4831-9BCC-D0B23E9E2B04}"/>
    <cellStyle name="Input 3 4 2 2" xfId="12279" xr:uid="{CFB82473-1C70-440C-9D81-36255BAD19A1}"/>
    <cellStyle name="Input 3 4 2 2 10" xfId="27354" xr:uid="{05AAF16C-73B9-4B13-B073-FE794A9B2026}"/>
    <cellStyle name="Input 3 4 2 2 10 2" xfId="37223" xr:uid="{CB0C1655-0895-440D-97A7-DC4BE6722F72}"/>
    <cellStyle name="Input 3 4 2 2 11" xfId="20380" xr:uid="{EFCEBAEE-7275-4160-993D-787D3E053AEA}"/>
    <cellStyle name="Input 3 4 2 2 12" xfId="30561" xr:uid="{FA4DB41D-0897-40E1-8717-D103579A5A6A}"/>
    <cellStyle name="Input 3 4 2 2 2" xfId="12280" xr:uid="{BA431AB4-3360-4BDC-8132-4F3DE20C8148}"/>
    <cellStyle name="Input 3 4 2 2 2 2" xfId="12281" xr:uid="{E2961520-CF8D-4B9E-A2FD-ACF97162B4A9}"/>
    <cellStyle name="Input 3 4 2 2 2 2 2" xfId="27356" xr:uid="{A34570B4-6A60-4B14-AB4E-7524F6F7F9CF}"/>
    <cellStyle name="Input 3 4 2 2 2 2 2 2" xfId="37225" xr:uid="{1A7B5F60-6623-488F-98A7-C91A3B7B26D1}"/>
    <cellStyle name="Input 3 4 2 2 2 2 3" xfId="20382" xr:uid="{7F042135-4E06-4D44-84EC-6600CD8655EE}"/>
    <cellStyle name="Input 3 4 2 2 2 2 4" xfId="30563" xr:uid="{280ED4CE-9C1B-4380-900C-0CC048B7A829}"/>
    <cellStyle name="Input 3 4 2 2 2 3" xfId="27355" xr:uid="{58598107-4DF4-42F9-BDF3-CD4EB0016A66}"/>
    <cellStyle name="Input 3 4 2 2 2 3 2" xfId="37224" xr:uid="{0DE6CA47-0B10-4CFD-BEFA-27BB5CD599B7}"/>
    <cellStyle name="Input 3 4 2 2 2 4" xfId="20381" xr:uid="{6648B103-5F30-4716-A52B-70102767989E}"/>
    <cellStyle name="Input 3 4 2 2 2 5" xfId="30562" xr:uid="{CC5A9526-0C38-4EC5-BB0C-7F17C21C54C4}"/>
    <cellStyle name="Input 3 4 2 2 3" xfId="12282" xr:uid="{96050940-C650-44A2-BE0F-FB030F784BD6}"/>
    <cellStyle name="Input 3 4 2 2 3 2" xfId="12283" xr:uid="{D89340A6-FF7C-4284-B9DD-527FBB89F348}"/>
    <cellStyle name="Input 3 4 2 2 3 2 2" xfId="27358" xr:uid="{1E011FE3-138D-467E-89B4-2CBAD50069AD}"/>
    <cellStyle name="Input 3 4 2 2 3 2 2 2" xfId="37227" xr:uid="{305FB392-C105-4E2F-8823-99157ACB7C6B}"/>
    <cellStyle name="Input 3 4 2 2 3 2 3" xfId="20384" xr:uid="{ACAC7993-48B1-40D0-8355-7B99D8D61E83}"/>
    <cellStyle name="Input 3 4 2 2 3 2 4" xfId="30565" xr:uid="{6E9EE3D9-4577-4C13-AB6E-F090119C0EF8}"/>
    <cellStyle name="Input 3 4 2 2 3 3" xfId="27357" xr:uid="{3FF9A1AC-69F4-45E8-888D-617B3B8822C9}"/>
    <cellStyle name="Input 3 4 2 2 3 3 2" xfId="37226" xr:uid="{BA00AD2B-843D-4057-99D7-642046DB69CF}"/>
    <cellStyle name="Input 3 4 2 2 3 4" xfId="20383" xr:uid="{E692C5E4-45E3-4794-A81A-4C36AC6C5775}"/>
    <cellStyle name="Input 3 4 2 2 3 5" xfId="30564" xr:uid="{76654F32-341A-4F91-BE50-670B5CA380BC}"/>
    <cellStyle name="Input 3 4 2 2 4" xfId="12284" xr:uid="{D30D7684-3576-4D8C-ACD9-CC3FB47817DC}"/>
    <cellStyle name="Input 3 4 2 2 4 2" xfId="12285" xr:uid="{437EFB07-3662-4AA8-83E9-EC3A6ACC447A}"/>
    <cellStyle name="Input 3 4 2 2 4 2 2" xfId="27360" xr:uid="{085A3CDF-77B3-4F5A-8DDF-F9B7BE8218DA}"/>
    <cellStyle name="Input 3 4 2 2 4 2 2 2" xfId="37229" xr:uid="{7BFAC868-9B6B-4616-9D65-DA293F4CBA44}"/>
    <cellStyle name="Input 3 4 2 2 4 2 3" xfId="20386" xr:uid="{20103371-F16D-48C5-B3DF-E9FBBD93263E}"/>
    <cellStyle name="Input 3 4 2 2 4 2 4" xfId="30567" xr:uid="{DE909EA4-5ADA-4AE2-A323-376B9F0AA465}"/>
    <cellStyle name="Input 3 4 2 2 4 3" xfId="27359" xr:uid="{554A3290-FD2D-48E6-852D-2A6B6BF64CD1}"/>
    <cellStyle name="Input 3 4 2 2 4 3 2" xfId="37228" xr:uid="{111FF628-166A-4EE9-AA10-CCAA07872ED1}"/>
    <cellStyle name="Input 3 4 2 2 4 4" xfId="20385" xr:uid="{508C22C6-78F6-4F50-8E5A-FA6CA5A38D63}"/>
    <cellStyle name="Input 3 4 2 2 4 5" xfId="30566" xr:uid="{52CE0DB0-899C-43D3-AA93-ACD5854AA288}"/>
    <cellStyle name="Input 3 4 2 2 5" xfId="12286" xr:uid="{7AB9C808-08E0-4A26-A0DE-635D0BC21A48}"/>
    <cellStyle name="Input 3 4 2 2 5 2" xfId="12287" xr:uid="{87ADECAC-2AF0-4695-BFED-4663A5ECE343}"/>
    <cellStyle name="Input 3 4 2 2 5 2 2" xfId="27362" xr:uid="{8CFC40A6-A269-42E8-B221-4660977C88D0}"/>
    <cellStyle name="Input 3 4 2 2 5 2 2 2" xfId="37231" xr:uid="{2937786C-4E22-48E7-A5CE-C32FF2E0F5B1}"/>
    <cellStyle name="Input 3 4 2 2 5 2 3" xfId="20388" xr:uid="{2F3E442D-65B0-4BBB-83F3-7FFBC732590B}"/>
    <cellStyle name="Input 3 4 2 2 5 2 4" xfId="30569" xr:uid="{D810D512-D4C4-4754-9FEE-5D172D163C97}"/>
    <cellStyle name="Input 3 4 2 2 5 3" xfId="27361" xr:uid="{12864397-9811-4220-8F90-0FEA47162620}"/>
    <cellStyle name="Input 3 4 2 2 5 3 2" xfId="37230" xr:uid="{D8FDAC46-D99B-4F36-B01F-559119516E0D}"/>
    <cellStyle name="Input 3 4 2 2 5 4" xfId="20387" xr:uid="{5B6A549B-5EA3-408F-AAB8-4B0722F594AC}"/>
    <cellStyle name="Input 3 4 2 2 5 5" xfId="30568" xr:uid="{94D64874-D678-4059-AAF8-B48B2159A8EF}"/>
    <cellStyle name="Input 3 4 2 2 6" xfId="12288" xr:uid="{4E05E088-791D-4A62-AA33-9A94717785CA}"/>
    <cellStyle name="Input 3 4 2 2 6 2" xfId="12289" xr:uid="{CE7A244B-1E4C-4126-B683-85AFA2E12715}"/>
    <cellStyle name="Input 3 4 2 2 6 2 2" xfId="27364" xr:uid="{0D51140E-0C94-4141-97EE-A8AA764A51F1}"/>
    <cellStyle name="Input 3 4 2 2 6 2 2 2" xfId="37233" xr:uid="{ACCAE7CE-EBCC-4D8A-9E31-F59D6DA0EDB7}"/>
    <cellStyle name="Input 3 4 2 2 6 2 3" xfId="20390" xr:uid="{6C76DE8C-6513-4DF5-A761-DFE192328BC7}"/>
    <cellStyle name="Input 3 4 2 2 6 2 4" xfId="30571" xr:uid="{8B7AA6E0-C1C8-483C-A60D-F3BCA08791E2}"/>
    <cellStyle name="Input 3 4 2 2 6 3" xfId="27363" xr:uid="{B0B78F4B-57D1-4599-A0AD-C01EBE4A9369}"/>
    <cellStyle name="Input 3 4 2 2 6 3 2" xfId="37232" xr:uid="{F3E48136-D678-4C3F-9A6C-60E6959B03F4}"/>
    <cellStyle name="Input 3 4 2 2 6 4" xfId="20389" xr:uid="{68806569-84AC-4CD2-B858-6F0B3BEE6D4B}"/>
    <cellStyle name="Input 3 4 2 2 6 5" xfId="30570" xr:uid="{26D61403-E59F-4E68-833E-032B0487A76B}"/>
    <cellStyle name="Input 3 4 2 2 7" xfId="12290" xr:uid="{F84D5CCA-DE92-4400-962C-1DB14142169A}"/>
    <cellStyle name="Input 3 4 2 2 7 2" xfId="12291" xr:uid="{19A2BD01-69E1-4F24-A108-83ACB34AA3E4}"/>
    <cellStyle name="Input 3 4 2 2 7 2 2" xfId="27366" xr:uid="{E32CF29B-52D5-47CB-B310-5111B7C8316A}"/>
    <cellStyle name="Input 3 4 2 2 7 2 2 2" xfId="37235" xr:uid="{A7CF5401-F0A6-44A4-A6BD-0FF602E33FF9}"/>
    <cellStyle name="Input 3 4 2 2 7 2 3" xfId="20392" xr:uid="{88E8E286-A3AA-475D-808D-A5C1C623EB67}"/>
    <cellStyle name="Input 3 4 2 2 7 2 4" xfId="30573" xr:uid="{240F6540-7F61-4B7B-903D-28049E0E5004}"/>
    <cellStyle name="Input 3 4 2 2 7 3" xfId="27365" xr:uid="{E40C5C78-AF38-4368-9D9B-639ACFAE2D39}"/>
    <cellStyle name="Input 3 4 2 2 7 3 2" xfId="37234" xr:uid="{22963EB5-04EF-42BB-B74E-67A52B176E1A}"/>
    <cellStyle name="Input 3 4 2 2 7 4" xfId="20391" xr:uid="{5BC56195-AAF8-4C21-8779-947ED81FD7FB}"/>
    <cellStyle name="Input 3 4 2 2 7 5" xfId="30572" xr:uid="{67922F36-27CF-468A-9E8F-6874980FD380}"/>
    <cellStyle name="Input 3 4 2 2 8" xfId="12292" xr:uid="{33CC241A-F9B8-4779-8D75-A67B0D2A29B3}"/>
    <cellStyle name="Input 3 4 2 2 8 2" xfId="12293" xr:uid="{BC571A3B-E769-4A36-A484-3A42540A8AAA}"/>
    <cellStyle name="Input 3 4 2 2 8 2 2" xfId="27368" xr:uid="{67CA5838-0959-408E-AA1A-45376EE0C9AA}"/>
    <cellStyle name="Input 3 4 2 2 8 2 2 2" xfId="37237" xr:uid="{54B3ED9F-28C4-4861-ACE5-982F6DD163F5}"/>
    <cellStyle name="Input 3 4 2 2 8 2 3" xfId="20394" xr:uid="{74ED6468-99C7-466A-B0B0-EEE258FA41A6}"/>
    <cellStyle name="Input 3 4 2 2 8 2 4" xfId="30575" xr:uid="{2D7BF175-496F-4C4E-965D-5F28D415E158}"/>
    <cellStyle name="Input 3 4 2 2 8 3" xfId="27367" xr:uid="{439D2745-9FA8-43B5-88C6-87F2A8FA0DE2}"/>
    <cellStyle name="Input 3 4 2 2 8 3 2" xfId="37236" xr:uid="{D5C11671-6B90-4245-AF5B-F1877307F438}"/>
    <cellStyle name="Input 3 4 2 2 8 4" xfId="20393" xr:uid="{733695CE-78D2-467A-BEFA-A4C440E4A7EC}"/>
    <cellStyle name="Input 3 4 2 2 8 5" xfId="30574" xr:uid="{BD83339C-A94D-4F57-B747-F95F8C57B412}"/>
    <cellStyle name="Input 3 4 2 2 9" xfId="12294" xr:uid="{16F5EC49-BC08-4169-BCDE-2B883A72BC57}"/>
    <cellStyle name="Input 3 4 2 2 9 2" xfId="27369" xr:uid="{FACD0D29-7597-4EAC-89C3-86927999637E}"/>
    <cellStyle name="Input 3 4 2 2 9 2 2" xfId="37238" xr:uid="{5DBC104F-7074-42EB-8136-DF74EC16016D}"/>
    <cellStyle name="Input 3 4 2 2 9 3" xfId="20395" xr:uid="{3482B209-349C-4267-9B9F-72E28BB160A9}"/>
    <cellStyle name="Input 3 4 2 2 9 4" xfId="30576" xr:uid="{CDB0FB17-84BC-4E4A-9852-83F58B38C512}"/>
    <cellStyle name="Input 3 4 2 20" xfId="27334" xr:uid="{13EE6CDA-C416-403D-B213-7F1AF4B2E00E}"/>
    <cellStyle name="Input 3 4 2 20 2" xfId="37203" xr:uid="{33EFBDE7-1B00-4CFE-BF4C-7D05DF0C886B}"/>
    <cellStyle name="Input 3 4 2 21" xfId="20360" xr:uid="{C667BCB0-C443-4135-911C-F57DB1800CFA}"/>
    <cellStyle name="Input 3 4 2 22" xfId="30541" xr:uid="{403F20B2-0818-4937-91FF-EBE9A4DD104A}"/>
    <cellStyle name="Input 3 4 2 3" xfId="12295" xr:uid="{2B86AC0E-F3A6-4804-844B-0967F90EF3CE}"/>
    <cellStyle name="Input 3 4 2 3 10" xfId="12296" xr:uid="{03D5823D-F7A4-4E29-9843-6CD2B1D3CAFD}"/>
    <cellStyle name="Input 3 4 2 3 10 2" xfId="12297" xr:uid="{D9CB903A-A949-43E7-921F-98A15B4BC13E}"/>
    <cellStyle name="Input 3 4 2 3 10 2 2" xfId="27372" xr:uid="{0F556F71-879F-446B-B7BB-2A70F6E78F4E}"/>
    <cellStyle name="Input 3 4 2 3 10 2 2 2" xfId="37241" xr:uid="{5DCC8323-60F3-4300-AE7A-FEC251E9BD00}"/>
    <cellStyle name="Input 3 4 2 3 10 2 3" xfId="20398" xr:uid="{957BA94F-A0AA-46D1-8FF4-CE123AC4003E}"/>
    <cellStyle name="Input 3 4 2 3 10 2 4" xfId="30579" xr:uid="{D6707394-6465-4858-AE90-36AC8E96CE79}"/>
    <cellStyle name="Input 3 4 2 3 10 3" xfId="27371" xr:uid="{5ACAE341-2EA0-4B36-B70D-BA13C74C28FA}"/>
    <cellStyle name="Input 3 4 2 3 10 3 2" xfId="37240" xr:uid="{56AE74CB-8B9D-46F3-ACA6-CA01B9F03504}"/>
    <cellStyle name="Input 3 4 2 3 10 4" xfId="20397" xr:uid="{9728A2ED-B6EE-4D43-A655-D597764FCCE5}"/>
    <cellStyle name="Input 3 4 2 3 10 5" xfId="30578" xr:uid="{F68747E7-3454-43CE-A7AC-FE222601E249}"/>
    <cellStyle name="Input 3 4 2 3 11" xfId="12298" xr:uid="{542F524D-C881-4DCC-ADBD-7A28DAFE9A20}"/>
    <cellStyle name="Input 3 4 2 3 11 2" xfId="27373" xr:uid="{5F7DE73F-BEC7-4CB6-81D8-FB206B5C2960}"/>
    <cellStyle name="Input 3 4 2 3 11 2 2" xfId="37242" xr:uid="{767078F0-5686-476F-9830-EACCD95AC293}"/>
    <cellStyle name="Input 3 4 2 3 11 3" xfId="20399" xr:uid="{B171210C-4016-42D8-B80B-9DFD3620F78A}"/>
    <cellStyle name="Input 3 4 2 3 11 4" xfId="30580" xr:uid="{BD50115D-3A80-4814-954E-664EC09F7BF6}"/>
    <cellStyle name="Input 3 4 2 3 12" xfId="27370" xr:uid="{21FF931F-7F72-497A-89CE-99954ED0EF42}"/>
    <cellStyle name="Input 3 4 2 3 12 2" xfId="37239" xr:uid="{31B33C8F-9123-4145-AF92-72B238E32E10}"/>
    <cellStyle name="Input 3 4 2 3 13" xfId="20396" xr:uid="{C904DD92-19A0-4418-A4DF-56C91358B78F}"/>
    <cellStyle name="Input 3 4 2 3 14" xfId="30577" xr:uid="{C9D0DC69-12D5-4EF6-8D53-D5182F8617BB}"/>
    <cellStyle name="Input 3 4 2 3 2" xfId="12299" xr:uid="{FDEA9142-8790-4341-B65F-35016D01D6F8}"/>
    <cellStyle name="Input 3 4 2 3 2 2" xfId="12300" xr:uid="{9C02F140-32FB-4EDC-92E6-89F3B2F10820}"/>
    <cellStyle name="Input 3 4 2 3 2 2 2" xfId="27375" xr:uid="{D4C40C44-6152-43EB-BC8E-BCE00062F44A}"/>
    <cellStyle name="Input 3 4 2 3 2 2 2 2" xfId="37244" xr:uid="{E22DC073-93EE-4C37-9581-822DFDEE3C71}"/>
    <cellStyle name="Input 3 4 2 3 2 2 3" xfId="20401" xr:uid="{0F842260-40E5-4659-BE5F-DFC5F4E713B5}"/>
    <cellStyle name="Input 3 4 2 3 2 2 4" xfId="30582" xr:uid="{FDD81986-41F1-42CC-8949-73F479176DAF}"/>
    <cellStyle name="Input 3 4 2 3 2 3" xfId="27374" xr:uid="{47E0FE5C-C700-4ACC-8B88-631A09A1786A}"/>
    <cellStyle name="Input 3 4 2 3 2 3 2" xfId="37243" xr:uid="{DC270180-0CA7-40C0-A452-38D99412D52A}"/>
    <cellStyle name="Input 3 4 2 3 2 4" xfId="20400" xr:uid="{ACEC156F-9682-4746-873C-FFAE3263D9A6}"/>
    <cellStyle name="Input 3 4 2 3 2 5" xfId="30581" xr:uid="{493A50AD-40AC-4C34-9681-8F07C50D9D63}"/>
    <cellStyle name="Input 3 4 2 3 3" xfId="12301" xr:uid="{2D11A7F4-CC4C-42F7-9757-758C23332491}"/>
    <cellStyle name="Input 3 4 2 3 3 2" xfId="12302" xr:uid="{125B263B-1D9F-4412-8B67-4B261443F491}"/>
    <cellStyle name="Input 3 4 2 3 3 2 2" xfId="27377" xr:uid="{11BABA9B-9D5A-42B4-B9BB-B66D4618775F}"/>
    <cellStyle name="Input 3 4 2 3 3 2 2 2" xfId="37246" xr:uid="{32C6456F-408A-48A2-BBF8-AAC3D56E6838}"/>
    <cellStyle name="Input 3 4 2 3 3 2 3" xfId="20403" xr:uid="{2409D45E-67E1-4B98-9FF0-6D2E20F47BAA}"/>
    <cellStyle name="Input 3 4 2 3 3 2 4" xfId="30584" xr:uid="{588A851C-074A-4D04-B5EE-8B67C4211E5E}"/>
    <cellStyle name="Input 3 4 2 3 3 3" xfId="27376" xr:uid="{5D2C8F12-3902-4C1E-9FD0-1A16839AF2BB}"/>
    <cellStyle name="Input 3 4 2 3 3 3 2" xfId="37245" xr:uid="{57994DC4-7C4F-4528-94BD-E3B7A5C71DB2}"/>
    <cellStyle name="Input 3 4 2 3 3 4" xfId="20402" xr:uid="{A06397E1-0EE7-46E9-9999-D201D48A398C}"/>
    <cellStyle name="Input 3 4 2 3 3 5" xfId="30583" xr:uid="{2F2CC868-1BEE-466A-BD92-0D8BF867B27A}"/>
    <cellStyle name="Input 3 4 2 3 4" xfId="12303" xr:uid="{1FD309E2-A561-48CB-A23B-F0C18E057229}"/>
    <cellStyle name="Input 3 4 2 3 4 2" xfId="12304" xr:uid="{5ED48122-F757-4921-8C6C-2A9769ABA229}"/>
    <cellStyle name="Input 3 4 2 3 4 2 2" xfId="27379" xr:uid="{9653805A-4972-4FF2-ADE1-D3F1A0268C96}"/>
    <cellStyle name="Input 3 4 2 3 4 2 2 2" xfId="37248" xr:uid="{56E8F1F0-F16E-49F7-B49F-DE45BF41CF79}"/>
    <cellStyle name="Input 3 4 2 3 4 2 3" xfId="20405" xr:uid="{650E96FB-5D6C-4EAD-8E5F-C2360268C8F4}"/>
    <cellStyle name="Input 3 4 2 3 4 2 4" xfId="30586" xr:uid="{4198B6F7-E40F-4382-914A-2865BFCF8605}"/>
    <cellStyle name="Input 3 4 2 3 4 3" xfId="27378" xr:uid="{4921EACE-EFBD-4197-8205-AF33884134DD}"/>
    <cellStyle name="Input 3 4 2 3 4 3 2" xfId="37247" xr:uid="{6DB3B5B6-1584-44C4-90CE-9784D0DC85D8}"/>
    <cellStyle name="Input 3 4 2 3 4 4" xfId="20404" xr:uid="{23EB7105-D3DB-448B-84DA-2DDFAA2811CE}"/>
    <cellStyle name="Input 3 4 2 3 4 5" xfId="30585" xr:uid="{E96E87C4-9418-48CB-81C6-F7D2053FEF11}"/>
    <cellStyle name="Input 3 4 2 3 5" xfId="12305" xr:uid="{EDBF865B-0980-4554-8715-6FEFEDE40868}"/>
    <cellStyle name="Input 3 4 2 3 5 2" xfId="12306" xr:uid="{28562071-6129-4725-B26D-82645692C744}"/>
    <cellStyle name="Input 3 4 2 3 5 2 2" xfId="27381" xr:uid="{6F670514-09FA-48C6-9949-A7041151121B}"/>
    <cellStyle name="Input 3 4 2 3 5 2 2 2" xfId="37250" xr:uid="{198B88F5-E8BF-4755-BF67-356C8B74E747}"/>
    <cellStyle name="Input 3 4 2 3 5 2 3" xfId="20407" xr:uid="{64C8A581-68B0-4E98-8CD6-6EF6526E5C03}"/>
    <cellStyle name="Input 3 4 2 3 5 2 4" xfId="30588" xr:uid="{A2A8C29C-6157-4F50-AC48-715EDD620E45}"/>
    <cellStyle name="Input 3 4 2 3 5 3" xfId="27380" xr:uid="{3454F1F8-E1F6-4396-8FEC-20F37D720986}"/>
    <cellStyle name="Input 3 4 2 3 5 3 2" xfId="37249" xr:uid="{D90A565E-22F0-4270-A2A9-18BD790C4F76}"/>
    <cellStyle name="Input 3 4 2 3 5 4" xfId="20406" xr:uid="{7ED9AF1B-35B0-45F3-994C-788A3AB2F0BC}"/>
    <cellStyle name="Input 3 4 2 3 5 5" xfId="30587" xr:uid="{FE32F362-4EF1-4219-95CD-A0FD96BD46A2}"/>
    <cellStyle name="Input 3 4 2 3 6" xfId="12307" xr:uid="{ACC1869B-537A-4592-B336-DE04E871AA4E}"/>
    <cellStyle name="Input 3 4 2 3 6 2" xfId="12308" xr:uid="{78AB91F0-E609-434C-874B-0EA8F2A9D63E}"/>
    <cellStyle name="Input 3 4 2 3 6 2 2" xfId="27383" xr:uid="{3C728BA9-BBBB-4F5F-9A35-AE7683542787}"/>
    <cellStyle name="Input 3 4 2 3 6 2 2 2" xfId="37252" xr:uid="{9046056B-FC5A-41CF-928E-F54B0748C6F4}"/>
    <cellStyle name="Input 3 4 2 3 6 2 3" xfId="20409" xr:uid="{5EC488A7-3C08-47B8-B9DA-EE518EBFFF8B}"/>
    <cellStyle name="Input 3 4 2 3 6 2 4" xfId="30590" xr:uid="{C613A345-3CD4-4146-BB3F-C7448AD040B6}"/>
    <cellStyle name="Input 3 4 2 3 6 3" xfId="27382" xr:uid="{3F685709-2FA1-47D9-B4F3-C553FAEBAFBB}"/>
    <cellStyle name="Input 3 4 2 3 6 3 2" xfId="37251" xr:uid="{439D68CE-AA22-4DAA-B24B-12485858CE34}"/>
    <cellStyle name="Input 3 4 2 3 6 4" xfId="20408" xr:uid="{C9FCC6B6-E5F5-4C9A-8A7D-B588BB71AAB6}"/>
    <cellStyle name="Input 3 4 2 3 6 5" xfId="30589" xr:uid="{16BF2C1B-8535-4FF3-BAD7-819801FE51F1}"/>
    <cellStyle name="Input 3 4 2 3 7" xfId="12309" xr:uid="{C782A415-7514-4618-8CFB-CDE2BB811658}"/>
    <cellStyle name="Input 3 4 2 3 7 2" xfId="12310" xr:uid="{59C6F4EA-6F94-49D7-8CF2-1F3F94FDCBA5}"/>
    <cellStyle name="Input 3 4 2 3 7 2 2" xfId="27385" xr:uid="{45D528AF-4589-46F8-911A-DB54AF3D07E6}"/>
    <cellStyle name="Input 3 4 2 3 7 2 2 2" xfId="37254" xr:uid="{2515743E-5A68-4084-93E2-BD1FF37C2BCC}"/>
    <cellStyle name="Input 3 4 2 3 7 2 3" xfId="20411" xr:uid="{AD56B44D-D5BD-4D24-9C25-C55BAACA5338}"/>
    <cellStyle name="Input 3 4 2 3 7 2 4" xfId="30592" xr:uid="{F558278C-5D16-4952-B3F3-A45DEBD6B81E}"/>
    <cellStyle name="Input 3 4 2 3 7 3" xfId="27384" xr:uid="{64EF07EB-4815-4D63-8AA6-FB4A6A071742}"/>
    <cellStyle name="Input 3 4 2 3 7 3 2" xfId="37253" xr:uid="{64A9732E-A14E-4292-9272-480AE40D0826}"/>
    <cellStyle name="Input 3 4 2 3 7 4" xfId="20410" xr:uid="{C8F23511-59A1-438E-A51F-25657928DC12}"/>
    <cellStyle name="Input 3 4 2 3 7 5" xfId="30591" xr:uid="{6B3CC0CC-D2B9-4312-977D-1635489743F5}"/>
    <cellStyle name="Input 3 4 2 3 8" xfId="12311" xr:uid="{0E5D68FC-E945-4E2F-84BA-CF1C0AAFA55A}"/>
    <cellStyle name="Input 3 4 2 3 8 2" xfId="12312" xr:uid="{6C140C78-9986-456E-A51F-3B91C80D9B01}"/>
    <cellStyle name="Input 3 4 2 3 8 2 2" xfId="27387" xr:uid="{84F227F4-A4E4-4BC5-B9F3-3CF5F8510BC2}"/>
    <cellStyle name="Input 3 4 2 3 8 2 2 2" xfId="37256" xr:uid="{CD135C4B-CED5-405D-B006-5E060929C006}"/>
    <cellStyle name="Input 3 4 2 3 8 2 3" xfId="20413" xr:uid="{E2D917B3-3289-4870-90A4-80D0E552E56C}"/>
    <cellStyle name="Input 3 4 2 3 8 2 4" xfId="30594" xr:uid="{77774118-2EBF-4149-B8AC-A987FFDDAB04}"/>
    <cellStyle name="Input 3 4 2 3 8 3" xfId="27386" xr:uid="{BC5563E1-6DFC-4CEA-8681-6A154847E1E7}"/>
    <cellStyle name="Input 3 4 2 3 8 3 2" xfId="37255" xr:uid="{3D39B138-8733-42A0-975D-C0563F7915FC}"/>
    <cellStyle name="Input 3 4 2 3 8 4" xfId="20412" xr:uid="{5219339F-48D0-49FE-8EFB-F181DC623573}"/>
    <cellStyle name="Input 3 4 2 3 8 5" xfId="30593" xr:uid="{0384260C-4490-4CBA-B3C0-190AA4B3C81E}"/>
    <cellStyle name="Input 3 4 2 3 9" xfId="12313" xr:uid="{2153EE2B-8858-4166-BA01-ED43996895C1}"/>
    <cellStyle name="Input 3 4 2 3 9 2" xfId="12314" xr:uid="{D3922CAB-E45E-4C78-8E0B-A0BE0DE03048}"/>
    <cellStyle name="Input 3 4 2 3 9 2 2" xfId="27389" xr:uid="{8EE90F5A-5990-434B-B41D-DEB7C6D97828}"/>
    <cellStyle name="Input 3 4 2 3 9 2 2 2" xfId="37258" xr:uid="{4A388D7A-6AA5-4C3A-8DA4-97BD8DBA7B4F}"/>
    <cellStyle name="Input 3 4 2 3 9 2 3" xfId="20415" xr:uid="{4F275F93-47FC-40DB-AE7C-F7298313D07D}"/>
    <cellStyle name="Input 3 4 2 3 9 2 4" xfId="30596" xr:uid="{B08852E8-C440-4727-8490-80ECE7CED15D}"/>
    <cellStyle name="Input 3 4 2 3 9 3" xfId="27388" xr:uid="{868A6A39-F555-4290-880A-4B845C633E02}"/>
    <cellStyle name="Input 3 4 2 3 9 3 2" xfId="37257" xr:uid="{6A2742C1-228E-4FA3-9EC5-0482C00478D7}"/>
    <cellStyle name="Input 3 4 2 3 9 4" xfId="20414" xr:uid="{E4527423-9467-4A32-9FFD-5560E21B5ECF}"/>
    <cellStyle name="Input 3 4 2 3 9 5" xfId="30595" xr:uid="{448CB573-E0A6-48DA-81A6-F4D94311920D}"/>
    <cellStyle name="Input 3 4 2 4" xfId="12315" xr:uid="{9C689A07-4250-4651-92F0-CDF3D41D1937}"/>
    <cellStyle name="Input 3 4 2 4 2" xfId="12316" xr:uid="{7656A10D-2C36-4906-9578-B7CDD890F148}"/>
    <cellStyle name="Input 3 4 2 4 2 2" xfId="27391" xr:uid="{3652DEAA-7DE3-40AD-A1CB-2CBE12605E7F}"/>
    <cellStyle name="Input 3 4 2 4 2 2 2" xfId="37260" xr:uid="{EFA5CE22-216A-4E22-822F-67A9A230A20D}"/>
    <cellStyle name="Input 3 4 2 4 2 3" xfId="20417" xr:uid="{4DF8A3B7-BB70-4F91-9157-6C8F0A7A0A2A}"/>
    <cellStyle name="Input 3 4 2 4 2 4" xfId="30598" xr:uid="{13B054F9-ABC8-42B9-A77A-2DD76E7D946D}"/>
    <cellStyle name="Input 3 4 2 4 3" xfId="27390" xr:uid="{4628A9C6-6B9D-4DAC-8FF6-D19C1CB848BB}"/>
    <cellStyle name="Input 3 4 2 4 3 2" xfId="37259" xr:uid="{A0E4C2D9-9D1C-4F9E-A7E7-82655A08CF91}"/>
    <cellStyle name="Input 3 4 2 4 4" xfId="20416" xr:uid="{710BD294-B52C-41CA-84AD-319CDDFD81E8}"/>
    <cellStyle name="Input 3 4 2 4 5" xfId="30597" xr:uid="{7F0E9C55-2AFD-4741-BF2B-F46B5AC1FF9D}"/>
    <cellStyle name="Input 3 4 2 5" xfId="12317" xr:uid="{A41DCF87-11BE-4D2E-BD41-390BFD8C5AD6}"/>
    <cellStyle name="Input 3 4 2 5 2" xfId="12318" xr:uid="{430E7606-8DC3-4EDC-8464-071273954C95}"/>
    <cellStyle name="Input 3 4 2 5 2 2" xfId="27393" xr:uid="{7BF8BA53-D1AE-46FB-8A31-FD1640D29145}"/>
    <cellStyle name="Input 3 4 2 5 2 2 2" xfId="37262" xr:uid="{59A14BFE-8190-4F35-9048-52661F0CFBC8}"/>
    <cellStyle name="Input 3 4 2 5 2 3" xfId="20419" xr:uid="{65E5413D-1C66-4AD4-90C2-7FB389BA5A88}"/>
    <cellStyle name="Input 3 4 2 5 2 4" xfId="30600" xr:uid="{314FFD24-F0BC-49C7-BBDD-8B63EA8F7967}"/>
    <cellStyle name="Input 3 4 2 5 3" xfId="27392" xr:uid="{16A48153-8E0A-43B4-8BBE-64092288FB31}"/>
    <cellStyle name="Input 3 4 2 5 3 2" xfId="37261" xr:uid="{BDB0D5AC-8641-4574-AB6E-67714123B958}"/>
    <cellStyle name="Input 3 4 2 5 4" xfId="20418" xr:uid="{3C587AD9-DA01-44B7-9CD9-F5E18670504A}"/>
    <cellStyle name="Input 3 4 2 5 5" xfId="30599" xr:uid="{3148A629-648B-4D79-9D71-83889253E258}"/>
    <cellStyle name="Input 3 4 2 6" xfId="12319" xr:uid="{F942CAE7-E576-4D2F-A5B6-6AA2E547E1AA}"/>
    <cellStyle name="Input 3 4 2 6 2" xfId="12320" xr:uid="{D3CAFE82-1025-4CB5-95E5-F551495FA0F3}"/>
    <cellStyle name="Input 3 4 2 6 2 2" xfId="27395" xr:uid="{3F213FB7-8173-4356-BF40-5218F7DD864A}"/>
    <cellStyle name="Input 3 4 2 6 2 2 2" xfId="37264" xr:uid="{004DAF16-33CC-49EE-939D-B78C1CEF59B2}"/>
    <cellStyle name="Input 3 4 2 6 2 3" xfId="20421" xr:uid="{937D4A46-74E6-4774-846B-2C1E77C34042}"/>
    <cellStyle name="Input 3 4 2 6 2 4" xfId="30602" xr:uid="{DF39EB30-864A-4ED0-A6E1-1FB1E2E4514E}"/>
    <cellStyle name="Input 3 4 2 6 3" xfId="27394" xr:uid="{50896733-C46D-4CA7-9D9F-F259F0C865D4}"/>
    <cellStyle name="Input 3 4 2 6 3 2" xfId="37263" xr:uid="{323899B5-3A61-4F01-B905-6377247D3DCA}"/>
    <cellStyle name="Input 3 4 2 6 4" xfId="20420" xr:uid="{F35B2650-9472-4CA4-BD1F-5BCE3A7B947A}"/>
    <cellStyle name="Input 3 4 2 6 5" xfId="30601" xr:uid="{E1E72E0B-286F-4DB4-BB85-2B93444039CC}"/>
    <cellStyle name="Input 3 4 2 7" xfId="12321" xr:uid="{8D658A85-0D76-4749-A939-0CE083FBAD2F}"/>
    <cellStyle name="Input 3 4 2 7 2" xfId="12322" xr:uid="{68AF9889-6E6C-4F78-B638-C545F437FBB4}"/>
    <cellStyle name="Input 3 4 2 7 2 2" xfId="27397" xr:uid="{8DF363DD-C1C2-4965-90FA-A7999040BEC2}"/>
    <cellStyle name="Input 3 4 2 7 2 2 2" xfId="37266" xr:uid="{B3EE9AF7-EE24-41AC-B994-7FD00E910E6D}"/>
    <cellStyle name="Input 3 4 2 7 2 3" xfId="20423" xr:uid="{A07C4858-48A8-4302-AAD3-9E073907B42D}"/>
    <cellStyle name="Input 3 4 2 7 2 4" xfId="30604" xr:uid="{E3E7D83D-5895-4ED2-A7D6-8CFF825FC91E}"/>
    <cellStyle name="Input 3 4 2 7 3" xfId="27396" xr:uid="{33902218-E8A5-4647-8E89-6E04121C5898}"/>
    <cellStyle name="Input 3 4 2 7 3 2" xfId="37265" xr:uid="{5787CCD7-FEAA-44D0-AA33-B005E24A4F19}"/>
    <cellStyle name="Input 3 4 2 7 4" xfId="20422" xr:uid="{CC3C6CCA-3468-4FD5-A074-465D7FC3EDCE}"/>
    <cellStyle name="Input 3 4 2 7 5" xfId="30603" xr:uid="{0F3EE3A6-46B0-4DAE-A60D-61FB6068E8F6}"/>
    <cellStyle name="Input 3 4 2 8" xfId="12323" xr:uid="{5BFB9C0B-F079-4533-B128-A887D1A58B7D}"/>
    <cellStyle name="Input 3 4 2 8 2" xfId="12324" xr:uid="{83ABFDAB-47D9-4602-ADDD-D81D19B36816}"/>
    <cellStyle name="Input 3 4 2 8 2 2" xfId="27399" xr:uid="{BCC84D05-8359-41C9-B489-1C32A214ABE2}"/>
    <cellStyle name="Input 3 4 2 8 2 2 2" xfId="37268" xr:uid="{35F98185-8A39-48D5-9A70-8E7D41FCCCDA}"/>
    <cellStyle name="Input 3 4 2 8 2 3" xfId="20425" xr:uid="{C9A6BE73-0D59-4BE9-A34C-91D83D33D85D}"/>
    <cellStyle name="Input 3 4 2 8 2 4" xfId="30606" xr:uid="{2FFD2995-380E-4319-9730-62F8F66CD530}"/>
    <cellStyle name="Input 3 4 2 8 3" xfId="27398" xr:uid="{C9EE317E-556D-4C8D-B8D5-10484348834E}"/>
    <cellStyle name="Input 3 4 2 8 3 2" xfId="37267" xr:uid="{C298C0C1-0E27-4D68-8F01-E5C2AFEA7487}"/>
    <cellStyle name="Input 3 4 2 8 4" xfId="20424" xr:uid="{4C3B9E1D-94E1-4BCD-A635-C64CD5CD3F70}"/>
    <cellStyle name="Input 3 4 2 8 5" xfId="30605" xr:uid="{F4630E43-A217-4E6C-81E1-96E4ED616B30}"/>
    <cellStyle name="Input 3 4 2 9" xfId="12325" xr:uid="{2B379B66-8D8C-4DBA-BC99-549788284CF3}"/>
    <cellStyle name="Input 3 4 2 9 2" xfId="12326" xr:uid="{CC623121-5281-497E-8FEA-6154D9D5017B}"/>
    <cellStyle name="Input 3 4 2 9 2 2" xfId="27401" xr:uid="{CD6035F2-9386-4B94-9BFE-C189F25FB245}"/>
    <cellStyle name="Input 3 4 2 9 2 2 2" xfId="37270" xr:uid="{F9FED377-66CE-450B-9027-1046DCFFE915}"/>
    <cellStyle name="Input 3 4 2 9 2 3" xfId="20427" xr:uid="{C42F7F8A-12C7-4E64-B0C8-7DECB0259128}"/>
    <cellStyle name="Input 3 4 2 9 2 4" xfId="30608" xr:uid="{F38F17D4-5396-4E5D-A954-0B0DFB2EF091}"/>
    <cellStyle name="Input 3 4 2 9 3" xfId="27400" xr:uid="{A1A2763A-D552-458D-B7E6-D1DFBC393F0E}"/>
    <cellStyle name="Input 3 4 2 9 3 2" xfId="37269" xr:uid="{ADD555BC-AB0A-450F-8CA1-CEDFBBF26D07}"/>
    <cellStyle name="Input 3 4 2 9 4" xfId="20426" xr:uid="{6488F41F-2F22-4962-99F8-646F11485395}"/>
    <cellStyle name="Input 3 4 2 9 5" xfId="30607" xr:uid="{9EC72DA2-D289-4A2D-A330-5870C625D230}"/>
    <cellStyle name="Input 3 4 3" xfId="12327" xr:uid="{4930944A-1971-4C15-B51C-B48ED025C904}"/>
    <cellStyle name="Input 3 4 3 10" xfId="12328" xr:uid="{B8C7141C-22EE-4206-9CBF-D99B193B97FE}"/>
    <cellStyle name="Input 3 4 3 10 2" xfId="12329" xr:uid="{486E4BD0-3A71-4D22-99BF-3219065F0A62}"/>
    <cellStyle name="Input 3 4 3 10 2 2" xfId="27404" xr:uid="{52A6E75B-3660-42DD-AA66-D44D2D27621B}"/>
    <cellStyle name="Input 3 4 3 10 2 2 2" xfId="37273" xr:uid="{F0613FBB-D5E9-4B66-8DFC-27C0B5645850}"/>
    <cellStyle name="Input 3 4 3 10 2 3" xfId="20430" xr:uid="{287FD126-B00A-46EC-BD3D-B7E04BE84FDC}"/>
    <cellStyle name="Input 3 4 3 10 2 4" xfId="30611" xr:uid="{D23EB98E-1BA5-4615-8178-F276977D415D}"/>
    <cellStyle name="Input 3 4 3 10 3" xfId="27403" xr:uid="{869E0BB7-B1C3-4C02-AEC5-5FE43299D497}"/>
    <cellStyle name="Input 3 4 3 10 3 2" xfId="37272" xr:uid="{20424DE8-D375-42CC-9A08-2E5EC642DCF9}"/>
    <cellStyle name="Input 3 4 3 10 4" xfId="20429" xr:uid="{DB1A6929-6C67-4E1F-90C4-734ED1638E2E}"/>
    <cellStyle name="Input 3 4 3 10 5" xfId="30610" xr:uid="{27202B0F-E2AA-43F5-A0A9-C70C6C617C39}"/>
    <cellStyle name="Input 3 4 3 11" xfId="12330" xr:uid="{F03CDD08-83BF-4051-8266-F5A645D7164B}"/>
    <cellStyle name="Input 3 4 3 11 2" xfId="27405" xr:uid="{936F7D6A-6C6D-4278-937F-55F92067146A}"/>
    <cellStyle name="Input 3 4 3 11 2 2" xfId="37274" xr:uid="{718B70C4-C514-4DBE-A697-DF66DA5150D9}"/>
    <cellStyle name="Input 3 4 3 11 3" xfId="20431" xr:uid="{8CF0786D-F12F-4B04-8EC9-4BEFCE2C728C}"/>
    <cellStyle name="Input 3 4 3 11 4" xfId="30612" xr:uid="{316DBBBF-1B23-4EDC-B742-F7D90B9FBFB4}"/>
    <cellStyle name="Input 3 4 3 12" xfId="27402" xr:uid="{5BFA4F6B-234F-4899-B644-5386C375DDCF}"/>
    <cellStyle name="Input 3 4 3 12 2" xfId="37271" xr:uid="{471E2828-0FE0-47AA-B9A2-B4E395D13446}"/>
    <cellStyle name="Input 3 4 3 13" xfId="20428" xr:uid="{70F755FF-7FF3-4FB6-BD0F-BB18BCA82B6D}"/>
    <cellStyle name="Input 3 4 3 14" xfId="30609" xr:uid="{0D3E7AB7-4150-4F62-B248-E0BFA529F919}"/>
    <cellStyle name="Input 3 4 3 2" xfId="12331" xr:uid="{3BDE27FF-DF54-462F-BB71-3BC1A2356CBD}"/>
    <cellStyle name="Input 3 4 3 2 2" xfId="12332" xr:uid="{F81F55EF-CBC5-46F3-AF74-452197EE9F94}"/>
    <cellStyle name="Input 3 4 3 2 2 2" xfId="27407" xr:uid="{4C5CE133-6612-40C6-A9E7-1C2ACB3A9C44}"/>
    <cellStyle name="Input 3 4 3 2 2 2 2" xfId="37276" xr:uid="{FD18F05B-5F0E-4CE2-B34E-B0F60831B7C7}"/>
    <cellStyle name="Input 3 4 3 2 2 3" xfId="20433" xr:uid="{31DE559F-5166-40EA-BEB0-296A8E6C6E33}"/>
    <cellStyle name="Input 3 4 3 2 2 4" xfId="30614" xr:uid="{76F98ED6-45CA-43DE-86F4-4AE9FE624F45}"/>
    <cellStyle name="Input 3 4 3 2 3" xfId="27406" xr:uid="{347165C0-AFFA-40EC-81B2-973D681C2EA7}"/>
    <cellStyle name="Input 3 4 3 2 3 2" xfId="37275" xr:uid="{72B6B5F0-F105-464E-A09E-20EE0EC867DB}"/>
    <cellStyle name="Input 3 4 3 2 4" xfId="20432" xr:uid="{8381C9BA-6D46-4006-84AF-A41B5F786A0A}"/>
    <cellStyle name="Input 3 4 3 2 5" xfId="30613" xr:uid="{8095B066-3DD7-4651-8F8C-F208C0710E2A}"/>
    <cellStyle name="Input 3 4 3 3" xfId="12333" xr:uid="{620C6848-1B0B-48C7-974C-2A3303CA402C}"/>
    <cellStyle name="Input 3 4 3 3 2" xfId="12334" xr:uid="{5D372DFC-A05E-4235-B562-11F22A6A346A}"/>
    <cellStyle name="Input 3 4 3 3 2 2" xfId="27409" xr:uid="{67A798A9-60C7-47C0-B028-C4946083A799}"/>
    <cellStyle name="Input 3 4 3 3 2 2 2" xfId="37278" xr:uid="{FA36446F-ECBC-4114-B363-17CDDD73721B}"/>
    <cellStyle name="Input 3 4 3 3 2 3" xfId="20435" xr:uid="{157DD93B-69B4-421F-BB57-F305FE8CB366}"/>
    <cellStyle name="Input 3 4 3 3 2 4" xfId="30616" xr:uid="{47988D6B-6547-4CF8-B007-610E08FE248A}"/>
    <cellStyle name="Input 3 4 3 3 3" xfId="27408" xr:uid="{06481642-7491-45B2-84B0-DB173F389733}"/>
    <cellStyle name="Input 3 4 3 3 3 2" xfId="37277" xr:uid="{527C10F3-1206-4887-AB34-3B11DCEEFF78}"/>
    <cellStyle name="Input 3 4 3 3 4" xfId="20434" xr:uid="{9D7B7EA5-D89C-4E14-899B-71DDEF15C9A5}"/>
    <cellStyle name="Input 3 4 3 3 5" xfId="30615" xr:uid="{24459883-FE6A-4936-BE1E-C4700F1141B6}"/>
    <cellStyle name="Input 3 4 3 4" xfId="12335" xr:uid="{6F1E8C83-B2A4-4E0E-BE81-18BF1A1D6D6A}"/>
    <cellStyle name="Input 3 4 3 4 2" xfId="12336" xr:uid="{2DB74F00-D9FD-4A9A-88D0-8835895E5D93}"/>
    <cellStyle name="Input 3 4 3 4 2 2" xfId="27411" xr:uid="{0E949556-54CE-431E-9723-AB9BFBBD7292}"/>
    <cellStyle name="Input 3 4 3 4 2 2 2" xfId="37280" xr:uid="{69B9D44E-8F0A-4BC0-B67A-24A1B02C5038}"/>
    <cellStyle name="Input 3 4 3 4 2 3" xfId="20437" xr:uid="{5523015C-0295-4FDB-8719-600A435D08EB}"/>
    <cellStyle name="Input 3 4 3 4 2 4" xfId="30618" xr:uid="{A12EE8A4-E1B8-45B2-B2C6-6E6F8E8C647B}"/>
    <cellStyle name="Input 3 4 3 4 3" xfId="27410" xr:uid="{12947771-6A28-4265-840B-B18BD11DBFF9}"/>
    <cellStyle name="Input 3 4 3 4 3 2" xfId="37279" xr:uid="{D68DC21B-F541-4ADC-B2A3-B68F8C36DC97}"/>
    <cellStyle name="Input 3 4 3 4 4" xfId="20436" xr:uid="{D42BA2AE-9380-4A61-B109-F430F20418A6}"/>
    <cellStyle name="Input 3 4 3 4 5" xfId="30617" xr:uid="{6B1A0F87-6D84-44E2-A502-727C3B24A45E}"/>
    <cellStyle name="Input 3 4 3 5" xfId="12337" xr:uid="{38FE98A1-A905-4102-A534-F72F25D7A441}"/>
    <cellStyle name="Input 3 4 3 5 2" xfId="12338" xr:uid="{1FAC5FA8-7004-4DE6-89DD-B344EA380B5B}"/>
    <cellStyle name="Input 3 4 3 5 2 2" xfId="27413" xr:uid="{ABD79600-1305-4E8E-8A4B-A66AFD68FCA9}"/>
    <cellStyle name="Input 3 4 3 5 2 2 2" xfId="37282" xr:uid="{8FEF36D3-10A6-457D-85BA-87A227FB04BD}"/>
    <cellStyle name="Input 3 4 3 5 2 3" xfId="20439" xr:uid="{4323E18B-07AA-44B4-9EC6-CAE3C464BF23}"/>
    <cellStyle name="Input 3 4 3 5 2 4" xfId="30620" xr:uid="{935A2B7F-469B-484C-902B-CA800E997A7E}"/>
    <cellStyle name="Input 3 4 3 5 3" xfId="27412" xr:uid="{A95FFE63-01E3-446D-8005-E779CA72430C}"/>
    <cellStyle name="Input 3 4 3 5 3 2" xfId="37281" xr:uid="{A95EE1F2-366F-4CEA-851B-FF6485E07261}"/>
    <cellStyle name="Input 3 4 3 5 4" xfId="20438" xr:uid="{684D724A-1F41-4553-9A1C-1E16960BA74F}"/>
    <cellStyle name="Input 3 4 3 5 5" xfId="30619" xr:uid="{C0283EB4-CDC8-4652-9D52-113CB544C703}"/>
    <cellStyle name="Input 3 4 3 6" xfId="12339" xr:uid="{6E123A51-4673-48DE-A414-E12CE2C76DA8}"/>
    <cellStyle name="Input 3 4 3 6 2" xfId="12340" xr:uid="{B3ECC56F-89C4-4164-8527-B8F0E352BB00}"/>
    <cellStyle name="Input 3 4 3 6 2 2" xfId="27415" xr:uid="{A5393BD2-DB77-449A-A222-C2EE3B659D7B}"/>
    <cellStyle name="Input 3 4 3 6 2 2 2" xfId="37284" xr:uid="{B5EADF79-6D05-4FAA-BFB5-9980973399BF}"/>
    <cellStyle name="Input 3 4 3 6 2 3" xfId="20441" xr:uid="{9D37BF94-46F9-4FD0-8FE5-DAAE55868BEA}"/>
    <cellStyle name="Input 3 4 3 6 2 4" xfId="30622" xr:uid="{AD0DBA11-2F3A-4557-9D0D-962384E0DCDD}"/>
    <cellStyle name="Input 3 4 3 6 3" xfId="27414" xr:uid="{4DC9DE81-AB35-48B6-A562-C978C8856BCD}"/>
    <cellStyle name="Input 3 4 3 6 3 2" xfId="37283" xr:uid="{F2F524D7-EA02-4D87-A45F-3B27A4274EF8}"/>
    <cellStyle name="Input 3 4 3 6 4" xfId="20440" xr:uid="{13E22023-CCC6-452E-8C32-AD1F646BF5FE}"/>
    <cellStyle name="Input 3 4 3 6 5" xfId="30621" xr:uid="{DD60B41F-1B3F-49B9-B166-921670370BE3}"/>
    <cellStyle name="Input 3 4 3 7" xfId="12341" xr:uid="{B855E19C-E27B-49CB-94A5-AB918D284DC0}"/>
    <cellStyle name="Input 3 4 3 7 2" xfId="12342" xr:uid="{DFAEAADA-75C9-4D14-A360-C16029DDD324}"/>
    <cellStyle name="Input 3 4 3 7 2 2" xfId="27417" xr:uid="{9FF39021-77E8-4AB7-8E5A-1623930FAF0B}"/>
    <cellStyle name="Input 3 4 3 7 2 2 2" xfId="37286" xr:uid="{BBA32B13-71C7-44FC-8AC4-662C471A5D25}"/>
    <cellStyle name="Input 3 4 3 7 2 3" xfId="20443" xr:uid="{4827AEA7-054F-4958-AC1A-8F7BDAA8D3B2}"/>
    <cellStyle name="Input 3 4 3 7 2 4" xfId="30624" xr:uid="{32C78A55-CB60-4161-B601-C5C950DC0B2F}"/>
    <cellStyle name="Input 3 4 3 7 3" xfId="27416" xr:uid="{A851C9B1-EC3F-4033-ACB3-BFDC633A2A8C}"/>
    <cellStyle name="Input 3 4 3 7 3 2" xfId="37285" xr:uid="{BBEDEDF7-9ED7-4B32-9240-B0617F1DD556}"/>
    <cellStyle name="Input 3 4 3 7 4" xfId="20442" xr:uid="{3E1FC95E-F63A-445E-B2DD-203F177621F7}"/>
    <cellStyle name="Input 3 4 3 7 5" xfId="30623" xr:uid="{01F54FC1-C3DE-415D-9630-136B35D4E2D8}"/>
    <cellStyle name="Input 3 4 3 8" xfId="12343" xr:uid="{BA3A2141-DB35-432B-8683-537AD1D5FFCA}"/>
    <cellStyle name="Input 3 4 3 8 2" xfId="12344" xr:uid="{1906423B-3A16-41B0-8107-B182D85D15C7}"/>
    <cellStyle name="Input 3 4 3 8 2 2" xfId="27419" xr:uid="{63B5F773-E7DA-400E-966B-2365887255BF}"/>
    <cellStyle name="Input 3 4 3 8 2 2 2" xfId="37288" xr:uid="{CE5C2886-3B09-428B-8110-6F2D32BA5381}"/>
    <cellStyle name="Input 3 4 3 8 2 3" xfId="20445" xr:uid="{D7C883DB-BFAC-4053-AF97-FAC32D906F39}"/>
    <cellStyle name="Input 3 4 3 8 2 4" xfId="30626" xr:uid="{44D383D2-1250-4926-ACBE-96260FFB1D2D}"/>
    <cellStyle name="Input 3 4 3 8 3" xfId="27418" xr:uid="{75519C4A-D0E6-4046-9347-9025981AEC6D}"/>
    <cellStyle name="Input 3 4 3 8 3 2" xfId="37287" xr:uid="{2217971D-804A-45A5-9242-6024A0A265F0}"/>
    <cellStyle name="Input 3 4 3 8 4" xfId="20444" xr:uid="{0C27AC71-207B-401E-9EFC-39D2B193E6A2}"/>
    <cellStyle name="Input 3 4 3 8 5" xfId="30625" xr:uid="{33E3466E-C82D-49CA-8824-E3D6ED75B50F}"/>
    <cellStyle name="Input 3 4 3 9" xfId="12345" xr:uid="{2FAC7925-B5EC-47AF-BA7E-7F3D615DE4CC}"/>
    <cellStyle name="Input 3 4 3 9 2" xfId="12346" xr:uid="{45B43B25-05B3-46A3-A501-6B9C1CB5BC02}"/>
    <cellStyle name="Input 3 4 3 9 2 2" xfId="27421" xr:uid="{DA3E63DE-359C-478C-97AF-45E7E1986E90}"/>
    <cellStyle name="Input 3 4 3 9 2 2 2" xfId="37290" xr:uid="{5A9561EE-B4F5-4BD9-A200-AD1B4D9D310D}"/>
    <cellStyle name="Input 3 4 3 9 2 3" xfId="20447" xr:uid="{FA193666-11D1-493D-A063-0D8185A38B03}"/>
    <cellStyle name="Input 3 4 3 9 2 4" xfId="30628" xr:uid="{A88B9E34-2E17-48FA-B31B-2888DDB5BBCF}"/>
    <cellStyle name="Input 3 4 3 9 3" xfId="27420" xr:uid="{725CD5BB-1069-4023-A2AA-19F9FEE4CB7C}"/>
    <cellStyle name="Input 3 4 3 9 3 2" xfId="37289" xr:uid="{D26A6D8B-6A14-4B3A-823F-A08592B4A3E5}"/>
    <cellStyle name="Input 3 4 3 9 4" xfId="20446" xr:uid="{C66B0560-F148-40A0-9E56-1E36A64ED4DD}"/>
    <cellStyle name="Input 3 4 3 9 5" xfId="30627" xr:uid="{BB1583E1-F407-4FBF-A71B-7EA866F9AA43}"/>
    <cellStyle name="Input 3 4 4" xfId="12347" xr:uid="{C71C3B1E-6EE3-4A37-9391-50588DD446E6}"/>
    <cellStyle name="Input 3 4 4 2" xfId="12348" xr:uid="{56BAF133-E0BC-4F8C-97CB-19CA3E0D03BD}"/>
    <cellStyle name="Input 3 4 4 2 2" xfId="27423" xr:uid="{77BBC905-F6D1-43C0-8F2D-A72E65010D28}"/>
    <cellStyle name="Input 3 4 4 2 2 2" xfId="37292" xr:uid="{43F79B51-4B4F-421C-BA5E-F6546B68DAF7}"/>
    <cellStyle name="Input 3 4 4 2 3" xfId="20449" xr:uid="{0D02D287-97D1-4427-BE0F-D8F5218E8018}"/>
    <cellStyle name="Input 3 4 4 2 4" xfId="30630" xr:uid="{1DCC3179-01CB-4C4C-9E52-615DAF960D92}"/>
    <cellStyle name="Input 3 4 4 3" xfId="27422" xr:uid="{923A7FBA-17AE-4A5B-B470-0DDBA2A7496D}"/>
    <cellStyle name="Input 3 4 4 3 2" xfId="37291" xr:uid="{3DE5CA2F-970B-4F7D-A321-91D0CF83DA90}"/>
    <cellStyle name="Input 3 4 4 4" xfId="20448" xr:uid="{9CB2423B-A7D3-4BB0-8225-14E37F0D0D48}"/>
    <cellStyle name="Input 3 4 4 5" xfId="30629" xr:uid="{3FEA20BD-8CA7-4E93-A13F-9F7FA60045DB}"/>
    <cellStyle name="Input 3 4 5" xfId="12349" xr:uid="{6B15CC4B-08CE-467A-A982-0D3C77D574B6}"/>
    <cellStyle name="Input 3 4 5 2" xfId="12350" xr:uid="{325A0D38-92A3-4E33-8B64-DBC5791F639C}"/>
    <cellStyle name="Input 3 4 5 2 2" xfId="27425" xr:uid="{03772E85-1A49-40E3-9A78-AD1C95A67EC0}"/>
    <cellStyle name="Input 3 4 5 2 2 2" xfId="37294" xr:uid="{E2021BBC-7918-4891-AE17-C7940708219F}"/>
    <cellStyle name="Input 3 4 5 2 3" xfId="20451" xr:uid="{A7A64F85-74DB-441B-A709-5BF571690B70}"/>
    <cellStyle name="Input 3 4 5 2 4" xfId="30632" xr:uid="{FE6D111B-8202-4158-A056-2422628CCF1C}"/>
    <cellStyle name="Input 3 4 5 3" xfId="27424" xr:uid="{964DB49D-C718-483F-A4FA-B861084EDE17}"/>
    <cellStyle name="Input 3 4 5 3 2" xfId="37293" xr:uid="{821EA8B0-B61E-4550-9254-2FC34DB85BC5}"/>
    <cellStyle name="Input 3 4 5 4" xfId="20450" xr:uid="{16E884FE-CBB3-467F-AA50-DDD3B5A505E3}"/>
    <cellStyle name="Input 3 4 5 5" xfId="30631" xr:uid="{70A49FAD-EFA8-47A4-9B8D-261E473D3DC4}"/>
    <cellStyle name="Input 3 4 6" xfId="12351" xr:uid="{F7A4A34E-B9DB-4E3A-A082-1D033B019131}"/>
    <cellStyle name="Input 3 4 6 2" xfId="12352" xr:uid="{FA814547-6F01-446F-98AC-D32ED2A05263}"/>
    <cellStyle name="Input 3 4 6 2 2" xfId="27427" xr:uid="{85EA964E-2A12-4CBD-B342-62A0B00A2B3F}"/>
    <cellStyle name="Input 3 4 6 2 2 2" xfId="37296" xr:uid="{48090FC3-D184-4638-B8B9-CC34FD06396C}"/>
    <cellStyle name="Input 3 4 6 2 3" xfId="20453" xr:uid="{14233449-A1DE-4562-A96B-22AB3DC922A6}"/>
    <cellStyle name="Input 3 4 6 2 4" xfId="30634" xr:uid="{F2E79F33-3E2B-4351-9060-4C7E4340425C}"/>
    <cellStyle name="Input 3 4 6 3" xfId="27426" xr:uid="{AC4EF868-6D61-4DF4-A152-6C649F35A490}"/>
    <cellStyle name="Input 3 4 6 3 2" xfId="37295" xr:uid="{647EFA1D-2862-4C7B-9758-CCEDC9AE83A0}"/>
    <cellStyle name="Input 3 4 6 4" xfId="20452" xr:uid="{32337FD6-A0A2-4B38-9D94-8CACB721E777}"/>
    <cellStyle name="Input 3 4 6 5" xfId="30633" xr:uid="{229D4943-40C8-45C3-9FCC-9AF625D61583}"/>
    <cellStyle name="Input 3 4 7" xfId="12353" xr:uid="{0AE24E70-36D3-4C0A-A8FC-33C5C3EE4078}"/>
    <cellStyle name="Input 3 4 7 2" xfId="12354" xr:uid="{25D0FD1D-090F-4A7C-8F89-2F4298E291B8}"/>
    <cellStyle name="Input 3 4 7 2 2" xfId="27429" xr:uid="{7F054C60-9733-4728-B736-D500FDE5B054}"/>
    <cellStyle name="Input 3 4 7 2 2 2" xfId="37298" xr:uid="{F29D81D9-A521-4E80-A8B1-4015DD31F414}"/>
    <cellStyle name="Input 3 4 7 2 3" xfId="20455" xr:uid="{898199B6-351D-4A04-B81D-32E76338FC91}"/>
    <cellStyle name="Input 3 4 7 2 4" xfId="30636" xr:uid="{22BAE4F1-1D3A-4346-98CE-FEB58CAC7166}"/>
    <cellStyle name="Input 3 4 7 3" xfId="27428" xr:uid="{34669515-D6C5-4500-AC21-40E3647B8EA4}"/>
    <cellStyle name="Input 3 4 7 3 2" xfId="37297" xr:uid="{B8734AAF-6469-49A1-ADC8-77870A6A28BA}"/>
    <cellStyle name="Input 3 4 7 4" xfId="20454" xr:uid="{307A87D7-37BC-43BC-AD78-545B9614E6C7}"/>
    <cellStyle name="Input 3 4 7 5" xfId="30635" xr:uid="{A393DA21-6638-4CE5-8A18-ED3D3E3E9938}"/>
    <cellStyle name="Input 3 4 8" xfId="12355" xr:uid="{EBA2C295-BB69-4CBD-A6AC-F00D5A73D1C2}"/>
    <cellStyle name="Input 3 4 8 2" xfId="12356" xr:uid="{5CE8C7E9-33E4-43DD-A31D-C0E865D506E7}"/>
    <cellStyle name="Input 3 4 8 2 2" xfId="27431" xr:uid="{2EA4B936-1599-4203-9C78-69AF397E5A91}"/>
    <cellStyle name="Input 3 4 8 2 2 2" xfId="37300" xr:uid="{A6FCED67-17D9-4FFF-9031-F4F89AEB3B7D}"/>
    <cellStyle name="Input 3 4 8 2 3" xfId="20457" xr:uid="{2D5C9D57-5595-4EBC-9266-C80DE58A5F8E}"/>
    <cellStyle name="Input 3 4 8 2 4" xfId="30638" xr:uid="{AC0896F2-D53B-4097-8400-0382DE7CC897}"/>
    <cellStyle name="Input 3 4 8 3" xfId="27430" xr:uid="{5C7A2321-728C-4D88-8906-978B00354C0C}"/>
    <cellStyle name="Input 3 4 8 3 2" xfId="37299" xr:uid="{B9EDF043-2715-4E7A-B13E-188373E23FB6}"/>
    <cellStyle name="Input 3 4 8 4" xfId="20456" xr:uid="{3589E15E-BEAD-45CA-9BEC-FA5714D93367}"/>
    <cellStyle name="Input 3 4 8 5" xfId="30637" xr:uid="{BE51FFE1-47AC-4D1C-AD82-B47FB1F537DE}"/>
    <cellStyle name="Input 3 4 9" xfId="12357" xr:uid="{F83AFA00-48CF-4B6D-91EC-060C65C74B40}"/>
    <cellStyle name="Input 3 4 9 2" xfId="12358" xr:uid="{51397F20-2351-499E-BE69-3627F5B5CC1F}"/>
    <cellStyle name="Input 3 4 9 2 2" xfId="27433" xr:uid="{B8200824-CE8E-46E6-B212-908F1CC011AA}"/>
    <cellStyle name="Input 3 4 9 2 2 2" xfId="37302" xr:uid="{61587295-A7A9-4289-88D1-BC0094B08299}"/>
    <cellStyle name="Input 3 4 9 2 3" xfId="20459" xr:uid="{D1C137B2-6AEF-400D-B3BC-73E942682989}"/>
    <cellStyle name="Input 3 4 9 2 4" xfId="30640" xr:uid="{26AA2E7B-CF9E-4E0F-B88F-5A2C8C32E859}"/>
    <cellStyle name="Input 3 4 9 3" xfId="27432" xr:uid="{55737CF0-6834-4B8B-AACE-B8D35824A0AB}"/>
    <cellStyle name="Input 3 4 9 3 2" xfId="37301" xr:uid="{8EAE0816-7297-49ED-80FE-108E34383B79}"/>
    <cellStyle name="Input 3 4 9 4" xfId="20458" xr:uid="{88953054-7916-4EAD-826A-8509FAC0A356}"/>
    <cellStyle name="Input 3 4 9 5" xfId="30639" xr:uid="{34FBB19C-0DA1-4ECD-9BD3-2BC58E7D29E1}"/>
    <cellStyle name="Input 3 5" xfId="12359" xr:uid="{312007F4-21B2-47E9-8523-C2F9590994D1}"/>
    <cellStyle name="Input 3 5 10" xfId="12360" xr:uid="{21920CD9-1E49-4331-94AE-B4A3AEC894E4}"/>
    <cellStyle name="Input 3 5 10 2" xfId="27435" xr:uid="{C3005598-6302-4C54-8FE5-A375C23FF0D9}"/>
    <cellStyle name="Input 3 5 10 2 2" xfId="37304" xr:uid="{DBC056AA-96EE-412C-A55F-24EF5FBB11B8}"/>
    <cellStyle name="Input 3 5 10 3" xfId="20461" xr:uid="{753A2EF6-915A-497F-B691-3CAA85D85352}"/>
    <cellStyle name="Input 3 5 10 4" xfId="30642" xr:uid="{977FF6C3-8818-4AE7-96F9-C99AD811D59D}"/>
    <cellStyle name="Input 3 5 11" xfId="27434" xr:uid="{2B1212B2-7601-4579-AA69-CE3CE66352DC}"/>
    <cellStyle name="Input 3 5 11 2" xfId="37303" xr:uid="{4F78CA0C-21D8-4B10-AD80-515F22A78E69}"/>
    <cellStyle name="Input 3 5 12" xfId="20460" xr:uid="{B5FDAB28-AFE9-4E4F-B836-5CED4CD1352E}"/>
    <cellStyle name="Input 3 5 13" xfId="30641" xr:uid="{58389028-19D8-46F0-A6F0-F6530577CDBB}"/>
    <cellStyle name="Input 3 5 2" xfId="12361" xr:uid="{DE7E0FDD-A5B6-47D8-8286-6939EB509A09}"/>
    <cellStyle name="Input 3 5 2 10" xfId="12362" xr:uid="{204D82DB-3040-4E74-891E-903BC82FDD4C}"/>
    <cellStyle name="Input 3 5 2 10 2" xfId="12363" xr:uid="{D8EC01D2-59DE-42AB-B06B-865827311A58}"/>
    <cellStyle name="Input 3 5 2 10 2 2" xfId="27438" xr:uid="{01610439-1854-4B75-80BA-24215F34A0C7}"/>
    <cellStyle name="Input 3 5 2 10 2 2 2" xfId="37307" xr:uid="{AA651FE2-7A47-4129-A9A3-F4EBA6535F2B}"/>
    <cellStyle name="Input 3 5 2 10 2 3" xfId="20464" xr:uid="{8837E18D-9A8A-4911-9E3B-7170E56DE35D}"/>
    <cellStyle name="Input 3 5 2 10 2 4" xfId="30645" xr:uid="{712C8BD6-3AC1-4132-A722-A914014B54BF}"/>
    <cellStyle name="Input 3 5 2 10 3" xfId="27437" xr:uid="{176F55D7-AFE5-4679-89DE-D2959DFA4D2A}"/>
    <cellStyle name="Input 3 5 2 10 3 2" xfId="37306" xr:uid="{2B49EC60-52CC-47A6-8FCE-8055AC296528}"/>
    <cellStyle name="Input 3 5 2 10 4" xfId="20463" xr:uid="{824A65EC-B7F3-4967-8B62-952BB2BACA82}"/>
    <cellStyle name="Input 3 5 2 10 5" xfId="30644" xr:uid="{AC626E76-2F5B-4BB2-99A9-7180CC286BA8}"/>
    <cellStyle name="Input 3 5 2 11" xfId="12364" xr:uid="{6FD0C6CB-05C4-49FC-91BD-91FAFAE926E0}"/>
    <cellStyle name="Input 3 5 2 11 2" xfId="12365" xr:uid="{B979B1E3-9965-4056-A5F6-34AD26D8833D}"/>
    <cellStyle name="Input 3 5 2 11 2 2" xfId="27440" xr:uid="{05073FD1-8684-411A-8BB6-783045EFA368}"/>
    <cellStyle name="Input 3 5 2 11 2 2 2" xfId="37309" xr:uid="{28E239DC-E5C9-4204-A6C3-D68990C334E2}"/>
    <cellStyle name="Input 3 5 2 11 2 3" xfId="20466" xr:uid="{6958EBA6-EA79-49B1-BBAE-9AAFB9491010}"/>
    <cellStyle name="Input 3 5 2 11 2 4" xfId="30647" xr:uid="{36039D22-464B-497A-9B70-A7B969BC16CE}"/>
    <cellStyle name="Input 3 5 2 11 3" xfId="27439" xr:uid="{0A3CCF38-A170-458F-B149-635233EA116C}"/>
    <cellStyle name="Input 3 5 2 11 3 2" xfId="37308" xr:uid="{0F7F6464-6ECC-4FBC-A630-31BFB801BC6E}"/>
    <cellStyle name="Input 3 5 2 11 4" xfId="20465" xr:uid="{B3EC09A7-C70D-4331-9C6B-F71F63F26F5B}"/>
    <cellStyle name="Input 3 5 2 11 5" xfId="30646" xr:uid="{D4EADD2C-3F5D-4E04-8398-B497F5C5044B}"/>
    <cellStyle name="Input 3 5 2 12" xfId="12366" xr:uid="{64355F74-D678-41D9-AB3E-1069A8569E1B}"/>
    <cellStyle name="Input 3 5 2 12 2" xfId="12367" xr:uid="{17C84C96-3BC6-4793-86C7-08B957D81E25}"/>
    <cellStyle name="Input 3 5 2 12 2 2" xfId="27442" xr:uid="{A89D87F7-5C51-4A7E-9242-E121ABD7603D}"/>
    <cellStyle name="Input 3 5 2 12 2 2 2" xfId="37311" xr:uid="{4BDC96BC-C2F6-4AD8-AA3E-C19EFFCBD83E}"/>
    <cellStyle name="Input 3 5 2 12 2 3" xfId="20468" xr:uid="{DA72B915-9A32-4D1F-A0A4-59392B56105F}"/>
    <cellStyle name="Input 3 5 2 12 2 4" xfId="30649" xr:uid="{CAEE04E8-39AD-449A-A5AC-32529759F332}"/>
    <cellStyle name="Input 3 5 2 12 3" xfId="27441" xr:uid="{77CF2C1D-E6FC-4B45-B945-A8F09A641663}"/>
    <cellStyle name="Input 3 5 2 12 3 2" xfId="37310" xr:uid="{4E15A647-570F-46FC-A882-789C1037A7CC}"/>
    <cellStyle name="Input 3 5 2 12 4" xfId="20467" xr:uid="{43DCA01D-5141-4208-BEDD-7B15052F3BE9}"/>
    <cellStyle name="Input 3 5 2 12 5" xfId="30648" xr:uid="{260625A0-64E7-4B04-B5DE-DE4EE9934C2E}"/>
    <cellStyle name="Input 3 5 2 13" xfId="12368" xr:uid="{5F7FC844-C358-4AD0-B483-7DA946A850AE}"/>
    <cellStyle name="Input 3 5 2 13 2" xfId="12369" xr:uid="{F61CA60B-93A5-4FFD-8F77-898BE53B9891}"/>
    <cellStyle name="Input 3 5 2 13 2 2" xfId="27444" xr:uid="{A18D44FE-2ADF-43DB-ABCC-F3F9875B8F46}"/>
    <cellStyle name="Input 3 5 2 13 2 2 2" xfId="37313" xr:uid="{0E09784C-0E7D-4C6D-A28D-5C91A74D5103}"/>
    <cellStyle name="Input 3 5 2 13 2 3" xfId="20470" xr:uid="{FE161B6B-7D3F-4028-9D13-C1A5B82FCE39}"/>
    <cellStyle name="Input 3 5 2 13 2 4" xfId="30651" xr:uid="{A6DF9C37-3063-48D1-B129-0AD1C6537C75}"/>
    <cellStyle name="Input 3 5 2 13 3" xfId="27443" xr:uid="{01A59580-5347-4333-B8AF-4823AAADC933}"/>
    <cellStyle name="Input 3 5 2 13 3 2" xfId="37312" xr:uid="{C83C8574-F184-4D60-A872-282214F1A8B2}"/>
    <cellStyle name="Input 3 5 2 13 4" xfId="20469" xr:uid="{76AAB0CF-88E7-4808-A642-E934763EB978}"/>
    <cellStyle name="Input 3 5 2 13 5" xfId="30650" xr:uid="{913F8D8A-6A8E-4E9E-9C83-13E5D3782538}"/>
    <cellStyle name="Input 3 5 2 14" xfId="12370" xr:uid="{8AEF5AAA-11E8-4EA2-80C6-248D26D9DB94}"/>
    <cellStyle name="Input 3 5 2 14 2" xfId="12371" xr:uid="{1CA12D39-2AFD-4B79-85FE-9C90C250A258}"/>
    <cellStyle name="Input 3 5 2 14 2 2" xfId="27446" xr:uid="{DA303C08-882A-4321-8541-011D800EF9AF}"/>
    <cellStyle name="Input 3 5 2 14 2 2 2" xfId="37315" xr:uid="{DD8407F7-556C-4917-AA9D-B40BF841EF47}"/>
    <cellStyle name="Input 3 5 2 14 2 3" xfId="20472" xr:uid="{C1271618-6D5E-4F0A-BEF5-C10A6DCE970F}"/>
    <cellStyle name="Input 3 5 2 14 2 4" xfId="30653" xr:uid="{5C681DDC-2EF9-40EA-A170-F1CC26F66478}"/>
    <cellStyle name="Input 3 5 2 14 3" xfId="27445" xr:uid="{6FA050EC-ACA9-474E-9064-A4BACBB32936}"/>
    <cellStyle name="Input 3 5 2 14 3 2" xfId="37314" xr:uid="{30AC552F-250B-4F5C-A8B6-35B5C7E29FF9}"/>
    <cellStyle name="Input 3 5 2 14 4" xfId="20471" xr:uid="{503486F4-90F7-4A18-8F37-2A367C31A750}"/>
    <cellStyle name="Input 3 5 2 14 5" xfId="30652" xr:uid="{30E3A0D6-50DD-4759-9710-A541922DAE48}"/>
    <cellStyle name="Input 3 5 2 15" xfId="12372" xr:uid="{8D5D3BDD-38EC-46DC-B815-492FED11D45C}"/>
    <cellStyle name="Input 3 5 2 15 2" xfId="12373" xr:uid="{0605680D-A5C3-49B1-84DC-5C6247E4E0BD}"/>
    <cellStyle name="Input 3 5 2 15 2 2" xfId="27448" xr:uid="{674B5973-42B6-4D5B-8529-6945909AEF0B}"/>
    <cellStyle name="Input 3 5 2 15 2 2 2" xfId="37317" xr:uid="{77ACBCBF-2AE7-4002-B0A3-536DA8CF5BBF}"/>
    <cellStyle name="Input 3 5 2 15 2 3" xfId="20474" xr:uid="{26BADA02-2585-41BD-BD98-12EE1C936D17}"/>
    <cellStyle name="Input 3 5 2 15 2 4" xfId="30655" xr:uid="{C84379F7-FCFF-4FBD-A1CC-C1E8F86C9687}"/>
    <cellStyle name="Input 3 5 2 15 3" xfId="27447" xr:uid="{0FE018A5-822D-46C6-A46C-DE3981A6E929}"/>
    <cellStyle name="Input 3 5 2 15 3 2" xfId="37316" xr:uid="{8AE3358C-9F73-4E6F-8B67-98425E223DAE}"/>
    <cellStyle name="Input 3 5 2 15 4" xfId="20473" xr:uid="{C37E71CF-313C-40D2-AFB0-EEE246D4877D}"/>
    <cellStyle name="Input 3 5 2 15 5" xfId="30654" xr:uid="{9BE46BB4-FE73-46DF-ABA9-C39511DC5E11}"/>
    <cellStyle name="Input 3 5 2 16" xfId="12374" xr:uid="{0E0F01AB-07CB-42A1-BB17-9EAC454C8C31}"/>
    <cellStyle name="Input 3 5 2 16 2" xfId="12375" xr:uid="{C12DC483-1661-484A-9429-2805F9306296}"/>
    <cellStyle name="Input 3 5 2 16 2 2" xfId="27450" xr:uid="{9C9EED83-C4BC-410A-9C5F-A871E4F81950}"/>
    <cellStyle name="Input 3 5 2 16 2 2 2" xfId="37319" xr:uid="{F2DA8CCB-09A0-4E77-8258-392522179699}"/>
    <cellStyle name="Input 3 5 2 16 2 3" xfId="20476" xr:uid="{66E1751A-E7E7-4DA1-8177-07F4FE0A9EC3}"/>
    <cellStyle name="Input 3 5 2 16 2 4" xfId="30657" xr:uid="{79BE5B03-CF58-4714-98D6-A43B7A443BF1}"/>
    <cellStyle name="Input 3 5 2 16 3" xfId="27449" xr:uid="{BDAB081A-6038-41D0-8EC3-C44C728D8671}"/>
    <cellStyle name="Input 3 5 2 16 3 2" xfId="37318" xr:uid="{1CB97113-E4A6-4375-BFA8-8AC96AA04864}"/>
    <cellStyle name="Input 3 5 2 16 4" xfId="20475" xr:uid="{EF8D96D1-65FA-400D-B5ED-D04E849E3629}"/>
    <cellStyle name="Input 3 5 2 16 5" xfId="30656" xr:uid="{01CC6D0A-C103-4BEB-A860-A64B062C6D7E}"/>
    <cellStyle name="Input 3 5 2 17" xfId="12376" xr:uid="{249F63E8-6C4E-448C-8E91-0584E3A5D324}"/>
    <cellStyle name="Input 3 5 2 17 2" xfId="12377" xr:uid="{D9B19B35-6DE8-46A3-8E7A-8EA6306A1841}"/>
    <cellStyle name="Input 3 5 2 17 2 2" xfId="27452" xr:uid="{53869FCF-C0F6-4886-8464-0FBD08B4A696}"/>
    <cellStyle name="Input 3 5 2 17 2 2 2" xfId="37321" xr:uid="{2837F613-B9E2-4378-8828-11028415ED21}"/>
    <cellStyle name="Input 3 5 2 17 2 3" xfId="20478" xr:uid="{C550FE27-CB92-4D8D-9620-17529E74E546}"/>
    <cellStyle name="Input 3 5 2 17 2 4" xfId="30659" xr:uid="{A10D6A2D-6362-4928-BAE8-8CAC5A81B80D}"/>
    <cellStyle name="Input 3 5 2 17 3" xfId="27451" xr:uid="{3AA05187-EF88-47C4-8E29-A205D3D9F601}"/>
    <cellStyle name="Input 3 5 2 17 3 2" xfId="37320" xr:uid="{0E021DD0-FD86-4A15-B112-D6554C34423C}"/>
    <cellStyle name="Input 3 5 2 17 4" xfId="20477" xr:uid="{B412F956-DCC8-4C3B-A2B6-A097687C9FA7}"/>
    <cellStyle name="Input 3 5 2 17 5" xfId="30658" xr:uid="{666C38CC-C563-47F6-B2DE-5A0B1CEA6E45}"/>
    <cellStyle name="Input 3 5 2 18" xfId="12378" xr:uid="{2C514616-142E-4666-9E2B-FC345F6167FE}"/>
    <cellStyle name="Input 3 5 2 18 2" xfId="12379" xr:uid="{D7E76AFD-AF47-4ACD-AA35-A0B97A743365}"/>
    <cellStyle name="Input 3 5 2 18 2 2" xfId="27454" xr:uid="{A14513A3-27A2-4A7F-81F4-839978C4A54E}"/>
    <cellStyle name="Input 3 5 2 18 2 2 2" xfId="37323" xr:uid="{95CAB1B2-B8DD-4AFE-8AFC-533FD917B4F9}"/>
    <cellStyle name="Input 3 5 2 18 2 3" xfId="20480" xr:uid="{2B225E32-D7E6-4954-93D1-1905B6776BB3}"/>
    <cellStyle name="Input 3 5 2 18 2 4" xfId="30661" xr:uid="{5E28EF01-0AB6-4EB4-9CA9-350A3A20C20C}"/>
    <cellStyle name="Input 3 5 2 18 3" xfId="27453" xr:uid="{5B3D45DD-1B61-467C-83F5-D573EF2D7A2C}"/>
    <cellStyle name="Input 3 5 2 18 3 2" xfId="37322" xr:uid="{EA060508-3CA2-4ECD-BB44-2C7C4B323E90}"/>
    <cellStyle name="Input 3 5 2 18 4" xfId="20479" xr:uid="{6DD18D59-8501-44D0-89E7-216D5599BEEF}"/>
    <cellStyle name="Input 3 5 2 18 5" xfId="30660" xr:uid="{4E9AEB4C-9643-4D80-98E3-248CDF0C0CCF}"/>
    <cellStyle name="Input 3 5 2 19" xfId="12380" xr:uid="{CECC1652-1896-40D9-BBAE-B8E3711B8D5F}"/>
    <cellStyle name="Input 3 5 2 19 2" xfId="27455" xr:uid="{1D34A527-E5E6-4C62-A793-6BA300C85764}"/>
    <cellStyle name="Input 3 5 2 19 2 2" xfId="37324" xr:uid="{65D3EDD0-4490-46B2-92BC-7D4CEBA25534}"/>
    <cellStyle name="Input 3 5 2 19 3" xfId="20481" xr:uid="{EBDF902D-696C-4C6F-9261-0D5EAD50CD64}"/>
    <cellStyle name="Input 3 5 2 19 4" xfId="30662" xr:uid="{A53960B4-8A76-49F3-A0A1-8B480740D3EB}"/>
    <cellStyle name="Input 3 5 2 2" xfId="12381" xr:uid="{8F9F9D90-CF8C-45F3-80CE-4163B79CE0E3}"/>
    <cellStyle name="Input 3 5 2 2 10" xfId="27456" xr:uid="{F4B94116-103A-4A8E-BB42-B33CDC624ED9}"/>
    <cellStyle name="Input 3 5 2 2 10 2" xfId="37325" xr:uid="{D980749E-C90E-4757-804D-F98A6918F967}"/>
    <cellStyle name="Input 3 5 2 2 11" xfId="20482" xr:uid="{ACB9F5AD-E29E-4CC6-9E40-97625571D6C9}"/>
    <cellStyle name="Input 3 5 2 2 12" xfId="30663" xr:uid="{739A9E4B-166A-416A-A936-FC0B73A5ED7B}"/>
    <cellStyle name="Input 3 5 2 2 2" xfId="12382" xr:uid="{6D61A9D0-643E-46F0-B5DF-02340184DB58}"/>
    <cellStyle name="Input 3 5 2 2 2 2" xfId="12383" xr:uid="{B9D7F42C-FC26-4317-9CD9-6EBB038CC25D}"/>
    <cellStyle name="Input 3 5 2 2 2 2 2" xfId="27458" xr:uid="{A63718DB-E67E-427E-A73F-9D7213E671FA}"/>
    <cellStyle name="Input 3 5 2 2 2 2 2 2" xfId="37327" xr:uid="{C93FC1C7-4BF1-4821-9256-04F94A04157D}"/>
    <cellStyle name="Input 3 5 2 2 2 2 3" xfId="20484" xr:uid="{B9FEF4C4-0319-4A89-A42D-678572CA200D}"/>
    <cellStyle name="Input 3 5 2 2 2 2 4" xfId="30665" xr:uid="{E64CC69A-61E5-4180-A0A8-1407A3681483}"/>
    <cellStyle name="Input 3 5 2 2 2 3" xfId="27457" xr:uid="{B75D9FCF-85B2-4C27-86A6-BCBF95F94F1F}"/>
    <cellStyle name="Input 3 5 2 2 2 3 2" xfId="37326" xr:uid="{8BDEAC51-0CA8-406A-98D6-A6646A6C44FE}"/>
    <cellStyle name="Input 3 5 2 2 2 4" xfId="20483" xr:uid="{3292262B-ED23-47B4-952B-E2B5DE0AE4D1}"/>
    <cellStyle name="Input 3 5 2 2 2 5" xfId="30664" xr:uid="{E8A097F7-AE33-44D4-BD25-7A4C17B4BA84}"/>
    <cellStyle name="Input 3 5 2 2 3" xfId="12384" xr:uid="{EF485BB1-D178-482E-AE87-4991409442AE}"/>
    <cellStyle name="Input 3 5 2 2 3 2" xfId="12385" xr:uid="{FF14B939-FEF2-48E5-8B1F-39B65357A40F}"/>
    <cellStyle name="Input 3 5 2 2 3 2 2" xfId="27460" xr:uid="{6588B912-6070-45DA-BB16-2BE38805322D}"/>
    <cellStyle name="Input 3 5 2 2 3 2 2 2" xfId="37329" xr:uid="{BF84A203-F9F2-4355-A41C-C3C7D022C261}"/>
    <cellStyle name="Input 3 5 2 2 3 2 3" xfId="20486" xr:uid="{3C2B6CA5-27B8-4414-8C1D-845FBC778B78}"/>
    <cellStyle name="Input 3 5 2 2 3 2 4" xfId="30667" xr:uid="{3B60B134-E322-417A-AA4D-4B936A524EF9}"/>
    <cellStyle name="Input 3 5 2 2 3 3" xfId="27459" xr:uid="{4695E3D0-934A-4E89-9D9F-1BC3C96DCC5C}"/>
    <cellStyle name="Input 3 5 2 2 3 3 2" xfId="37328" xr:uid="{A4013419-14E4-4DB2-BFB3-40EAC1CC5557}"/>
    <cellStyle name="Input 3 5 2 2 3 4" xfId="20485" xr:uid="{AB586A2C-96FD-4553-98C4-8D4EC3AF1EE2}"/>
    <cellStyle name="Input 3 5 2 2 3 5" xfId="30666" xr:uid="{D6F99855-F9FC-412E-96E2-AE7CC206A14B}"/>
    <cellStyle name="Input 3 5 2 2 4" xfId="12386" xr:uid="{D3C6F543-5530-4060-8AF9-9B1E052738AF}"/>
    <cellStyle name="Input 3 5 2 2 4 2" xfId="12387" xr:uid="{6C3C5F59-E37E-40F8-BDBA-462B4E963DB3}"/>
    <cellStyle name="Input 3 5 2 2 4 2 2" xfId="27462" xr:uid="{C0F147D7-9E08-4096-8854-2C9923A728E4}"/>
    <cellStyle name="Input 3 5 2 2 4 2 2 2" xfId="37331" xr:uid="{CB44B489-A37C-4C36-B6D6-7698463C9E9B}"/>
    <cellStyle name="Input 3 5 2 2 4 2 3" xfId="20488" xr:uid="{3FCC5F8F-B46E-427D-AEAD-1D3A124705B2}"/>
    <cellStyle name="Input 3 5 2 2 4 2 4" xfId="30669" xr:uid="{56B12EEE-A017-4240-9D20-F131C44D7057}"/>
    <cellStyle name="Input 3 5 2 2 4 3" xfId="27461" xr:uid="{D37657B0-CA9F-4624-ADAA-4B160AB393BE}"/>
    <cellStyle name="Input 3 5 2 2 4 3 2" xfId="37330" xr:uid="{93C62019-2C89-4048-8717-95558A5A3E3C}"/>
    <cellStyle name="Input 3 5 2 2 4 4" xfId="20487" xr:uid="{378EEFBA-815A-40E3-ADDF-74FEA0B1858A}"/>
    <cellStyle name="Input 3 5 2 2 4 5" xfId="30668" xr:uid="{EB09AD27-5E29-4B62-8970-520A0531834F}"/>
    <cellStyle name="Input 3 5 2 2 5" xfId="12388" xr:uid="{0B79E454-D2B5-41F2-962A-5208F4981B33}"/>
    <cellStyle name="Input 3 5 2 2 5 2" xfId="12389" xr:uid="{AC829400-F585-4FEE-AFB6-8038293947B9}"/>
    <cellStyle name="Input 3 5 2 2 5 2 2" xfId="27464" xr:uid="{81339144-7F3F-471E-8BF5-D4D8A38478EA}"/>
    <cellStyle name="Input 3 5 2 2 5 2 2 2" xfId="37333" xr:uid="{A3850B1C-68F1-4633-821F-881D4D160E73}"/>
    <cellStyle name="Input 3 5 2 2 5 2 3" xfId="20490" xr:uid="{00C41B0C-D990-4755-A411-38C14211C1DA}"/>
    <cellStyle name="Input 3 5 2 2 5 2 4" xfId="30671" xr:uid="{FD972D7E-1409-4499-A3D7-9CB2D322BD61}"/>
    <cellStyle name="Input 3 5 2 2 5 3" xfId="27463" xr:uid="{185004A5-710E-4A6F-9753-C512C3D9107F}"/>
    <cellStyle name="Input 3 5 2 2 5 3 2" xfId="37332" xr:uid="{FBB6F8BC-D7E0-42AB-9675-2E1EEFA8E3FE}"/>
    <cellStyle name="Input 3 5 2 2 5 4" xfId="20489" xr:uid="{5A75E084-744C-4125-BFFD-2D9C628879FE}"/>
    <cellStyle name="Input 3 5 2 2 5 5" xfId="30670" xr:uid="{7AB42205-A8C4-407E-9F27-33C1415C693E}"/>
    <cellStyle name="Input 3 5 2 2 6" xfId="12390" xr:uid="{DBC6DAE6-1F1E-43EB-A0FE-975403C26C27}"/>
    <cellStyle name="Input 3 5 2 2 6 2" xfId="12391" xr:uid="{ECFCEBB3-4D59-4A9E-80FD-365002638271}"/>
    <cellStyle name="Input 3 5 2 2 6 2 2" xfId="27466" xr:uid="{9B8FE262-4902-4509-A749-62B634CD4B58}"/>
    <cellStyle name="Input 3 5 2 2 6 2 2 2" xfId="37335" xr:uid="{790BE01D-EBB8-4A6E-9B9D-34E4F5C77123}"/>
    <cellStyle name="Input 3 5 2 2 6 2 3" xfId="20492" xr:uid="{3B31DBE6-C1FE-46D2-8892-05B15BBE1C07}"/>
    <cellStyle name="Input 3 5 2 2 6 2 4" xfId="30673" xr:uid="{99963D25-EEE0-40BD-A917-4A8E8A2B9E5F}"/>
    <cellStyle name="Input 3 5 2 2 6 3" xfId="27465" xr:uid="{C0F80094-B13E-45FB-80D7-5AF846F6EBCF}"/>
    <cellStyle name="Input 3 5 2 2 6 3 2" xfId="37334" xr:uid="{7B4BA07D-C60D-46DB-9890-D1BBE22A3C6B}"/>
    <cellStyle name="Input 3 5 2 2 6 4" xfId="20491" xr:uid="{D98446DF-C878-4CCB-A343-F7879432E9E9}"/>
    <cellStyle name="Input 3 5 2 2 6 5" xfId="30672" xr:uid="{2443615D-D7D1-4322-BA2B-73861755D70B}"/>
    <cellStyle name="Input 3 5 2 2 7" xfId="12392" xr:uid="{EC097A81-00E0-427C-B938-36EE45E5DFC4}"/>
    <cellStyle name="Input 3 5 2 2 7 2" xfId="12393" xr:uid="{C21FFC15-C682-4F73-AE45-1129C02439B0}"/>
    <cellStyle name="Input 3 5 2 2 7 2 2" xfId="27468" xr:uid="{DCED08CF-4B69-492F-ACCE-E340489C95B6}"/>
    <cellStyle name="Input 3 5 2 2 7 2 2 2" xfId="37337" xr:uid="{B750094E-1A2A-4C3E-9908-6C6981982218}"/>
    <cellStyle name="Input 3 5 2 2 7 2 3" xfId="20494" xr:uid="{6F5B9C33-9AB9-4620-9CA5-997EE9301BB7}"/>
    <cellStyle name="Input 3 5 2 2 7 2 4" xfId="30675" xr:uid="{363970F1-01FA-4671-AA57-CB91FC77D178}"/>
    <cellStyle name="Input 3 5 2 2 7 3" xfId="27467" xr:uid="{F1A0160D-2F12-44C7-8DC8-877E4373B05F}"/>
    <cellStyle name="Input 3 5 2 2 7 3 2" xfId="37336" xr:uid="{F924F71A-3117-492A-947B-0A253E2B0654}"/>
    <cellStyle name="Input 3 5 2 2 7 4" xfId="20493" xr:uid="{F00618D3-872E-4318-8C89-B8F7FA8C295B}"/>
    <cellStyle name="Input 3 5 2 2 7 5" xfId="30674" xr:uid="{BAB9D0AF-D84F-4967-A8EC-0306455BAE60}"/>
    <cellStyle name="Input 3 5 2 2 8" xfId="12394" xr:uid="{89210759-21C1-4ADE-8AAA-D84BF3F70383}"/>
    <cellStyle name="Input 3 5 2 2 8 2" xfId="12395" xr:uid="{315AEDF3-E515-4065-9EBD-8C2FCC6E4A4D}"/>
    <cellStyle name="Input 3 5 2 2 8 2 2" xfId="27470" xr:uid="{D67BCC06-8562-4B3A-A320-9166784732AB}"/>
    <cellStyle name="Input 3 5 2 2 8 2 2 2" xfId="37339" xr:uid="{CD205108-73CD-4457-9695-2ABC9D5FC9E8}"/>
    <cellStyle name="Input 3 5 2 2 8 2 3" xfId="20496" xr:uid="{CEC6DB66-B713-4365-AFA6-89A2C9EA78B7}"/>
    <cellStyle name="Input 3 5 2 2 8 2 4" xfId="30677" xr:uid="{A42E9BA0-5048-4D1A-A453-C8B384C95545}"/>
    <cellStyle name="Input 3 5 2 2 8 3" xfId="27469" xr:uid="{A12DDAEC-27F8-4F97-B215-EC20627BFF42}"/>
    <cellStyle name="Input 3 5 2 2 8 3 2" xfId="37338" xr:uid="{F5F1708F-2124-477D-B55A-710CCAF182F3}"/>
    <cellStyle name="Input 3 5 2 2 8 4" xfId="20495" xr:uid="{2C0DF290-711D-4D0F-8AE6-10B5D088C322}"/>
    <cellStyle name="Input 3 5 2 2 8 5" xfId="30676" xr:uid="{2F46A158-9CE0-4957-A483-B4CFB59C6ACE}"/>
    <cellStyle name="Input 3 5 2 2 9" xfId="12396" xr:uid="{5C38B37A-B72B-4193-9730-27B00DA0777B}"/>
    <cellStyle name="Input 3 5 2 2 9 2" xfId="27471" xr:uid="{3913E0B7-24B2-4B49-98E0-3DEED2ADD9FE}"/>
    <cellStyle name="Input 3 5 2 2 9 2 2" xfId="37340" xr:uid="{7B12939D-47DC-4392-8F62-691A43926742}"/>
    <cellStyle name="Input 3 5 2 2 9 3" xfId="20497" xr:uid="{B77DF62C-8FFC-4D01-878B-C517F8C25BD7}"/>
    <cellStyle name="Input 3 5 2 2 9 4" xfId="30678" xr:uid="{9DB70335-F9BD-4649-A2CC-98EC10EB8361}"/>
    <cellStyle name="Input 3 5 2 20" xfId="27436" xr:uid="{96D0D3BB-4B95-4D67-A769-0FD5ADF0438D}"/>
    <cellStyle name="Input 3 5 2 20 2" xfId="37305" xr:uid="{B9F815B4-08B1-413F-A4A3-D692B34DDB34}"/>
    <cellStyle name="Input 3 5 2 21" xfId="20462" xr:uid="{2B00ADAD-B4BD-45F7-97F4-7CB8D1DCBDB4}"/>
    <cellStyle name="Input 3 5 2 22" xfId="30643" xr:uid="{8BB985CC-AFC4-4176-B750-AD89E9900BFD}"/>
    <cellStyle name="Input 3 5 2 3" xfId="12397" xr:uid="{886E646E-C2BC-47C0-8949-670DAC7DB84B}"/>
    <cellStyle name="Input 3 5 2 3 10" xfId="12398" xr:uid="{D25644D4-9FB5-4A05-A78F-D37844DBF877}"/>
    <cellStyle name="Input 3 5 2 3 10 2" xfId="12399" xr:uid="{B0668474-07F1-43C1-809A-2684508D75D5}"/>
    <cellStyle name="Input 3 5 2 3 10 2 2" xfId="27474" xr:uid="{8B34A6AF-FC26-44A4-B911-B2C0197ACB25}"/>
    <cellStyle name="Input 3 5 2 3 10 2 2 2" xfId="37343" xr:uid="{9CA12598-828E-4709-A6B1-2B19FEFAF65B}"/>
    <cellStyle name="Input 3 5 2 3 10 2 3" xfId="20500" xr:uid="{A9A2F8D4-A2D3-46AE-913C-64D42101F141}"/>
    <cellStyle name="Input 3 5 2 3 10 2 4" xfId="30681" xr:uid="{0B1FA6D4-6A2A-4C73-9E94-E9D4B490C535}"/>
    <cellStyle name="Input 3 5 2 3 10 3" xfId="27473" xr:uid="{D7FD7A41-CBD5-4170-B166-4EBF9A41FB18}"/>
    <cellStyle name="Input 3 5 2 3 10 3 2" xfId="37342" xr:uid="{1FA73545-349B-4601-B3BE-F442D9647B62}"/>
    <cellStyle name="Input 3 5 2 3 10 4" xfId="20499" xr:uid="{9B8577AF-E560-4C9D-AD7B-E3DB3CF68701}"/>
    <cellStyle name="Input 3 5 2 3 10 5" xfId="30680" xr:uid="{5A0D998C-7EF0-4D06-8A64-94EB2029EEFC}"/>
    <cellStyle name="Input 3 5 2 3 11" xfId="12400" xr:uid="{7D3F66AD-53E2-465D-955C-A95DC319EBCB}"/>
    <cellStyle name="Input 3 5 2 3 11 2" xfId="27475" xr:uid="{30A6930C-6EF8-48B1-92E5-79B8C280029C}"/>
    <cellStyle name="Input 3 5 2 3 11 2 2" xfId="37344" xr:uid="{39475D83-5F3A-4400-99BB-E3D9D348D8DD}"/>
    <cellStyle name="Input 3 5 2 3 11 3" xfId="20501" xr:uid="{2A47EFF8-4B72-4C5A-9A94-321BE287469C}"/>
    <cellStyle name="Input 3 5 2 3 11 4" xfId="30682" xr:uid="{42A7A3AE-6F9C-43AE-9758-3C6A4D03F6F8}"/>
    <cellStyle name="Input 3 5 2 3 12" xfId="27472" xr:uid="{322148D0-7D10-4A3C-BCF9-DE9A04F3309C}"/>
    <cellStyle name="Input 3 5 2 3 12 2" xfId="37341" xr:uid="{194A5199-3FCB-42E8-BD50-1E19661887B7}"/>
    <cellStyle name="Input 3 5 2 3 13" xfId="20498" xr:uid="{4B2D8C0A-CD15-425E-8339-6B23CA580124}"/>
    <cellStyle name="Input 3 5 2 3 14" xfId="30679" xr:uid="{7990D93C-6119-45C9-98F0-81D098988E04}"/>
    <cellStyle name="Input 3 5 2 3 2" xfId="12401" xr:uid="{29C70D91-1033-42F6-A9A8-02B83CEB48A0}"/>
    <cellStyle name="Input 3 5 2 3 2 2" xfId="12402" xr:uid="{690BEF78-97F5-4A86-AABF-835449BE04A3}"/>
    <cellStyle name="Input 3 5 2 3 2 2 2" xfId="27477" xr:uid="{16F02F9C-11DD-4F8E-B656-743657F28F73}"/>
    <cellStyle name="Input 3 5 2 3 2 2 2 2" xfId="37346" xr:uid="{5462F2E7-90BA-4F81-960C-09205A8E3EEE}"/>
    <cellStyle name="Input 3 5 2 3 2 2 3" xfId="20503" xr:uid="{CE7F2050-4E72-4DD3-B1DD-024D1DBB539F}"/>
    <cellStyle name="Input 3 5 2 3 2 2 4" xfId="30684" xr:uid="{E4CAC984-5594-4607-9680-44FE876736E5}"/>
    <cellStyle name="Input 3 5 2 3 2 3" xfId="27476" xr:uid="{93B6C426-03B8-417F-AA23-CCEB2B6CCCAF}"/>
    <cellStyle name="Input 3 5 2 3 2 3 2" xfId="37345" xr:uid="{ED23DCAA-C899-4962-978B-B2C4BBD5D788}"/>
    <cellStyle name="Input 3 5 2 3 2 4" xfId="20502" xr:uid="{2B2BEE54-A57E-407C-9AD4-C8A177D06275}"/>
    <cellStyle name="Input 3 5 2 3 2 5" xfId="30683" xr:uid="{6DB7FC02-B5B8-4664-A8F6-A1EB727275A9}"/>
    <cellStyle name="Input 3 5 2 3 3" xfId="12403" xr:uid="{92341203-467A-40C5-9EAF-21FD919C0105}"/>
    <cellStyle name="Input 3 5 2 3 3 2" xfId="12404" xr:uid="{F7965A2D-E2BA-4F21-AB3B-C8F40779CE63}"/>
    <cellStyle name="Input 3 5 2 3 3 2 2" xfId="27479" xr:uid="{34F810FD-F5EE-4F8C-8908-B8EF568920CB}"/>
    <cellStyle name="Input 3 5 2 3 3 2 2 2" xfId="37348" xr:uid="{DD6D0047-3449-4B8C-82FA-735F662E38BD}"/>
    <cellStyle name="Input 3 5 2 3 3 2 3" xfId="20505" xr:uid="{37A3F973-6320-470D-B283-38562F7855AC}"/>
    <cellStyle name="Input 3 5 2 3 3 2 4" xfId="30686" xr:uid="{C7787320-8EB0-458C-9CDD-B419AC49498A}"/>
    <cellStyle name="Input 3 5 2 3 3 3" xfId="27478" xr:uid="{B156708C-9081-47E4-A5EB-CDC2DCC3C6AC}"/>
    <cellStyle name="Input 3 5 2 3 3 3 2" xfId="37347" xr:uid="{30FFBDE7-BDE1-425E-8A99-C5AAE894AC0D}"/>
    <cellStyle name="Input 3 5 2 3 3 4" xfId="20504" xr:uid="{01421C82-1BAC-4621-B5E9-30748B2C5767}"/>
    <cellStyle name="Input 3 5 2 3 3 5" xfId="30685" xr:uid="{792D2F2D-52D9-4CD7-B685-22990A8F4326}"/>
    <cellStyle name="Input 3 5 2 3 4" xfId="12405" xr:uid="{6F99D359-B304-46DB-982C-E2D6B4897FE6}"/>
    <cellStyle name="Input 3 5 2 3 4 2" xfId="12406" xr:uid="{EC04A9A3-4380-402C-8764-DC87F11A46D0}"/>
    <cellStyle name="Input 3 5 2 3 4 2 2" xfId="27481" xr:uid="{45267A5B-2D69-4AC5-8E04-F8B9884F4F15}"/>
    <cellStyle name="Input 3 5 2 3 4 2 2 2" xfId="37350" xr:uid="{4931D103-1F59-47A0-B1E6-5692F7BCDEB6}"/>
    <cellStyle name="Input 3 5 2 3 4 2 3" xfId="20507" xr:uid="{CCEBB748-F057-40DC-9024-8CC99B85320B}"/>
    <cellStyle name="Input 3 5 2 3 4 2 4" xfId="30688" xr:uid="{3BA8A332-9176-4CB6-AD8A-B0397A79E493}"/>
    <cellStyle name="Input 3 5 2 3 4 3" xfId="27480" xr:uid="{992C77A2-E19C-4167-94B0-35E5D3FF505A}"/>
    <cellStyle name="Input 3 5 2 3 4 3 2" xfId="37349" xr:uid="{5023655E-73E1-4FB0-A52C-9A1BB75F8D1D}"/>
    <cellStyle name="Input 3 5 2 3 4 4" xfId="20506" xr:uid="{7248E518-4163-4C86-B172-7EFA79E4CDB3}"/>
    <cellStyle name="Input 3 5 2 3 4 5" xfId="30687" xr:uid="{87CF55C2-0038-4151-9CE5-5582EA1C9AA7}"/>
    <cellStyle name="Input 3 5 2 3 5" xfId="12407" xr:uid="{433D41F9-705E-45D8-BA27-56ABC5E91846}"/>
    <cellStyle name="Input 3 5 2 3 5 2" xfId="12408" xr:uid="{8685BC22-5F6F-404D-9153-D33EF9AEF6A3}"/>
    <cellStyle name="Input 3 5 2 3 5 2 2" xfId="27483" xr:uid="{F0E16808-EEF5-4D38-902F-7AD090107C86}"/>
    <cellStyle name="Input 3 5 2 3 5 2 2 2" xfId="37352" xr:uid="{99F0776D-4D24-4D2F-BF65-62F8BC1B74FF}"/>
    <cellStyle name="Input 3 5 2 3 5 2 3" xfId="20509" xr:uid="{8E2CCE10-68A9-4CB1-A5BC-C2A3B7B3A490}"/>
    <cellStyle name="Input 3 5 2 3 5 2 4" xfId="30690" xr:uid="{05E12EBD-F8C4-4FB7-8542-E52BE3D2962F}"/>
    <cellStyle name="Input 3 5 2 3 5 3" xfId="27482" xr:uid="{A2ED55E9-5D39-4ECF-BDE2-80193807CF57}"/>
    <cellStyle name="Input 3 5 2 3 5 3 2" xfId="37351" xr:uid="{DFEAF4C4-9951-42EB-AD4C-C3A801E89937}"/>
    <cellStyle name="Input 3 5 2 3 5 4" xfId="20508" xr:uid="{FE906ACF-2DB4-4CEA-9F27-AF6B7DB91BED}"/>
    <cellStyle name="Input 3 5 2 3 5 5" xfId="30689" xr:uid="{6EB51247-A676-43B2-A1BB-3FF57FBD132A}"/>
    <cellStyle name="Input 3 5 2 3 6" xfId="12409" xr:uid="{76637A2E-8F19-4A9D-A747-8ABA57430FE3}"/>
    <cellStyle name="Input 3 5 2 3 6 2" xfId="12410" xr:uid="{3D78D8DC-07FC-4E17-9F38-54CC8C02253C}"/>
    <cellStyle name="Input 3 5 2 3 6 2 2" xfId="27485" xr:uid="{BB2E83A7-6653-4C6C-904E-BF9F5E79B577}"/>
    <cellStyle name="Input 3 5 2 3 6 2 2 2" xfId="37354" xr:uid="{AFD3D899-881D-4190-946E-02001C97376F}"/>
    <cellStyle name="Input 3 5 2 3 6 2 3" xfId="20511" xr:uid="{039B3BD4-9211-4723-88C3-36F0A33436DD}"/>
    <cellStyle name="Input 3 5 2 3 6 2 4" xfId="30692" xr:uid="{FFD6AEA0-D223-4F73-A317-EF38950478EB}"/>
    <cellStyle name="Input 3 5 2 3 6 3" xfId="27484" xr:uid="{7642104B-7370-4245-9740-CA736276C6BD}"/>
    <cellStyle name="Input 3 5 2 3 6 3 2" xfId="37353" xr:uid="{B0E2723B-515E-4ED4-8A97-21FA4E9FF1D1}"/>
    <cellStyle name="Input 3 5 2 3 6 4" xfId="20510" xr:uid="{76566AA5-295C-4F69-84DA-0E3BED8252FF}"/>
    <cellStyle name="Input 3 5 2 3 6 5" xfId="30691" xr:uid="{7AF4D073-08D5-40B5-93A2-56D005B406DC}"/>
    <cellStyle name="Input 3 5 2 3 7" xfId="12411" xr:uid="{07F0D29F-F19F-4212-97D7-2CA354A7301A}"/>
    <cellStyle name="Input 3 5 2 3 7 2" xfId="12412" xr:uid="{1A783426-A122-4236-B14C-2D2D5FB89F5C}"/>
    <cellStyle name="Input 3 5 2 3 7 2 2" xfId="27487" xr:uid="{A18B90D9-059F-4FB3-B197-9269E7CD9410}"/>
    <cellStyle name="Input 3 5 2 3 7 2 2 2" xfId="37356" xr:uid="{FD357D04-2A70-47C8-9BC4-3487886E7C80}"/>
    <cellStyle name="Input 3 5 2 3 7 2 3" xfId="20513" xr:uid="{6675B039-4670-4619-9285-83BEBB1EFBEA}"/>
    <cellStyle name="Input 3 5 2 3 7 2 4" xfId="30694" xr:uid="{C9AD87F7-0EF5-4F7E-A8EE-CD258DA2CDB8}"/>
    <cellStyle name="Input 3 5 2 3 7 3" xfId="27486" xr:uid="{D117D567-678E-4C6A-B698-521F5775154A}"/>
    <cellStyle name="Input 3 5 2 3 7 3 2" xfId="37355" xr:uid="{1574522A-A027-4990-B2C5-047E4C483B6E}"/>
    <cellStyle name="Input 3 5 2 3 7 4" xfId="20512" xr:uid="{A354DB2B-D3C6-49BA-B93C-ACE5C7E26C06}"/>
    <cellStyle name="Input 3 5 2 3 7 5" xfId="30693" xr:uid="{2E756697-72F9-4DEB-BFB7-6B12A498E126}"/>
    <cellStyle name="Input 3 5 2 3 8" xfId="12413" xr:uid="{41618F02-C170-42C2-A7F0-F2F72CCB3001}"/>
    <cellStyle name="Input 3 5 2 3 8 2" xfId="12414" xr:uid="{152D8856-13DE-4F7C-B709-F1E3D939CE8D}"/>
    <cellStyle name="Input 3 5 2 3 8 2 2" xfId="27489" xr:uid="{6EC458CA-BE5F-4EFB-8B97-CBCF87718EE5}"/>
    <cellStyle name="Input 3 5 2 3 8 2 2 2" xfId="37358" xr:uid="{7BCC0E19-F7DF-44E2-AC72-81A62983EF7E}"/>
    <cellStyle name="Input 3 5 2 3 8 2 3" xfId="20515" xr:uid="{EA282A1E-CD98-4A91-AC51-461B3AB43BC2}"/>
    <cellStyle name="Input 3 5 2 3 8 2 4" xfId="30696" xr:uid="{231BAE26-1AFB-4E4A-9B81-6ABD38F7C16D}"/>
    <cellStyle name="Input 3 5 2 3 8 3" xfId="27488" xr:uid="{64FF3114-A712-48C4-ACA9-D3AAAF558AE8}"/>
    <cellStyle name="Input 3 5 2 3 8 3 2" xfId="37357" xr:uid="{F9D51E12-7A1D-4A08-8815-19E1A8CE3DA7}"/>
    <cellStyle name="Input 3 5 2 3 8 4" xfId="20514" xr:uid="{6501E60A-272F-46BA-9B9F-CE1DE5A82A8F}"/>
    <cellStyle name="Input 3 5 2 3 8 5" xfId="30695" xr:uid="{FC52C5FD-D09F-4C52-A749-4123774A13C3}"/>
    <cellStyle name="Input 3 5 2 3 9" xfId="12415" xr:uid="{84A6BF76-D87D-47CB-B91C-32B211FBB558}"/>
    <cellStyle name="Input 3 5 2 3 9 2" xfId="12416" xr:uid="{9CF7F8C2-E086-4923-86C2-A593723904C4}"/>
    <cellStyle name="Input 3 5 2 3 9 2 2" xfId="27491" xr:uid="{3807433F-1E79-4B86-9D97-8F892E0A2CB0}"/>
    <cellStyle name="Input 3 5 2 3 9 2 2 2" xfId="37360" xr:uid="{CC9BB020-29F1-4041-94DD-04BE679FBFF7}"/>
    <cellStyle name="Input 3 5 2 3 9 2 3" xfId="20517" xr:uid="{05E71886-2178-41AB-9954-390CB91880D1}"/>
    <cellStyle name="Input 3 5 2 3 9 2 4" xfId="30698" xr:uid="{D8B115BD-7FED-42F5-9CBF-C9D8B9B1E8FE}"/>
    <cellStyle name="Input 3 5 2 3 9 3" xfId="27490" xr:uid="{25256FC5-C255-4CA9-A8CB-4B5D38578984}"/>
    <cellStyle name="Input 3 5 2 3 9 3 2" xfId="37359" xr:uid="{BC1A66BC-BF51-4E17-94D4-42CEFB8D3162}"/>
    <cellStyle name="Input 3 5 2 3 9 4" xfId="20516" xr:uid="{D21A982F-0632-4E2E-B211-C5183E9C211F}"/>
    <cellStyle name="Input 3 5 2 3 9 5" xfId="30697" xr:uid="{975DA7D1-087E-40A3-9C4A-40C36D4D9603}"/>
    <cellStyle name="Input 3 5 2 4" xfId="12417" xr:uid="{402C6E51-25FC-4D84-BAA9-2CBCBAB4858B}"/>
    <cellStyle name="Input 3 5 2 4 2" xfId="12418" xr:uid="{883C75EE-ECEF-4BBE-921E-BD86C1922988}"/>
    <cellStyle name="Input 3 5 2 4 2 2" xfId="27493" xr:uid="{1296B7AB-A518-442B-9F3A-442374772F16}"/>
    <cellStyle name="Input 3 5 2 4 2 2 2" xfId="37362" xr:uid="{3C4F9DEF-813C-49C9-BC52-38F09293C365}"/>
    <cellStyle name="Input 3 5 2 4 2 3" xfId="20519" xr:uid="{D7C730AB-5CE9-4139-A75E-B8FF9B63C7C8}"/>
    <cellStyle name="Input 3 5 2 4 2 4" xfId="30700" xr:uid="{FAAE82B4-940C-4D99-97F4-A0075A035AE9}"/>
    <cellStyle name="Input 3 5 2 4 3" xfId="27492" xr:uid="{E8BB1401-E39C-46BC-AD9F-8EFBB9217661}"/>
    <cellStyle name="Input 3 5 2 4 3 2" xfId="37361" xr:uid="{CD6569FA-A61A-4165-9130-BF3E5F22A204}"/>
    <cellStyle name="Input 3 5 2 4 4" xfId="20518" xr:uid="{B6BDA6F1-1C4F-4BC3-87C8-B751DD47C62B}"/>
    <cellStyle name="Input 3 5 2 4 5" xfId="30699" xr:uid="{29C29A90-401F-47FA-9B5D-826416848E3E}"/>
    <cellStyle name="Input 3 5 2 5" xfId="12419" xr:uid="{E0EE26EC-2D98-4361-99A6-F335AC5196FF}"/>
    <cellStyle name="Input 3 5 2 5 2" xfId="12420" xr:uid="{BEB60A56-7206-4C0C-ABCC-5BB85A925AC2}"/>
    <cellStyle name="Input 3 5 2 5 2 2" xfId="27495" xr:uid="{9BF7C27B-372D-4FD1-A9FB-75E4D8205D2B}"/>
    <cellStyle name="Input 3 5 2 5 2 2 2" xfId="37364" xr:uid="{DA970107-34DC-4DC3-8106-B0B962E3C285}"/>
    <cellStyle name="Input 3 5 2 5 2 3" xfId="20521" xr:uid="{F3573980-FBF1-4755-B9F2-A56CD4807459}"/>
    <cellStyle name="Input 3 5 2 5 2 4" xfId="30702" xr:uid="{091315C5-73B8-4A2D-AB23-B7DA10DCDABB}"/>
    <cellStyle name="Input 3 5 2 5 3" xfId="27494" xr:uid="{293DE981-D20B-497D-AAE1-123BA104453B}"/>
    <cellStyle name="Input 3 5 2 5 3 2" xfId="37363" xr:uid="{E01E47D6-475C-4AA9-B59F-6FAC5CC1873D}"/>
    <cellStyle name="Input 3 5 2 5 4" xfId="20520" xr:uid="{3D8BBFB5-8E16-488A-BD38-F5E58A7A0916}"/>
    <cellStyle name="Input 3 5 2 5 5" xfId="30701" xr:uid="{E56DD465-9770-4E5D-BEFA-9DAB714E2993}"/>
    <cellStyle name="Input 3 5 2 6" xfId="12421" xr:uid="{9C648F72-A585-48AA-8F51-057F510C045F}"/>
    <cellStyle name="Input 3 5 2 6 2" xfId="12422" xr:uid="{5B7065EA-35EC-492B-9C61-54DED0A64B61}"/>
    <cellStyle name="Input 3 5 2 6 2 2" xfId="27497" xr:uid="{948079EE-CD72-44F6-B728-2495A035F830}"/>
    <cellStyle name="Input 3 5 2 6 2 2 2" xfId="37366" xr:uid="{2918C37B-168C-4A7D-A97A-588AB4DB92E4}"/>
    <cellStyle name="Input 3 5 2 6 2 3" xfId="20523" xr:uid="{76BFB158-B42C-457D-B650-A747FD99339D}"/>
    <cellStyle name="Input 3 5 2 6 2 4" xfId="30704" xr:uid="{33C4D78B-753D-41B2-8280-421FD9F93294}"/>
    <cellStyle name="Input 3 5 2 6 3" xfId="27496" xr:uid="{237A2BFC-52B2-4962-854F-B10D4A4E6A85}"/>
    <cellStyle name="Input 3 5 2 6 3 2" xfId="37365" xr:uid="{5206C541-2D13-4E43-824F-E817CA3E88DF}"/>
    <cellStyle name="Input 3 5 2 6 4" xfId="20522" xr:uid="{7F92D38F-5B84-4310-B0A3-429665DF8894}"/>
    <cellStyle name="Input 3 5 2 6 5" xfId="30703" xr:uid="{CDD2ED71-4D05-45CD-8341-70D808BBB79A}"/>
    <cellStyle name="Input 3 5 2 7" xfId="12423" xr:uid="{47D60C7C-AAD2-4572-80A1-578FBAF7FBE8}"/>
    <cellStyle name="Input 3 5 2 7 2" xfId="12424" xr:uid="{C83558D8-15B4-44CC-B59E-6D5E5150689A}"/>
    <cellStyle name="Input 3 5 2 7 2 2" xfId="27499" xr:uid="{5EC51A93-5F91-400F-AD2D-9061FC0E4B0C}"/>
    <cellStyle name="Input 3 5 2 7 2 2 2" xfId="37368" xr:uid="{2AFA22FC-0148-4AF3-AEA6-912B05870F25}"/>
    <cellStyle name="Input 3 5 2 7 2 3" xfId="20525" xr:uid="{07C53E0C-D423-428A-961B-5A91697FC0C6}"/>
    <cellStyle name="Input 3 5 2 7 2 4" xfId="30706" xr:uid="{1A0B0FB4-6784-4F6C-91BF-DBC3D5229B60}"/>
    <cellStyle name="Input 3 5 2 7 3" xfId="27498" xr:uid="{E2449B24-F385-4BCF-9DB6-4F612E02E157}"/>
    <cellStyle name="Input 3 5 2 7 3 2" xfId="37367" xr:uid="{ACA37FD1-9E6E-4831-8A1D-94026C413B41}"/>
    <cellStyle name="Input 3 5 2 7 4" xfId="20524" xr:uid="{A0225265-C803-4E38-BE15-C6768CAA3EDD}"/>
    <cellStyle name="Input 3 5 2 7 5" xfId="30705" xr:uid="{E304D1CF-256F-48A6-B281-225E58CB0CA7}"/>
    <cellStyle name="Input 3 5 2 8" xfId="12425" xr:uid="{411443B0-0C0A-424B-AC09-23E8E0953C44}"/>
    <cellStyle name="Input 3 5 2 8 2" xfId="12426" xr:uid="{4712F925-6FC2-4AFE-B1C7-50B594E36CC5}"/>
    <cellStyle name="Input 3 5 2 8 2 2" xfId="27501" xr:uid="{55F31463-683E-47D2-B95E-C0ED6CE7A608}"/>
    <cellStyle name="Input 3 5 2 8 2 2 2" xfId="37370" xr:uid="{59E9AE99-300B-4C52-8BD4-71CE0BAA3B39}"/>
    <cellStyle name="Input 3 5 2 8 2 3" xfId="20527" xr:uid="{C607BFA8-F289-4D7F-9C06-E919155DC2D7}"/>
    <cellStyle name="Input 3 5 2 8 2 4" xfId="30708" xr:uid="{C40CE8A2-3848-4C2F-BE31-AF75E8CA8E17}"/>
    <cellStyle name="Input 3 5 2 8 3" xfId="27500" xr:uid="{D4B0DDE6-2987-492E-B1B0-E68D76444FDB}"/>
    <cellStyle name="Input 3 5 2 8 3 2" xfId="37369" xr:uid="{F5817BCA-BB48-4CF8-8E1E-48682AEA60B8}"/>
    <cellStyle name="Input 3 5 2 8 4" xfId="20526" xr:uid="{65CF0989-30CD-4B45-8EB1-D02310F51E6D}"/>
    <cellStyle name="Input 3 5 2 8 5" xfId="30707" xr:uid="{33ABA66E-0D44-469C-BEE4-014CD46DBEA6}"/>
    <cellStyle name="Input 3 5 2 9" xfId="12427" xr:uid="{2311AF6F-BBF7-426C-AF1F-AB19B80E0919}"/>
    <cellStyle name="Input 3 5 2 9 2" xfId="12428" xr:uid="{20AD5156-0C83-4807-BCD1-E643FD0D24BE}"/>
    <cellStyle name="Input 3 5 2 9 2 2" xfId="27503" xr:uid="{91D961E9-64E5-430E-84E6-722BFD3E5DF0}"/>
    <cellStyle name="Input 3 5 2 9 2 2 2" xfId="37372" xr:uid="{E0E7FF6E-004C-4DF9-AA73-7C513D51F0AF}"/>
    <cellStyle name="Input 3 5 2 9 2 3" xfId="20529" xr:uid="{6B39B998-D2DB-479E-86A7-47CD164E4171}"/>
    <cellStyle name="Input 3 5 2 9 2 4" xfId="30710" xr:uid="{971A1333-0D91-47C6-AEF4-D722EAB0FC70}"/>
    <cellStyle name="Input 3 5 2 9 3" xfId="27502" xr:uid="{1D176890-E14E-42B9-A76B-51F0A4121BC2}"/>
    <cellStyle name="Input 3 5 2 9 3 2" xfId="37371" xr:uid="{20D300BB-E10B-4034-B8F2-AFA41992ED28}"/>
    <cellStyle name="Input 3 5 2 9 4" xfId="20528" xr:uid="{BE9DE908-06A6-4592-8ACC-6131ECB68720}"/>
    <cellStyle name="Input 3 5 2 9 5" xfId="30709" xr:uid="{E08B81E5-F29D-4C87-9257-2A3E149A5E42}"/>
    <cellStyle name="Input 3 5 3" xfId="12429" xr:uid="{27B40755-E3FD-45E3-96F0-A13327583B37}"/>
    <cellStyle name="Input 3 5 3 10" xfId="12430" xr:uid="{C5A9BF21-996D-49BF-B4D9-B4A3E026A3F9}"/>
    <cellStyle name="Input 3 5 3 10 2" xfId="12431" xr:uid="{D6FC46FA-99C4-4420-9F25-2063B8038673}"/>
    <cellStyle name="Input 3 5 3 10 2 2" xfId="27506" xr:uid="{ECDF55F1-0FB8-491F-A3C6-DAD1C4E84C4C}"/>
    <cellStyle name="Input 3 5 3 10 2 2 2" xfId="37375" xr:uid="{FBC04F40-7FDD-48F6-B07E-30BEA9F48399}"/>
    <cellStyle name="Input 3 5 3 10 2 3" xfId="20532" xr:uid="{685991F4-94EC-4B7B-B332-56AB12C77837}"/>
    <cellStyle name="Input 3 5 3 10 2 4" xfId="30713" xr:uid="{4D677DFE-F551-4D93-887A-BB5615F34669}"/>
    <cellStyle name="Input 3 5 3 10 3" xfId="27505" xr:uid="{7A7A8C74-1CEC-409E-8BAA-082D60F6B159}"/>
    <cellStyle name="Input 3 5 3 10 3 2" xfId="37374" xr:uid="{881DFDD6-1D74-4EA7-8784-7EC1FA48F5D7}"/>
    <cellStyle name="Input 3 5 3 10 4" xfId="20531" xr:uid="{DCA841B4-66AA-408E-9B72-9DE769F2293B}"/>
    <cellStyle name="Input 3 5 3 10 5" xfId="30712" xr:uid="{8085BDEF-1D77-407B-A1EE-1C3190154E18}"/>
    <cellStyle name="Input 3 5 3 11" xfId="12432" xr:uid="{119F5F59-7E8A-4108-83EB-14CECBF197C3}"/>
    <cellStyle name="Input 3 5 3 11 2" xfId="27507" xr:uid="{5B1F4379-9E9B-4240-ABF9-FB913725C3DB}"/>
    <cellStyle name="Input 3 5 3 11 2 2" xfId="37376" xr:uid="{6654E59C-6A18-45B9-BC95-8ADAF53F4702}"/>
    <cellStyle name="Input 3 5 3 11 3" xfId="20533" xr:uid="{36052D87-BFD6-4C40-B927-5C6FEB9CB133}"/>
    <cellStyle name="Input 3 5 3 11 4" xfId="30714" xr:uid="{651BF7E0-EE5F-4000-9D91-013E59DC789A}"/>
    <cellStyle name="Input 3 5 3 12" xfId="27504" xr:uid="{2C3C68DE-704C-4E7F-A8BA-BA4564836E6B}"/>
    <cellStyle name="Input 3 5 3 12 2" xfId="37373" xr:uid="{1D24A35D-F4E4-4DD8-8804-8D4B48719FDB}"/>
    <cellStyle name="Input 3 5 3 13" xfId="20530" xr:uid="{55062925-3632-4608-9D20-A77F755AEEA7}"/>
    <cellStyle name="Input 3 5 3 14" xfId="30711" xr:uid="{F714D9C4-8698-4CD9-8B97-640494E9435B}"/>
    <cellStyle name="Input 3 5 3 2" xfId="12433" xr:uid="{BD4E1B74-515C-414A-BFDE-09F28C3DFDC4}"/>
    <cellStyle name="Input 3 5 3 2 2" xfId="12434" xr:uid="{0656C3ED-0ECD-4A14-9B40-42A682695809}"/>
    <cellStyle name="Input 3 5 3 2 2 2" xfId="27509" xr:uid="{ED5BF761-77C7-428C-B17F-99E672B1F9C1}"/>
    <cellStyle name="Input 3 5 3 2 2 2 2" xfId="37378" xr:uid="{912E3100-B7F9-48B7-A656-994682E58C30}"/>
    <cellStyle name="Input 3 5 3 2 2 3" xfId="20535" xr:uid="{2EAEDFF9-55C2-4B2F-B6B1-5DA42A16C0F3}"/>
    <cellStyle name="Input 3 5 3 2 2 4" xfId="30716" xr:uid="{81448435-87A6-4B4C-A695-E8DC2BA0F089}"/>
    <cellStyle name="Input 3 5 3 2 3" xfId="27508" xr:uid="{2859F4E5-2DA6-429A-B792-3729F7CAF1A2}"/>
    <cellStyle name="Input 3 5 3 2 3 2" xfId="37377" xr:uid="{B1C45D08-E1AC-4127-A018-B0D3829D53C2}"/>
    <cellStyle name="Input 3 5 3 2 4" xfId="20534" xr:uid="{DA38BFC3-787C-4E68-B3D5-28830B8708A4}"/>
    <cellStyle name="Input 3 5 3 2 5" xfId="30715" xr:uid="{930E3498-3A4F-4F56-9C9D-33BCF62D195B}"/>
    <cellStyle name="Input 3 5 3 3" xfId="12435" xr:uid="{FF6D720A-7290-4F6F-8856-E9592C7C891B}"/>
    <cellStyle name="Input 3 5 3 3 2" xfId="12436" xr:uid="{5FCA6137-B53F-4253-A29C-D36D79DEFFA6}"/>
    <cellStyle name="Input 3 5 3 3 2 2" xfId="27511" xr:uid="{DF9CD88B-3C8D-4AA6-849C-748D7606EEBE}"/>
    <cellStyle name="Input 3 5 3 3 2 2 2" xfId="37380" xr:uid="{AE040FA7-7719-4E83-824D-6D6D014F77C9}"/>
    <cellStyle name="Input 3 5 3 3 2 3" xfId="20537" xr:uid="{B6E11722-8E1B-483A-B43E-7DF37A5C43BD}"/>
    <cellStyle name="Input 3 5 3 3 2 4" xfId="30718" xr:uid="{56C3A5D1-4A60-43FC-B3A2-BC1F321AA5D7}"/>
    <cellStyle name="Input 3 5 3 3 3" xfId="27510" xr:uid="{1FD62A58-EA25-42D5-AB02-FAE8D670493A}"/>
    <cellStyle name="Input 3 5 3 3 3 2" xfId="37379" xr:uid="{03FA100B-2850-4F23-B941-DDF9822E8129}"/>
    <cellStyle name="Input 3 5 3 3 4" xfId="20536" xr:uid="{4BC9E8CA-9422-4AD7-A7E8-83B1EA4C3895}"/>
    <cellStyle name="Input 3 5 3 3 5" xfId="30717" xr:uid="{1E0A6D17-6335-46C5-9895-7269D0D48B52}"/>
    <cellStyle name="Input 3 5 3 4" xfId="12437" xr:uid="{D226F2C6-5C93-48AF-8772-8040F1B8E053}"/>
    <cellStyle name="Input 3 5 3 4 2" xfId="12438" xr:uid="{E967B6EB-2FC7-438F-A4CE-9A0CD375E79F}"/>
    <cellStyle name="Input 3 5 3 4 2 2" xfId="27513" xr:uid="{E9FDAA5A-C131-4F3E-B356-6ADC5FFA1FD2}"/>
    <cellStyle name="Input 3 5 3 4 2 2 2" xfId="37382" xr:uid="{B29F8450-FDD0-454A-A54B-27FF644E9527}"/>
    <cellStyle name="Input 3 5 3 4 2 3" xfId="20539" xr:uid="{F07F9A71-B90C-45B7-B9D4-B99A51050B78}"/>
    <cellStyle name="Input 3 5 3 4 2 4" xfId="30720" xr:uid="{8D6B22CE-886B-47CC-9247-3760E29A2FF0}"/>
    <cellStyle name="Input 3 5 3 4 3" xfId="27512" xr:uid="{64D14A51-32BF-49FF-AEA5-4FC8E0E04E0A}"/>
    <cellStyle name="Input 3 5 3 4 3 2" xfId="37381" xr:uid="{3C308C0B-A26E-4599-A02B-25A7445C6E4A}"/>
    <cellStyle name="Input 3 5 3 4 4" xfId="20538" xr:uid="{0D0F6440-373A-4B5F-91D0-ABEF0F324629}"/>
    <cellStyle name="Input 3 5 3 4 5" xfId="30719" xr:uid="{A3A8BDE3-2BFE-4991-9154-A303A29D29B4}"/>
    <cellStyle name="Input 3 5 3 5" xfId="12439" xr:uid="{363D6A6C-2E99-4FC5-B49B-57E3DAAAD41F}"/>
    <cellStyle name="Input 3 5 3 5 2" xfId="12440" xr:uid="{F6456186-B3E4-4851-89A2-FB25D2B40CC2}"/>
    <cellStyle name="Input 3 5 3 5 2 2" xfId="27515" xr:uid="{EA4B2E5D-F862-4602-B00E-1AEC6F279FBC}"/>
    <cellStyle name="Input 3 5 3 5 2 2 2" xfId="37384" xr:uid="{CE885BE0-1352-4444-B34B-57969E1A49AD}"/>
    <cellStyle name="Input 3 5 3 5 2 3" xfId="20541" xr:uid="{D9CA2848-8F02-42D7-9BBC-4982F9DDD474}"/>
    <cellStyle name="Input 3 5 3 5 2 4" xfId="30722" xr:uid="{9D201347-215A-4183-8104-F3CCC7DA3106}"/>
    <cellStyle name="Input 3 5 3 5 3" xfId="27514" xr:uid="{024B19D5-3ABA-4020-A097-0D333FA48E19}"/>
    <cellStyle name="Input 3 5 3 5 3 2" xfId="37383" xr:uid="{97C6D09D-A28F-4457-9FDF-D0999DBA55BE}"/>
    <cellStyle name="Input 3 5 3 5 4" xfId="20540" xr:uid="{931F5590-F2E2-4BBA-BC46-DAAA2DD8DFD5}"/>
    <cellStyle name="Input 3 5 3 5 5" xfId="30721" xr:uid="{C9669C5C-C284-46E8-849C-9747D752B70C}"/>
    <cellStyle name="Input 3 5 3 6" xfId="12441" xr:uid="{748A2B66-4EF0-4A7C-B6AF-F187C081392E}"/>
    <cellStyle name="Input 3 5 3 6 2" xfId="12442" xr:uid="{B205AEB5-33EA-4965-B6B0-3A8E31D3EF06}"/>
    <cellStyle name="Input 3 5 3 6 2 2" xfId="27517" xr:uid="{31F923C9-8383-43E8-B2C9-6155204E079F}"/>
    <cellStyle name="Input 3 5 3 6 2 2 2" xfId="37386" xr:uid="{F86B6993-E010-4FDE-BECD-ABC995B90D2E}"/>
    <cellStyle name="Input 3 5 3 6 2 3" xfId="20543" xr:uid="{E6490832-FEBA-405D-9B5D-E7C188C43ADD}"/>
    <cellStyle name="Input 3 5 3 6 2 4" xfId="30724" xr:uid="{36E05D72-4E54-4C1E-8B19-8FB85EB9675F}"/>
    <cellStyle name="Input 3 5 3 6 3" xfId="27516" xr:uid="{A64CC08A-69A3-4833-B756-600A9A5F2D55}"/>
    <cellStyle name="Input 3 5 3 6 3 2" xfId="37385" xr:uid="{E7210F58-9D53-4D2E-9E5C-55067EA25974}"/>
    <cellStyle name="Input 3 5 3 6 4" xfId="20542" xr:uid="{3607E4EC-6712-4E59-A44D-7E38284B3BC0}"/>
    <cellStyle name="Input 3 5 3 6 5" xfId="30723" xr:uid="{1F48BA62-F60F-441D-B859-7B5427E41967}"/>
    <cellStyle name="Input 3 5 3 7" xfId="12443" xr:uid="{1E5E7B5E-1B02-4284-A80F-F82CA1B8A264}"/>
    <cellStyle name="Input 3 5 3 7 2" xfId="12444" xr:uid="{9092CE1F-5895-4E42-AC62-F3233FC57148}"/>
    <cellStyle name="Input 3 5 3 7 2 2" xfId="27519" xr:uid="{C414DD74-45AF-419D-9C9F-5D38A672FBFE}"/>
    <cellStyle name="Input 3 5 3 7 2 2 2" xfId="37388" xr:uid="{0B2C47D4-4B5A-418D-B2DF-8E5E50116EB1}"/>
    <cellStyle name="Input 3 5 3 7 2 3" xfId="20545" xr:uid="{468B10BF-4BF7-4E78-82EE-38E57D4FCC81}"/>
    <cellStyle name="Input 3 5 3 7 2 4" xfId="30726" xr:uid="{780CE0DE-046D-4C9B-9816-D3C8EE4631F9}"/>
    <cellStyle name="Input 3 5 3 7 3" xfId="27518" xr:uid="{6DB28398-02FA-4F3C-BF93-9CFD0CA3FC6E}"/>
    <cellStyle name="Input 3 5 3 7 3 2" xfId="37387" xr:uid="{10DE3E95-4050-4D3A-9DA1-39CFC97D98A2}"/>
    <cellStyle name="Input 3 5 3 7 4" xfId="20544" xr:uid="{4B284D33-1D3E-495A-BF80-55E8DC0A648C}"/>
    <cellStyle name="Input 3 5 3 7 5" xfId="30725" xr:uid="{0AA1B8A8-ABAD-4CED-A3DC-C860BAFB24C0}"/>
    <cellStyle name="Input 3 5 3 8" xfId="12445" xr:uid="{61B629EE-E1BA-4065-B7BA-3D39C4F21658}"/>
    <cellStyle name="Input 3 5 3 8 2" xfId="12446" xr:uid="{0944D43B-89A5-4799-9C6D-F49E92D72FD0}"/>
    <cellStyle name="Input 3 5 3 8 2 2" xfId="27521" xr:uid="{B5F6CB1A-0519-465F-8824-50E82C938454}"/>
    <cellStyle name="Input 3 5 3 8 2 2 2" xfId="37390" xr:uid="{920F95EE-3993-479C-9174-45185E71DA67}"/>
    <cellStyle name="Input 3 5 3 8 2 3" xfId="20547" xr:uid="{454FEF9C-A6F4-4DCC-8F8A-537855EBA519}"/>
    <cellStyle name="Input 3 5 3 8 2 4" xfId="30728" xr:uid="{04FFBF33-580B-448C-9361-BEE659A1366D}"/>
    <cellStyle name="Input 3 5 3 8 3" xfId="27520" xr:uid="{A7D959E2-0778-485B-8F15-61F9159A5084}"/>
    <cellStyle name="Input 3 5 3 8 3 2" xfId="37389" xr:uid="{81C58B4E-8F25-4A7F-ABEB-1886EEEC67BE}"/>
    <cellStyle name="Input 3 5 3 8 4" xfId="20546" xr:uid="{7F252EF0-55EF-47F6-8E73-E5EF14265FCC}"/>
    <cellStyle name="Input 3 5 3 8 5" xfId="30727" xr:uid="{F277B596-94BA-4648-A060-C949CAF847F7}"/>
    <cellStyle name="Input 3 5 3 9" xfId="12447" xr:uid="{C4AE45CB-8398-4788-8C34-EF55A59A3AF7}"/>
    <cellStyle name="Input 3 5 3 9 2" xfId="12448" xr:uid="{E3C3AA33-24D8-42CD-A983-69CB06D86CBB}"/>
    <cellStyle name="Input 3 5 3 9 2 2" xfId="27523" xr:uid="{F23346B5-3756-437A-A948-05279C0DA524}"/>
    <cellStyle name="Input 3 5 3 9 2 2 2" xfId="37392" xr:uid="{AFF3D8C4-D41C-44C7-ABA5-A1F7CF3FF745}"/>
    <cellStyle name="Input 3 5 3 9 2 3" xfId="20549" xr:uid="{62E61818-BD2A-499D-A394-66E6FF7FE824}"/>
    <cellStyle name="Input 3 5 3 9 2 4" xfId="30730" xr:uid="{180CAC8F-6A54-4909-89BB-E15CD5DC66D2}"/>
    <cellStyle name="Input 3 5 3 9 3" xfId="27522" xr:uid="{AD3072F0-886A-41B9-9AFC-1F8445D04F24}"/>
    <cellStyle name="Input 3 5 3 9 3 2" xfId="37391" xr:uid="{2E885A0C-1A6B-4ED8-B09B-7466615DDB0D}"/>
    <cellStyle name="Input 3 5 3 9 4" xfId="20548" xr:uid="{927F4372-9D5B-4D66-8329-E37E873A3492}"/>
    <cellStyle name="Input 3 5 3 9 5" xfId="30729" xr:uid="{DC2325D8-E12F-46C9-8FC1-397567055E54}"/>
    <cellStyle name="Input 3 5 4" xfId="12449" xr:uid="{73049279-B724-4A9A-8F63-B30314B06BC7}"/>
    <cellStyle name="Input 3 5 4 2" xfId="12450" xr:uid="{2F8C1920-8988-4126-8E2E-DD193438083B}"/>
    <cellStyle name="Input 3 5 4 2 2" xfId="27525" xr:uid="{3153C735-F8ED-4284-8455-AADD46E35B4C}"/>
    <cellStyle name="Input 3 5 4 2 2 2" xfId="37394" xr:uid="{5E1B941C-8C31-4275-99BE-8BEDCCB83FA6}"/>
    <cellStyle name="Input 3 5 4 2 3" xfId="20551" xr:uid="{17628B56-B873-42F4-AA7F-F132C7C5E3BF}"/>
    <cellStyle name="Input 3 5 4 2 4" xfId="30732" xr:uid="{7280A76B-51FC-4027-A0F6-F44FC7E100CF}"/>
    <cellStyle name="Input 3 5 4 3" xfId="27524" xr:uid="{C392B886-FC9F-4F1C-85F2-9E1BA13ACBD8}"/>
    <cellStyle name="Input 3 5 4 3 2" xfId="37393" xr:uid="{7AAD4795-EE03-4F88-9272-45E638378A7B}"/>
    <cellStyle name="Input 3 5 4 4" xfId="20550" xr:uid="{C019AF6A-A890-49ED-ADBF-C567C1AAF847}"/>
    <cellStyle name="Input 3 5 4 5" xfId="30731" xr:uid="{59129E2C-C48F-4DDC-80BA-4749268914A6}"/>
    <cellStyle name="Input 3 5 5" xfId="12451" xr:uid="{5CC81106-68A1-4064-9B8A-592B22ECAF65}"/>
    <cellStyle name="Input 3 5 5 2" xfId="12452" xr:uid="{4D496BBC-FFFC-46C7-A4A6-6130E7A92E45}"/>
    <cellStyle name="Input 3 5 5 2 2" xfId="27527" xr:uid="{BADE2B88-851A-4450-B241-18D2568F6EC9}"/>
    <cellStyle name="Input 3 5 5 2 2 2" xfId="37396" xr:uid="{8BC5BD81-AD05-4076-BBA2-CD8CF01D5A43}"/>
    <cellStyle name="Input 3 5 5 2 3" xfId="20553" xr:uid="{DBF3FD0F-F2F7-47D5-9ABD-920D2B454138}"/>
    <cellStyle name="Input 3 5 5 2 4" xfId="30734" xr:uid="{114598C4-F62F-4FE8-B620-DE9E10E6DECF}"/>
    <cellStyle name="Input 3 5 5 3" xfId="27526" xr:uid="{0A8B862F-8777-4DAA-93FF-0F16842298A0}"/>
    <cellStyle name="Input 3 5 5 3 2" xfId="37395" xr:uid="{4B7B42F7-8C70-4D82-A46F-AA8DD216CD46}"/>
    <cellStyle name="Input 3 5 5 4" xfId="20552" xr:uid="{88339E04-0192-4BA1-B6C9-A97D805D0DC3}"/>
    <cellStyle name="Input 3 5 5 5" xfId="30733" xr:uid="{DE5605CB-A4F0-4828-BF0C-5916B7DD513E}"/>
    <cellStyle name="Input 3 5 6" xfId="12453" xr:uid="{51817011-AC85-4911-ADD3-8E78EB39035D}"/>
    <cellStyle name="Input 3 5 6 2" xfId="12454" xr:uid="{3AAF4134-F289-4CD7-BE8E-13B8AFE0EEBC}"/>
    <cellStyle name="Input 3 5 6 2 2" xfId="27529" xr:uid="{CF8A1374-D517-4802-99A9-0261C1314460}"/>
    <cellStyle name="Input 3 5 6 2 2 2" xfId="37398" xr:uid="{2A32F1B9-3F85-4EDB-8DC4-71F20CD749A0}"/>
    <cellStyle name="Input 3 5 6 2 3" xfId="20555" xr:uid="{8FBA7942-C31C-4EFD-9EAE-5171A943B6D1}"/>
    <cellStyle name="Input 3 5 6 2 4" xfId="30736" xr:uid="{9008B90F-0CA2-4C59-834D-5BB41C928ADE}"/>
    <cellStyle name="Input 3 5 6 3" xfId="27528" xr:uid="{68FAF202-86C5-4651-88C5-A1AB3EBD0B7A}"/>
    <cellStyle name="Input 3 5 6 3 2" xfId="37397" xr:uid="{4362AC02-C035-4507-88E4-83D9BA21897B}"/>
    <cellStyle name="Input 3 5 6 4" xfId="20554" xr:uid="{6569A060-F552-4B4D-B75B-9E7F8CF840A8}"/>
    <cellStyle name="Input 3 5 6 5" xfId="30735" xr:uid="{C84BCB08-AC4C-4406-A272-8D52FC14BD6A}"/>
    <cellStyle name="Input 3 5 7" xfId="12455" xr:uid="{76A7E7AB-072C-4CF4-A603-FD1DB268DA41}"/>
    <cellStyle name="Input 3 5 7 2" xfId="12456" xr:uid="{DB3719F7-1855-41EA-84C3-F93BF867543C}"/>
    <cellStyle name="Input 3 5 7 2 2" xfId="27531" xr:uid="{10A7CFA5-12BA-45A2-AE54-825711A3F748}"/>
    <cellStyle name="Input 3 5 7 2 2 2" xfId="37400" xr:uid="{B7462C3A-8993-4885-8892-FD7B1F889224}"/>
    <cellStyle name="Input 3 5 7 2 3" xfId="20557" xr:uid="{BFBBD98D-2FFB-4BBA-A412-51FD240B170E}"/>
    <cellStyle name="Input 3 5 7 2 4" xfId="30738" xr:uid="{BB1537EC-6A90-40D1-A83B-1E27E8F65329}"/>
    <cellStyle name="Input 3 5 7 3" xfId="27530" xr:uid="{D1C7D151-27B7-4E89-816D-BCDFCDF6FD81}"/>
    <cellStyle name="Input 3 5 7 3 2" xfId="37399" xr:uid="{A02031EC-7E90-410F-8595-6969CA2B53ED}"/>
    <cellStyle name="Input 3 5 7 4" xfId="20556" xr:uid="{CE6FA6B0-1C17-4536-BE05-180C4120DC6B}"/>
    <cellStyle name="Input 3 5 7 5" xfId="30737" xr:uid="{0C79B945-EEA3-4056-A133-762F6DE064D6}"/>
    <cellStyle name="Input 3 5 8" xfId="12457" xr:uid="{E06960A8-FB16-4534-BFB7-59889AB94CC6}"/>
    <cellStyle name="Input 3 5 8 2" xfId="12458" xr:uid="{13F81E71-E048-4D82-9E2B-5F656A3C0AD3}"/>
    <cellStyle name="Input 3 5 8 2 2" xfId="27533" xr:uid="{445FA978-9221-4D45-9886-E6605CC472B9}"/>
    <cellStyle name="Input 3 5 8 2 2 2" xfId="37402" xr:uid="{71A2FD8F-D9D6-4DF7-B6F1-F873C418630B}"/>
    <cellStyle name="Input 3 5 8 2 3" xfId="20559" xr:uid="{9363E4DE-4C46-48A1-B3AE-D2BE192397EB}"/>
    <cellStyle name="Input 3 5 8 2 4" xfId="30740" xr:uid="{5098FE7E-894B-427F-A04D-070B7E96E222}"/>
    <cellStyle name="Input 3 5 8 3" xfId="27532" xr:uid="{6B43B937-DED7-497C-A6E8-2AEFA628E788}"/>
    <cellStyle name="Input 3 5 8 3 2" xfId="37401" xr:uid="{55D9BC76-BC1B-42D0-90CB-47B007E18678}"/>
    <cellStyle name="Input 3 5 8 4" xfId="20558" xr:uid="{7FF0CE3C-9A8B-4465-ACB1-EA049121190C}"/>
    <cellStyle name="Input 3 5 8 5" xfId="30739" xr:uid="{2021DDB4-2E6C-435B-8965-84C401CEEF09}"/>
    <cellStyle name="Input 3 5 9" xfId="12459" xr:uid="{CDEDCEC0-152E-4DB4-900B-598EEDFAF689}"/>
    <cellStyle name="Input 3 5 9 2" xfId="12460" xr:uid="{D5BF301D-4688-4ACC-8E0F-636D780044C9}"/>
    <cellStyle name="Input 3 5 9 2 2" xfId="27535" xr:uid="{76F9B0EE-7BAD-4FF3-B4B9-2E722713ACEF}"/>
    <cellStyle name="Input 3 5 9 2 2 2" xfId="37404" xr:uid="{E4B4FBFA-71B6-49E4-B532-3F895238C8B7}"/>
    <cellStyle name="Input 3 5 9 2 3" xfId="20561" xr:uid="{A9A6B837-0C22-4E6C-9D5B-B5B4B4F3CF85}"/>
    <cellStyle name="Input 3 5 9 2 4" xfId="30742" xr:uid="{E436A5C0-814F-4C62-960F-6F4EEF595152}"/>
    <cellStyle name="Input 3 5 9 3" xfId="27534" xr:uid="{4F675312-DCD3-4875-8A7A-8C46545DFEEA}"/>
    <cellStyle name="Input 3 5 9 3 2" xfId="37403" xr:uid="{A51E7E7C-6535-47AD-87FA-E0E0E0002030}"/>
    <cellStyle name="Input 3 5 9 4" xfId="20560" xr:uid="{33454E3D-A425-460C-9003-43689F3C9596}"/>
    <cellStyle name="Input 3 5 9 5" xfId="30741" xr:uid="{772F29E6-74A1-46F4-833E-83EDD400483D}"/>
    <cellStyle name="Input 3 6" xfId="12461" xr:uid="{52D08A4E-00AB-439C-AFDF-77B3A1E2534C}"/>
    <cellStyle name="Input 3 6 10" xfId="12462" xr:uid="{07033F3F-26F4-41AA-BF8D-3C8C23CF4148}"/>
    <cellStyle name="Input 3 6 10 2" xfId="12463" xr:uid="{A0F9927A-3E1B-4593-B8E4-2839CAB1C518}"/>
    <cellStyle name="Input 3 6 10 2 2" xfId="27538" xr:uid="{7513E4CC-4ECA-47E5-AC4B-ECA1182E5744}"/>
    <cellStyle name="Input 3 6 10 2 2 2" xfId="37407" xr:uid="{C4FC0FDE-8279-4CC9-B714-3B61CEC8AFD5}"/>
    <cellStyle name="Input 3 6 10 2 3" xfId="20564" xr:uid="{DEC2F14A-71E5-48FA-BDC3-030717022916}"/>
    <cellStyle name="Input 3 6 10 2 4" xfId="30745" xr:uid="{18392C6C-1AA3-474E-9436-D25CBB8C26ED}"/>
    <cellStyle name="Input 3 6 10 3" xfId="27537" xr:uid="{E486BD00-E7C2-43B9-A5E8-610B0B636DCC}"/>
    <cellStyle name="Input 3 6 10 3 2" xfId="37406" xr:uid="{FAC72812-C788-4147-BDE8-D187960987DF}"/>
    <cellStyle name="Input 3 6 10 4" xfId="20563" xr:uid="{CC258F55-40E3-43FD-A94E-522F65F60737}"/>
    <cellStyle name="Input 3 6 10 5" xfId="30744" xr:uid="{1B41E92E-0535-432A-AD44-55F8D12F7B06}"/>
    <cellStyle name="Input 3 6 11" xfId="12464" xr:uid="{78D7F9E2-D1E5-4A42-9494-3E57A20658CD}"/>
    <cellStyle name="Input 3 6 11 2" xfId="12465" xr:uid="{D9DDA9D2-DCC7-46FE-B4A6-83C222B4CC97}"/>
    <cellStyle name="Input 3 6 11 2 2" xfId="27540" xr:uid="{C069A26C-04D7-4C99-97DD-754EE6DFE770}"/>
    <cellStyle name="Input 3 6 11 2 2 2" xfId="37409" xr:uid="{11284CEE-F3F5-40F1-96C2-7CE1FF8481B1}"/>
    <cellStyle name="Input 3 6 11 2 3" xfId="20566" xr:uid="{492F333F-F7CB-4722-A60B-BB9D13A9C9F9}"/>
    <cellStyle name="Input 3 6 11 2 4" xfId="30747" xr:uid="{4F4BC49C-2051-4412-BDB9-4CEE72013021}"/>
    <cellStyle name="Input 3 6 11 3" xfId="27539" xr:uid="{A9F078CA-C6C6-4F05-937E-F4717D93E59C}"/>
    <cellStyle name="Input 3 6 11 3 2" xfId="37408" xr:uid="{DB598668-AC94-4AD5-8B80-193307F4E6C3}"/>
    <cellStyle name="Input 3 6 11 4" xfId="20565" xr:uid="{A125D196-933F-4A88-95B5-02163888A932}"/>
    <cellStyle name="Input 3 6 11 5" xfId="30746" xr:uid="{7A1C9572-7860-4FCE-8027-15ECCDE5D79D}"/>
    <cellStyle name="Input 3 6 12" xfId="12466" xr:uid="{4DBC4A76-5FEC-4528-AC9F-BC4B3BBCA92C}"/>
    <cellStyle name="Input 3 6 12 2" xfId="12467" xr:uid="{DF3DF777-51F2-4C03-BF66-B623CAFC4470}"/>
    <cellStyle name="Input 3 6 12 2 2" xfId="27542" xr:uid="{DDEB6BBB-C1E0-4A76-91B9-684793D8971A}"/>
    <cellStyle name="Input 3 6 12 2 2 2" xfId="37411" xr:uid="{31008C95-27D4-44B8-BDAA-A3BA46BDE06B}"/>
    <cellStyle name="Input 3 6 12 2 3" xfId="20568" xr:uid="{DB86E52A-4684-4067-9A93-6AEAC2CEDF6F}"/>
    <cellStyle name="Input 3 6 12 2 4" xfId="30749" xr:uid="{CEBDC98F-D75F-47EA-8B3A-B2EC2032AEBB}"/>
    <cellStyle name="Input 3 6 12 3" xfId="27541" xr:uid="{9EE6E755-BF15-4B42-A872-7A77622703AB}"/>
    <cellStyle name="Input 3 6 12 3 2" xfId="37410" xr:uid="{2AA6B274-2F35-446B-8A8C-4FC4A82D14BC}"/>
    <cellStyle name="Input 3 6 12 4" xfId="20567" xr:uid="{8F281218-6291-4EEF-9226-67632C08B776}"/>
    <cellStyle name="Input 3 6 12 5" xfId="30748" xr:uid="{DC3F1EEE-FFBC-489B-ABB3-8314B1642928}"/>
    <cellStyle name="Input 3 6 13" xfId="12468" xr:uid="{9E4031DC-BD0F-421E-9C4E-8D9C8841F4A0}"/>
    <cellStyle name="Input 3 6 13 2" xfId="12469" xr:uid="{EC3023B6-B5A2-473B-A421-8E739AACF525}"/>
    <cellStyle name="Input 3 6 13 2 2" xfId="27544" xr:uid="{55DF8C3E-6310-486A-9440-03950DD89045}"/>
    <cellStyle name="Input 3 6 13 2 2 2" xfId="37413" xr:uid="{4D8ADCCA-C036-4DED-BA5E-ACB541C0B264}"/>
    <cellStyle name="Input 3 6 13 2 3" xfId="20570" xr:uid="{2EACB61B-C47D-489A-B97B-A49D2656D8B8}"/>
    <cellStyle name="Input 3 6 13 2 4" xfId="30751" xr:uid="{AAA54FFB-DD92-4120-9213-EA8DB6A7FAB6}"/>
    <cellStyle name="Input 3 6 13 3" xfId="27543" xr:uid="{27E747CC-E5AB-435A-9423-936CDF63F92E}"/>
    <cellStyle name="Input 3 6 13 3 2" xfId="37412" xr:uid="{97703670-B605-4715-B3CF-9EAB4274FB66}"/>
    <cellStyle name="Input 3 6 13 4" xfId="20569" xr:uid="{9CD30274-2873-4D92-847D-B77C952669DE}"/>
    <cellStyle name="Input 3 6 13 5" xfId="30750" xr:uid="{F1D34CC6-469C-4E6E-BDA7-E6A2937D2CC1}"/>
    <cellStyle name="Input 3 6 14" xfId="12470" xr:uid="{DCA292CF-DC10-4355-B987-9D665458D59B}"/>
    <cellStyle name="Input 3 6 14 2" xfId="12471" xr:uid="{13681C95-CC78-4991-9CDB-58644113CC3A}"/>
    <cellStyle name="Input 3 6 14 2 2" xfId="27546" xr:uid="{0313FAA0-BBB6-42A3-9714-A0DA63AF955F}"/>
    <cellStyle name="Input 3 6 14 2 2 2" xfId="37415" xr:uid="{2050A034-2063-4609-852B-9FA97C6B60C5}"/>
    <cellStyle name="Input 3 6 14 2 3" xfId="20572" xr:uid="{D1729002-8637-4E74-A939-ABE97AB5D288}"/>
    <cellStyle name="Input 3 6 14 2 4" xfId="30753" xr:uid="{BB63FDD9-8999-474D-81C2-6B39A9B259F0}"/>
    <cellStyle name="Input 3 6 14 3" xfId="27545" xr:uid="{D3C41054-2DFF-4281-BC65-8DC58939E3A9}"/>
    <cellStyle name="Input 3 6 14 3 2" xfId="37414" xr:uid="{7B108EB2-A41D-4AA2-A5E0-E85A728DA36E}"/>
    <cellStyle name="Input 3 6 14 4" xfId="20571" xr:uid="{6CE9697A-3FA8-4D03-B761-8ABC3D9DAF8A}"/>
    <cellStyle name="Input 3 6 14 5" xfId="30752" xr:uid="{4647A01D-42D3-4FF7-97EE-84B87216D62B}"/>
    <cellStyle name="Input 3 6 15" xfId="12472" xr:uid="{7DE69318-61B2-41D9-916B-8D5C90F10125}"/>
    <cellStyle name="Input 3 6 15 2" xfId="12473" xr:uid="{D57FD833-7E85-426D-A11E-70A78EE6EF82}"/>
    <cellStyle name="Input 3 6 15 2 2" xfId="27548" xr:uid="{715C1F25-E9EE-452E-8444-4C5E9EB717A3}"/>
    <cellStyle name="Input 3 6 15 2 2 2" xfId="37417" xr:uid="{9BA8DC63-ACEC-4B2E-88EA-63E714553ACC}"/>
    <cellStyle name="Input 3 6 15 2 3" xfId="20574" xr:uid="{CC10DF70-9DF7-4CE9-9D19-38E340B99B23}"/>
    <cellStyle name="Input 3 6 15 2 4" xfId="30755" xr:uid="{CBDF4EA2-DE38-4FD9-A528-6D7A3615D0E5}"/>
    <cellStyle name="Input 3 6 15 3" xfId="27547" xr:uid="{91B5C1D8-901D-4DF8-A7A8-A9044EA98BF8}"/>
    <cellStyle name="Input 3 6 15 3 2" xfId="37416" xr:uid="{A1FBD265-9FF2-4AEC-8191-9419DE658177}"/>
    <cellStyle name="Input 3 6 15 4" xfId="20573" xr:uid="{CBD98F81-1E7A-403D-8897-6FF1AED8597D}"/>
    <cellStyle name="Input 3 6 15 5" xfId="30754" xr:uid="{C9F1BFFB-7FB9-4906-B7F3-0B8B91A8D05D}"/>
    <cellStyle name="Input 3 6 16" xfId="12474" xr:uid="{D87AED1B-4277-40CC-851C-7B9174F644C5}"/>
    <cellStyle name="Input 3 6 16 2" xfId="12475" xr:uid="{C13DEDCB-8AFE-4C87-A55E-A48613A689B0}"/>
    <cellStyle name="Input 3 6 16 2 2" xfId="27550" xr:uid="{064CB180-51CA-4CE0-B455-036A5D814F6E}"/>
    <cellStyle name="Input 3 6 16 2 2 2" xfId="37419" xr:uid="{04AE5808-EA1C-473B-B266-81082611383D}"/>
    <cellStyle name="Input 3 6 16 2 3" xfId="20576" xr:uid="{3B931283-D78E-402E-9E2B-5154C220C23C}"/>
    <cellStyle name="Input 3 6 16 2 4" xfId="30757" xr:uid="{31250D47-4CCC-481C-A7D0-6E5BE56FB381}"/>
    <cellStyle name="Input 3 6 16 3" xfId="27549" xr:uid="{C0B04717-5F0A-48D7-B58C-ED95A9BCB374}"/>
    <cellStyle name="Input 3 6 16 3 2" xfId="37418" xr:uid="{3A660B3D-CACE-4A5F-AF3C-F1BA011EF6E9}"/>
    <cellStyle name="Input 3 6 16 4" xfId="20575" xr:uid="{D71595D7-0FF5-4603-AD36-FE5D167FE460}"/>
    <cellStyle name="Input 3 6 16 5" xfId="30756" xr:uid="{2BC652C6-8F36-4C4E-B0DD-87CB13846E02}"/>
    <cellStyle name="Input 3 6 17" xfId="12476" xr:uid="{99FD4D1A-1167-4846-95FA-CD01C553963A}"/>
    <cellStyle name="Input 3 6 17 2" xfId="12477" xr:uid="{75F1D6B0-454E-42C9-AB2C-F328839A99B8}"/>
    <cellStyle name="Input 3 6 17 2 2" xfId="27552" xr:uid="{A9F72BA9-7F04-40B7-A31D-C2D090601664}"/>
    <cellStyle name="Input 3 6 17 2 2 2" xfId="37421" xr:uid="{8CD4C84F-669F-4F98-8060-AEA9C1CB1BC8}"/>
    <cellStyle name="Input 3 6 17 2 3" xfId="20578" xr:uid="{3816D608-1D30-49A5-AF43-E17E3FC9115C}"/>
    <cellStyle name="Input 3 6 17 2 4" xfId="30759" xr:uid="{5D85135A-D70F-4375-AC7C-8DA177263912}"/>
    <cellStyle name="Input 3 6 17 3" xfId="27551" xr:uid="{8EA33341-A499-4BB7-8EE5-A7A373C6EF45}"/>
    <cellStyle name="Input 3 6 17 3 2" xfId="37420" xr:uid="{291BF2E6-24E1-420E-A428-0DA06161899A}"/>
    <cellStyle name="Input 3 6 17 4" xfId="20577" xr:uid="{6F38AAE1-9282-4E1E-BDCC-F4FAEDBC839A}"/>
    <cellStyle name="Input 3 6 17 5" xfId="30758" xr:uid="{6FD471A1-1166-4820-8EFC-8BDBBA736993}"/>
    <cellStyle name="Input 3 6 18" xfId="12478" xr:uid="{FBE7304E-CCF3-4C75-9CF7-0BC3EB3F7B9F}"/>
    <cellStyle name="Input 3 6 18 2" xfId="12479" xr:uid="{BEDB712B-C8AF-441D-B649-BDEE17AFFE57}"/>
    <cellStyle name="Input 3 6 18 2 2" xfId="27554" xr:uid="{28555432-90E9-4F99-BA33-FFA61EEC1430}"/>
    <cellStyle name="Input 3 6 18 2 2 2" xfId="37423" xr:uid="{5990A997-784F-4B0D-B7FC-AA77C0719010}"/>
    <cellStyle name="Input 3 6 18 2 3" xfId="20580" xr:uid="{ADBB8D35-054E-4F1B-BFD4-C61BCCAD2236}"/>
    <cellStyle name="Input 3 6 18 2 4" xfId="30761" xr:uid="{4A011B1B-6829-4769-9C31-B26855C5B82B}"/>
    <cellStyle name="Input 3 6 18 3" xfId="27553" xr:uid="{7677955F-47A8-4DAC-84B1-910FFE8AD980}"/>
    <cellStyle name="Input 3 6 18 3 2" xfId="37422" xr:uid="{76AE60C6-E85D-4AA2-8B2A-690E91BB196D}"/>
    <cellStyle name="Input 3 6 18 4" xfId="20579" xr:uid="{34FC8AF1-16C0-40A0-8D61-94B47DB39981}"/>
    <cellStyle name="Input 3 6 18 5" xfId="30760" xr:uid="{50726734-B0E9-488C-9118-AAE181F74E14}"/>
    <cellStyle name="Input 3 6 19" xfId="12480" xr:uid="{A51D8A01-3A0C-415B-842E-6A53E2E6B483}"/>
    <cellStyle name="Input 3 6 19 2" xfId="27555" xr:uid="{63AB1353-3FF2-4543-8FC3-12CDF3D9DD8C}"/>
    <cellStyle name="Input 3 6 19 2 2" xfId="37424" xr:uid="{6E0202F3-8988-400A-ADDA-7E811763B129}"/>
    <cellStyle name="Input 3 6 19 3" xfId="20581" xr:uid="{C845A62B-9B96-4DDB-A414-994F6E8B1A3D}"/>
    <cellStyle name="Input 3 6 19 4" xfId="30762" xr:uid="{103211B0-A256-4144-BFBE-7C6F28EB4370}"/>
    <cellStyle name="Input 3 6 2" xfId="12481" xr:uid="{C959F3DD-DEB6-46DD-9869-7DA7830FDCC5}"/>
    <cellStyle name="Input 3 6 2 10" xfId="27556" xr:uid="{528C9D5D-A0C8-45A4-B02C-346A281593E0}"/>
    <cellStyle name="Input 3 6 2 10 2" xfId="37425" xr:uid="{E1451C3A-2B44-4E49-93E2-62F58B668776}"/>
    <cellStyle name="Input 3 6 2 11" xfId="20582" xr:uid="{4655AB0A-EA07-4357-8F87-65B7BC23E83E}"/>
    <cellStyle name="Input 3 6 2 12" xfId="30763" xr:uid="{65F3B0AF-6803-45A6-B0C0-D500C44226A3}"/>
    <cellStyle name="Input 3 6 2 2" xfId="12482" xr:uid="{0F79AC4D-634C-4248-942A-6043D12E075E}"/>
    <cellStyle name="Input 3 6 2 2 2" xfId="12483" xr:uid="{142FA76F-0B1B-4270-89EF-427069F5B509}"/>
    <cellStyle name="Input 3 6 2 2 2 2" xfId="27558" xr:uid="{BEE864A8-F197-4BC3-910B-28C3F4351F33}"/>
    <cellStyle name="Input 3 6 2 2 2 2 2" xfId="37427" xr:uid="{D5484E7C-7AB8-4566-8A0C-055B5632D9AF}"/>
    <cellStyle name="Input 3 6 2 2 2 3" xfId="20584" xr:uid="{3404D784-39A2-4327-BA1D-9EC9EE5A0410}"/>
    <cellStyle name="Input 3 6 2 2 2 4" xfId="30765" xr:uid="{B6A03A32-5FA2-4FC7-BC50-F4FC21253716}"/>
    <cellStyle name="Input 3 6 2 2 3" xfId="27557" xr:uid="{4D102B52-1000-4701-B989-D7829FA7B94A}"/>
    <cellStyle name="Input 3 6 2 2 3 2" xfId="37426" xr:uid="{D2488112-66C7-47F2-9DE5-397AACA56B5B}"/>
    <cellStyle name="Input 3 6 2 2 4" xfId="20583" xr:uid="{09C3F099-A57C-4F6C-8732-91DEFD81689E}"/>
    <cellStyle name="Input 3 6 2 2 5" xfId="30764" xr:uid="{335100DA-A958-4731-A90F-17FFB178ED3D}"/>
    <cellStyle name="Input 3 6 2 3" xfId="12484" xr:uid="{8A3FE477-47F3-4452-BD4E-CD1BB545DFD6}"/>
    <cellStyle name="Input 3 6 2 3 2" xfId="12485" xr:uid="{3B8172D2-0F02-4417-8105-3E9DBC7BF480}"/>
    <cellStyle name="Input 3 6 2 3 2 2" xfId="27560" xr:uid="{E66CEA5D-1A39-4648-9A7D-012F6302F5FD}"/>
    <cellStyle name="Input 3 6 2 3 2 2 2" xfId="37429" xr:uid="{132DFDF8-B0FF-4B40-BC86-9FE134439C13}"/>
    <cellStyle name="Input 3 6 2 3 2 3" xfId="20586" xr:uid="{9A3E7976-E4EB-4D0D-85BE-361EC3115404}"/>
    <cellStyle name="Input 3 6 2 3 2 4" xfId="30767" xr:uid="{FA3F7289-FE20-4301-9FA7-956347D9D973}"/>
    <cellStyle name="Input 3 6 2 3 3" xfId="27559" xr:uid="{21D5A329-B9E4-4594-8A21-E072BE337E13}"/>
    <cellStyle name="Input 3 6 2 3 3 2" xfId="37428" xr:uid="{4621B94B-7066-487B-B525-3F0AA6F40729}"/>
    <cellStyle name="Input 3 6 2 3 4" xfId="20585" xr:uid="{33408111-8946-4D5E-898F-AE0BAF98E076}"/>
    <cellStyle name="Input 3 6 2 3 5" xfId="30766" xr:uid="{4E82A4FF-7ED7-4402-AC9B-2FFFA55AF599}"/>
    <cellStyle name="Input 3 6 2 4" xfId="12486" xr:uid="{568EA0DB-EFCD-4E09-BA73-E17966684DCE}"/>
    <cellStyle name="Input 3 6 2 4 2" xfId="12487" xr:uid="{9FBCDADA-609B-40E2-B026-996591C531AF}"/>
    <cellStyle name="Input 3 6 2 4 2 2" xfId="27562" xr:uid="{05009864-98C4-447E-B243-5ED791D10963}"/>
    <cellStyle name="Input 3 6 2 4 2 2 2" xfId="37431" xr:uid="{360CCC7A-9FB1-4EA1-857D-16E8792FF851}"/>
    <cellStyle name="Input 3 6 2 4 2 3" xfId="20588" xr:uid="{8595657F-A7F9-4041-8BA0-FA12FAF5E5DC}"/>
    <cellStyle name="Input 3 6 2 4 2 4" xfId="30769" xr:uid="{0359525F-AD85-4C55-BD86-D493918B2AD4}"/>
    <cellStyle name="Input 3 6 2 4 3" xfId="27561" xr:uid="{D4BFBCEE-FBD0-476F-81DC-56DEFAB84988}"/>
    <cellStyle name="Input 3 6 2 4 3 2" xfId="37430" xr:uid="{C6EF2D24-5C6E-499E-A162-298472913FA8}"/>
    <cellStyle name="Input 3 6 2 4 4" xfId="20587" xr:uid="{6D742142-FA64-424B-9314-F7C08979DBB3}"/>
    <cellStyle name="Input 3 6 2 4 5" xfId="30768" xr:uid="{4BCBE656-2B68-4EF7-BBB7-5D4F712C6301}"/>
    <cellStyle name="Input 3 6 2 5" xfId="12488" xr:uid="{D2ED5141-9A86-4C17-8C7A-9A8369D7931E}"/>
    <cellStyle name="Input 3 6 2 5 2" xfId="12489" xr:uid="{1CA71373-6193-4396-9822-F8A7A831CA0A}"/>
    <cellStyle name="Input 3 6 2 5 2 2" xfId="27564" xr:uid="{AEC4C9E5-4707-4653-AB46-E980E8A9E04E}"/>
    <cellStyle name="Input 3 6 2 5 2 2 2" xfId="37433" xr:uid="{598CC7E0-D3CB-46C7-9838-1309E7D1D8D4}"/>
    <cellStyle name="Input 3 6 2 5 2 3" xfId="20590" xr:uid="{4E3FCC82-08A6-4A69-8C63-6E9A7BDE3176}"/>
    <cellStyle name="Input 3 6 2 5 2 4" xfId="30771" xr:uid="{3D36B812-A5D5-44A4-BCD1-17E8D902846D}"/>
    <cellStyle name="Input 3 6 2 5 3" xfId="27563" xr:uid="{33412CC6-5207-4ABE-B239-05056359222B}"/>
    <cellStyle name="Input 3 6 2 5 3 2" xfId="37432" xr:uid="{D34405C9-4793-4F34-AF8F-0A3A0EBC2B20}"/>
    <cellStyle name="Input 3 6 2 5 4" xfId="20589" xr:uid="{FFA8055A-36A7-466B-A2BC-6755A32898EE}"/>
    <cellStyle name="Input 3 6 2 5 5" xfId="30770" xr:uid="{785ED9C5-28E7-4D03-A8E1-E5BEDC0AC03E}"/>
    <cellStyle name="Input 3 6 2 6" xfId="12490" xr:uid="{0CFC02C0-5706-463F-B6FD-FD41710B4ECF}"/>
    <cellStyle name="Input 3 6 2 6 2" xfId="12491" xr:uid="{A96F1CDC-9DF9-4368-AAF0-B97DE12FAAC4}"/>
    <cellStyle name="Input 3 6 2 6 2 2" xfId="27566" xr:uid="{66164C37-D927-4A60-9731-F15BA738F120}"/>
    <cellStyle name="Input 3 6 2 6 2 2 2" xfId="37435" xr:uid="{08C1C7B6-F882-4444-8C88-F55A156B77E0}"/>
    <cellStyle name="Input 3 6 2 6 2 3" xfId="20592" xr:uid="{51E75347-2BFC-40B2-957D-3732B1CF3F62}"/>
    <cellStyle name="Input 3 6 2 6 2 4" xfId="30773" xr:uid="{4FE59808-9A62-4F2A-8DFC-34636EF27464}"/>
    <cellStyle name="Input 3 6 2 6 3" xfId="27565" xr:uid="{93EE9278-64E7-474B-82B9-9011D8D9BE63}"/>
    <cellStyle name="Input 3 6 2 6 3 2" xfId="37434" xr:uid="{F3EE4F10-5732-453B-B890-0B99AC7492DC}"/>
    <cellStyle name="Input 3 6 2 6 4" xfId="20591" xr:uid="{5953772D-3DC6-46E4-B894-617C603C7B80}"/>
    <cellStyle name="Input 3 6 2 6 5" xfId="30772" xr:uid="{7960BD53-0C21-47C9-AFAF-106DA2A5EC40}"/>
    <cellStyle name="Input 3 6 2 7" xfId="12492" xr:uid="{54964445-FBD0-46A0-828C-133206B951F7}"/>
    <cellStyle name="Input 3 6 2 7 2" xfId="12493" xr:uid="{B5359A68-460E-42D6-8BD6-CFCD45A5D85A}"/>
    <cellStyle name="Input 3 6 2 7 2 2" xfId="27568" xr:uid="{7114B353-A17D-4996-8AEA-BAC4BDB5EC60}"/>
    <cellStyle name="Input 3 6 2 7 2 2 2" xfId="37437" xr:uid="{F099E3C9-CDA0-4367-917C-6A0D4847D64E}"/>
    <cellStyle name="Input 3 6 2 7 2 3" xfId="20594" xr:uid="{6E97CDEF-6C8E-4400-BD33-11141AB417C3}"/>
    <cellStyle name="Input 3 6 2 7 2 4" xfId="30775" xr:uid="{E91ACA9D-D17A-49D3-9DB7-D8236462FB7F}"/>
    <cellStyle name="Input 3 6 2 7 3" xfId="27567" xr:uid="{4D1DE5A0-9552-45F3-BEEE-45B5D8723E7F}"/>
    <cellStyle name="Input 3 6 2 7 3 2" xfId="37436" xr:uid="{32FFE8C4-1297-4A1B-A269-7373A8AF66F9}"/>
    <cellStyle name="Input 3 6 2 7 4" xfId="20593" xr:uid="{3F6A6BA5-4C5F-460D-B9B7-20FFE353C181}"/>
    <cellStyle name="Input 3 6 2 7 5" xfId="30774" xr:uid="{8147B5F4-0D4B-43ED-AAAE-897B4A9AD67F}"/>
    <cellStyle name="Input 3 6 2 8" xfId="12494" xr:uid="{2C50060B-3B1A-46B6-9BDA-F3D8EAF0BFF1}"/>
    <cellStyle name="Input 3 6 2 8 2" xfId="12495" xr:uid="{AE25C8AF-AB23-4151-BB9C-91C2F73667A7}"/>
    <cellStyle name="Input 3 6 2 8 2 2" xfId="27570" xr:uid="{BF3B2BB4-C1FA-4D42-9BBF-F5BF5EDC11C2}"/>
    <cellStyle name="Input 3 6 2 8 2 2 2" xfId="37439" xr:uid="{EC9714D9-CCF2-43B7-9507-ADC67BE3D859}"/>
    <cellStyle name="Input 3 6 2 8 2 3" xfId="20596" xr:uid="{83AFF611-FD5D-4DBF-AEC8-E0A681224C30}"/>
    <cellStyle name="Input 3 6 2 8 2 4" xfId="30777" xr:uid="{7DCE24A2-C87C-4EDD-AD9B-1BCDF20869F6}"/>
    <cellStyle name="Input 3 6 2 8 3" xfId="27569" xr:uid="{644E66D1-625B-4815-AADE-9225C738CB09}"/>
    <cellStyle name="Input 3 6 2 8 3 2" xfId="37438" xr:uid="{F5EC6970-12D8-4ED9-8658-251B6EAB4A02}"/>
    <cellStyle name="Input 3 6 2 8 4" xfId="20595" xr:uid="{EF420691-4A2B-49A1-8280-665E850A1EDD}"/>
    <cellStyle name="Input 3 6 2 8 5" xfId="30776" xr:uid="{3A7C0854-E145-41C3-BFAC-DDEDA81A6F0B}"/>
    <cellStyle name="Input 3 6 2 9" xfId="12496" xr:uid="{70D1CE4E-4151-4002-A7B5-A75D49D6ACEF}"/>
    <cellStyle name="Input 3 6 2 9 2" xfId="27571" xr:uid="{F6244429-7D80-429C-BE07-B5D95548759C}"/>
    <cellStyle name="Input 3 6 2 9 2 2" xfId="37440" xr:uid="{D0A696A9-7BA8-4B3A-A5D5-D97E1B40911C}"/>
    <cellStyle name="Input 3 6 2 9 3" xfId="20597" xr:uid="{4EFEEE25-DEAC-4D23-BD32-FA21D62C5976}"/>
    <cellStyle name="Input 3 6 2 9 4" xfId="30778" xr:uid="{7504BE52-BC51-4C17-9925-6CCA110C80E4}"/>
    <cellStyle name="Input 3 6 20" xfId="27536" xr:uid="{F8057B93-855E-40E1-B1E9-7ECECE895C0C}"/>
    <cellStyle name="Input 3 6 20 2" xfId="37405" xr:uid="{B90CFC5C-6366-412C-867D-630DA423B38C}"/>
    <cellStyle name="Input 3 6 21" xfId="20562" xr:uid="{D84F9466-BEB7-4F10-9AA7-A032A4B3B8EC}"/>
    <cellStyle name="Input 3 6 22" xfId="30743" xr:uid="{9147EB1A-C90D-4166-99D2-70F253FE6EB6}"/>
    <cellStyle name="Input 3 6 3" xfId="12497" xr:uid="{53BEE6B7-F7F6-4AFD-A2EA-BC13B3DCB89F}"/>
    <cellStyle name="Input 3 6 3 10" xfId="12498" xr:uid="{6E88FD13-D646-48E9-8287-6E55F54BAAC6}"/>
    <cellStyle name="Input 3 6 3 10 2" xfId="12499" xr:uid="{5CBFE665-643F-46D7-A5B5-5D1701EC41B1}"/>
    <cellStyle name="Input 3 6 3 10 2 2" xfId="27574" xr:uid="{F25D5B8F-CB40-4DE3-BDE9-5030FC37286C}"/>
    <cellStyle name="Input 3 6 3 10 2 2 2" xfId="37443" xr:uid="{DF981F2B-7B2E-4622-B6DC-EA9F482F841C}"/>
    <cellStyle name="Input 3 6 3 10 2 3" xfId="20600" xr:uid="{58498ADA-93C9-4AFE-96C7-E7723D336664}"/>
    <cellStyle name="Input 3 6 3 10 2 4" xfId="30781" xr:uid="{B5FC4E03-7305-4F5C-921F-A83E70FF7707}"/>
    <cellStyle name="Input 3 6 3 10 3" xfId="27573" xr:uid="{76053B81-86B2-4AE5-8DB2-12902DC9D179}"/>
    <cellStyle name="Input 3 6 3 10 3 2" xfId="37442" xr:uid="{95881BA0-D609-4832-93E6-8094C285A0B9}"/>
    <cellStyle name="Input 3 6 3 10 4" xfId="20599" xr:uid="{71590D66-51B4-4C47-B224-C0377F26DE5B}"/>
    <cellStyle name="Input 3 6 3 10 5" xfId="30780" xr:uid="{75A3E728-0582-4F77-A93F-DFB1A7473C55}"/>
    <cellStyle name="Input 3 6 3 11" xfId="12500" xr:uid="{23DC1C26-D44E-4B1C-AB28-F4C6D8229C2C}"/>
    <cellStyle name="Input 3 6 3 11 2" xfId="27575" xr:uid="{AB2B4F26-5A73-4D1C-9663-2169A207D2B4}"/>
    <cellStyle name="Input 3 6 3 11 2 2" xfId="37444" xr:uid="{117E6B73-2C7F-41E9-BA7A-4A0DAEC06383}"/>
    <cellStyle name="Input 3 6 3 11 3" xfId="20601" xr:uid="{76ECC9DE-CD9F-4578-8523-E69E3BE45F64}"/>
    <cellStyle name="Input 3 6 3 11 4" xfId="30782" xr:uid="{C1A42E11-53CD-40C8-A2EB-C53E00B97C13}"/>
    <cellStyle name="Input 3 6 3 12" xfId="27572" xr:uid="{4293FB2C-5543-4303-A29A-D5208C6F0508}"/>
    <cellStyle name="Input 3 6 3 12 2" xfId="37441" xr:uid="{E3093C18-67B2-43D8-B315-1AC0CA6C7184}"/>
    <cellStyle name="Input 3 6 3 13" xfId="20598" xr:uid="{E4E9974A-E88F-45D5-8445-2C3C0B5AA73C}"/>
    <cellStyle name="Input 3 6 3 14" xfId="30779" xr:uid="{11C3B75A-6945-431A-BFCF-52A40308941D}"/>
    <cellStyle name="Input 3 6 3 2" xfId="12501" xr:uid="{1E36A97E-D6AE-429A-BDF0-277E75FD3E0C}"/>
    <cellStyle name="Input 3 6 3 2 2" xfId="12502" xr:uid="{CB3EDE2D-CE72-4141-854A-655F80D2D168}"/>
    <cellStyle name="Input 3 6 3 2 2 2" xfId="27577" xr:uid="{4439A8F6-D430-49F5-BBFF-A473EE24EB57}"/>
    <cellStyle name="Input 3 6 3 2 2 2 2" xfId="37446" xr:uid="{2191CEB8-A448-45C6-BD3E-DC8B30D65431}"/>
    <cellStyle name="Input 3 6 3 2 2 3" xfId="20603" xr:uid="{DCF0C1A4-5535-463A-B594-6F24CC9E152F}"/>
    <cellStyle name="Input 3 6 3 2 2 4" xfId="30784" xr:uid="{B330E1AF-874F-4BFA-AAD1-B90B1BF9C097}"/>
    <cellStyle name="Input 3 6 3 2 3" xfId="27576" xr:uid="{429F5657-7A73-4718-A063-1BF97D8EAABE}"/>
    <cellStyle name="Input 3 6 3 2 3 2" xfId="37445" xr:uid="{0245352C-C72D-4450-8EE7-918857ECAE8E}"/>
    <cellStyle name="Input 3 6 3 2 4" xfId="20602" xr:uid="{7C1B0A56-1A77-43D0-BC76-4D132F23EF10}"/>
    <cellStyle name="Input 3 6 3 2 5" xfId="30783" xr:uid="{9BF2CD0D-BFA1-4DA6-8129-77E4AE0B95CF}"/>
    <cellStyle name="Input 3 6 3 3" xfId="12503" xr:uid="{B0B301A3-7878-4AA8-A206-4025367C23EE}"/>
    <cellStyle name="Input 3 6 3 3 2" xfId="12504" xr:uid="{68C3AF21-51A5-4F89-BC44-638B28AD36B4}"/>
    <cellStyle name="Input 3 6 3 3 2 2" xfId="27579" xr:uid="{E48DF0F6-6124-4265-B53A-F28B3494037B}"/>
    <cellStyle name="Input 3 6 3 3 2 2 2" xfId="37448" xr:uid="{B13E7738-19CA-46EE-8B91-4D820BCFAE53}"/>
    <cellStyle name="Input 3 6 3 3 2 3" xfId="20605" xr:uid="{73737413-DC5B-4336-86EE-7C19468E5BFD}"/>
    <cellStyle name="Input 3 6 3 3 2 4" xfId="30786" xr:uid="{391EED2C-5E04-4E93-A203-1ACD94FE5870}"/>
    <cellStyle name="Input 3 6 3 3 3" xfId="27578" xr:uid="{6F622AA9-CFFD-4C64-BBDB-64B1D89A6478}"/>
    <cellStyle name="Input 3 6 3 3 3 2" xfId="37447" xr:uid="{92619F01-DBCD-4448-885D-A91C8CDE5453}"/>
    <cellStyle name="Input 3 6 3 3 4" xfId="20604" xr:uid="{722F86C3-2233-4747-8DC2-5D3B8D983AC6}"/>
    <cellStyle name="Input 3 6 3 3 5" xfId="30785" xr:uid="{9753DA41-5825-489F-AC1C-03775A6F2446}"/>
    <cellStyle name="Input 3 6 3 4" xfId="12505" xr:uid="{875BA22A-265E-4E7A-9639-E5EA9579E2EA}"/>
    <cellStyle name="Input 3 6 3 4 2" xfId="12506" xr:uid="{F1910D3D-7A4E-41B0-9A5C-BA2F51C8A934}"/>
    <cellStyle name="Input 3 6 3 4 2 2" xfId="27581" xr:uid="{2F684DDA-F493-46C5-AB17-A7A3FAF0FAC0}"/>
    <cellStyle name="Input 3 6 3 4 2 2 2" xfId="37450" xr:uid="{C6416EDF-F467-430B-993B-D09B9DE26DE5}"/>
    <cellStyle name="Input 3 6 3 4 2 3" xfId="20607" xr:uid="{5530B144-8504-4A62-AD84-C1810B966831}"/>
    <cellStyle name="Input 3 6 3 4 2 4" xfId="30788" xr:uid="{7A9F4B49-C0CA-442A-9D25-4AEDB121BEE7}"/>
    <cellStyle name="Input 3 6 3 4 3" xfId="27580" xr:uid="{0F84DBDC-EA44-4030-B57C-187361C26B5D}"/>
    <cellStyle name="Input 3 6 3 4 3 2" xfId="37449" xr:uid="{9AC42B9C-EA42-4748-BCB3-E818AD9E5BD8}"/>
    <cellStyle name="Input 3 6 3 4 4" xfId="20606" xr:uid="{DB2707FD-DD0A-4A0B-9F43-5229ED79DA05}"/>
    <cellStyle name="Input 3 6 3 4 5" xfId="30787" xr:uid="{860A19A7-09DA-430D-B1C0-9C9D04C042F1}"/>
    <cellStyle name="Input 3 6 3 5" xfId="12507" xr:uid="{CCE32F1F-CE7B-4F4B-BE5E-73FC8874C69E}"/>
    <cellStyle name="Input 3 6 3 5 2" xfId="12508" xr:uid="{3C93B6DC-56DF-4AFE-9B45-91854A1DA1BD}"/>
    <cellStyle name="Input 3 6 3 5 2 2" xfId="27583" xr:uid="{1E9D905C-AD95-4C6E-BDEF-B65BCE30FE84}"/>
    <cellStyle name="Input 3 6 3 5 2 2 2" xfId="37452" xr:uid="{E15063F6-D807-4645-A1FE-1BD254EF821F}"/>
    <cellStyle name="Input 3 6 3 5 2 3" xfId="20609" xr:uid="{D2BF055C-AE0C-470D-8EAA-1C95A1868579}"/>
    <cellStyle name="Input 3 6 3 5 2 4" xfId="30790" xr:uid="{0C333E20-A910-47DF-9614-F9DB0E916EC1}"/>
    <cellStyle name="Input 3 6 3 5 3" xfId="27582" xr:uid="{648CF853-CC17-4A5D-B4AB-195E1238BB22}"/>
    <cellStyle name="Input 3 6 3 5 3 2" xfId="37451" xr:uid="{DC6CA313-41F6-4E51-8557-A65C85CE2CA5}"/>
    <cellStyle name="Input 3 6 3 5 4" xfId="20608" xr:uid="{34064224-3895-4D34-9C22-637091ADB810}"/>
    <cellStyle name="Input 3 6 3 5 5" xfId="30789" xr:uid="{5CC1AACE-B93E-46F9-8ED4-B3882FD83D42}"/>
    <cellStyle name="Input 3 6 3 6" xfId="12509" xr:uid="{1523B27B-4740-41EE-9C54-F0847257270E}"/>
    <cellStyle name="Input 3 6 3 6 2" xfId="12510" xr:uid="{584CEAFE-F329-4C41-B47B-6DEA3BE62C12}"/>
    <cellStyle name="Input 3 6 3 6 2 2" xfId="27585" xr:uid="{E9A16917-045A-4F11-8786-22DE216B9073}"/>
    <cellStyle name="Input 3 6 3 6 2 2 2" xfId="37454" xr:uid="{29D8E082-C8A7-4BC4-9C14-3398A73B00D7}"/>
    <cellStyle name="Input 3 6 3 6 2 3" xfId="20611" xr:uid="{76B94EB1-C30D-43AB-99FB-1FDF218E260C}"/>
    <cellStyle name="Input 3 6 3 6 2 4" xfId="30792" xr:uid="{69422FF6-0BAD-47A8-9079-F864A1C28E93}"/>
    <cellStyle name="Input 3 6 3 6 3" xfId="27584" xr:uid="{34496700-F46A-45FA-92CB-9814FA892537}"/>
    <cellStyle name="Input 3 6 3 6 3 2" xfId="37453" xr:uid="{CCC3336C-7040-4B01-9845-1524E3082DFB}"/>
    <cellStyle name="Input 3 6 3 6 4" xfId="20610" xr:uid="{508A70B8-10AD-4AEF-B8E2-B006CB42E0C2}"/>
    <cellStyle name="Input 3 6 3 6 5" xfId="30791" xr:uid="{8AA59368-D4DF-4BC9-9401-9DCF3512BB24}"/>
    <cellStyle name="Input 3 6 3 7" xfId="12511" xr:uid="{F0D6F5DB-5CD2-431C-A2D3-06411E77A233}"/>
    <cellStyle name="Input 3 6 3 7 2" xfId="12512" xr:uid="{7677041A-1B6D-4B88-90C0-AB017DD293D9}"/>
    <cellStyle name="Input 3 6 3 7 2 2" xfId="27587" xr:uid="{20CC3D54-1F46-4A3B-8BBB-14A52E6CD4AD}"/>
    <cellStyle name="Input 3 6 3 7 2 2 2" xfId="37456" xr:uid="{572318DF-9F8C-4A45-B6FF-2FF7F88E99A8}"/>
    <cellStyle name="Input 3 6 3 7 2 3" xfId="20613" xr:uid="{0849D5A6-C5FD-46CD-A4ED-683855951093}"/>
    <cellStyle name="Input 3 6 3 7 2 4" xfId="30794" xr:uid="{F6A950D7-8922-444B-8F17-6F8094FCF480}"/>
    <cellStyle name="Input 3 6 3 7 3" xfId="27586" xr:uid="{D4C56A10-8003-476F-A2B6-842980D653F2}"/>
    <cellStyle name="Input 3 6 3 7 3 2" xfId="37455" xr:uid="{741ECD35-19A3-49F0-92C0-DBBDB5B5D43E}"/>
    <cellStyle name="Input 3 6 3 7 4" xfId="20612" xr:uid="{6FBDA528-E904-4FFA-BFBC-C3D29312C999}"/>
    <cellStyle name="Input 3 6 3 7 5" xfId="30793" xr:uid="{9A97D320-0756-4260-B6FB-CC84A76E1B49}"/>
    <cellStyle name="Input 3 6 3 8" xfId="12513" xr:uid="{DD51726D-6DC2-4210-BFBB-CD91DE17CC71}"/>
    <cellStyle name="Input 3 6 3 8 2" xfId="12514" xr:uid="{752EAB67-C94B-4591-86D2-6B0ECA1CD623}"/>
    <cellStyle name="Input 3 6 3 8 2 2" xfId="27589" xr:uid="{3DD45313-69AA-445C-B3D6-F2CC2C655F84}"/>
    <cellStyle name="Input 3 6 3 8 2 2 2" xfId="37458" xr:uid="{47472E0D-A95B-473C-9FDB-7D06B8EAA9DC}"/>
    <cellStyle name="Input 3 6 3 8 2 3" xfId="20615" xr:uid="{26FD2B61-0625-4C46-9F91-AA8896D051CC}"/>
    <cellStyle name="Input 3 6 3 8 2 4" xfId="30796" xr:uid="{D2EDEB84-CAF2-44D7-A826-B31699D90F58}"/>
    <cellStyle name="Input 3 6 3 8 3" xfId="27588" xr:uid="{22F27605-2357-4F56-BBB7-591F7E8E5789}"/>
    <cellStyle name="Input 3 6 3 8 3 2" xfId="37457" xr:uid="{860C0D0F-73C2-4548-8B7A-8B83D8F0EA8F}"/>
    <cellStyle name="Input 3 6 3 8 4" xfId="20614" xr:uid="{0B0326AD-54AF-4180-98A9-CAB31368A3FC}"/>
    <cellStyle name="Input 3 6 3 8 5" xfId="30795" xr:uid="{058A32AB-6D71-4E1D-8C05-7ED2CD0761DD}"/>
    <cellStyle name="Input 3 6 3 9" xfId="12515" xr:uid="{E56D1B1C-A17B-4F43-A608-DDFD3A3FDE76}"/>
    <cellStyle name="Input 3 6 3 9 2" xfId="12516" xr:uid="{6DDCD50A-CB32-4A30-B1E1-376E6923901E}"/>
    <cellStyle name="Input 3 6 3 9 2 2" xfId="27591" xr:uid="{397EB37B-0184-40B6-8A98-24522A9B0067}"/>
    <cellStyle name="Input 3 6 3 9 2 2 2" xfId="37460" xr:uid="{D7536B30-11F5-4271-8646-FCDE9E82A718}"/>
    <cellStyle name="Input 3 6 3 9 2 3" xfId="20617" xr:uid="{59B9C1DC-582F-489F-803D-8007CF260BBD}"/>
    <cellStyle name="Input 3 6 3 9 2 4" xfId="30798" xr:uid="{AA30866A-4EAD-48EE-8023-C6F2BA263C29}"/>
    <cellStyle name="Input 3 6 3 9 3" xfId="27590" xr:uid="{11D4CD46-1FDC-47FF-807E-FF0B65F55159}"/>
    <cellStyle name="Input 3 6 3 9 3 2" xfId="37459" xr:uid="{4FC4C4DD-D4A7-4E8D-9B16-EFA720CB776B}"/>
    <cellStyle name="Input 3 6 3 9 4" xfId="20616" xr:uid="{709132AF-B545-4509-B41C-62AD066B59F6}"/>
    <cellStyle name="Input 3 6 3 9 5" xfId="30797" xr:uid="{B39F34E2-A686-4ECE-9D4E-F154D4F4EAA8}"/>
    <cellStyle name="Input 3 6 4" xfId="12517" xr:uid="{28437D80-FECD-4EA8-881D-8182696BF9C1}"/>
    <cellStyle name="Input 3 6 4 2" xfId="12518" xr:uid="{971E48ED-CD24-4747-9093-62D58E964517}"/>
    <cellStyle name="Input 3 6 4 2 2" xfId="27593" xr:uid="{55985D14-FD7C-45E0-B28B-B6B5E55F7E3F}"/>
    <cellStyle name="Input 3 6 4 2 2 2" xfId="37462" xr:uid="{EFE0A665-AA7E-4E90-984C-4DCC6FD81D48}"/>
    <cellStyle name="Input 3 6 4 2 3" xfId="20619" xr:uid="{52588424-FE99-444D-A078-D4727971EEB6}"/>
    <cellStyle name="Input 3 6 4 2 4" xfId="30800" xr:uid="{401EB06A-8FC7-4211-AA68-63C6CB44A6F0}"/>
    <cellStyle name="Input 3 6 4 3" xfId="27592" xr:uid="{E7B04865-1160-468A-ACD7-F42824EAAE86}"/>
    <cellStyle name="Input 3 6 4 3 2" xfId="37461" xr:uid="{B2E3EA7A-3588-4AF9-94BE-F831A217A67F}"/>
    <cellStyle name="Input 3 6 4 4" xfId="20618" xr:uid="{9DEE0E7F-E26A-4B47-8B84-8165EC8705AD}"/>
    <cellStyle name="Input 3 6 4 5" xfId="30799" xr:uid="{92B1612C-24C9-4F6D-80B2-789E75826A9C}"/>
    <cellStyle name="Input 3 6 5" xfId="12519" xr:uid="{E961ABA2-0926-40EB-A2F0-88627CC3718C}"/>
    <cellStyle name="Input 3 6 5 2" xfId="12520" xr:uid="{CFF0A28B-4BA7-446C-BD43-DBFB28C439F4}"/>
    <cellStyle name="Input 3 6 5 2 2" xfId="27595" xr:uid="{D314EE44-60DA-47DA-8360-C5DCE36416D6}"/>
    <cellStyle name="Input 3 6 5 2 2 2" xfId="37464" xr:uid="{95DEEC47-1983-43E3-A5D9-CF669D420905}"/>
    <cellStyle name="Input 3 6 5 2 3" xfId="20621" xr:uid="{77E80383-D21E-4BB7-A59E-D7477BBA14A3}"/>
    <cellStyle name="Input 3 6 5 2 4" xfId="30802" xr:uid="{DBA73ED2-C691-4F66-BDB3-506B6F068AD4}"/>
    <cellStyle name="Input 3 6 5 3" xfId="27594" xr:uid="{3E5CD78A-19A7-434F-B8C4-7E52BFCE3F7C}"/>
    <cellStyle name="Input 3 6 5 3 2" xfId="37463" xr:uid="{1BE8EC8B-A228-4168-9E8D-1DA706A38E59}"/>
    <cellStyle name="Input 3 6 5 4" xfId="20620" xr:uid="{FE129959-F9BD-4A51-AF40-895BBFC35502}"/>
    <cellStyle name="Input 3 6 5 5" xfId="30801" xr:uid="{F117385F-A70D-453D-853B-FE49273C041B}"/>
    <cellStyle name="Input 3 6 6" xfId="12521" xr:uid="{B3A10EDF-0EE5-4E81-8E0F-0B37A04EFB9A}"/>
    <cellStyle name="Input 3 6 6 2" xfId="12522" xr:uid="{E9F427A1-A1D5-4F89-A387-A86C789124AE}"/>
    <cellStyle name="Input 3 6 6 2 2" xfId="27597" xr:uid="{C08AD22F-4DA6-4EB2-9C34-7617A05B5E94}"/>
    <cellStyle name="Input 3 6 6 2 2 2" xfId="37466" xr:uid="{63059611-AF2E-4904-95E1-1EA28268C8C7}"/>
    <cellStyle name="Input 3 6 6 2 3" xfId="20623" xr:uid="{F598297A-1706-4E93-83A1-2007ADF5A406}"/>
    <cellStyle name="Input 3 6 6 2 4" xfId="30804" xr:uid="{388F8A96-00F4-4D00-9558-0D1A600C2A9B}"/>
    <cellStyle name="Input 3 6 6 3" xfId="27596" xr:uid="{6522DDEB-C2C3-4441-82F1-F5CBA3C26363}"/>
    <cellStyle name="Input 3 6 6 3 2" xfId="37465" xr:uid="{8E292CA7-4FFF-4DE6-86C2-C66B27A77630}"/>
    <cellStyle name="Input 3 6 6 4" xfId="20622" xr:uid="{E9B715CC-21DB-443B-B56A-E39BCB926B9C}"/>
    <cellStyle name="Input 3 6 6 5" xfId="30803" xr:uid="{2747C957-FB54-44E8-942D-2ED86F810B3B}"/>
    <cellStyle name="Input 3 6 7" xfId="12523" xr:uid="{6FC5F951-DC71-49BE-BA92-77745CA66E8D}"/>
    <cellStyle name="Input 3 6 7 2" xfId="12524" xr:uid="{1947FE30-7477-44D6-B0AB-5108BA6F5817}"/>
    <cellStyle name="Input 3 6 7 2 2" xfId="27599" xr:uid="{AC0E67D7-60CD-4F7C-9346-E54611B3D015}"/>
    <cellStyle name="Input 3 6 7 2 2 2" xfId="37468" xr:uid="{F7257581-958C-4635-B27A-942F82DB9220}"/>
    <cellStyle name="Input 3 6 7 2 3" xfId="20625" xr:uid="{4B64A8C4-4C5B-4B36-AF61-D46897E597E9}"/>
    <cellStyle name="Input 3 6 7 2 4" xfId="30806" xr:uid="{E023ED36-45AD-4B93-915E-EB940B4AE39E}"/>
    <cellStyle name="Input 3 6 7 3" xfId="27598" xr:uid="{1C7104D7-D6DA-476E-93E8-4FD7571351A5}"/>
    <cellStyle name="Input 3 6 7 3 2" xfId="37467" xr:uid="{00026825-2442-48E4-AEBF-5D6B7735BFBA}"/>
    <cellStyle name="Input 3 6 7 4" xfId="20624" xr:uid="{EE62582D-5A8E-437D-A266-CA841944991C}"/>
    <cellStyle name="Input 3 6 7 5" xfId="30805" xr:uid="{9EF38073-C85A-46ED-9122-423998970D88}"/>
    <cellStyle name="Input 3 6 8" xfId="12525" xr:uid="{70B68BCB-D1D0-4E3B-B3F0-CEA178F4A00F}"/>
    <cellStyle name="Input 3 6 8 2" xfId="12526" xr:uid="{446CD3BD-500B-4016-A166-B8CB34843BD0}"/>
    <cellStyle name="Input 3 6 8 2 2" xfId="27601" xr:uid="{A628F654-C3B0-4F66-8B15-88F1EEEAC933}"/>
    <cellStyle name="Input 3 6 8 2 2 2" xfId="37470" xr:uid="{C0BA826F-BB81-4E79-9CA0-36B83A9D2269}"/>
    <cellStyle name="Input 3 6 8 2 3" xfId="20627" xr:uid="{4EC0DF0B-49C1-4C73-A0B5-4BD184F9B8F0}"/>
    <cellStyle name="Input 3 6 8 2 4" xfId="30808" xr:uid="{4A10BB7C-915D-4F52-9576-BC457CE036E8}"/>
    <cellStyle name="Input 3 6 8 3" xfId="27600" xr:uid="{32360929-4C5E-49B9-8101-CD8F09C2AF6A}"/>
    <cellStyle name="Input 3 6 8 3 2" xfId="37469" xr:uid="{9CB3804D-AC47-4FF4-9939-9CAA1D855484}"/>
    <cellStyle name="Input 3 6 8 4" xfId="20626" xr:uid="{D4CD1CD5-849B-4A3A-B148-9E5FD23C27FB}"/>
    <cellStyle name="Input 3 6 8 5" xfId="30807" xr:uid="{06398190-8A89-4D2F-8686-18050430488E}"/>
    <cellStyle name="Input 3 6 9" xfId="12527" xr:uid="{FD49B065-FA35-496D-8AF9-367C7BAEF314}"/>
    <cellStyle name="Input 3 6 9 2" xfId="12528" xr:uid="{C1DCCCF8-301E-4DD3-BEC9-C9E501411D7A}"/>
    <cellStyle name="Input 3 6 9 2 2" xfId="27603" xr:uid="{1C3966EC-24F1-45E3-83ED-E761023BB393}"/>
    <cellStyle name="Input 3 6 9 2 2 2" xfId="37472" xr:uid="{3ED19A43-AFDD-4EC8-ACE9-BCD1085E9272}"/>
    <cellStyle name="Input 3 6 9 2 3" xfId="20629" xr:uid="{F4DEA3BA-55AF-4425-9A09-5E41A80592B9}"/>
    <cellStyle name="Input 3 6 9 2 4" xfId="30810" xr:uid="{E81DBE75-B3BB-4B3D-8A89-9804ABD7B11C}"/>
    <cellStyle name="Input 3 6 9 3" xfId="27602" xr:uid="{A44558CA-2596-4893-9D8D-7B6E0C0EE76A}"/>
    <cellStyle name="Input 3 6 9 3 2" xfId="37471" xr:uid="{D29C5B3F-3EAD-4995-9C64-CC2B35CD3157}"/>
    <cellStyle name="Input 3 6 9 4" xfId="20628" xr:uid="{5A7C1729-8D8C-4289-9F95-C5878AA1DEF7}"/>
    <cellStyle name="Input 3 6 9 5" xfId="30809" xr:uid="{87C4A0C2-C376-4996-BB88-B0084D2EC184}"/>
    <cellStyle name="Input 3 7" xfId="12529" xr:uid="{41406733-1947-42EA-AB78-6EE1361A1ED8}"/>
    <cellStyle name="Input 3 7 10" xfId="12530" xr:uid="{04D5613D-48D4-4E03-9782-E41E9A2D8123}"/>
    <cellStyle name="Input 3 7 10 2" xfId="12531" xr:uid="{CE4CD4C6-D408-42FC-9B13-37B85749FE31}"/>
    <cellStyle name="Input 3 7 10 2 2" xfId="27606" xr:uid="{6554A17D-05B5-465F-9ECC-11515DE402F7}"/>
    <cellStyle name="Input 3 7 10 2 2 2" xfId="37475" xr:uid="{BC7CDE54-B4FD-48F8-BA0F-924B6542AB89}"/>
    <cellStyle name="Input 3 7 10 2 3" xfId="20632" xr:uid="{E6ACAC2C-B367-46AA-9E60-5588E80BD610}"/>
    <cellStyle name="Input 3 7 10 2 4" xfId="30813" xr:uid="{DA57DC65-5A55-4082-B13E-99A6F4EF5FEE}"/>
    <cellStyle name="Input 3 7 10 3" xfId="27605" xr:uid="{DAA1800A-109F-4912-92C5-87781EDAECE9}"/>
    <cellStyle name="Input 3 7 10 3 2" xfId="37474" xr:uid="{CCF422D9-3E9E-426F-8A94-D1CBC670A16E}"/>
    <cellStyle name="Input 3 7 10 4" xfId="20631" xr:uid="{864FEB6B-FD69-4EB9-BB17-D9F159AC26AB}"/>
    <cellStyle name="Input 3 7 10 5" xfId="30812" xr:uid="{FA659925-7113-4755-92C5-9B1A84E3C41E}"/>
    <cellStyle name="Input 3 7 11" xfId="12532" xr:uid="{68D7D182-442E-447A-93D2-3FEC64C9140F}"/>
    <cellStyle name="Input 3 7 11 2" xfId="27607" xr:uid="{BEB79FFE-B9B2-4C24-AD31-2EF7EFD987B0}"/>
    <cellStyle name="Input 3 7 11 2 2" xfId="37476" xr:uid="{FC4675FB-58D9-4BEA-9BEF-3FF29901FEE7}"/>
    <cellStyle name="Input 3 7 11 3" xfId="20633" xr:uid="{FD5B33BD-CDCC-4B39-AADB-0D6F27525F37}"/>
    <cellStyle name="Input 3 7 11 4" xfId="30814" xr:uid="{BAD052F6-FA90-43F8-BB24-486D03DAB0E9}"/>
    <cellStyle name="Input 3 7 12" xfId="27604" xr:uid="{0085561D-ADCB-46B6-8824-191DB90131B9}"/>
    <cellStyle name="Input 3 7 12 2" xfId="37473" xr:uid="{E090C76F-1C18-418E-AFA4-A2E63C30FFD1}"/>
    <cellStyle name="Input 3 7 13" xfId="20630" xr:uid="{3AD7909E-202D-459B-B213-8D2CE664F6ED}"/>
    <cellStyle name="Input 3 7 14" xfId="30811" xr:uid="{AA1EA451-5903-4547-B585-03E177533237}"/>
    <cellStyle name="Input 3 7 2" xfId="12533" xr:uid="{CF167D49-0100-4017-915E-B45A52479855}"/>
    <cellStyle name="Input 3 7 2 2" xfId="12534" xr:uid="{B8AAAC62-3C44-4C2B-9387-5767C29244E4}"/>
    <cellStyle name="Input 3 7 2 2 2" xfId="27609" xr:uid="{1990C7E3-4A52-432D-A36E-AC2ADBFFA84B}"/>
    <cellStyle name="Input 3 7 2 2 2 2" xfId="37478" xr:uid="{ED1512FA-0CBB-4923-99E0-7A72B50596C1}"/>
    <cellStyle name="Input 3 7 2 2 3" xfId="20635" xr:uid="{DA4158A5-1992-4467-A65F-6D28B27353D9}"/>
    <cellStyle name="Input 3 7 2 2 4" xfId="30816" xr:uid="{D87ADEED-4B21-4072-B377-FFFE6BC44400}"/>
    <cellStyle name="Input 3 7 2 3" xfId="27608" xr:uid="{C2344AB2-AD1C-4AE4-881B-299C47032598}"/>
    <cellStyle name="Input 3 7 2 3 2" xfId="37477" xr:uid="{09B686E4-66D4-47E3-8467-BBC508D97B67}"/>
    <cellStyle name="Input 3 7 2 4" xfId="20634" xr:uid="{7E09BFA1-8613-4303-ACFD-D5FDCA3411FA}"/>
    <cellStyle name="Input 3 7 2 5" xfId="30815" xr:uid="{19CEA958-791F-4FF5-ABE2-CBE6E9136B57}"/>
    <cellStyle name="Input 3 7 3" xfId="12535" xr:uid="{D1F2C5D0-9D9C-417A-9A78-CFBB8F168033}"/>
    <cellStyle name="Input 3 7 3 2" xfId="12536" xr:uid="{86AF2998-2A18-462F-A052-0E5832018C04}"/>
    <cellStyle name="Input 3 7 3 2 2" xfId="27611" xr:uid="{4F3F2CEF-F7EB-4F0B-A13E-641DE5BFD45A}"/>
    <cellStyle name="Input 3 7 3 2 2 2" xfId="37480" xr:uid="{D928F769-7EE2-4DE4-9BEE-E9E91AE32E47}"/>
    <cellStyle name="Input 3 7 3 2 3" xfId="20637" xr:uid="{9DDD8836-2819-4D64-8AB1-B817FAD44774}"/>
    <cellStyle name="Input 3 7 3 2 4" xfId="30818" xr:uid="{95FDA3B5-9A16-4D62-B9D6-1614125194FE}"/>
    <cellStyle name="Input 3 7 3 3" xfId="27610" xr:uid="{1BA88B8F-4C81-401D-841B-DC78ADDFBBC7}"/>
    <cellStyle name="Input 3 7 3 3 2" xfId="37479" xr:uid="{9FDFE741-2E2B-4D3A-8A9C-CE3AA58704C2}"/>
    <cellStyle name="Input 3 7 3 4" xfId="20636" xr:uid="{45685444-3F7A-403E-87E1-A4DCD694FC00}"/>
    <cellStyle name="Input 3 7 3 5" xfId="30817" xr:uid="{CAA70A2C-2619-4D90-A839-F2B3CC22F276}"/>
    <cellStyle name="Input 3 7 4" xfId="12537" xr:uid="{D9340136-AAED-4ED0-BCC4-394D9A5AEEB4}"/>
    <cellStyle name="Input 3 7 4 2" xfId="12538" xr:uid="{FBFBD194-5CE7-479C-93E3-F00DA0F7E898}"/>
    <cellStyle name="Input 3 7 4 2 2" xfId="27613" xr:uid="{C5D66072-0C17-4A0D-9E45-D2BE1092E18E}"/>
    <cellStyle name="Input 3 7 4 2 2 2" xfId="37482" xr:uid="{6C87891E-F739-4FF2-99BB-FE52A504B2AC}"/>
    <cellStyle name="Input 3 7 4 2 3" xfId="20639" xr:uid="{18E9F90D-DD1A-4EF4-A393-F21C15217A45}"/>
    <cellStyle name="Input 3 7 4 2 4" xfId="30820" xr:uid="{4E17083C-BF75-43DE-8FEC-672E30F567B9}"/>
    <cellStyle name="Input 3 7 4 3" xfId="27612" xr:uid="{80375E77-77FE-469F-BE0B-56433B260344}"/>
    <cellStyle name="Input 3 7 4 3 2" xfId="37481" xr:uid="{BD02BA50-3BB9-49AB-A5F0-DB144E8E5DB2}"/>
    <cellStyle name="Input 3 7 4 4" xfId="20638" xr:uid="{0C1D93A8-7C66-4C5B-9417-C97CA9543377}"/>
    <cellStyle name="Input 3 7 4 5" xfId="30819" xr:uid="{9D82A1F6-CB4E-4C46-8781-99EE37022E76}"/>
    <cellStyle name="Input 3 7 5" xfId="12539" xr:uid="{EAE8FC55-785E-4548-91CC-AA04CA769625}"/>
    <cellStyle name="Input 3 7 5 2" xfId="12540" xr:uid="{AD1F695A-A332-40A5-8C72-6A0B97BB1356}"/>
    <cellStyle name="Input 3 7 5 2 2" xfId="27615" xr:uid="{A96719AB-2864-4381-A8E9-510EB0E1D725}"/>
    <cellStyle name="Input 3 7 5 2 2 2" xfId="37484" xr:uid="{39CDA6B5-52BF-4908-A30E-7A05A23CE436}"/>
    <cellStyle name="Input 3 7 5 2 3" xfId="20641" xr:uid="{195F6B34-E50C-4227-9AEC-8B3DA26150D4}"/>
    <cellStyle name="Input 3 7 5 2 4" xfId="30822" xr:uid="{38F5E599-B2B2-4DD5-A814-27E69F31C2F2}"/>
    <cellStyle name="Input 3 7 5 3" xfId="27614" xr:uid="{C093481B-8ABD-4D72-9D37-ACF690E79F2D}"/>
    <cellStyle name="Input 3 7 5 3 2" xfId="37483" xr:uid="{07413123-A2EA-458D-BF8A-093CEA1B14D7}"/>
    <cellStyle name="Input 3 7 5 4" xfId="20640" xr:uid="{B36973DF-9EF7-4FE6-B81A-BA5AC55A2636}"/>
    <cellStyle name="Input 3 7 5 5" xfId="30821" xr:uid="{C4811336-74EF-4061-9021-6EB4A47B4A2A}"/>
    <cellStyle name="Input 3 7 6" xfId="12541" xr:uid="{875F6B05-EA10-4AFD-9361-0EB480BE54CC}"/>
    <cellStyle name="Input 3 7 6 2" xfId="12542" xr:uid="{5B1C4408-4C2F-4488-A4B9-1B7C3DA6CB0A}"/>
    <cellStyle name="Input 3 7 6 2 2" xfId="27617" xr:uid="{C1A68C88-204D-40C8-BE11-1E987955E695}"/>
    <cellStyle name="Input 3 7 6 2 2 2" xfId="37486" xr:uid="{9DFBC982-340E-4110-B915-A7635CC09DEB}"/>
    <cellStyle name="Input 3 7 6 2 3" xfId="20643" xr:uid="{82F45510-133D-4DAB-B81C-3102D23C46C8}"/>
    <cellStyle name="Input 3 7 6 2 4" xfId="30824" xr:uid="{CD2BD248-3982-4C63-8EFA-250EEDF5BC49}"/>
    <cellStyle name="Input 3 7 6 3" xfId="27616" xr:uid="{2DDD412E-9144-477F-BF3F-AE8A996F0C9B}"/>
    <cellStyle name="Input 3 7 6 3 2" xfId="37485" xr:uid="{7B456CD5-9809-432F-8579-3F4217D699FD}"/>
    <cellStyle name="Input 3 7 6 4" xfId="20642" xr:uid="{B68177C3-EB5B-4FA9-A773-BDC1905B4C3F}"/>
    <cellStyle name="Input 3 7 6 5" xfId="30823" xr:uid="{10C1739E-4512-4752-B837-520F17D8F197}"/>
    <cellStyle name="Input 3 7 7" xfId="12543" xr:uid="{D9F2F387-7D38-4049-A153-04BCFAC5AC5B}"/>
    <cellStyle name="Input 3 7 7 2" xfId="12544" xr:uid="{F6656DC7-39B5-44CC-9BEB-B018342D7C43}"/>
    <cellStyle name="Input 3 7 7 2 2" xfId="27619" xr:uid="{419FC4F1-648C-4FB8-8BF9-0CB19D0D5698}"/>
    <cellStyle name="Input 3 7 7 2 2 2" xfId="37488" xr:uid="{5F19D2EC-3D2B-4158-A420-009693668351}"/>
    <cellStyle name="Input 3 7 7 2 3" xfId="20645" xr:uid="{2E2588B0-F2F3-4D4B-9A9E-4203FEB082AA}"/>
    <cellStyle name="Input 3 7 7 2 4" xfId="30826" xr:uid="{0E745C8F-D0A2-49CA-A98A-01C91FB911EB}"/>
    <cellStyle name="Input 3 7 7 3" xfId="27618" xr:uid="{1FBC5B60-E0E1-44AD-AE21-9262785AEE52}"/>
    <cellStyle name="Input 3 7 7 3 2" xfId="37487" xr:uid="{995CE630-EDC2-406A-AA95-D46B312A79F1}"/>
    <cellStyle name="Input 3 7 7 4" xfId="20644" xr:uid="{B3FADE6F-385D-42BE-9496-100C845E8BC2}"/>
    <cellStyle name="Input 3 7 7 5" xfId="30825" xr:uid="{ED5A9789-28F8-4D92-A5B4-8B5E7B2DE225}"/>
    <cellStyle name="Input 3 7 8" xfId="12545" xr:uid="{6685D60C-7491-4D91-81AA-059B60072CB9}"/>
    <cellStyle name="Input 3 7 8 2" xfId="12546" xr:uid="{B0C0945E-3784-432E-A491-991500741B60}"/>
    <cellStyle name="Input 3 7 8 2 2" xfId="27621" xr:uid="{03FB3CA6-2BD2-4BBB-9232-8968EC6F073C}"/>
    <cellStyle name="Input 3 7 8 2 2 2" xfId="37490" xr:uid="{9056813B-6F28-4CD6-84BC-D85DDD610DBD}"/>
    <cellStyle name="Input 3 7 8 2 3" xfId="20647" xr:uid="{B01AE618-3A2A-4A23-8BA2-DDFEA5FF520F}"/>
    <cellStyle name="Input 3 7 8 2 4" xfId="30828" xr:uid="{15A35270-C016-4514-8E0B-39B39B2E9760}"/>
    <cellStyle name="Input 3 7 8 3" xfId="27620" xr:uid="{E167C5B8-3C93-46FD-85E5-AD52C3B34CF3}"/>
    <cellStyle name="Input 3 7 8 3 2" xfId="37489" xr:uid="{F4F07D0E-B4BF-438A-A7E8-EB9948787DF3}"/>
    <cellStyle name="Input 3 7 8 4" xfId="20646" xr:uid="{9097A1B6-900B-47C0-9244-4B9930E5C7A9}"/>
    <cellStyle name="Input 3 7 8 5" xfId="30827" xr:uid="{17BE0075-C9BD-4784-B716-B3164FD8CDDF}"/>
    <cellStyle name="Input 3 7 9" xfId="12547" xr:uid="{B05B161A-802E-449C-BF4F-C87D2289ADE1}"/>
    <cellStyle name="Input 3 7 9 2" xfId="12548" xr:uid="{A67D0E86-A911-4A4E-980C-E27516B7D1CF}"/>
    <cellStyle name="Input 3 7 9 2 2" xfId="27623" xr:uid="{36E419EB-7BC8-45D8-A79C-5E8F2F4971BC}"/>
    <cellStyle name="Input 3 7 9 2 2 2" xfId="37492" xr:uid="{F8C351D5-8D19-476B-ABC7-352E867DEE0D}"/>
    <cellStyle name="Input 3 7 9 2 3" xfId="20649" xr:uid="{D1B4199B-C19F-4190-BEB5-D3216E629268}"/>
    <cellStyle name="Input 3 7 9 2 4" xfId="30830" xr:uid="{55D0A26E-4D63-4310-977E-439CDE8E1E79}"/>
    <cellStyle name="Input 3 7 9 3" xfId="27622" xr:uid="{E4BD46CC-2E30-4E83-A86B-40A8E4B1429C}"/>
    <cellStyle name="Input 3 7 9 3 2" xfId="37491" xr:uid="{6BAB3894-B092-49D4-8946-B1A4652A268A}"/>
    <cellStyle name="Input 3 7 9 4" xfId="20648" xr:uid="{DE68DDE6-5E07-4F03-8ED5-87075643B173}"/>
    <cellStyle name="Input 3 7 9 5" xfId="30829" xr:uid="{0928D514-3AAB-4453-85C3-626FE4ECD033}"/>
    <cellStyle name="Input 3 8" xfId="12549" xr:uid="{B0913351-7AF6-49DF-ADA7-E6E2FCB59B45}"/>
    <cellStyle name="Input 3 8 10" xfId="12550" xr:uid="{DEDA55B1-ED71-41FA-B85F-A77A6933CE7A}"/>
    <cellStyle name="Input 3 8 10 2" xfId="12551" xr:uid="{7632A18F-9CE6-4269-978B-039D8E458FC3}"/>
    <cellStyle name="Input 3 8 10 2 2" xfId="27626" xr:uid="{A10ACB98-A9D9-489F-B359-7AF46DF351E3}"/>
    <cellStyle name="Input 3 8 10 2 2 2" xfId="37495" xr:uid="{3966AFCE-6B61-48C7-B732-1F9C0B9F0B48}"/>
    <cellStyle name="Input 3 8 10 2 3" xfId="20652" xr:uid="{B8F01620-5943-472A-A25E-4AF071938BF3}"/>
    <cellStyle name="Input 3 8 10 2 4" xfId="30833" xr:uid="{49570A61-BFE0-4D59-A1A9-16938B8B83D4}"/>
    <cellStyle name="Input 3 8 10 3" xfId="27625" xr:uid="{416A2ECF-A9A4-41A7-B4E1-51336599B6E9}"/>
    <cellStyle name="Input 3 8 10 3 2" xfId="37494" xr:uid="{87406FE5-532D-437A-9018-74BA96EB9BBC}"/>
    <cellStyle name="Input 3 8 10 4" xfId="20651" xr:uid="{1980F264-3BC1-41A7-A11B-7B08A40B6C8E}"/>
    <cellStyle name="Input 3 8 10 5" xfId="30832" xr:uid="{84CEB924-3A6E-4B87-BA43-7D55E291B3E5}"/>
    <cellStyle name="Input 3 8 11" xfId="12552" xr:uid="{EA05CFC0-671D-4BF0-8D1F-7BD04ACD0498}"/>
    <cellStyle name="Input 3 8 11 2" xfId="27627" xr:uid="{588A679D-1477-4270-8FD1-FBE206829AF9}"/>
    <cellStyle name="Input 3 8 11 2 2" xfId="37496" xr:uid="{1B46E20F-0037-4F0D-8795-B32A9EF4B795}"/>
    <cellStyle name="Input 3 8 11 3" xfId="20653" xr:uid="{EC37903C-F8EC-4ADB-8EB1-1D44866A26D6}"/>
    <cellStyle name="Input 3 8 11 4" xfId="30834" xr:uid="{89ED7590-0E38-4D95-867E-1E66D21AA73E}"/>
    <cellStyle name="Input 3 8 12" xfId="27624" xr:uid="{7D06B60D-6BAD-454B-A171-F96338AB66F1}"/>
    <cellStyle name="Input 3 8 12 2" xfId="37493" xr:uid="{9CCFB346-7B7B-444D-AB31-1359DBF9D956}"/>
    <cellStyle name="Input 3 8 13" xfId="20650" xr:uid="{16A5BC9D-03E0-42C4-9A17-322AC135E80B}"/>
    <cellStyle name="Input 3 8 14" xfId="30831" xr:uid="{D6A32054-CF66-4131-B30C-BAC52838AD4D}"/>
    <cellStyle name="Input 3 8 2" xfId="12553" xr:uid="{1F8206DB-6C50-4B5C-867A-9357E4D82154}"/>
    <cellStyle name="Input 3 8 2 2" xfId="12554" xr:uid="{55E5217D-D3A6-4F2D-8B6A-B539F1B9F558}"/>
    <cellStyle name="Input 3 8 2 2 2" xfId="27629" xr:uid="{2091931E-90D1-49B8-B1CE-3B778552A156}"/>
    <cellStyle name="Input 3 8 2 2 2 2" xfId="37498" xr:uid="{0FDCA0EE-CF3C-46B8-8B8F-860D4CF89CA0}"/>
    <cellStyle name="Input 3 8 2 2 3" xfId="20655" xr:uid="{F3A24750-D67A-4CB6-A8F7-30359DB56216}"/>
    <cellStyle name="Input 3 8 2 2 4" xfId="30836" xr:uid="{28879FF9-A9A6-425C-B36A-7258079C0A00}"/>
    <cellStyle name="Input 3 8 2 3" xfId="27628" xr:uid="{F5F8596A-B101-4E15-BD60-9F0B80B012D4}"/>
    <cellStyle name="Input 3 8 2 3 2" xfId="37497" xr:uid="{6A3BDA69-C268-4065-BEB8-982FCE6D2DC0}"/>
    <cellStyle name="Input 3 8 2 4" xfId="20654" xr:uid="{2EF27A01-8F37-429C-982B-31AD1B9AF068}"/>
    <cellStyle name="Input 3 8 2 5" xfId="30835" xr:uid="{AADEA329-D7DF-41D7-86B0-64B6F2E45D28}"/>
    <cellStyle name="Input 3 8 3" xfId="12555" xr:uid="{6AB5630C-3A34-4710-AFB6-4523AE1B3123}"/>
    <cellStyle name="Input 3 8 3 2" xfId="12556" xr:uid="{F6955716-53A5-4D4A-9042-E713B4068F5B}"/>
    <cellStyle name="Input 3 8 3 2 2" xfId="27631" xr:uid="{7A2F53EB-C1FE-4577-A2B5-E281DB988911}"/>
    <cellStyle name="Input 3 8 3 2 2 2" xfId="37500" xr:uid="{F613072B-AA35-4500-BD04-6A10A85327EC}"/>
    <cellStyle name="Input 3 8 3 2 3" xfId="20657" xr:uid="{8A164F57-DC5A-428A-A4D0-670ADCA42798}"/>
    <cellStyle name="Input 3 8 3 2 4" xfId="30838" xr:uid="{878DC58A-BCD2-445D-96F5-C5CCC416BF00}"/>
    <cellStyle name="Input 3 8 3 3" xfId="27630" xr:uid="{3E863C83-6B68-47EF-B9CC-53FFAA45EAD3}"/>
    <cellStyle name="Input 3 8 3 3 2" xfId="37499" xr:uid="{5E644D7F-0338-464D-82E5-2079597D1E37}"/>
    <cellStyle name="Input 3 8 3 4" xfId="20656" xr:uid="{11A34E1A-BC8A-463F-B17C-64E302A2962E}"/>
    <cellStyle name="Input 3 8 3 5" xfId="30837" xr:uid="{B243A85A-6477-43F1-A199-A49DFE3407BE}"/>
    <cellStyle name="Input 3 8 4" xfId="12557" xr:uid="{3A6068CD-430E-4D41-9728-86DA59F1C123}"/>
    <cellStyle name="Input 3 8 4 2" xfId="12558" xr:uid="{A640650D-969B-4DE8-814C-2E074C33924B}"/>
    <cellStyle name="Input 3 8 4 2 2" xfId="27633" xr:uid="{9742DC72-B415-4B7D-A215-580167A43528}"/>
    <cellStyle name="Input 3 8 4 2 2 2" xfId="37502" xr:uid="{2B89F369-E915-497C-9615-C63F0895D800}"/>
    <cellStyle name="Input 3 8 4 2 3" xfId="20659" xr:uid="{D3CD91F9-1185-4FE6-AD95-F2C41F7AF9A4}"/>
    <cellStyle name="Input 3 8 4 2 4" xfId="30840" xr:uid="{EF609953-8F5C-4947-9321-2DE290D7F3FC}"/>
    <cellStyle name="Input 3 8 4 3" xfId="27632" xr:uid="{F7C3C6ED-F3FE-4641-9F6D-28CCC2E01911}"/>
    <cellStyle name="Input 3 8 4 3 2" xfId="37501" xr:uid="{F67E242E-CFBF-4017-9FCF-A315E6FF8044}"/>
    <cellStyle name="Input 3 8 4 4" xfId="20658" xr:uid="{36B6CE75-DA80-44AD-B609-56C1A2BEB89E}"/>
    <cellStyle name="Input 3 8 4 5" xfId="30839" xr:uid="{ACD49439-BD61-42FB-8205-CDF09CCBC4C4}"/>
    <cellStyle name="Input 3 8 5" xfId="12559" xr:uid="{DE53419C-1782-4AA5-8B58-6E28AB129B60}"/>
    <cellStyle name="Input 3 8 5 2" xfId="12560" xr:uid="{0FB9DD6A-289A-4F9A-862E-37C04D6030D6}"/>
    <cellStyle name="Input 3 8 5 2 2" xfId="27635" xr:uid="{6239E745-0719-4BBC-A2FE-F102922326AD}"/>
    <cellStyle name="Input 3 8 5 2 2 2" xfId="37504" xr:uid="{7CE8C037-A27F-4CA7-96B7-257E91D2837C}"/>
    <cellStyle name="Input 3 8 5 2 3" xfId="20661" xr:uid="{CCBE1553-F5CC-429C-82C4-AB124191978A}"/>
    <cellStyle name="Input 3 8 5 2 4" xfId="30842" xr:uid="{FDDE634A-2CD7-4C17-A4B4-5218D5584AC4}"/>
    <cellStyle name="Input 3 8 5 3" xfId="27634" xr:uid="{4E7936B8-FFBB-4512-94F2-979AABA589C2}"/>
    <cellStyle name="Input 3 8 5 3 2" xfId="37503" xr:uid="{F48E3E59-07B9-474E-BC8A-56597C2BFAE0}"/>
    <cellStyle name="Input 3 8 5 4" xfId="20660" xr:uid="{A9FBF2E0-FE14-4B7A-8DCC-87C164EBAC2C}"/>
    <cellStyle name="Input 3 8 5 5" xfId="30841" xr:uid="{51675474-C822-4BB4-B9E3-2DD9A5E213C0}"/>
    <cellStyle name="Input 3 8 6" xfId="12561" xr:uid="{28C8282C-2EBE-484C-BF70-430C95904C64}"/>
    <cellStyle name="Input 3 8 6 2" xfId="12562" xr:uid="{1FF4EC98-C42F-4F53-AB88-DB129AF3D23D}"/>
    <cellStyle name="Input 3 8 6 2 2" xfId="27637" xr:uid="{32013372-E0A6-459E-9DA1-EC69E8FF4DBA}"/>
    <cellStyle name="Input 3 8 6 2 2 2" xfId="37506" xr:uid="{BA0ABF6E-4B99-4E90-BD2A-D4BE973A7132}"/>
    <cellStyle name="Input 3 8 6 2 3" xfId="20663" xr:uid="{25FEA2CD-13D9-4D7D-88AB-5058CBEC65B7}"/>
    <cellStyle name="Input 3 8 6 2 4" xfId="30844" xr:uid="{6F9036F4-474D-457A-93E2-20FB19181A52}"/>
    <cellStyle name="Input 3 8 6 3" xfId="27636" xr:uid="{0EB12FBE-8191-441F-A975-1C27AAFE7E0F}"/>
    <cellStyle name="Input 3 8 6 3 2" xfId="37505" xr:uid="{BBBF3D12-CEEF-4572-B108-4DC785AEE632}"/>
    <cellStyle name="Input 3 8 6 4" xfId="20662" xr:uid="{D2ED3BA1-2F75-485E-8D4F-27A8C575D563}"/>
    <cellStyle name="Input 3 8 6 5" xfId="30843" xr:uid="{88A886B8-D0F5-4996-8167-C4D224EF53CF}"/>
    <cellStyle name="Input 3 8 7" xfId="12563" xr:uid="{7A2A7C00-9814-4718-8F72-53B5DEA1E1E5}"/>
    <cellStyle name="Input 3 8 7 2" xfId="12564" xr:uid="{292036DB-C42B-414E-A536-0BE91386C9A5}"/>
    <cellStyle name="Input 3 8 7 2 2" xfId="27639" xr:uid="{89F33363-9AF8-409F-A71A-CF7C6CBC63F2}"/>
    <cellStyle name="Input 3 8 7 2 2 2" xfId="37508" xr:uid="{57CEF9AB-7350-4939-87E8-014CB506B7DE}"/>
    <cellStyle name="Input 3 8 7 2 3" xfId="20665" xr:uid="{CB9CE747-8BA6-4155-8EBD-7B612864D393}"/>
    <cellStyle name="Input 3 8 7 2 4" xfId="30846" xr:uid="{D0333F44-2C9C-444A-8467-3A408CA6BE4B}"/>
    <cellStyle name="Input 3 8 7 3" xfId="27638" xr:uid="{3770CF20-6FDD-4136-A132-134E098CBFC3}"/>
    <cellStyle name="Input 3 8 7 3 2" xfId="37507" xr:uid="{B7D5C445-28C5-4C64-BE64-6C6E9170DB72}"/>
    <cellStyle name="Input 3 8 7 4" xfId="20664" xr:uid="{97ACB888-E195-421B-8DCA-F8F38903DC99}"/>
    <cellStyle name="Input 3 8 7 5" xfId="30845" xr:uid="{0F14ECC3-CCF0-45B6-9A5B-F300A9D4F78A}"/>
    <cellStyle name="Input 3 8 8" xfId="12565" xr:uid="{2B7349AE-61E0-4D42-9AC7-EE4F4EED354B}"/>
    <cellStyle name="Input 3 8 8 2" xfId="12566" xr:uid="{635BE453-E800-437E-9499-949E4A9A8396}"/>
    <cellStyle name="Input 3 8 8 2 2" xfId="27641" xr:uid="{E187CBA1-AA66-4A4F-8F5C-C3A4E6176772}"/>
    <cellStyle name="Input 3 8 8 2 2 2" xfId="37510" xr:uid="{03DD9538-5ECC-4925-BF4E-813AB587B515}"/>
    <cellStyle name="Input 3 8 8 2 3" xfId="20667" xr:uid="{0DB493C2-A718-434F-A6FA-EAA325FB1998}"/>
    <cellStyle name="Input 3 8 8 2 4" xfId="30848" xr:uid="{4B5DF12B-7518-4A63-BD33-F7D6FBFF1185}"/>
    <cellStyle name="Input 3 8 8 3" xfId="27640" xr:uid="{AEA6EAA8-6DB4-481B-B412-B6256524EE8B}"/>
    <cellStyle name="Input 3 8 8 3 2" xfId="37509" xr:uid="{ED7437BE-777A-44E3-A94B-5859AC44DAC3}"/>
    <cellStyle name="Input 3 8 8 4" xfId="20666" xr:uid="{F0B4748E-361B-47B3-845D-708C3955D68B}"/>
    <cellStyle name="Input 3 8 8 5" xfId="30847" xr:uid="{045DD1A5-6CB9-4EB0-8901-BDC45E919552}"/>
    <cellStyle name="Input 3 8 9" xfId="12567" xr:uid="{1A36CA12-821A-46DB-9D01-D66CB5482C12}"/>
    <cellStyle name="Input 3 8 9 2" xfId="12568" xr:uid="{EC98F308-30D0-4853-8FB9-58FB3922CDB4}"/>
    <cellStyle name="Input 3 8 9 2 2" xfId="27643" xr:uid="{C7B39A69-C21A-4518-BFA1-B7C5E6D6E754}"/>
    <cellStyle name="Input 3 8 9 2 2 2" xfId="37512" xr:uid="{D87A903E-6972-4558-9044-DA780C878540}"/>
    <cellStyle name="Input 3 8 9 2 3" xfId="20669" xr:uid="{1EB9FD6A-2C23-4BEE-8501-6795D359B49F}"/>
    <cellStyle name="Input 3 8 9 2 4" xfId="30850" xr:uid="{6EC7EE22-E770-47D0-8F30-BA53DDD8A7E7}"/>
    <cellStyle name="Input 3 8 9 3" xfId="27642" xr:uid="{6F54F8F9-A274-444F-B900-080F98B831EB}"/>
    <cellStyle name="Input 3 8 9 3 2" xfId="37511" xr:uid="{71CE4176-1827-4A69-848C-52BDC4B5E28C}"/>
    <cellStyle name="Input 3 8 9 4" xfId="20668" xr:uid="{77968B57-28AE-47B3-9FFA-ACD98DE5DF71}"/>
    <cellStyle name="Input 3 8 9 5" xfId="30849" xr:uid="{D9A6C9A2-750E-4E85-BE12-B68F9A617B08}"/>
    <cellStyle name="Input 3 9" xfId="12569" xr:uid="{083FCDBD-4F77-40ED-BCDE-4C01EA20974E}"/>
    <cellStyle name="Input 3 9 10" xfId="12570" xr:uid="{D4C3CD61-3558-4D76-8D09-8C03B85ED77F}"/>
    <cellStyle name="Input 3 9 10 2" xfId="12571" xr:uid="{F1CEA739-0F9B-4AE5-96CC-368D1F79F19C}"/>
    <cellStyle name="Input 3 9 10 2 2" xfId="27646" xr:uid="{777CE8AB-4EE3-4535-9A1D-DA87B719A59A}"/>
    <cellStyle name="Input 3 9 10 2 2 2" xfId="37515" xr:uid="{26C1F529-ED31-4C65-8D4D-23279FB662D7}"/>
    <cellStyle name="Input 3 9 10 2 3" xfId="20672" xr:uid="{55A00AA6-2E3C-4F08-BC3E-65DF679E964D}"/>
    <cellStyle name="Input 3 9 10 2 4" xfId="30853" xr:uid="{1881A1AE-2970-4CF9-B926-07B8EE3A2D68}"/>
    <cellStyle name="Input 3 9 10 3" xfId="27645" xr:uid="{CC2E8832-DA60-4115-8DD6-75CB2919AE45}"/>
    <cellStyle name="Input 3 9 10 3 2" xfId="37514" xr:uid="{8989D84E-346B-4378-9692-6072BC5DC2A9}"/>
    <cellStyle name="Input 3 9 10 4" xfId="20671" xr:uid="{70797C4F-F743-4D70-9B95-54348C6F172A}"/>
    <cellStyle name="Input 3 9 10 5" xfId="30852" xr:uid="{39E42535-2D9A-4156-81BF-17B9B05CA464}"/>
    <cellStyle name="Input 3 9 11" xfId="12572" xr:uid="{D2F4B6D8-7A9A-4CED-B258-DA68CF783091}"/>
    <cellStyle name="Input 3 9 11 2" xfId="27647" xr:uid="{00238A24-49D2-463B-9F91-B5DC1FA07BA5}"/>
    <cellStyle name="Input 3 9 11 2 2" xfId="37516" xr:uid="{00F3DCE4-7D64-4A03-A7DA-5B486D012E7B}"/>
    <cellStyle name="Input 3 9 11 3" xfId="20673" xr:uid="{CFD90F7E-3930-47F0-A901-595BED045E71}"/>
    <cellStyle name="Input 3 9 11 4" xfId="30854" xr:uid="{075A00B9-6F4A-49E8-BE50-8D0D2955EF8E}"/>
    <cellStyle name="Input 3 9 12" xfId="27644" xr:uid="{E698EA21-9C09-40FD-846D-8BAF2E1CA289}"/>
    <cellStyle name="Input 3 9 12 2" xfId="37513" xr:uid="{2B4E2748-6D0B-4C5E-A6DF-AC3FB311414C}"/>
    <cellStyle name="Input 3 9 13" xfId="20670" xr:uid="{4988C9F7-2786-44E9-8461-ACE047365DAF}"/>
    <cellStyle name="Input 3 9 14" xfId="30851" xr:uid="{8E4A5F9D-48F6-4F8C-9634-13DCCA58F31D}"/>
    <cellStyle name="Input 3 9 2" xfId="12573" xr:uid="{5A75BCA8-22B9-401F-AB31-CCAD5B2533CE}"/>
    <cellStyle name="Input 3 9 2 2" xfId="12574" xr:uid="{7D9A626F-451A-4948-9CC6-C748CC693E46}"/>
    <cellStyle name="Input 3 9 2 2 2" xfId="27649" xr:uid="{5400D476-547D-4B6F-8083-DBFE4E8E5E23}"/>
    <cellStyle name="Input 3 9 2 2 2 2" xfId="37518" xr:uid="{44038686-A99C-4F7E-B461-279A8AF9CBDC}"/>
    <cellStyle name="Input 3 9 2 2 3" xfId="20675" xr:uid="{358151EA-3A86-44DC-BE56-CF97BAE40C4E}"/>
    <cellStyle name="Input 3 9 2 2 4" xfId="30856" xr:uid="{E81600B3-D00D-4484-8E41-4B3D91252878}"/>
    <cellStyle name="Input 3 9 2 3" xfId="27648" xr:uid="{FB6561BD-30A2-498C-B5A5-4064D88114EC}"/>
    <cellStyle name="Input 3 9 2 3 2" xfId="37517" xr:uid="{CBE07052-397D-4615-AA13-14D5F152593F}"/>
    <cellStyle name="Input 3 9 2 4" xfId="20674" xr:uid="{51DDAA9D-DA84-45DC-B561-2DB8C59567BA}"/>
    <cellStyle name="Input 3 9 2 5" xfId="30855" xr:uid="{5615A5DE-81E4-4F46-8014-75DD1E888048}"/>
    <cellStyle name="Input 3 9 3" xfId="12575" xr:uid="{A200C909-8438-4999-8CB7-978358ED4DC7}"/>
    <cellStyle name="Input 3 9 3 2" xfId="12576" xr:uid="{57B1FF56-9CB1-4A5F-B5C7-CC0DC1CCFC46}"/>
    <cellStyle name="Input 3 9 3 2 2" xfId="27651" xr:uid="{F6405B93-5997-447D-AEEC-C3FD11C05CAC}"/>
    <cellStyle name="Input 3 9 3 2 2 2" xfId="37520" xr:uid="{F0892EC1-4B18-440D-B28B-E5E0C7E6423F}"/>
    <cellStyle name="Input 3 9 3 2 3" xfId="20677" xr:uid="{17014F86-2C36-425B-BD9F-7B00BE1ACD24}"/>
    <cellStyle name="Input 3 9 3 2 4" xfId="30858" xr:uid="{B838D4F4-55D4-4E3A-BEC5-A0D64E4FAF8F}"/>
    <cellStyle name="Input 3 9 3 3" xfId="27650" xr:uid="{60D35E66-FF07-4645-B2E4-97A40754D7A9}"/>
    <cellStyle name="Input 3 9 3 3 2" xfId="37519" xr:uid="{01D2DCF4-7993-444F-9C0E-A8FD113E2E45}"/>
    <cellStyle name="Input 3 9 3 4" xfId="20676" xr:uid="{28C2802F-17B6-4748-877D-67187423A01F}"/>
    <cellStyle name="Input 3 9 3 5" xfId="30857" xr:uid="{44999D2F-4B58-4043-96DB-413D26AE728A}"/>
    <cellStyle name="Input 3 9 4" xfId="12577" xr:uid="{B3A487BB-5414-4948-AA08-4F5DEC59D51B}"/>
    <cellStyle name="Input 3 9 4 2" xfId="12578" xr:uid="{51062387-9FAD-45A5-B128-8C5B864A7B04}"/>
    <cellStyle name="Input 3 9 4 2 2" xfId="27653" xr:uid="{0EEC806A-D2F0-447E-964F-1B2E86F2B9D0}"/>
    <cellStyle name="Input 3 9 4 2 2 2" xfId="37522" xr:uid="{0BCD75D7-100A-4285-8268-FA9D6B99C8E1}"/>
    <cellStyle name="Input 3 9 4 2 3" xfId="20679" xr:uid="{30590860-27B2-44CE-83E8-FC4E56324B2A}"/>
    <cellStyle name="Input 3 9 4 2 4" xfId="30860" xr:uid="{1543CECD-9CF6-44BC-8D99-5D0246534819}"/>
    <cellStyle name="Input 3 9 4 3" xfId="27652" xr:uid="{8AE220A5-5BDA-4498-8571-FB77F2C85045}"/>
    <cellStyle name="Input 3 9 4 3 2" xfId="37521" xr:uid="{35D1BAD9-5A73-4D21-920F-80382FE8C4A7}"/>
    <cellStyle name="Input 3 9 4 4" xfId="20678" xr:uid="{A112B84D-04F7-453C-91FF-67FC234EE26E}"/>
    <cellStyle name="Input 3 9 4 5" xfId="30859" xr:uid="{A39B0C2D-CBFD-4A2A-BB2F-29156E9DA2F0}"/>
    <cellStyle name="Input 3 9 5" xfId="12579" xr:uid="{C3E2E10D-29F2-4275-B998-083B380ACDCC}"/>
    <cellStyle name="Input 3 9 5 2" xfId="12580" xr:uid="{F931F45B-DFC9-47B3-9067-F12BD270463A}"/>
    <cellStyle name="Input 3 9 5 2 2" xfId="27655" xr:uid="{0B23A1DF-7F5C-49E7-89EB-8F8A29F2A167}"/>
    <cellStyle name="Input 3 9 5 2 2 2" xfId="37524" xr:uid="{A76CD13B-1B16-4522-9073-D5427BC8DA3B}"/>
    <cellStyle name="Input 3 9 5 2 3" xfId="20681" xr:uid="{57B950B6-4CDC-4F70-B004-7422D22C4168}"/>
    <cellStyle name="Input 3 9 5 2 4" xfId="30862" xr:uid="{3DE225D1-A9D1-4701-9F6C-C9A8CCC3F3B2}"/>
    <cellStyle name="Input 3 9 5 3" xfId="27654" xr:uid="{4CA2993E-FAAA-4352-9A8F-7447E117B1E6}"/>
    <cellStyle name="Input 3 9 5 3 2" xfId="37523" xr:uid="{E2AD0652-C5A7-4C82-B693-A82B3261495E}"/>
    <cellStyle name="Input 3 9 5 4" xfId="20680" xr:uid="{882E0CDA-C8D7-4ADD-B2A5-947A29882E7C}"/>
    <cellStyle name="Input 3 9 5 5" xfId="30861" xr:uid="{8BB6A3C5-6556-44D3-8919-F0DDB93DC827}"/>
    <cellStyle name="Input 3 9 6" xfId="12581" xr:uid="{528EDCCC-4A0E-4316-B591-E08561ACF866}"/>
    <cellStyle name="Input 3 9 6 2" xfId="12582" xr:uid="{5CAF736C-AA9E-479E-BBA6-175C605DFF1A}"/>
    <cellStyle name="Input 3 9 6 2 2" xfId="27657" xr:uid="{239C51DF-34CD-4FB9-81C2-AFDDB8EE3979}"/>
    <cellStyle name="Input 3 9 6 2 2 2" xfId="37526" xr:uid="{618BD504-9AF5-415D-BC06-722FB068C62F}"/>
    <cellStyle name="Input 3 9 6 2 3" xfId="20683" xr:uid="{25092B2C-7F8D-47ED-A7AA-07C60C2A7427}"/>
    <cellStyle name="Input 3 9 6 2 4" xfId="30864" xr:uid="{0D7B13F8-E5B7-4477-B4CA-45EB7EA8263F}"/>
    <cellStyle name="Input 3 9 6 3" xfId="27656" xr:uid="{073D320E-D017-4302-BFEA-D4CBBF81A33A}"/>
    <cellStyle name="Input 3 9 6 3 2" xfId="37525" xr:uid="{F57B6E06-8897-409D-AFEB-6CF23C0B5387}"/>
    <cellStyle name="Input 3 9 6 4" xfId="20682" xr:uid="{91C7CB0C-CDB0-4096-AB6E-A97C1084E643}"/>
    <cellStyle name="Input 3 9 6 5" xfId="30863" xr:uid="{AC5D768A-D641-4F4A-A107-A2D2873D08F0}"/>
    <cellStyle name="Input 3 9 7" xfId="12583" xr:uid="{CBDB45DF-8BDC-4F73-8699-3EEACA9F1807}"/>
    <cellStyle name="Input 3 9 7 2" xfId="12584" xr:uid="{BC8877A1-7A7E-4D78-9E8A-BF18BF45B247}"/>
    <cellStyle name="Input 3 9 7 2 2" xfId="27659" xr:uid="{EE5EACC9-117C-48D6-B543-DD2CB248DC9A}"/>
    <cellStyle name="Input 3 9 7 2 2 2" xfId="37528" xr:uid="{6E8FD690-2282-41D9-9025-26DB880C8769}"/>
    <cellStyle name="Input 3 9 7 2 3" xfId="20685" xr:uid="{B4347926-8715-48D5-A51A-273CD84EA74B}"/>
    <cellStyle name="Input 3 9 7 2 4" xfId="30866" xr:uid="{7412FB0D-9D5B-4B52-BDA6-1AD7EE8137C5}"/>
    <cellStyle name="Input 3 9 7 3" xfId="27658" xr:uid="{F2062697-D904-4C45-B77D-860085E6F90E}"/>
    <cellStyle name="Input 3 9 7 3 2" xfId="37527" xr:uid="{2AD61FBA-5EAC-433D-8552-30D78DB40509}"/>
    <cellStyle name="Input 3 9 7 4" xfId="20684" xr:uid="{1DCDD684-48E1-4041-B9A9-79C46C302C77}"/>
    <cellStyle name="Input 3 9 7 5" xfId="30865" xr:uid="{F3EB7064-2698-42A8-A3C9-3884D0913A42}"/>
    <cellStyle name="Input 3 9 8" xfId="12585" xr:uid="{051D5AC7-1181-48BA-B98D-4FD5A351C15B}"/>
    <cellStyle name="Input 3 9 8 2" xfId="12586" xr:uid="{167AA88E-C293-4CA3-B84E-17B3EFED1AC2}"/>
    <cellStyle name="Input 3 9 8 2 2" xfId="27661" xr:uid="{B860FD24-611A-4C81-A31E-593BAB8E9651}"/>
    <cellStyle name="Input 3 9 8 2 2 2" xfId="37530" xr:uid="{16D2B777-8B4B-4A30-8A74-4F7C540DE252}"/>
    <cellStyle name="Input 3 9 8 2 3" xfId="20687" xr:uid="{61BF6FF6-7061-478A-B684-5C335B235601}"/>
    <cellStyle name="Input 3 9 8 2 4" xfId="30868" xr:uid="{ADC77410-5622-4EC8-AA92-5BBB26C65A33}"/>
    <cellStyle name="Input 3 9 8 3" xfId="27660" xr:uid="{92EB1FA4-7284-41D1-B9C6-0AE9867875D4}"/>
    <cellStyle name="Input 3 9 8 3 2" xfId="37529" xr:uid="{883ECA36-13AF-4C4F-B19C-99C4ABD9A830}"/>
    <cellStyle name="Input 3 9 8 4" xfId="20686" xr:uid="{FA4C5066-0CAC-4898-89FD-8C16A5E0937B}"/>
    <cellStyle name="Input 3 9 8 5" xfId="30867" xr:uid="{12AF63F8-DE59-467C-B458-08A3E451E1A7}"/>
    <cellStyle name="Input 3 9 9" xfId="12587" xr:uid="{0E1FD647-49A8-43D7-9357-6F7EFC4888B4}"/>
    <cellStyle name="Input 3 9 9 2" xfId="12588" xr:uid="{83ECCD3E-998A-420E-8034-5BE90F271C31}"/>
    <cellStyle name="Input 3 9 9 2 2" xfId="27663" xr:uid="{18D20A6A-2729-4070-BB8F-DE51D2C07FFE}"/>
    <cellStyle name="Input 3 9 9 2 2 2" xfId="37532" xr:uid="{AA714229-E335-4437-8549-97E7D1703A99}"/>
    <cellStyle name="Input 3 9 9 2 3" xfId="20689" xr:uid="{EE6962A8-020D-4821-A311-B5209E2C34FE}"/>
    <cellStyle name="Input 3 9 9 2 4" xfId="30870" xr:uid="{B6E99BDD-CE3B-4B0F-93CB-D40B49D186D4}"/>
    <cellStyle name="Input 3 9 9 3" xfId="27662" xr:uid="{BE26C4BB-D3B3-4E41-B093-3B8CE2C54D9B}"/>
    <cellStyle name="Input 3 9 9 3 2" xfId="37531" xr:uid="{FE231FF1-B15A-4025-942F-80DCDACE44F9}"/>
    <cellStyle name="Input 3 9 9 4" xfId="20688" xr:uid="{FA680B94-BF36-461E-AA57-1205888A46D4}"/>
    <cellStyle name="Input 3 9 9 5" xfId="30869" xr:uid="{AEB60A52-322B-4E68-B886-C2F4DE005DFD}"/>
    <cellStyle name="Input 30" xfId="12589" xr:uid="{43E4E4AE-42DA-43B7-BFF2-5891B186FA4B}"/>
    <cellStyle name="Input 31" xfId="12590" xr:uid="{7156508D-84CB-4F2B-A6C8-53CB26E3D26D}"/>
    <cellStyle name="Input 32" xfId="12591" xr:uid="{0B454F27-2AD1-4893-8421-E77C1D144515}"/>
    <cellStyle name="Input 33" xfId="12592" xr:uid="{F5AD1F25-8BA8-4C06-B6CE-03C39AAD5111}"/>
    <cellStyle name="Input 34" xfId="12593" xr:uid="{7F96EEB3-D54E-46CD-B0E0-C106F2DD3980}"/>
    <cellStyle name="Input 35" xfId="12594" xr:uid="{CFEB7843-A239-4D84-8F83-7DE746125940}"/>
    <cellStyle name="Input 36" xfId="12595" xr:uid="{4489B896-8276-4591-8F61-E60D416A7AC0}"/>
    <cellStyle name="Input 37" xfId="12596" xr:uid="{0A638067-FFAB-4E96-A491-D90C8719E845}"/>
    <cellStyle name="Input 38" xfId="12597" xr:uid="{9378786C-8469-4BF4-85DE-C474B08DB044}"/>
    <cellStyle name="Input 39" xfId="12598" xr:uid="{564E4867-47AB-4E93-B66B-7A962207FF8F}"/>
    <cellStyle name="Input 4" xfId="287" xr:uid="{96791AEF-FC1D-458E-B22F-F9D1682892E9}"/>
    <cellStyle name="Input 4 10" xfId="12600" xr:uid="{EF90100F-FA57-450B-BD3D-539785964131}"/>
    <cellStyle name="Input 4 10 10" xfId="27665" xr:uid="{8F989B13-5848-4F54-A36F-8260B7CF143D}"/>
    <cellStyle name="Input 4 10 10 2" xfId="37534" xr:uid="{FBDD7E27-46B3-405D-9DE6-9EA396FAAEB4}"/>
    <cellStyle name="Input 4 10 11" xfId="20691" xr:uid="{620FE9A4-F94D-4C28-A450-7D1D0376A850}"/>
    <cellStyle name="Input 4 10 12" xfId="30872" xr:uid="{7C16E023-C183-403D-BC85-7C4CEF714F99}"/>
    <cellStyle name="Input 4 10 2" xfId="12601" xr:uid="{64F9EE53-81DC-4826-82D1-5B70AD253E03}"/>
    <cellStyle name="Input 4 10 2 2" xfId="12602" xr:uid="{E3DCFB8D-DC02-4372-A7BA-1487DC9FD87B}"/>
    <cellStyle name="Input 4 10 2 2 2" xfId="27667" xr:uid="{8BE70A86-48F8-4D82-9CD7-ABD6312D757B}"/>
    <cellStyle name="Input 4 10 2 2 2 2" xfId="37536" xr:uid="{503E52AD-8F7E-4965-8E8F-7C2FF70E2898}"/>
    <cellStyle name="Input 4 10 2 2 3" xfId="20693" xr:uid="{C4030577-1052-45EC-99E4-3C58BA2FB20F}"/>
    <cellStyle name="Input 4 10 2 2 4" xfId="30874" xr:uid="{367D4F39-414E-4EE3-99EC-5EC5CD25A2B5}"/>
    <cellStyle name="Input 4 10 2 3" xfId="27666" xr:uid="{B9EFAB47-9547-4FF9-A3F7-0BBBD52DEF47}"/>
    <cellStyle name="Input 4 10 2 3 2" xfId="37535" xr:uid="{A0CCDC2F-586B-44B6-816E-6CACD8E177A1}"/>
    <cellStyle name="Input 4 10 2 4" xfId="20692" xr:uid="{04342769-573C-4876-A8E9-8054EFD6D70A}"/>
    <cellStyle name="Input 4 10 2 5" xfId="30873" xr:uid="{3EEAD48A-7DC0-4115-A0D3-6FCA7D6D2A69}"/>
    <cellStyle name="Input 4 10 3" xfId="12603" xr:uid="{AD806F1F-596A-4232-B275-2B4F64724802}"/>
    <cellStyle name="Input 4 10 3 2" xfId="12604" xr:uid="{D7D89AF0-4A4B-4A46-80B1-FCF00EF7FA14}"/>
    <cellStyle name="Input 4 10 3 2 2" xfId="27669" xr:uid="{DB6DE38E-51CB-4A5D-ACCE-4475F6D190AD}"/>
    <cellStyle name="Input 4 10 3 2 2 2" xfId="37538" xr:uid="{3B296185-18BA-4EE3-A08F-4C5AC51D5A18}"/>
    <cellStyle name="Input 4 10 3 2 3" xfId="20695" xr:uid="{B882ED2D-BC31-41AE-812A-C024A2353E59}"/>
    <cellStyle name="Input 4 10 3 2 4" xfId="30876" xr:uid="{E8D61516-9A9B-4490-92FF-F1A0D130BF10}"/>
    <cellStyle name="Input 4 10 3 3" xfId="27668" xr:uid="{3F3E0B90-08B0-4F43-88E1-539B4D51B950}"/>
    <cellStyle name="Input 4 10 3 3 2" xfId="37537" xr:uid="{3FA95DAE-7264-4AFE-981E-4F61C9FB9461}"/>
    <cellStyle name="Input 4 10 3 4" xfId="20694" xr:uid="{324176F4-4B35-43DA-AAC6-799781164981}"/>
    <cellStyle name="Input 4 10 3 5" xfId="30875" xr:uid="{946F6760-A2F1-4674-B899-22F6E8932F45}"/>
    <cellStyle name="Input 4 10 4" xfId="12605" xr:uid="{62FBB0CF-E6F2-42A3-9E42-D4A75954FA6F}"/>
    <cellStyle name="Input 4 10 4 2" xfId="12606" xr:uid="{9F6897E6-3B4A-4D13-BEF9-920CF0A59610}"/>
    <cellStyle name="Input 4 10 4 2 2" xfId="27671" xr:uid="{F0E0148B-B724-4BD9-BA8D-CFD2B8078E9F}"/>
    <cellStyle name="Input 4 10 4 2 2 2" xfId="37540" xr:uid="{C7EBA717-16E1-4BA7-97E6-4EBFD85B1C58}"/>
    <cellStyle name="Input 4 10 4 2 3" xfId="20697" xr:uid="{091EDDA4-37DB-4051-AF67-064E275D874F}"/>
    <cellStyle name="Input 4 10 4 2 4" xfId="30878" xr:uid="{F4C42722-6B1E-4D37-B4CD-20BB1DFAE1A8}"/>
    <cellStyle name="Input 4 10 4 3" xfId="27670" xr:uid="{432C5953-67E5-4B6A-9AC1-720242F3F347}"/>
    <cellStyle name="Input 4 10 4 3 2" xfId="37539" xr:uid="{56D2CA2B-3F44-41CE-8505-E03812C658DB}"/>
    <cellStyle name="Input 4 10 4 4" xfId="20696" xr:uid="{295D2EFC-DAB9-4EF3-89BB-D3ECD0D6954F}"/>
    <cellStyle name="Input 4 10 4 5" xfId="30877" xr:uid="{F386244D-BB4E-44A8-9FAB-038B02821435}"/>
    <cellStyle name="Input 4 10 5" xfId="12607" xr:uid="{874DA5BA-3BC6-4078-9FD8-4E74FC429C17}"/>
    <cellStyle name="Input 4 10 5 2" xfId="12608" xr:uid="{79AE47C2-905B-488F-B0FC-50172F7827E7}"/>
    <cellStyle name="Input 4 10 5 2 2" xfId="27673" xr:uid="{E46B2EBE-A56B-409C-BDB8-5F48128EE7AC}"/>
    <cellStyle name="Input 4 10 5 2 2 2" xfId="37542" xr:uid="{5F26502A-AB65-4DCE-91B3-C0AA02A3CBBC}"/>
    <cellStyle name="Input 4 10 5 2 3" xfId="20699" xr:uid="{3DAA5C29-8B62-42E1-9B53-92B513D93EFD}"/>
    <cellStyle name="Input 4 10 5 2 4" xfId="30880" xr:uid="{15398D67-97E7-4D13-B2A5-915827946129}"/>
    <cellStyle name="Input 4 10 5 3" xfId="27672" xr:uid="{6FAE8083-8798-4168-A38F-C6D7E8F6E22A}"/>
    <cellStyle name="Input 4 10 5 3 2" xfId="37541" xr:uid="{683BD8F0-1643-4012-AB1C-B488C875BF3E}"/>
    <cellStyle name="Input 4 10 5 4" xfId="20698" xr:uid="{82959055-B123-45DB-A11A-74DBADE5CE4F}"/>
    <cellStyle name="Input 4 10 5 5" xfId="30879" xr:uid="{664D513C-7866-49AD-A257-928AF444E587}"/>
    <cellStyle name="Input 4 10 6" xfId="12609" xr:uid="{76074D09-636A-4816-AC5E-EF8C7B64B9A7}"/>
    <cellStyle name="Input 4 10 6 2" xfId="12610" xr:uid="{28AF560A-1C24-4927-ACC7-3D3B2CBAF902}"/>
    <cellStyle name="Input 4 10 6 2 2" xfId="27675" xr:uid="{60FA6DA1-198B-4A96-A853-267E326A5861}"/>
    <cellStyle name="Input 4 10 6 2 2 2" xfId="37544" xr:uid="{D52D48AF-8553-4E81-BD49-14E9CCD84481}"/>
    <cellStyle name="Input 4 10 6 2 3" xfId="20701" xr:uid="{AD2BF605-5489-45A1-848A-4BD045376DBC}"/>
    <cellStyle name="Input 4 10 6 2 4" xfId="30882" xr:uid="{389C3E11-3E8A-4D76-BFE8-3400897C4773}"/>
    <cellStyle name="Input 4 10 6 3" xfId="27674" xr:uid="{DB47FB17-2E28-4A78-B2B6-862C97341E10}"/>
    <cellStyle name="Input 4 10 6 3 2" xfId="37543" xr:uid="{16D63FEC-4409-485D-960A-FB75A9562A3B}"/>
    <cellStyle name="Input 4 10 6 4" xfId="20700" xr:uid="{763FC961-03B5-4FE7-B322-CEB8247FCE8F}"/>
    <cellStyle name="Input 4 10 6 5" xfId="30881" xr:uid="{94869F3E-583E-4FAD-811B-31A17BC033E1}"/>
    <cellStyle name="Input 4 10 7" xfId="12611" xr:uid="{74DBD4EC-A413-459A-AD05-28D452B1B293}"/>
    <cellStyle name="Input 4 10 7 2" xfId="12612" xr:uid="{4E84A780-A760-4954-B01F-C68F2C5A1310}"/>
    <cellStyle name="Input 4 10 7 2 2" xfId="27677" xr:uid="{A0D8368E-E0CB-4C6B-B921-8B06860AA106}"/>
    <cellStyle name="Input 4 10 7 2 2 2" xfId="37546" xr:uid="{1E788327-E35C-4D89-A8FF-F2A49B158693}"/>
    <cellStyle name="Input 4 10 7 2 3" xfId="20703" xr:uid="{77137335-13C5-49AC-878F-F6CC2616D21F}"/>
    <cellStyle name="Input 4 10 7 2 4" xfId="30884" xr:uid="{C97BB756-CE4D-4D84-A8B7-0B433053F8EE}"/>
    <cellStyle name="Input 4 10 7 3" xfId="27676" xr:uid="{4677722B-85C9-481A-A774-EA9FC9879CD1}"/>
    <cellStyle name="Input 4 10 7 3 2" xfId="37545" xr:uid="{BFCBAF41-418F-4F4D-A6DB-977EB7EEB1EF}"/>
    <cellStyle name="Input 4 10 7 4" xfId="20702" xr:uid="{508E9C66-650C-4ED8-A355-04A74B7F6F11}"/>
    <cellStyle name="Input 4 10 7 5" xfId="30883" xr:uid="{EC252BCB-779B-440D-AAB1-78BA2FD8BEBB}"/>
    <cellStyle name="Input 4 10 8" xfId="12613" xr:uid="{96C7AF81-F00B-4B1D-908B-17FA8FEDE63A}"/>
    <cellStyle name="Input 4 10 8 2" xfId="12614" xr:uid="{7DC62B5E-42A8-4F33-A390-BEC1F22B71A1}"/>
    <cellStyle name="Input 4 10 8 2 2" xfId="27679" xr:uid="{46F352A3-8779-4590-B563-2EC1A9C9ED58}"/>
    <cellStyle name="Input 4 10 8 2 2 2" xfId="37548" xr:uid="{4411FFD4-DE44-4504-977D-15E450B58631}"/>
    <cellStyle name="Input 4 10 8 2 3" xfId="20705" xr:uid="{03041A90-CCE5-4E9C-AC12-E0D124AE26D1}"/>
    <cellStyle name="Input 4 10 8 2 4" xfId="30886" xr:uid="{C8F02689-F440-4558-A35C-69E71CFB581D}"/>
    <cellStyle name="Input 4 10 8 3" xfId="27678" xr:uid="{014BDF73-D69F-4D07-8411-E86539B11AB6}"/>
    <cellStyle name="Input 4 10 8 3 2" xfId="37547" xr:uid="{597E662C-FCBC-4395-9987-7F0F31933701}"/>
    <cellStyle name="Input 4 10 8 4" xfId="20704" xr:uid="{423C0D9E-7304-44BB-97CF-3B0569703EE2}"/>
    <cellStyle name="Input 4 10 8 5" xfId="30885" xr:uid="{D0C4069E-C752-4AB0-8E71-B3D5B1787F46}"/>
    <cellStyle name="Input 4 10 9" xfId="12615" xr:uid="{AF017F71-8E17-40D8-9C04-B90EB9CF5218}"/>
    <cellStyle name="Input 4 10 9 2" xfId="27680" xr:uid="{ECBABB07-9BFD-40F7-B504-87BFCFE40869}"/>
    <cellStyle name="Input 4 10 9 2 2" xfId="37549" xr:uid="{657913DD-82AB-4553-B27C-C5D309D36AFB}"/>
    <cellStyle name="Input 4 10 9 3" xfId="20706" xr:uid="{FA810FFA-80AA-47B2-9682-B6F743CCB672}"/>
    <cellStyle name="Input 4 10 9 4" xfId="30887" xr:uid="{1A62F587-CA65-4EB3-812B-020B198B1077}"/>
    <cellStyle name="Input 4 11" xfId="12616" xr:uid="{323B8667-EC0E-4CE6-8959-BB55131D37DC}"/>
    <cellStyle name="Input 4 11 10" xfId="27681" xr:uid="{9DD01547-7465-4394-A1A6-619C00BA3BF8}"/>
    <cellStyle name="Input 4 11 10 2" xfId="37550" xr:uid="{1105873A-EA40-4FD1-945F-358AD01759D1}"/>
    <cellStyle name="Input 4 11 11" xfId="20707" xr:uid="{A9AA1DED-FC09-409B-8D1E-3BE41D79CA21}"/>
    <cellStyle name="Input 4 11 12" xfId="30888" xr:uid="{489E0B1D-34FF-44FA-9CE2-19AD29442268}"/>
    <cellStyle name="Input 4 11 2" xfId="12617" xr:uid="{EE6D8373-FDEB-4FA1-80C4-1D208A2429CC}"/>
    <cellStyle name="Input 4 11 2 2" xfId="12618" xr:uid="{B5A03F4E-D953-4B60-A318-0C06362C5FF8}"/>
    <cellStyle name="Input 4 11 2 2 2" xfId="27683" xr:uid="{AF5C49F8-AAAC-4FD3-9CC7-9E8DA1300680}"/>
    <cellStyle name="Input 4 11 2 2 2 2" xfId="37552" xr:uid="{B8A18A44-240D-4983-AC37-10B24A5A483D}"/>
    <cellStyle name="Input 4 11 2 2 3" xfId="20709" xr:uid="{F729E266-2314-4806-AC36-CA872F915D4F}"/>
    <cellStyle name="Input 4 11 2 2 4" xfId="30890" xr:uid="{0AF1DF0E-C419-4626-AC1F-3ED45ABFBE6C}"/>
    <cellStyle name="Input 4 11 2 3" xfId="27682" xr:uid="{1C59C7D7-33FA-47A6-92F8-F918AE6D6D23}"/>
    <cellStyle name="Input 4 11 2 3 2" xfId="37551" xr:uid="{5F736A2A-6FDC-4809-B912-10BDB6DC820B}"/>
    <cellStyle name="Input 4 11 2 4" xfId="20708" xr:uid="{C5D6CBD7-31A0-409F-AC4B-507699BFBE61}"/>
    <cellStyle name="Input 4 11 2 5" xfId="30889" xr:uid="{A2E59D11-0BFB-476F-94EB-BAE4C2B7C8F3}"/>
    <cellStyle name="Input 4 11 3" xfId="12619" xr:uid="{1DC822AF-447C-40E2-AEF3-393EDC329B3B}"/>
    <cellStyle name="Input 4 11 3 2" xfId="12620" xr:uid="{4283C6D1-9C04-4347-8589-F09AB0186BB4}"/>
    <cellStyle name="Input 4 11 3 2 2" xfId="27685" xr:uid="{99B854AD-FF6E-4956-B686-888AC2FEB3EF}"/>
    <cellStyle name="Input 4 11 3 2 2 2" xfId="37554" xr:uid="{1EE24761-DA05-41B7-9A56-1DE67EA4CF85}"/>
    <cellStyle name="Input 4 11 3 2 3" xfId="20711" xr:uid="{BBC13580-1935-4CD7-978E-31E7FE2D0C0F}"/>
    <cellStyle name="Input 4 11 3 2 4" xfId="30892" xr:uid="{98CEF268-1DD3-4F6D-888D-E6D41860978A}"/>
    <cellStyle name="Input 4 11 3 3" xfId="27684" xr:uid="{7E211393-4A35-4754-9A9D-D2788909F79D}"/>
    <cellStyle name="Input 4 11 3 3 2" xfId="37553" xr:uid="{3657E75B-AD23-479F-AE10-5AD6A97E5866}"/>
    <cellStyle name="Input 4 11 3 4" xfId="20710" xr:uid="{CFBF63CC-EC0F-40CA-B981-A524967E486E}"/>
    <cellStyle name="Input 4 11 3 5" xfId="30891" xr:uid="{DF35AB20-0D30-4A81-95F4-812BCC80E971}"/>
    <cellStyle name="Input 4 11 4" xfId="12621" xr:uid="{44C11172-349B-4015-BFDC-EA1752D12141}"/>
    <cellStyle name="Input 4 11 4 2" xfId="12622" xr:uid="{A6C4D61C-6980-4C7C-8A16-8F1ED081A125}"/>
    <cellStyle name="Input 4 11 4 2 2" xfId="27687" xr:uid="{5EE24AE8-5F04-4F87-85C9-9E54C7297E2B}"/>
    <cellStyle name="Input 4 11 4 2 2 2" xfId="37556" xr:uid="{5B36CF9D-BEA5-4552-9A22-C61D243C3A96}"/>
    <cellStyle name="Input 4 11 4 2 3" xfId="20713" xr:uid="{01395B55-F28C-44A7-92B6-F44A43EA84EF}"/>
    <cellStyle name="Input 4 11 4 2 4" xfId="30894" xr:uid="{8C319E6C-48CD-4AF6-AC25-28015C815CD3}"/>
    <cellStyle name="Input 4 11 4 3" xfId="27686" xr:uid="{A7A60343-EE1F-40B2-A7B0-39F00780D4FC}"/>
    <cellStyle name="Input 4 11 4 3 2" xfId="37555" xr:uid="{0B73B906-D6FE-43E5-BA56-707F7F324A22}"/>
    <cellStyle name="Input 4 11 4 4" xfId="20712" xr:uid="{05E81731-B091-443D-B5A9-5EBC0089F044}"/>
    <cellStyle name="Input 4 11 4 5" xfId="30893" xr:uid="{9FC2A2C5-54BF-4B31-9395-4C78B1BFA0E4}"/>
    <cellStyle name="Input 4 11 5" xfId="12623" xr:uid="{0335152C-10CB-4E81-B38A-C20F09F01ECD}"/>
    <cellStyle name="Input 4 11 5 2" xfId="12624" xr:uid="{1D01601B-DDAB-4495-AFE6-979705EC3A25}"/>
    <cellStyle name="Input 4 11 5 2 2" xfId="27689" xr:uid="{8B5F2B60-D2E9-431D-9149-193C99046C27}"/>
    <cellStyle name="Input 4 11 5 2 2 2" xfId="37558" xr:uid="{00ECCB6F-0C14-44E9-BA08-7D62C0B30D4A}"/>
    <cellStyle name="Input 4 11 5 2 3" xfId="20715" xr:uid="{82141444-4CED-4CCB-9349-305E15D265F0}"/>
    <cellStyle name="Input 4 11 5 2 4" xfId="30896" xr:uid="{D994747E-C0DF-41F0-BF7E-BEA5C471B9B7}"/>
    <cellStyle name="Input 4 11 5 3" xfId="27688" xr:uid="{BA2EEFDD-325F-40F7-893E-119FF475FCA9}"/>
    <cellStyle name="Input 4 11 5 3 2" xfId="37557" xr:uid="{11B462C7-8C39-4161-804D-B3E8CC35D81B}"/>
    <cellStyle name="Input 4 11 5 4" xfId="20714" xr:uid="{C3B1F737-219B-435C-901E-9D86CEA4D6D6}"/>
    <cellStyle name="Input 4 11 5 5" xfId="30895" xr:uid="{A87525FA-2888-4291-8DF6-183339979352}"/>
    <cellStyle name="Input 4 11 6" xfId="12625" xr:uid="{5F608C5A-FC45-4686-A362-43C083398D35}"/>
    <cellStyle name="Input 4 11 6 2" xfId="12626" xr:uid="{95F3F5D5-C0B3-4A4C-89BB-07961D9F12B8}"/>
    <cellStyle name="Input 4 11 6 2 2" xfId="27691" xr:uid="{EF233566-435B-4296-A3C9-DE3CF1CF7901}"/>
    <cellStyle name="Input 4 11 6 2 2 2" xfId="37560" xr:uid="{4E3499BF-B2F3-4152-9BED-AA81BB9F52AC}"/>
    <cellStyle name="Input 4 11 6 2 3" xfId="20717" xr:uid="{3EA091CB-41B6-41B5-B78F-5135633F6125}"/>
    <cellStyle name="Input 4 11 6 2 4" xfId="30898" xr:uid="{DD541D76-6953-401B-8BAB-B4D5E6F95F92}"/>
    <cellStyle name="Input 4 11 6 3" xfId="27690" xr:uid="{38B37DC2-A4C1-4C9C-A2E1-F197EB5D1902}"/>
    <cellStyle name="Input 4 11 6 3 2" xfId="37559" xr:uid="{0BC3894A-F43C-4506-8C79-C737A6E5947E}"/>
    <cellStyle name="Input 4 11 6 4" xfId="20716" xr:uid="{9C3349A7-D86B-43CD-9ACC-006F24EA3EC6}"/>
    <cellStyle name="Input 4 11 6 5" xfId="30897" xr:uid="{D274E84E-79C1-479E-8B8B-5BB22F23078C}"/>
    <cellStyle name="Input 4 11 7" xfId="12627" xr:uid="{FE0E620C-8A73-44F9-8E7D-6FA4E7C56AFC}"/>
    <cellStyle name="Input 4 11 7 2" xfId="12628" xr:uid="{0F151741-1577-4F54-80D1-5B5C29D9A597}"/>
    <cellStyle name="Input 4 11 7 2 2" xfId="27693" xr:uid="{D1D97A23-38C5-492C-8067-9B64BC9C1827}"/>
    <cellStyle name="Input 4 11 7 2 2 2" xfId="37562" xr:uid="{BFF85C79-4869-4FFD-AED2-89B5A72350A6}"/>
    <cellStyle name="Input 4 11 7 2 3" xfId="20719" xr:uid="{1B1A8A26-2230-4C91-8635-68DBBB8C4499}"/>
    <cellStyle name="Input 4 11 7 2 4" xfId="30900" xr:uid="{57B85479-DDE2-40D1-A5B7-B57FD6A6A58D}"/>
    <cellStyle name="Input 4 11 7 3" xfId="27692" xr:uid="{134930F7-D3B1-4694-BF9D-DD1FB2CE60F5}"/>
    <cellStyle name="Input 4 11 7 3 2" xfId="37561" xr:uid="{CC7C2F14-FDA8-4186-AFD7-47940CAC717D}"/>
    <cellStyle name="Input 4 11 7 4" xfId="20718" xr:uid="{30CFCA1E-36A1-4248-89BF-B9331D0B123D}"/>
    <cellStyle name="Input 4 11 7 5" xfId="30899" xr:uid="{23412442-6B39-47FD-B8BE-5038157F3731}"/>
    <cellStyle name="Input 4 11 8" xfId="12629" xr:uid="{3F43ED72-C854-4944-9B82-E077430D9973}"/>
    <cellStyle name="Input 4 11 8 2" xfId="12630" xr:uid="{4DBDBCE4-6818-4436-A9E3-6887CAFC1E86}"/>
    <cellStyle name="Input 4 11 8 2 2" xfId="27695" xr:uid="{EFB41AD0-B82B-4614-8465-993333CEC34B}"/>
    <cellStyle name="Input 4 11 8 2 2 2" xfId="37564" xr:uid="{F59508B7-BB72-4629-A5A6-799FC6814AEF}"/>
    <cellStyle name="Input 4 11 8 2 3" xfId="20721" xr:uid="{410F75DC-6FE5-4E45-9192-220F4F943086}"/>
    <cellStyle name="Input 4 11 8 2 4" xfId="30902" xr:uid="{9B91308E-8E10-467B-8171-0C90F8610F0A}"/>
    <cellStyle name="Input 4 11 8 3" xfId="27694" xr:uid="{49DC37BE-EE8D-47D8-B30E-0D14B55E5FB1}"/>
    <cellStyle name="Input 4 11 8 3 2" xfId="37563" xr:uid="{5FB7982B-C464-4B1F-9FAF-18A37DC0A210}"/>
    <cellStyle name="Input 4 11 8 4" xfId="20720" xr:uid="{D34533F8-6032-414C-AD81-0C5C959C22EB}"/>
    <cellStyle name="Input 4 11 8 5" xfId="30901" xr:uid="{6FCE8123-7D72-498E-9299-FFD969C98C3D}"/>
    <cellStyle name="Input 4 11 9" xfId="12631" xr:uid="{9DD25BBF-91CB-4A01-A166-53C461009F48}"/>
    <cellStyle name="Input 4 11 9 2" xfId="27696" xr:uid="{BEFE1A60-A277-4D06-A2BB-6F975DC54422}"/>
    <cellStyle name="Input 4 11 9 2 2" xfId="37565" xr:uid="{AFA9C859-EE16-4AA8-AACB-794503AA9C17}"/>
    <cellStyle name="Input 4 11 9 3" xfId="20722" xr:uid="{5CD9F2A8-69F1-4044-A07C-AD9A179A5558}"/>
    <cellStyle name="Input 4 11 9 4" xfId="30903" xr:uid="{A07C4A63-C890-4B5A-8C95-236910915C31}"/>
    <cellStyle name="Input 4 12" xfId="12632" xr:uid="{6D3806CD-546B-4BA4-9ED1-A2D861D16F36}"/>
    <cellStyle name="Input 4 12 2" xfId="12633" xr:uid="{03AD6A4B-5C2F-4E5C-A3C6-96A1D9A395FA}"/>
    <cellStyle name="Input 4 12 2 2" xfId="27698" xr:uid="{1D565413-276F-4C37-A34A-CAA4E5A077F1}"/>
    <cellStyle name="Input 4 12 2 2 2" xfId="37567" xr:uid="{B3461468-35E3-4E58-BF38-1D11082FB26B}"/>
    <cellStyle name="Input 4 12 2 3" xfId="20724" xr:uid="{CBC7AFAA-3D18-452F-A747-D6D61C5B7FBC}"/>
    <cellStyle name="Input 4 12 2 4" xfId="30905" xr:uid="{6FA32F18-0323-4CBE-BBCB-AEB41EB27662}"/>
    <cellStyle name="Input 4 12 3" xfId="27697" xr:uid="{381BF1D2-B3CF-458C-AD61-C163E226837A}"/>
    <cellStyle name="Input 4 12 3 2" xfId="37566" xr:uid="{259024C8-63CF-416B-AB19-571D9D1DC74A}"/>
    <cellStyle name="Input 4 12 4" xfId="20723" xr:uid="{73DAA92D-C13A-41B1-BDA4-4DDDD2F0ED0E}"/>
    <cellStyle name="Input 4 12 5" xfId="30904" xr:uid="{7C483F24-4FB1-4A7D-9EF9-8CB653678D3B}"/>
    <cellStyle name="Input 4 13" xfId="12634" xr:uid="{87B98308-429C-4609-8D99-FAE461917DD1}"/>
    <cellStyle name="Input 4 13 2" xfId="12635" xr:uid="{20E03ABC-0DC4-46FC-86F8-DA33938C5F60}"/>
    <cellStyle name="Input 4 13 2 2" xfId="27700" xr:uid="{48A0E439-6352-4E33-A842-944638B73D9B}"/>
    <cellStyle name="Input 4 13 2 2 2" xfId="37569" xr:uid="{78F9C08C-2F85-41A2-BF58-8D21B7E09A06}"/>
    <cellStyle name="Input 4 13 2 3" xfId="20726" xr:uid="{51DC2549-E925-4D6D-9A84-A62F8DE3013E}"/>
    <cellStyle name="Input 4 13 2 4" xfId="30907" xr:uid="{92E47386-1FE4-4C2D-B97E-5301950E8364}"/>
    <cellStyle name="Input 4 13 3" xfId="27699" xr:uid="{50A9D888-866C-4094-A840-20588AE6409D}"/>
    <cellStyle name="Input 4 13 3 2" xfId="37568" xr:uid="{1F69B7A7-50B8-4158-A249-B3382D1486F7}"/>
    <cellStyle name="Input 4 13 4" xfId="20725" xr:uid="{FFD43FA2-A9A1-4989-8CF5-318BED3009C5}"/>
    <cellStyle name="Input 4 13 5" xfId="30906" xr:uid="{C5B1DFDF-265E-45FA-9231-B8B5C43A4D7D}"/>
    <cellStyle name="Input 4 14" xfId="12636" xr:uid="{66869F15-B9C6-46F3-8FE4-A1D625EEAF43}"/>
    <cellStyle name="Input 4 14 2" xfId="12637" xr:uid="{D3C9DF13-2F04-4D50-8455-98752B0A4472}"/>
    <cellStyle name="Input 4 14 2 2" xfId="27702" xr:uid="{4E891200-B5A4-4366-BDD5-58B40FAC2673}"/>
    <cellStyle name="Input 4 14 2 2 2" xfId="37571" xr:uid="{29C978B1-46FA-45C8-B124-5D0F01898F13}"/>
    <cellStyle name="Input 4 14 2 3" xfId="20728" xr:uid="{E3275408-2DC0-41D0-811C-E81713EF0C59}"/>
    <cellStyle name="Input 4 14 2 4" xfId="30909" xr:uid="{155F7C99-3259-473F-BCE0-8CC07299F504}"/>
    <cellStyle name="Input 4 14 3" xfId="27701" xr:uid="{00F580F7-6789-4115-9AFD-6DA163B7DA8E}"/>
    <cellStyle name="Input 4 14 3 2" xfId="37570" xr:uid="{BC9FF8DE-8784-485D-B398-BD126A77DD07}"/>
    <cellStyle name="Input 4 14 4" xfId="20727" xr:uid="{52874DB8-9181-4DBE-8386-E59EC5647C5A}"/>
    <cellStyle name="Input 4 14 5" xfId="30908" xr:uid="{27DEE808-6D0F-4B82-AC31-7C68E194A796}"/>
    <cellStyle name="Input 4 15" xfId="12638" xr:uid="{136708AA-0BA0-4BFA-BF1E-A5107450A4AD}"/>
    <cellStyle name="Input 4 15 2" xfId="12639" xr:uid="{D4803DF5-B4D8-4A0C-9601-E013DB4F76BE}"/>
    <cellStyle name="Input 4 15 2 2" xfId="27704" xr:uid="{378AA123-F602-4C1E-AA74-8ED854FA7E77}"/>
    <cellStyle name="Input 4 15 2 2 2" xfId="37573" xr:uid="{7FAE2126-A672-4CBB-A9DD-13EB7B993A6E}"/>
    <cellStyle name="Input 4 15 2 3" xfId="20730" xr:uid="{8D161321-DC87-4DAF-A93D-C16D78F54C68}"/>
    <cellStyle name="Input 4 15 2 4" xfId="30911" xr:uid="{DAB50A1B-5B15-4BB1-B2A5-5B996E993ED5}"/>
    <cellStyle name="Input 4 15 3" xfId="27703" xr:uid="{D623E602-E41B-41F1-8DA7-F317828CDEF4}"/>
    <cellStyle name="Input 4 15 3 2" xfId="37572" xr:uid="{29F5E789-4FE8-41F5-BE72-50472D3C9F5E}"/>
    <cellStyle name="Input 4 15 4" xfId="20729" xr:uid="{83C35C47-77E3-4F10-AA80-C4937CDA41D1}"/>
    <cellStyle name="Input 4 15 5" xfId="30910" xr:uid="{D104F311-0B26-44AF-AEF7-EF51BC549269}"/>
    <cellStyle name="Input 4 16" xfId="12640" xr:uid="{5194777E-F021-4DA0-BBA0-6B8CE7B4A286}"/>
    <cellStyle name="Input 4 16 2" xfId="12641" xr:uid="{E3E18591-B23B-4598-9BA6-B0D61DD87171}"/>
    <cellStyle name="Input 4 16 2 2" xfId="27706" xr:uid="{318296B4-0A65-4E9D-9273-906E62C103C1}"/>
    <cellStyle name="Input 4 16 2 2 2" xfId="37575" xr:uid="{5898E1F4-C356-4CEE-9181-58F25BC0672D}"/>
    <cellStyle name="Input 4 16 2 3" xfId="20732" xr:uid="{A50A522D-4300-43CD-89B1-12372E4B4DEB}"/>
    <cellStyle name="Input 4 16 2 4" xfId="30913" xr:uid="{57E52907-9C81-4789-89E1-64FA5FE504CE}"/>
    <cellStyle name="Input 4 16 3" xfId="27705" xr:uid="{84A5F3D7-83F6-4C47-A460-F2179DFE30B7}"/>
    <cellStyle name="Input 4 16 3 2" xfId="37574" xr:uid="{544077FC-AE13-4A24-BC1C-FC1EB231E7B0}"/>
    <cellStyle name="Input 4 16 4" xfId="20731" xr:uid="{6F8B256C-793D-4FBD-A3F0-9C267E409851}"/>
    <cellStyle name="Input 4 16 5" xfId="30912" xr:uid="{29EAE7C7-FA55-47EB-80A6-97272BAC945B}"/>
    <cellStyle name="Input 4 17" xfId="12642" xr:uid="{C50555DE-CF51-4DCF-832B-042983DE59FB}"/>
    <cellStyle name="Input 4 17 2" xfId="12643" xr:uid="{22D1A104-1790-440F-A850-695F30CB088F}"/>
    <cellStyle name="Input 4 17 2 2" xfId="27708" xr:uid="{84CA5A64-11F3-47D6-82CC-26033CB9D1F4}"/>
    <cellStyle name="Input 4 17 2 2 2" xfId="37577" xr:uid="{2F1AEB4B-12E8-4638-B124-8A86136E3733}"/>
    <cellStyle name="Input 4 17 2 3" xfId="20734" xr:uid="{22B64013-4178-4F3A-9BC3-9F8669458CDE}"/>
    <cellStyle name="Input 4 17 2 4" xfId="30915" xr:uid="{D8957CEA-0CB1-442C-85C9-8E11FE65F599}"/>
    <cellStyle name="Input 4 17 3" xfId="27707" xr:uid="{7071B3A4-7779-4D38-B891-DD48DACACFAB}"/>
    <cellStyle name="Input 4 17 3 2" xfId="37576" xr:uid="{BDB6F476-8D9F-4870-940D-4A3234286E74}"/>
    <cellStyle name="Input 4 17 4" xfId="20733" xr:uid="{6F3BB881-721C-4F29-A59A-8657CBCBE231}"/>
    <cellStyle name="Input 4 17 5" xfId="30914" xr:uid="{BBF9EC6E-5E0D-46A0-B5EE-6908B352A671}"/>
    <cellStyle name="Input 4 18" xfId="12644" xr:uid="{36D0F0BC-3E95-450E-ABE8-2C4A052AED9B}"/>
    <cellStyle name="Input 4 18 2" xfId="12645" xr:uid="{1FA4EE49-161A-4D26-A69E-9AF118D886E6}"/>
    <cellStyle name="Input 4 18 2 2" xfId="27710" xr:uid="{2E9E34CA-01C2-4D3E-9724-A18F980E8970}"/>
    <cellStyle name="Input 4 18 2 2 2" xfId="37579" xr:uid="{9218F610-8A10-4332-9BBD-A3119F067567}"/>
    <cellStyle name="Input 4 18 2 3" xfId="20736" xr:uid="{061B3B93-E613-420B-85F2-73C472B69F8C}"/>
    <cellStyle name="Input 4 18 2 4" xfId="30917" xr:uid="{4073AE7F-B46B-4B8F-8FED-2C5F1AAF3EC0}"/>
    <cellStyle name="Input 4 18 3" xfId="27709" xr:uid="{9B6340AF-4B82-4BED-B9A9-DC2C442C19FE}"/>
    <cellStyle name="Input 4 18 3 2" xfId="37578" xr:uid="{DD685744-1858-4B5C-B3D1-1B0BA9C260D1}"/>
    <cellStyle name="Input 4 18 4" xfId="20735" xr:uid="{508859DC-76C5-4252-918F-17D58CD5850A}"/>
    <cellStyle name="Input 4 18 5" xfId="30916" xr:uid="{4370EF76-AB89-449B-A54F-9E1910EB731E}"/>
    <cellStyle name="Input 4 19" xfId="12646" xr:uid="{A16E5910-9C0D-4D4A-8C4C-D318BB1C49D3}"/>
    <cellStyle name="Input 4 19 2" xfId="12647" xr:uid="{774E7984-FD9C-41D5-A0D7-86B59778B28B}"/>
    <cellStyle name="Input 4 19 2 2" xfId="27712" xr:uid="{58E5F764-5A6D-40C5-B0F0-1B953C8E4BF7}"/>
    <cellStyle name="Input 4 19 2 2 2" xfId="37581" xr:uid="{14D94E7D-101C-42FA-8319-8A3751A9839B}"/>
    <cellStyle name="Input 4 19 2 3" xfId="20738" xr:uid="{19180529-AE08-4222-98B3-BC2BABCE69C2}"/>
    <cellStyle name="Input 4 19 2 4" xfId="30919" xr:uid="{7D4D8199-DDA2-4283-B6CA-37029EEFE634}"/>
    <cellStyle name="Input 4 19 3" xfId="27711" xr:uid="{E0B1C3C8-F1DC-4D0B-86F1-AE4A98493232}"/>
    <cellStyle name="Input 4 19 3 2" xfId="37580" xr:uid="{9069687E-A4CA-4500-B6F5-3B6BC179CE90}"/>
    <cellStyle name="Input 4 19 4" xfId="20737" xr:uid="{99F7AEF9-3BF1-41C7-9024-89687E32D944}"/>
    <cellStyle name="Input 4 19 5" xfId="30918" xr:uid="{2C900A00-FC25-4AE1-82CE-5D08C3D860B7}"/>
    <cellStyle name="Input 4 2" xfId="12648" xr:uid="{99981BD5-67B8-4235-AF94-90694A15952E}"/>
    <cellStyle name="Input 4 2 10" xfId="12649" xr:uid="{AF81D99F-9D44-4B62-8554-51CF8F1EA2F3}"/>
    <cellStyle name="Input 4 2 10 2" xfId="12650" xr:uid="{56E3FCAF-470F-46A4-B721-2252F9EE749C}"/>
    <cellStyle name="Input 4 2 10 2 2" xfId="27715" xr:uid="{75F66483-2A9F-4E1B-9DA5-525BEE2FB8AD}"/>
    <cellStyle name="Input 4 2 10 2 2 2" xfId="37584" xr:uid="{A2332784-5DEB-4FC2-A10A-F9377E45AA94}"/>
    <cellStyle name="Input 4 2 10 2 3" xfId="20741" xr:uid="{8855AC1C-3FEB-431D-9C8B-E594136FC2E9}"/>
    <cellStyle name="Input 4 2 10 2 4" xfId="30922" xr:uid="{A138BD9A-C779-45FF-AE88-A16DA4657C6F}"/>
    <cellStyle name="Input 4 2 10 3" xfId="27714" xr:uid="{4E284CC5-79F7-48BB-BED3-0904382AF36D}"/>
    <cellStyle name="Input 4 2 10 3 2" xfId="37583" xr:uid="{F72602E3-924D-4A20-BFC4-138487828137}"/>
    <cellStyle name="Input 4 2 10 4" xfId="20740" xr:uid="{3F99AA87-6325-496E-901B-7A89C11254FB}"/>
    <cellStyle name="Input 4 2 10 5" xfId="30921" xr:uid="{B551FB9D-A92C-4498-BEC1-7293E3C1CDC5}"/>
    <cellStyle name="Input 4 2 11" xfId="12651" xr:uid="{42B80891-2190-41C3-8628-379279D182C1}"/>
    <cellStyle name="Input 4 2 11 2" xfId="12652" xr:uid="{E4128B10-0ADE-4BBC-A3AB-10D0023D0AD5}"/>
    <cellStyle name="Input 4 2 11 2 2" xfId="27717" xr:uid="{E3E514AB-8EA4-49EB-B1F8-AB80E26CBD04}"/>
    <cellStyle name="Input 4 2 11 2 2 2" xfId="37586" xr:uid="{B19CBBBF-F98C-4430-9DAF-CA5956191B86}"/>
    <cellStyle name="Input 4 2 11 2 3" xfId="20743" xr:uid="{57631F3C-513C-4E6C-ADB3-9B5299986EEC}"/>
    <cellStyle name="Input 4 2 11 2 4" xfId="30924" xr:uid="{118E1E38-DB94-42EA-B32E-A5E927483CF7}"/>
    <cellStyle name="Input 4 2 11 3" xfId="27716" xr:uid="{950451A9-5722-41D8-A55D-5CAE87A73CD8}"/>
    <cellStyle name="Input 4 2 11 3 2" xfId="37585" xr:uid="{5C1CE588-9D19-4B6A-B063-DA0598CC3F12}"/>
    <cellStyle name="Input 4 2 11 4" xfId="20742" xr:uid="{B577B1D9-55C4-479F-A8CC-1C086F90F1C5}"/>
    <cellStyle name="Input 4 2 11 5" xfId="30923" xr:uid="{03B0365B-A403-459F-B11D-24B7FE6108F1}"/>
    <cellStyle name="Input 4 2 12" xfId="12653" xr:uid="{5580DBF4-EFC4-4F7B-B060-6062D3879AA6}"/>
    <cellStyle name="Input 4 2 12 2" xfId="12654" xr:uid="{3CD1D6B5-6E64-43D4-9DC6-1F70F9040C9D}"/>
    <cellStyle name="Input 4 2 12 2 2" xfId="27719" xr:uid="{19207227-97EE-43BD-BEDD-D6306377D88D}"/>
    <cellStyle name="Input 4 2 12 2 2 2" xfId="37588" xr:uid="{5B713361-C83F-41E3-AF8F-43F3E114B1D5}"/>
    <cellStyle name="Input 4 2 12 2 3" xfId="20745" xr:uid="{EDBE7822-1E75-4A02-87D5-24AC59A8518D}"/>
    <cellStyle name="Input 4 2 12 2 4" xfId="30926" xr:uid="{F0A3EB45-262B-4480-99D1-1FFF6AC86223}"/>
    <cellStyle name="Input 4 2 12 3" xfId="27718" xr:uid="{54ED2AB6-8E71-485E-8BC5-3C0CF7261AB1}"/>
    <cellStyle name="Input 4 2 12 3 2" xfId="37587" xr:uid="{959879F2-2FD5-4A20-8861-75FED0625290}"/>
    <cellStyle name="Input 4 2 12 4" xfId="20744" xr:uid="{75251458-8629-4F00-BAD1-43DDA4B7327F}"/>
    <cellStyle name="Input 4 2 12 5" xfId="30925" xr:uid="{A6A3D110-8887-4681-B559-C73AF4362134}"/>
    <cellStyle name="Input 4 2 13" xfId="12655" xr:uid="{DEA80881-8058-4F8A-85A7-A4ED980F6B3F}"/>
    <cellStyle name="Input 4 2 13 2" xfId="12656" xr:uid="{2397E218-D3A3-4280-A763-080AE8113D34}"/>
    <cellStyle name="Input 4 2 13 2 2" xfId="27721" xr:uid="{415DCA75-10B6-41F4-84E5-46DD20FB1A46}"/>
    <cellStyle name="Input 4 2 13 2 2 2" xfId="37590" xr:uid="{25A06167-6245-4850-BAC8-29F8F3E94E52}"/>
    <cellStyle name="Input 4 2 13 2 3" xfId="20747" xr:uid="{97294F67-5AE6-4502-A01D-E5FD6285F772}"/>
    <cellStyle name="Input 4 2 13 2 4" xfId="30928" xr:uid="{BA86F1DC-3AD3-430A-ABDD-11AF0EB1572A}"/>
    <cellStyle name="Input 4 2 13 3" xfId="27720" xr:uid="{5427A0A0-436A-4BEA-A0D1-FEF6D4FFA432}"/>
    <cellStyle name="Input 4 2 13 3 2" xfId="37589" xr:uid="{2A4DBF7F-FB5D-4FD8-9411-4346FEABE07A}"/>
    <cellStyle name="Input 4 2 13 4" xfId="20746" xr:uid="{335ADD19-E106-449D-9AFE-7BA65216A05C}"/>
    <cellStyle name="Input 4 2 13 5" xfId="30927" xr:uid="{4511AAC4-396C-4DA2-A9DA-819770D8C21A}"/>
    <cellStyle name="Input 4 2 14" xfId="12657" xr:uid="{FE8B6CD3-1D4D-43E2-9C44-D744C86A1B3A}"/>
    <cellStyle name="Input 4 2 14 2" xfId="12658" xr:uid="{F0D28E0E-16F8-414F-8CBA-D3C2CA4EA14F}"/>
    <cellStyle name="Input 4 2 14 2 2" xfId="27723" xr:uid="{BFB35720-973E-40A4-B582-EDC810828245}"/>
    <cellStyle name="Input 4 2 14 2 2 2" xfId="37592" xr:uid="{50E3F1D7-9F0C-4E42-BFE4-7BD43989EB42}"/>
    <cellStyle name="Input 4 2 14 2 3" xfId="20749" xr:uid="{DEF0CD38-1C1F-43F8-B9E5-334D1270CF51}"/>
    <cellStyle name="Input 4 2 14 2 4" xfId="30930" xr:uid="{6A5C22E9-D35D-476F-9C3A-EE6A552AE0E5}"/>
    <cellStyle name="Input 4 2 14 3" xfId="27722" xr:uid="{67055AEF-78DA-4D96-8298-597C7CC3B194}"/>
    <cellStyle name="Input 4 2 14 3 2" xfId="37591" xr:uid="{2549527E-72C9-4698-A306-3596330FAB96}"/>
    <cellStyle name="Input 4 2 14 4" xfId="20748" xr:uid="{AF67FD50-75CF-4B12-ADB1-62C9EBFE3BF7}"/>
    <cellStyle name="Input 4 2 14 5" xfId="30929" xr:uid="{70861467-688E-43AC-82C1-467F5194A511}"/>
    <cellStyle name="Input 4 2 15" xfId="12659" xr:uid="{378D9947-9C0B-43FC-B9C2-DEDD9971203C}"/>
    <cellStyle name="Input 4 2 15 2" xfId="12660" xr:uid="{85AEACCE-59FF-4B1A-843C-F5EC0E36E4C9}"/>
    <cellStyle name="Input 4 2 15 2 2" xfId="27725" xr:uid="{5B51338D-957A-4ED8-B046-B498C99324D6}"/>
    <cellStyle name="Input 4 2 15 2 2 2" xfId="37594" xr:uid="{F3807D81-9931-4A6F-AB29-981B1BA69377}"/>
    <cellStyle name="Input 4 2 15 2 3" xfId="20751" xr:uid="{DF6CA7EC-10EA-4FEE-B143-610830DD9E6E}"/>
    <cellStyle name="Input 4 2 15 2 4" xfId="30932" xr:uid="{3707C192-F491-4874-9B62-7588B6D9EC3B}"/>
    <cellStyle name="Input 4 2 15 3" xfId="27724" xr:uid="{A2F2EB76-435C-48D4-A9EC-06666A6FA504}"/>
    <cellStyle name="Input 4 2 15 3 2" xfId="37593" xr:uid="{FCA3B271-2D1B-408F-B3DD-D197341DBEB5}"/>
    <cellStyle name="Input 4 2 15 4" xfId="20750" xr:uid="{8D2E33DF-BDE3-4E8C-860C-276D539EA865}"/>
    <cellStyle name="Input 4 2 15 5" xfId="30931" xr:uid="{D8065B2E-9DF4-4C3E-B97B-B1083084D658}"/>
    <cellStyle name="Input 4 2 16" xfId="12661" xr:uid="{51F8DFEC-50FC-4D3D-8BA7-ACB634CC11E0}"/>
    <cellStyle name="Input 4 2 16 2" xfId="12662" xr:uid="{71E4A03F-B0A5-4605-A3AC-D00DCD4FDFFB}"/>
    <cellStyle name="Input 4 2 16 2 2" xfId="27727" xr:uid="{FFDD9F77-F84F-4FD5-B21B-DC0CA4CE0362}"/>
    <cellStyle name="Input 4 2 16 2 2 2" xfId="37596" xr:uid="{C9B49A60-4EE4-47DF-8A80-E88F11795FE8}"/>
    <cellStyle name="Input 4 2 16 2 3" xfId="20753" xr:uid="{12B47D2B-AB00-49F5-8D75-CB002EF40D12}"/>
    <cellStyle name="Input 4 2 16 2 4" xfId="30934" xr:uid="{544A9821-CB48-4888-B5F9-D7C30F9D3A72}"/>
    <cellStyle name="Input 4 2 16 3" xfId="27726" xr:uid="{1B8536A1-2FC5-4B53-952C-662142D0007F}"/>
    <cellStyle name="Input 4 2 16 3 2" xfId="37595" xr:uid="{E00B2CDF-34CF-4FEE-A6D6-16CCD06E8E16}"/>
    <cellStyle name="Input 4 2 16 4" xfId="20752" xr:uid="{1E368D43-D331-4CFD-B0AD-45B98E632785}"/>
    <cellStyle name="Input 4 2 16 5" xfId="30933" xr:uid="{1011C203-7994-400A-9817-4AFC2C518497}"/>
    <cellStyle name="Input 4 2 17" xfId="12663" xr:uid="{596BD4AD-2226-4CBE-9AEF-680987560410}"/>
    <cellStyle name="Input 4 2 17 2" xfId="12664" xr:uid="{7EA46D74-CA81-47F7-95D2-95FBA655B71F}"/>
    <cellStyle name="Input 4 2 17 2 2" xfId="27729" xr:uid="{8A9522FE-9FA6-4464-9FA7-C8746231BC3B}"/>
    <cellStyle name="Input 4 2 17 2 2 2" xfId="37598" xr:uid="{E1D95EB0-D9BC-4167-B6CD-1D77BA5EF5DC}"/>
    <cellStyle name="Input 4 2 17 2 3" xfId="20755" xr:uid="{F8F55B19-884B-43DC-9D39-4E2EC505CE9A}"/>
    <cellStyle name="Input 4 2 17 2 4" xfId="30936" xr:uid="{88794E8E-DC55-480D-A819-DE82407237F9}"/>
    <cellStyle name="Input 4 2 17 3" xfId="27728" xr:uid="{4B109B34-15DB-4505-A494-C74F937852AB}"/>
    <cellStyle name="Input 4 2 17 3 2" xfId="37597" xr:uid="{083FD2A5-DE89-432F-ABB4-F5A113970DBD}"/>
    <cellStyle name="Input 4 2 17 4" xfId="20754" xr:uid="{F1FCC3E4-0555-4371-99C5-EDA0A497E939}"/>
    <cellStyle name="Input 4 2 17 5" xfId="30935" xr:uid="{2227FAAD-B4C1-4B37-82A7-04269D53FED7}"/>
    <cellStyle name="Input 4 2 18" xfId="12665" xr:uid="{1B62C6AC-6246-4B3F-A37E-EDF9A193499B}"/>
    <cellStyle name="Input 4 2 18 2" xfId="12666" xr:uid="{EAB6C536-73B6-424E-8A65-2E9E9870434A}"/>
    <cellStyle name="Input 4 2 18 2 2" xfId="27731" xr:uid="{2B2DE975-DD4A-400A-BC9E-3F6974E13E3E}"/>
    <cellStyle name="Input 4 2 18 2 2 2" xfId="37600" xr:uid="{59198E91-0C9A-440B-AA55-B2A7E4D0FDC3}"/>
    <cellStyle name="Input 4 2 18 2 3" xfId="20757" xr:uid="{7DFC636C-FC8F-4342-ADBC-79C2CE7E1AFD}"/>
    <cellStyle name="Input 4 2 18 2 4" xfId="30938" xr:uid="{ADA6C651-B59C-4218-890D-5A313FF7CC49}"/>
    <cellStyle name="Input 4 2 18 3" xfId="27730" xr:uid="{764348F7-497F-4E76-B68B-BD4A258BB994}"/>
    <cellStyle name="Input 4 2 18 3 2" xfId="37599" xr:uid="{23ED247F-9B05-4D01-90A1-1C1C45C14CA5}"/>
    <cellStyle name="Input 4 2 18 4" xfId="20756" xr:uid="{704826AE-EA77-4E75-9862-3748BD23EA71}"/>
    <cellStyle name="Input 4 2 18 5" xfId="30937" xr:uid="{20E8F2D3-3415-4838-A354-DA7038255FF6}"/>
    <cellStyle name="Input 4 2 19" xfId="12667" xr:uid="{94B2B392-1F95-4867-9F03-652D5FB0B1E5}"/>
    <cellStyle name="Input 4 2 19 2" xfId="12668" xr:uid="{63F4DF3B-837A-429A-83A7-809D04CAB3CA}"/>
    <cellStyle name="Input 4 2 19 2 2" xfId="27733" xr:uid="{252AFFD4-1CE0-4C5A-990F-E6D1D686176B}"/>
    <cellStyle name="Input 4 2 19 2 2 2" xfId="37602" xr:uid="{65EF1CF9-06BF-4086-B1EE-370C8BE2C4D0}"/>
    <cellStyle name="Input 4 2 19 2 3" xfId="20759" xr:uid="{1C357084-CA95-4F37-B948-ED5E63CD279A}"/>
    <cellStyle name="Input 4 2 19 2 4" xfId="30940" xr:uid="{ADC968E3-49AF-4ACB-9FCF-F91F28AE8D6A}"/>
    <cellStyle name="Input 4 2 19 3" xfId="27732" xr:uid="{CF7B4231-E342-440B-956F-B35D4B4BE2FF}"/>
    <cellStyle name="Input 4 2 19 3 2" xfId="37601" xr:uid="{CF699AD5-DE81-4801-96F2-393578FBB882}"/>
    <cellStyle name="Input 4 2 19 4" xfId="20758" xr:uid="{D72D1A60-D1B9-4041-B3EA-DEF8A6CC526D}"/>
    <cellStyle name="Input 4 2 19 5" xfId="30939" xr:uid="{A1718AFB-AF76-42BA-B38D-DCB7322F541B}"/>
    <cellStyle name="Input 4 2 2" xfId="12669" xr:uid="{41B75EC2-91AE-44C6-87E5-1C73137C7147}"/>
    <cellStyle name="Input 4 2 2 10" xfId="12670" xr:uid="{63BA3A9D-8CBF-46D6-8BD1-955963D31FD8}"/>
    <cellStyle name="Input 4 2 2 10 2" xfId="12671" xr:uid="{9256B8F2-1B6B-4F2D-B50C-D116BBF53C1A}"/>
    <cellStyle name="Input 4 2 2 10 2 2" xfId="27736" xr:uid="{3BD424FB-F493-4C01-8191-9340D52E58CB}"/>
    <cellStyle name="Input 4 2 2 10 2 2 2" xfId="37605" xr:uid="{4F53C507-F1EE-4FE4-A530-D66AD026C2B8}"/>
    <cellStyle name="Input 4 2 2 10 2 3" xfId="20762" xr:uid="{FF15EFAB-44EE-4BEA-B972-32D460A6123F}"/>
    <cellStyle name="Input 4 2 2 10 2 4" xfId="30943" xr:uid="{DE3B5B99-2200-406B-95B3-B75C2BCB5548}"/>
    <cellStyle name="Input 4 2 2 10 3" xfId="27735" xr:uid="{205A7567-8FB7-44AF-94AF-7CAA989CE88D}"/>
    <cellStyle name="Input 4 2 2 10 3 2" xfId="37604" xr:uid="{342861EC-DF16-4B9D-AE19-EA180FFB6772}"/>
    <cellStyle name="Input 4 2 2 10 4" xfId="20761" xr:uid="{EACEF4A4-6F10-42EB-BC8B-EA56545C5FD2}"/>
    <cellStyle name="Input 4 2 2 10 5" xfId="30942" xr:uid="{5FC567F0-3EE0-4932-8881-2BE9AFB53F49}"/>
    <cellStyle name="Input 4 2 2 11" xfId="12672" xr:uid="{DF2653AD-E6A0-4899-A92E-9D557654ABA6}"/>
    <cellStyle name="Input 4 2 2 11 2" xfId="12673" xr:uid="{87AFE1DA-2984-4899-95F5-765B4032E067}"/>
    <cellStyle name="Input 4 2 2 11 2 2" xfId="27738" xr:uid="{2A6D82BF-FC80-4A53-BF17-A2A0395152A2}"/>
    <cellStyle name="Input 4 2 2 11 2 2 2" xfId="37607" xr:uid="{01322BA3-83B3-4339-A222-5533E10436D5}"/>
    <cellStyle name="Input 4 2 2 11 2 3" xfId="20764" xr:uid="{007E95FE-5F0B-4510-A455-9AFC1F776723}"/>
    <cellStyle name="Input 4 2 2 11 2 4" xfId="30945" xr:uid="{3E33082E-2126-48F6-9185-4CC818802A64}"/>
    <cellStyle name="Input 4 2 2 11 3" xfId="27737" xr:uid="{A831EF08-0A54-4BCF-80D9-D47B7BD4C50B}"/>
    <cellStyle name="Input 4 2 2 11 3 2" xfId="37606" xr:uid="{3E9E2F6A-74A8-4343-A295-94E8FF14F607}"/>
    <cellStyle name="Input 4 2 2 11 4" xfId="20763" xr:uid="{BCFAF79E-19B9-4CFF-B65B-A0F03B7BCCEA}"/>
    <cellStyle name="Input 4 2 2 11 5" xfId="30944" xr:uid="{829DA423-92B3-45E0-9001-2E8918B6CF75}"/>
    <cellStyle name="Input 4 2 2 12" xfId="12674" xr:uid="{65FEC3D5-CF13-4D41-85F8-2F098386A2D1}"/>
    <cellStyle name="Input 4 2 2 12 2" xfId="12675" xr:uid="{F67D0FA0-A249-43CC-8BA6-3B5750B81E90}"/>
    <cellStyle name="Input 4 2 2 12 2 2" xfId="27740" xr:uid="{00E15F7F-A9A3-4583-B636-499FD99BBE74}"/>
    <cellStyle name="Input 4 2 2 12 2 2 2" xfId="37609" xr:uid="{D1FFCA65-3082-4A18-AB6B-F5238B2D97C2}"/>
    <cellStyle name="Input 4 2 2 12 2 3" xfId="20766" xr:uid="{7072A082-A365-4881-B79D-3A524550AD98}"/>
    <cellStyle name="Input 4 2 2 12 2 4" xfId="30947" xr:uid="{B042A767-B44A-47C3-9C8A-2468C4AF8E33}"/>
    <cellStyle name="Input 4 2 2 12 3" xfId="27739" xr:uid="{90E7A69D-408C-423E-8CA0-5CFB1951CEB0}"/>
    <cellStyle name="Input 4 2 2 12 3 2" xfId="37608" xr:uid="{7C1EF709-8935-4D20-B5A5-7816F702A5F1}"/>
    <cellStyle name="Input 4 2 2 12 4" xfId="20765" xr:uid="{C377E5E9-5805-4453-8B13-3633CDC47317}"/>
    <cellStyle name="Input 4 2 2 12 5" xfId="30946" xr:uid="{3FDE2066-91DC-4982-B4A2-5089929BED02}"/>
    <cellStyle name="Input 4 2 2 13" xfId="12676" xr:uid="{858C6955-C893-4A58-8AF8-4B402A63A81F}"/>
    <cellStyle name="Input 4 2 2 13 2" xfId="12677" xr:uid="{BEC2F5DA-52BA-45C2-A423-E4413828BCDE}"/>
    <cellStyle name="Input 4 2 2 13 2 2" xfId="27742" xr:uid="{B8667F9F-F612-4A6F-A94B-E211B814DBB2}"/>
    <cellStyle name="Input 4 2 2 13 2 2 2" xfId="37611" xr:uid="{E7B9FAA7-1E80-4B3E-9B0C-AAA49643F6C0}"/>
    <cellStyle name="Input 4 2 2 13 2 3" xfId="20768" xr:uid="{9A1EF19A-AFA5-4DAE-BDD6-4D61CC7394E3}"/>
    <cellStyle name="Input 4 2 2 13 2 4" xfId="30949" xr:uid="{4B1CCB36-0654-4D96-BDB0-7B1DF975F982}"/>
    <cellStyle name="Input 4 2 2 13 3" xfId="27741" xr:uid="{438AB835-C66E-4111-B6CA-61FF7A4733F4}"/>
    <cellStyle name="Input 4 2 2 13 3 2" xfId="37610" xr:uid="{B3664B75-7D28-47FB-873C-D06793CAC2E8}"/>
    <cellStyle name="Input 4 2 2 13 4" xfId="20767" xr:uid="{AB998EBA-5662-4BCD-8BDF-78BC414B2AB1}"/>
    <cellStyle name="Input 4 2 2 13 5" xfId="30948" xr:uid="{9843DA6E-9318-47B3-9BA6-C11FE18F75B7}"/>
    <cellStyle name="Input 4 2 2 14" xfId="12678" xr:uid="{D4EA7683-7F12-4C0D-AB9B-CB47F6D57484}"/>
    <cellStyle name="Input 4 2 2 14 2" xfId="12679" xr:uid="{55E004C4-29B6-49CC-A3B4-9151CB0195D7}"/>
    <cellStyle name="Input 4 2 2 14 2 2" xfId="27744" xr:uid="{E465F8C4-C99B-4189-B949-DCC39F3B0632}"/>
    <cellStyle name="Input 4 2 2 14 2 2 2" xfId="37613" xr:uid="{5B7A933E-A812-44E0-9CC7-9F13323B4E08}"/>
    <cellStyle name="Input 4 2 2 14 2 3" xfId="20770" xr:uid="{B7EB7BD7-D612-44B1-851C-01548173000A}"/>
    <cellStyle name="Input 4 2 2 14 2 4" xfId="30951" xr:uid="{BC7FD296-E028-4697-8AFE-DC3296EFE8CD}"/>
    <cellStyle name="Input 4 2 2 14 3" xfId="27743" xr:uid="{9F154FF4-25CE-435A-B9E5-502C383C22C7}"/>
    <cellStyle name="Input 4 2 2 14 3 2" xfId="37612" xr:uid="{44295D58-C4F7-4A7C-A3D6-84B6F4EF0274}"/>
    <cellStyle name="Input 4 2 2 14 4" xfId="20769" xr:uid="{46796DE9-0865-4A65-B7C6-E86F1D7712FE}"/>
    <cellStyle name="Input 4 2 2 14 5" xfId="30950" xr:uid="{A3B6F2CE-3C77-4F46-A85A-5B08FF336460}"/>
    <cellStyle name="Input 4 2 2 15" xfId="12680" xr:uid="{70CEDAA4-1C47-4A86-88CE-3EDF867E2CB3}"/>
    <cellStyle name="Input 4 2 2 15 2" xfId="12681" xr:uid="{808C3C0D-3646-4EB8-B7FB-230C498D6732}"/>
    <cellStyle name="Input 4 2 2 15 2 2" xfId="27746" xr:uid="{A6179A8D-7199-4CD8-8CF9-9262A85C91E4}"/>
    <cellStyle name="Input 4 2 2 15 2 2 2" xfId="37615" xr:uid="{94182337-4804-4AC5-87E1-898CCA6C06BA}"/>
    <cellStyle name="Input 4 2 2 15 2 3" xfId="20772" xr:uid="{23F22096-0E1D-48FA-81AB-B5DA8A3F7763}"/>
    <cellStyle name="Input 4 2 2 15 2 4" xfId="30953" xr:uid="{D55B09E9-3FF5-4EB6-8463-8188CF72F750}"/>
    <cellStyle name="Input 4 2 2 15 3" xfId="27745" xr:uid="{84D69DEE-F166-4635-88AE-560B80AEBAB8}"/>
    <cellStyle name="Input 4 2 2 15 3 2" xfId="37614" xr:uid="{553960C2-C1D2-45F8-BD09-577DFA711D95}"/>
    <cellStyle name="Input 4 2 2 15 4" xfId="20771" xr:uid="{D827BCAF-354E-41CD-876A-12A4749CA893}"/>
    <cellStyle name="Input 4 2 2 15 5" xfId="30952" xr:uid="{0BE7CC0F-B144-4896-A85F-FCDC37094C5B}"/>
    <cellStyle name="Input 4 2 2 16" xfId="12682" xr:uid="{C1EEFBFA-FBA3-4BAF-8E99-E9F2A0B7556D}"/>
    <cellStyle name="Input 4 2 2 16 2" xfId="12683" xr:uid="{528D9B49-3D1A-47D8-9B7C-E166D73D34C4}"/>
    <cellStyle name="Input 4 2 2 16 2 2" xfId="27748" xr:uid="{39BC1735-BD12-42FF-A472-55B51505B93B}"/>
    <cellStyle name="Input 4 2 2 16 2 2 2" xfId="37617" xr:uid="{5EB79CC3-26C9-4B31-89A8-0068BFEC0B73}"/>
    <cellStyle name="Input 4 2 2 16 2 3" xfId="20774" xr:uid="{5A8476F7-E4F6-4894-B1B0-B4B974CC1EC0}"/>
    <cellStyle name="Input 4 2 2 16 2 4" xfId="30955" xr:uid="{4517A594-AA57-4333-90EA-4F3563B4F7B1}"/>
    <cellStyle name="Input 4 2 2 16 3" xfId="27747" xr:uid="{AE609C5B-761D-4541-BBAE-CD0491B9E5F7}"/>
    <cellStyle name="Input 4 2 2 16 3 2" xfId="37616" xr:uid="{3B5E311C-C39A-41A5-BFFC-D0B15C2998E7}"/>
    <cellStyle name="Input 4 2 2 16 4" xfId="20773" xr:uid="{72C30FF8-6743-4324-8D10-4E1691A014C5}"/>
    <cellStyle name="Input 4 2 2 16 5" xfId="30954" xr:uid="{0231D4B9-5891-47F6-94CC-996FAEEADB9C}"/>
    <cellStyle name="Input 4 2 2 17" xfId="12684" xr:uid="{437E7D1B-30EA-452A-AE80-8FD5BEB4D9F9}"/>
    <cellStyle name="Input 4 2 2 17 2" xfId="12685" xr:uid="{E5CBF940-0F7B-4DA9-A04F-E69F4C738729}"/>
    <cellStyle name="Input 4 2 2 17 2 2" xfId="27750" xr:uid="{72958BE3-85B3-4A65-B998-45D734C7AD44}"/>
    <cellStyle name="Input 4 2 2 17 2 2 2" xfId="37619" xr:uid="{4F8709FF-0A60-48FC-BF10-1E945CCD1901}"/>
    <cellStyle name="Input 4 2 2 17 2 3" xfId="20776" xr:uid="{824AB9D6-9BBA-4098-95F2-1D9DFFA64CB4}"/>
    <cellStyle name="Input 4 2 2 17 2 4" xfId="30957" xr:uid="{282C0834-A8FA-4BD3-962A-E9FC1624F477}"/>
    <cellStyle name="Input 4 2 2 17 3" xfId="27749" xr:uid="{86C917EA-150E-44EE-AFC4-ABF69D7754D5}"/>
    <cellStyle name="Input 4 2 2 17 3 2" xfId="37618" xr:uid="{6B87C69B-B7B1-4783-8B62-641E7F443A2C}"/>
    <cellStyle name="Input 4 2 2 17 4" xfId="20775" xr:uid="{0A76161E-4D13-4415-B931-671165FD4C6F}"/>
    <cellStyle name="Input 4 2 2 17 5" xfId="30956" xr:uid="{83BB7477-41B2-40A3-95DC-F47E92F1A390}"/>
    <cellStyle name="Input 4 2 2 18" xfId="12686" xr:uid="{7098F80B-E572-4B17-9266-6E20EFA6F437}"/>
    <cellStyle name="Input 4 2 2 18 2" xfId="12687" xr:uid="{9F617600-6901-4682-8BCA-0B244071C55C}"/>
    <cellStyle name="Input 4 2 2 18 2 2" xfId="27752" xr:uid="{EB3AA928-1A12-4A3C-8FE7-22530018F3AE}"/>
    <cellStyle name="Input 4 2 2 18 2 2 2" xfId="37621" xr:uid="{36C23707-059B-42A7-9E03-99FD60C4D0CE}"/>
    <cellStyle name="Input 4 2 2 18 2 3" xfId="20778" xr:uid="{52D30C6B-1EEB-4F35-84C2-255C15F180C3}"/>
    <cellStyle name="Input 4 2 2 18 2 4" xfId="30959" xr:uid="{E137175C-39FB-4CA5-985E-7360F3BE1A49}"/>
    <cellStyle name="Input 4 2 2 18 3" xfId="27751" xr:uid="{6CB97CE9-0078-4AA1-929D-FD0571E15F79}"/>
    <cellStyle name="Input 4 2 2 18 3 2" xfId="37620" xr:uid="{DBC635B2-D35D-4D4F-9713-FFD0C1BDCFCD}"/>
    <cellStyle name="Input 4 2 2 18 4" xfId="20777" xr:uid="{45BFDFAE-58D2-4992-9C4B-D3FB2CC11931}"/>
    <cellStyle name="Input 4 2 2 18 5" xfId="30958" xr:uid="{7A8479E8-EFA1-4929-A756-C9A21842EEE8}"/>
    <cellStyle name="Input 4 2 2 19" xfId="12688" xr:uid="{55F8C743-759E-4860-A75E-E1FEB75144B3}"/>
    <cellStyle name="Input 4 2 2 19 2" xfId="27753" xr:uid="{887F6D0E-2798-4DAB-8C17-E6FDA215E4E6}"/>
    <cellStyle name="Input 4 2 2 19 2 2" xfId="37622" xr:uid="{8DEA8BC1-CAFF-4099-A876-362F29B0A048}"/>
    <cellStyle name="Input 4 2 2 19 3" xfId="20779" xr:uid="{E82E6C2B-6606-4F7C-9AC0-1CC16C90B636}"/>
    <cellStyle name="Input 4 2 2 19 4" xfId="30960" xr:uid="{161C695F-7CA2-41DF-B115-C336047419EA}"/>
    <cellStyle name="Input 4 2 2 2" xfId="12689" xr:uid="{C68ECBF5-CA2B-47A1-8F10-395B3984D1B6}"/>
    <cellStyle name="Input 4 2 2 2 10" xfId="27754" xr:uid="{992C7BE8-B723-4E0F-9856-3C73451D1ECB}"/>
    <cellStyle name="Input 4 2 2 2 10 2" xfId="37623" xr:uid="{0181F099-9170-408C-A132-4D1C5291A4E7}"/>
    <cellStyle name="Input 4 2 2 2 11" xfId="20780" xr:uid="{14B5BEB7-6BB0-463C-8454-AECBFECAB337}"/>
    <cellStyle name="Input 4 2 2 2 12" xfId="30961" xr:uid="{A7AD4B88-63A4-4C6B-9982-C13B2A7CF15A}"/>
    <cellStyle name="Input 4 2 2 2 2" xfId="12690" xr:uid="{89962E8C-3C22-4BB2-8DA4-8EC90D06B3D5}"/>
    <cellStyle name="Input 4 2 2 2 2 2" xfId="12691" xr:uid="{3D4185A0-678E-4FAA-94C0-248C10C17B98}"/>
    <cellStyle name="Input 4 2 2 2 2 2 2" xfId="27756" xr:uid="{4096605A-134C-4865-8B4F-C9C72DC0EFFD}"/>
    <cellStyle name="Input 4 2 2 2 2 2 2 2" xfId="37625" xr:uid="{C9580DD3-E420-444C-B794-0A5EBBC73A4B}"/>
    <cellStyle name="Input 4 2 2 2 2 2 3" xfId="20782" xr:uid="{70875BBD-9A0A-4414-867A-4F7487196F45}"/>
    <cellStyle name="Input 4 2 2 2 2 2 4" xfId="30963" xr:uid="{1DF5EFBF-029D-44FF-8213-46F82EBA9FD0}"/>
    <cellStyle name="Input 4 2 2 2 2 3" xfId="27755" xr:uid="{017B7E2F-0E36-4BF6-BC1F-5C53417D039E}"/>
    <cellStyle name="Input 4 2 2 2 2 3 2" xfId="37624" xr:uid="{4A6B7559-5294-4AC7-BD3B-4FD702DB707A}"/>
    <cellStyle name="Input 4 2 2 2 2 4" xfId="20781" xr:uid="{426EE038-7B3C-4D20-A4D5-DA5F7B0BF7CB}"/>
    <cellStyle name="Input 4 2 2 2 2 5" xfId="30962" xr:uid="{88F54E15-4E1D-40D1-B1E4-AF4240637EFD}"/>
    <cellStyle name="Input 4 2 2 2 3" xfId="12692" xr:uid="{40A42AD3-9C11-4087-9D83-0D625218E3DF}"/>
    <cellStyle name="Input 4 2 2 2 3 2" xfId="12693" xr:uid="{F15EDE8D-C73F-4AEC-AB24-F7B369B86DB3}"/>
    <cellStyle name="Input 4 2 2 2 3 2 2" xfId="27758" xr:uid="{86CC66DF-9A95-4E99-9DD6-23638CC6D52C}"/>
    <cellStyle name="Input 4 2 2 2 3 2 2 2" xfId="37627" xr:uid="{A1A11403-24F1-42DD-AB78-0283943EA2ED}"/>
    <cellStyle name="Input 4 2 2 2 3 2 3" xfId="20784" xr:uid="{4AC3B943-B837-4E4B-99F2-046FB1A1649C}"/>
    <cellStyle name="Input 4 2 2 2 3 2 4" xfId="30965" xr:uid="{1BE33896-8D9E-4E92-B85F-AA99A744E1EC}"/>
    <cellStyle name="Input 4 2 2 2 3 3" xfId="27757" xr:uid="{665A05CA-E5BF-4605-B2A2-C63F1E44069A}"/>
    <cellStyle name="Input 4 2 2 2 3 3 2" xfId="37626" xr:uid="{2504BFB3-82DB-4A1D-8AED-FA1394E03E06}"/>
    <cellStyle name="Input 4 2 2 2 3 4" xfId="20783" xr:uid="{CCA77D8F-256D-4D77-8E67-4BE07BE66038}"/>
    <cellStyle name="Input 4 2 2 2 3 5" xfId="30964" xr:uid="{DC6EDD33-F1F0-4E72-A603-82B058F30693}"/>
    <cellStyle name="Input 4 2 2 2 4" xfId="12694" xr:uid="{FEC1DD4B-E54D-4797-B85C-2231801AFA12}"/>
    <cellStyle name="Input 4 2 2 2 4 2" xfId="12695" xr:uid="{E41C3573-5A43-405E-817F-8BD8A30A3C2C}"/>
    <cellStyle name="Input 4 2 2 2 4 2 2" xfId="27760" xr:uid="{758B6E94-D5F3-4BDF-B06C-A2B2D47B7B44}"/>
    <cellStyle name="Input 4 2 2 2 4 2 2 2" xfId="37629" xr:uid="{82A85654-5252-4DE4-9A9B-B2A609B6353B}"/>
    <cellStyle name="Input 4 2 2 2 4 2 3" xfId="20786" xr:uid="{7EE10AF2-B578-4E25-B3D9-86F2C19E2F8C}"/>
    <cellStyle name="Input 4 2 2 2 4 2 4" xfId="30967" xr:uid="{9D8B92CE-18B6-4AB2-95E1-EEB7AC5BAD97}"/>
    <cellStyle name="Input 4 2 2 2 4 3" xfId="27759" xr:uid="{B99FBE31-FEDB-4405-B14A-1C5057F1F136}"/>
    <cellStyle name="Input 4 2 2 2 4 3 2" xfId="37628" xr:uid="{B7C7E5D7-B783-4B2C-B982-A71306B3A24A}"/>
    <cellStyle name="Input 4 2 2 2 4 4" xfId="20785" xr:uid="{177C164F-7AE3-4A43-845E-47E5E310052F}"/>
    <cellStyle name="Input 4 2 2 2 4 5" xfId="30966" xr:uid="{83F582BC-1EE5-45ED-B836-64D2E9B72B92}"/>
    <cellStyle name="Input 4 2 2 2 5" xfId="12696" xr:uid="{AA5066AB-871C-4925-A38F-4DC08778858D}"/>
    <cellStyle name="Input 4 2 2 2 5 2" xfId="12697" xr:uid="{73628ACD-12C7-4694-AA93-7D2A8C84030A}"/>
    <cellStyle name="Input 4 2 2 2 5 2 2" xfId="27762" xr:uid="{FA740C42-8CB3-4EA9-9D05-C35F2A70C7C3}"/>
    <cellStyle name="Input 4 2 2 2 5 2 2 2" xfId="37631" xr:uid="{7E10B529-6559-4BCB-BB4A-58D55F9882EB}"/>
    <cellStyle name="Input 4 2 2 2 5 2 3" xfId="20788" xr:uid="{75E66F42-3A97-46F6-9B51-62CECBCE0F45}"/>
    <cellStyle name="Input 4 2 2 2 5 2 4" xfId="30969" xr:uid="{ECE9574A-605C-4246-8292-D062C367E387}"/>
    <cellStyle name="Input 4 2 2 2 5 3" xfId="27761" xr:uid="{88802338-9A43-4369-8617-818E48BD756B}"/>
    <cellStyle name="Input 4 2 2 2 5 3 2" xfId="37630" xr:uid="{083BB82C-CC16-4531-BA80-90A1EA4D833A}"/>
    <cellStyle name="Input 4 2 2 2 5 4" xfId="20787" xr:uid="{32F3C7FA-B2C6-4D28-82B4-1EBA4ABA9202}"/>
    <cellStyle name="Input 4 2 2 2 5 5" xfId="30968" xr:uid="{9D4FA8FB-F75F-485D-8C2C-2F1856D14144}"/>
    <cellStyle name="Input 4 2 2 2 6" xfId="12698" xr:uid="{337264BC-A5C7-460F-A1CD-2D795D6AE916}"/>
    <cellStyle name="Input 4 2 2 2 6 2" xfId="12699" xr:uid="{E1233D2F-5EC3-4273-9F9D-E2BE5CB46F99}"/>
    <cellStyle name="Input 4 2 2 2 6 2 2" xfId="27764" xr:uid="{82763FB8-2ED2-4EDA-B2E5-C1BE2305E456}"/>
    <cellStyle name="Input 4 2 2 2 6 2 2 2" xfId="37633" xr:uid="{021C712C-A8EA-477A-AAB3-CFB2510D1140}"/>
    <cellStyle name="Input 4 2 2 2 6 2 3" xfId="20790" xr:uid="{B11BCEB2-3828-4DFD-9570-1923A1DC8288}"/>
    <cellStyle name="Input 4 2 2 2 6 2 4" xfId="30971" xr:uid="{243CD523-4318-41D2-9010-A02A0E471F01}"/>
    <cellStyle name="Input 4 2 2 2 6 3" xfId="27763" xr:uid="{26B55E3A-B6B0-415F-8B89-A9B526EF5BCF}"/>
    <cellStyle name="Input 4 2 2 2 6 3 2" xfId="37632" xr:uid="{0CFC474E-8FAC-46CA-968F-C36F4812E91A}"/>
    <cellStyle name="Input 4 2 2 2 6 4" xfId="20789" xr:uid="{4F5E11E8-080D-44AB-A0F8-0CB1C2B009D1}"/>
    <cellStyle name="Input 4 2 2 2 6 5" xfId="30970" xr:uid="{D127AEA0-C6C4-4DA9-B69D-F7882304FEC1}"/>
    <cellStyle name="Input 4 2 2 2 7" xfId="12700" xr:uid="{18173104-CE0E-40AB-AF58-7DDC5FC537E2}"/>
    <cellStyle name="Input 4 2 2 2 7 2" xfId="12701" xr:uid="{E65E0861-1F67-4F96-A066-9D91F46C8DBE}"/>
    <cellStyle name="Input 4 2 2 2 7 2 2" xfId="27766" xr:uid="{6D421234-4C67-4D06-803D-653171A28456}"/>
    <cellStyle name="Input 4 2 2 2 7 2 2 2" xfId="37635" xr:uid="{69282B42-9BC0-48EE-A315-BF3C3DC15B13}"/>
    <cellStyle name="Input 4 2 2 2 7 2 3" xfId="20792" xr:uid="{193BF6F2-2C6B-41C1-8BAD-7627F91BEB79}"/>
    <cellStyle name="Input 4 2 2 2 7 2 4" xfId="30973" xr:uid="{C0B2CEE6-266C-472B-8547-6612BBD3AF29}"/>
    <cellStyle name="Input 4 2 2 2 7 3" xfId="27765" xr:uid="{44CE040A-2C51-4F3D-BB9C-D029EAD10F1D}"/>
    <cellStyle name="Input 4 2 2 2 7 3 2" xfId="37634" xr:uid="{516ED4A8-CDB1-4A99-8E71-315441481CC6}"/>
    <cellStyle name="Input 4 2 2 2 7 4" xfId="20791" xr:uid="{17C788C8-EB18-478C-A316-B7F10399A541}"/>
    <cellStyle name="Input 4 2 2 2 7 5" xfId="30972" xr:uid="{25F58ACE-3EE1-4954-B5D6-93428508DC66}"/>
    <cellStyle name="Input 4 2 2 2 8" xfId="12702" xr:uid="{E441CC07-AB81-4318-984E-E7C221286230}"/>
    <cellStyle name="Input 4 2 2 2 8 2" xfId="12703" xr:uid="{013C49EF-68E3-49CB-B62C-A13B4A202AF4}"/>
    <cellStyle name="Input 4 2 2 2 8 2 2" xfId="27768" xr:uid="{2062F9A9-8302-4678-B3B5-3A6625907F18}"/>
    <cellStyle name="Input 4 2 2 2 8 2 2 2" xfId="37637" xr:uid="{446F2DCF-A1E7-4747-B2E9-A05D00DF44E2}"/>
    <cellStyle name="Input 4 2 2 2 8 2 3" xfId="20794" xr:uid="{05DAD595-C110-4566-9CEE-10A5ADAFE078}"/>
    <cellStyle name="Input 4 2 2 2 8 2 4" xfId="30975" xr:uid="{61ACA2BD-4C74-4823-86CB-ECD055A5700A}"/>
    <cellStyle name="Input 4 2 2 2 8 3" xfId="27767" xr:uid="{4BB6B49C-9FD5-4308-88D5-CDC3496CA4DA}"/>
    <cellStyle name="Input 4 2 2 2 8 3 2" xfId="37636" xr:uid="{26291179-A900-4067-BA65-05C569061AC2}"/>
    <cellStyle name="Input 4 2 2 2 8 4" xfId="20793" xr:uid="{4FB2E054-F408-4128-95FC-70C33DEDEA5C}"/>
    <cellStyle name="Input 4 2 2 2 8 5" xfId="30974" xr:uid="{FDCC364E-2396-494A-A821-557B40448C93}"/>
    <cellStyle name="Input 4 2 2 2 9" xfId="12704" xr:uid="{9535EC37-3239-4616-BBBC-0A6E4514AC38}"/>
    <cellStyle name="Input 4 2 2 2 9 2" xfId="27769" xr:uid="{BEA501C2-7996-4783-B099-036604B2200A}"/>
    <cellStyle name="Input 4 2 2 2 9 2 2" xfId="37638" xr:uid="{72B5F303-FDD7-4170-8145-5E5FC6B64B47}"/>
    <cellStyle name="Input 4 2 2 2 9 3" xfId="20795" xr:uid="{B6E8FF0F-5F10-42B5-B47B-F88F8E3414C6}"/>
    <cellStyle name="Input 4 2 2 2 9 4" xfId="30976" xr:uid="{86B345C6-C819-43A8-9833-FCAADE418B77}"/>
    <cellStyle name="Input 4 2 2 20" xfId="27734" xr:uid="{B1AE0068-7CE4-4CB8-A655-EB5E9826896E}"/>
    <cellStyle name="Input 4 2 2 20 2" xfId="37603" xr:uid="{3CE08751-412B-428B-8A0B-D52904BDED7B}"/>
    <cellStyle name="Input 4 2 2 21" xfId="20760" xr:uid="{274B971E-0308-4140-A77C-93542FFA6C66}"/>
    <cellStyle name="Input 4 2 2 22" xfId="30941" xr:uid="{540AC541-A365-4895-97C9-22398E94172B}"/>
    <cellStyle name="Input 4 2 2 3" xfId="12705" xr:uid="{4F9FF329-0063-41BC-B7A8-A966F600CEA8}"/>
    <cellStyle name="Input 4 2 2 3 10" xfId="12706" xr:uid="{C10006C1-618E-4257-8806-7CFF353277A2}"/>
    <cellStyle name="Input 4 2 2 3 10 2" xfId="12707" xr:uid="{FA476386-0D54-4FFA-9A70-CB7DC7CFC469}"/>
    <cellStyle name="Input 4 2 2 3 10 2 2" xfId="27772" xr:uid="{49CAC0A0-977D-454D-B24B-623F14FF6470}"/>
    <cellStyle name="Input 4 2 2 3 10 2 2 2" xfId="37641" xr:uid="{961F5582-D5F2-4FB7-B451-0F3924BADE3F}"/>
    <cellStyle name="Input 4 2 2 3 10 2 3" xfId="20798" xr:uid="{F551841E-1571-4DE9-8F69-47319883B187}"/>
    <cellStyle name="Input 4 2 2 3 10 2 4" xfId="30979" xr:uid="{49E0FF08-F71E-43B2-8F3F-48118D8BE479}"/>
    <cellStyle name="Input 4 2 2 3 10 3" xfId="27771" xr:uid="{D8FBEE5E-311E-4575-9F67-012A80A5617C}"/>
    <cellStyle name="Input 4 2 2 3 10 3 2" xfId="37640" xr:uid="{03DFAD7F-D35E-4845-A01D-A452E825C65C}"/>
    <cellStyle name="Input 4 2 2 3 10 4" xfId="20797" xr:uid="{91CD86A9-3CDA-4F89-9321-EC0B166D3742}"/>
    <cellStyle name="Input 4 2 2 3 10 5" xfId="30978" xr:uid="{7C73AB22-D5DE-42A6-A65C-967C79055D84}"/>
    <cellStyle name="Input 4 2 2 3 11" xfId="12708" xr:uid="{797CE71D-30F3-41B6-BFC0-1D495589BA86}"/>
    <cellStyle name="Input 4 2 2 3 11 2" xfId="27773" xr:uid="{8B18E8C3-B711-4627-BC67-D6A05BFCEE07}"/>
    <cellStyle name="Input 4 2 2 3 11 2 2" xfId="37642" xr:uid="{85F09635-FFC9-47AB-8CF9-63B1CFF3CEA2}"/>
    <cellStyle name="Input 4 2 2 3 11 3" xfId="20799" xr:uid="{99567F6E-F3F9-43B4-BD61-2578E42A55CE}"/>
    <cellStyle name="Input 4 2 2 3 11 4" xfId="30980" xr:uid="{B36F63B0-7001-4360-A416-FB9C36CE6FD7}"/>
    <cellStyle name="Input 4 2 2 3 12" xfId="27770" xr:uid="{8D949A53-70C5-4428-AE1C-41E1639D29B4}"/>
    <cellStyle name="Input 4 2 2 3 12 2" xfId="37639" xr:uid="{53C2C6F1-386B-4EE2-986E-12FFEB8E98DF}"/>
    <cellStyle name="Input 4 2 2 3 13" xfId="20796" xr:uid="{B8C03CF6-8249-4E4D-90FB-E47C1948487D}"/>
    <cellStyle name="Input 4 2 2 3 14" xfId="30977" xr:uid="{BBF8D9F8-3D09-461F-9917-0F6F3BD7A74B}"/>
    <cellStyle name="Input 4 2 2 3 2" xfId="12709" xr:uid="{EB63162D-CE53-4C9C-BDFB-55FA1D0D1C60}"/>
    <cellStyle name="Input 4 2 2 3 2 2" xfId="12710" xr:uid="{751D60D2-487F-454E-A849-1D632EF1F779}"/>
    <cellStyle name="Input 4 2 2 3 2 2 2" xfId="27775" xr:uid="{09596949-1F6D-47A5-95D5-17D6C32D689E}"/>
    <cellStyle name="Input 4 2 2 3 2 2 2 2" xfId="37644" xr:uid="{57D19C53-8A1B-4169-9A59-623923EE04B2}"/>
    <cellStyle name="Input 4 2 2 3 2 2 3" xfId="20801" xr:uid="{AFA3DE8A-D42E-4796-9E9B-819D2CDEE478}"/>
    <cellStyle name="Input 4 2 2 3 2 2 4" xfId="30982" xr:uid="{B4F04A63-5849-4266-97D7-AA09D85CA001}"/>
    <cellStyle name="Input 4 2 2 3 2 3" xfId="27774" xr:uid="{D0789C1F-A22B-4741-9993-19E9702F5A45}"/>
    <cellStyle name="Input 4 2 2 3 2 3 2" xfId="37643" xr:uid="{2D868E64-BAB4-46A7-811B-2D6B88C39EED}"/>
    <cellStyle name="Input 4 2 2 3 2 4" xfId="20800" xr:uid="{AD24755A-1E04-4DA3-8A4F-FBE36E586C7E}"/>
    <cellStyle name="Input 4 2 2 3 2 5" xfId="30981" xr:uid="{4A7F9BC3-89BF-43CB-A482-E672F59C0AC6}"/>
    <cellStyle name="Input 4 2 2 3 3" xfId="12711" xr:uid="{A42B6616-9AE0-4D6F-BFC0-9208BE761350}"/>
    <cellStyle name="Input 4 2 2 3 3 2" xfId="12712" xr:uid="{F6A5BE43-2AB7-42E6-B1EA-BD3144F790C8}"/>
    <cellStyle name="Input 4 2 2 3 3 2 2" xfId="27777" xr:uid="{C196B493-D5D4-43EA-8E20-8BB3B49D1A25}"/>
    <cellStyle name="Input 4 2 2 3 3 2 2 2" xfId="37646" xr:uid="{CFE7DBFE-A652-49E4-8597-64B9FAEA633C}"/>
    <cellStyle name="Input 4 2 2 3 3 2 3" xfId="20803" xr:uid="{1B92FE32-67A7-4EF3-B7E5-E59AC6C4283E}"/>
    <cellStyle name="Input 4 2 2 3 3 2 4" xfId="30984" xr:uid="{62F74CC6-07B3-41EE-968F-0A0FD7430AE8}"/>
    <cellStyle name="Input 4 2 2 3 3 3" xfId="27776" xr:uid="{2530D750-408F-471B-AD0C-1645164819FB}"/>
    <cellStyle name="Input 4 2 2 3 3 3 2" xfId="37645" xr:uid="{43B35331-6984-4933-9338-6F53728F40B6}"/>
    <cellStyle name="Input 4 2 2 3 3 4" xfId="20802" xr:uid="{70897FFB-97D2-436C-8F69-FFED79ECEE1D}"/>
    <cellStyle name="Input 4 2 2 3 3 5" xfId="30983" xr:uid="{1FAA1ED7-69E2-48A7-9ED8-F7D08DBA4870}"/>
    <cellStyle name="Input 4 2 2 3 4" xfId="12713" xr:uid="{76D51E43-589B-4D0F-8DE4-E0247513DFD1}"/>
    <cellStyle name="Input 4 2 2 3 4 2" xfId="12714" xr:uid="{D2704686-A78F-4B5E-A1EB-50E3E40C2A3C}"/>
    <cellStyle name="Input 4 2 2 3 4 2 2" xfId="27779" xr:uid="{9487E812-85D7-4FAD-B99E-7DEE429021B7}"/>
    <cellStyle name="Input 4 2 2 3 4 2 2 2" xfId="37648" xr:uid="{5BE1A051-946A-47B3-A30D-AEF19A049CE9}"/>
    <cellStyle name="Input 4 2 2 3 4 2 3" xfId="20805" xr:uid="{9F4FECBB-8ACC-4158-9231-6FB8BBBFB1EA}"/>
    <cellStyle name="Input 4 2 2 3 4 2 4" xfId="30986" xr:uid="{1A4D5215-9354-433A-B35F-476C0EBEA850}"/>
    <cellStyle name="Input 4 2 2 3 4 3" xfId="27778" xr:uid="{A530B340-0F2A-4CF3-9DAD-05BB4158748E}"/>
    <cellStyle name="Input 4 2 2 3 4 3 2" xfId="37647" xr:uid="{7DE5C2DF-5209-4C9D-A416-B2B351E86C48}"/>
    <cellStyle name="Input 4 2 2 3 4 4" xfId="20804" xr:uid="{28EBD792-CFD5-4A8B-B34C-F9689831D973}"/>
    <cellStyle name="Input 4 2 2 3 4 5" xfId="30985" xr:uid="{2A852CC1-239D-46EC-907D-1EB2BA89D7B7}"/>
    <cellStyle name="Input 4 2 2 3 5" xfId="12715" xr:uid="{19D14489-47B3-4699-AF78-BEF8A1E42A7E}"/>
    <cellStyle name="Input 4 2 2 3 5 2" xfId="12716" xr:uid="{886572FF-43CB-4CC1-A4E0-FA88FB1FA872}"/>
    <cellStyle name="Input 4 2 2 3 5 2 2" xfId="27781" xr:uid="{D1181498-CB27-49DD-9B9A-543A75A760DB}"/>
    <cellStyle name="Input 4 2 2 3 5 2 2 2" xfId="37650" xr:uid="{BB0ABF04-6420-4E26-A2F0-8C8F37E02070}"/>
    <cellStyle name="Input 4 2 2 3 5 2 3" xfId="20807" xr:uid="{2B4C30D9-954A-4E5C-BA65-2614B7DE59B8}"/>
    <cellStyle name="Input 4 2 2 3 5 2 4" xfId="30988" xr:uid="{F749512E-54B5-47AD-9D45-0DD03BC21FE6}"/>
    <cellStyle name="Input 4 2 2 3 5 3" xfId="27780" xr:uid="{E081FF9B-0F87-43A6-8E1A-C9C30586114E}"/>
    <cellStyle name="Input 4 2 2 3 5 3 2" xfId="37649" xr:uid="{CD55ED77-2B61-42C6-8159-161DE9DE8CA9}"/>
    <cellStyle name="Input 4 2 2 3 5 4" xfId="20806" xr:uid="{99D2AE75-74E2-4413-9B7A-EAD54B1A17B9}"/>
    <cellStyle name="Input 4 2 2 3 5 5" xfId="30987" xr:uid="{4A5D0B65-A3AB-474C-8B82-3A5147B851F7}"/>
    <cellStyle name="Input 4 2 2 3 6" xfId="12717" xr:uid="{4A3F1AA7-02D9-49E9-8B00-160129EB9CC5}"/>
    <cellStyle name="Input 4 2 2 3 6 2" xfId="12718" xr:uid="{4B001DF9-0B1D-4D4B-BDAC-200F28DB1E50}"/>
    <cellStyle name="Input 4 2 2 3 6 2 2" xfId="27783" xr:uid="{4FD9613D-6A40-4CB2-A6FA-4E090F643D03}"/>
    <cellStyle name="Input 4 2 2 3 6 2 2 2" xfId="37652" xr:uid="{6D9121B3-9FF1-4AD5-82B7-21196133E5C1}"/>
    <cellStyle name="Input 4 2 2 3 6 2 3" xfId="20809" xr:uid="{E209921A-75E1-4232-83EE-05349AF5F444}"/>
    <cellStyle name="Input 4 2 2 3 6 2 4" xfId="30990" xr:uid="{FCD90FDE-E730-4FA4-98FF-F6ABC3C9D7D3}"/>
    <cellStyle name="Input 4 2 2 3 6 3" xfId="27782" xr:uid="{BA99DB7C-C5A4-4346-8330-DD7817913D36}"/>
    <cellStyle name="Input 4 2 2 3 6 3 2" xfId="37651" xr:uid="{7AB0FEF9-2CB3-4184-B48D-B72F8BBA3DBF}"/>
    <cellStyle name="Input 4 2 2 3 6 4" xfId="20808" xr:uid="{55776C99-987A-4FB0-9F14-18C2B8AD6E08}"/>
    <cellStyle name="Input 4 2 2 3 6 5" xfId="30989" xr:uid="{0B98C093-4214-4E94-8771-B9776DD35B36}"/>
    <cellStyle name="Input 4 2 2 3 7" xfId="12719" xr:uid="{5EB46B55-36F2-46A1-B95A-2D8BEB4B7596}"/>
    <cellStyle name="Input 4 2 2 3 7 2" xfId="12720" xr:uid="{13B11006-381D-4194-8789-04349CF3D957}"/>
    <cellStyle name="Input 4 2 2 3 7 2 2" xfId="27785" xr:uid="{B1DB2E3B-F862-4F00-B2FE-264873E54DB8}"/>
    <cellStyle name="Input 4 2 2 3 7 2 2 2" xfId="37654" xr:uid="{26DDE764-08F0-407C-BFC5-8A721658BC62}"/>
    <cellStyle name="Input 4 2 2 3 7 2 3" xfId="20811" xr:uid="{0FEEA614-C1C1-4A75-B3DB-61CC405BE0F1}"/>
    <cellStyle name="Input 4 2 2 3 7 2 4" xfId="30992" xr:uid="{A3F4AE3B-74C4-40C7-8F2E-E591C5F97439}"/>
    <cellStyle name="Input 4 2 2 3 7 3" xfId="27784" xr:uid="{0DEEBDD7-70E3-44AC-8ACE-37FABF73D72F}"/>
    <cellStyle name="Input 4 2 2 3 7 3 2" xfId="37653" xr:uid="{071E77DE-2DB2-418F-A506-E0B1372C4BD4}"/>
    <cellStyle name="Input 4 2 2 3 7 4" xfId="20810" xr:uid="{1E282ED9-4500-444C-9688-02EA34F25FDA}"/>
    <cellStyle name="Input 4 2 2 3 7 5" xfId="30991" xr:uid="{F0C23A65-2A0A-4776-9D43-3EAF2FD2F3B9}"/>
    <cellStyle name="Input 4 2 2 3 8" xfId="12721" xr:uid="{BCD49536-EFD5-41C3-BEDE-95058D09EE47}"/>
    <cellStyle name="Input 4 2 2 3 8 2" xfId="12722" xr:uid="{7596253D-AD10-42E3-A983-F87E651500C7}"/>
    <cellStyle name="Input 4 2 2 3 8 2 2" xfId="27787" xr:uid="{8E3C191A-C499-4B47-9078-87B439536673}"/>
    <cellStyle name="Input 4 2 2 3 8 2 2 2" xfId="37656" xr:uid="{87130989-21CE-4E85-85D5-57E8B12B297B}"/>
    <cellStyle name="Input 4 2 2 3 8 2 3" xfId="20813" xr:uid="{C387FFA9-D3FC-4972-B76E-8FD7684994F9}"/>
    <cellStyle name="Input 4 2 2 3 8 2 4" xfId="30994" xr:uid="{642F5295-46BF-4951-A5B1-9F0FAA57E232}"/>
    <cellStyle name="Input 4 2 2 3 8 3" xfId="27786" xr:uid="{C1F73705-E32D-4EA9-A6AB-CD8E0ABFF5BF}"/>
    <cellStyle name="Input 4 2 2 3 8 3 2" xfId="37655" xr:uid="{7B1AF096-A254-481E-BFE9-44AC505EE5CE}"/>
    <cellStyle name="Input 4 2 2 3 8 4" xfId="20812" xr:uid="{C456FBCB-7C07-4CD6-8D07-922B5DC32221}"/>
    <cellStyle name="Input 4 2 2 3 8 5" xfId="30993" xr:uid="{95C88DB0-397D-4227-84F8-3CCDCAF30CBE}"/>
    <cellStyle name="Input 4 2 2 3 9" xfId="12723" xr:uid="{B09E90C1-C3FF-46E6-800F-C1250C96214C}"/>
    <cellStyle name="Input 4 2 2 3 9 2" xfId="12724" xr:uid="{9E7D480D-E696-44B2-8891-93776FC13B73}"/>
    <cellStyle name="Input 4 2 2 3 9 2 2" xfId="27789" xr:uid="{0B09ADEE-9FA2-44CF-896E-B99492712113}"/>
    <cellStyle name="Input 4 2 2 3 9 2 2 2" xfId="37658" xr:uid="{479E0353-5FF0-45B5-A80C-AEFB5A6E5BB2}"/>
    <cellStyle name="Input 4 2 2 3 9 2 3" xfId="20815" xr:uid="{01D9B4BA-63BA-4973-A569-A59875CA6211}"/>
    <cellStyle name="Input 4 2 2 3 9 2 4" xfId="30996" xr:uid="{995E0603-F9C3-425F-AC4F-BE54D62E2BD0}"/>
    <cellStyle name="Input 4 2 2 3 9 3" xfId="27788" xr:uid="{37745DE3-EB47-416D-A180-3AA0C7A1D319}"/>
    <cellStyle name="Input 4 2 2 3 9 3 2" xfId="37657" xr:uid="{9049E75E-1570-4B4D-A00D-6183E69F7813}"/>
    <cellStyle name="Input 4 2 2 3 9 4" xfId="20814" xr:uid="{408826DB-5E83-466E-B2A1-6AD242544594}"/>
    <cellStyle name="Input 4 2 2 3 9 5" xfId="30995" xr:uid="{6F41392B-7A6D-4966-9E60-46651677AAAE}"/>
    <cellStyle name="Input 4 2 2 4" xfId="12725" xr:uid="{8EAED365-BC71-4D9F-AEE8-20F022331E7A}"/>
    <cellStyle name="Input 4 2 2 4 2" xfId="12726" xr:uid="{142D5812-2A46-45D2-8516-2D6D7F615925}"/>
    <cellStyle name="Input 4 2 2 4 2 2" xfId="27791" xr:uid="{56F96A54-FC3C-434D-BFA0-ABFDF1BCF854}"/>
    <cellStyle name="Input 4 2 2 4 2 2 2" xfId="37660" xr:uid="{0131BF24-C5F8-4D40-84DE-0D12CDAF2960}"/>
    <cellStyle name="Input 4 2 2 4 2 3" xfId="20817" xr:uid="{C7E2D1D7-DD3F-4BAA-AAA2-D18DB2B71C2D}"/>
    <cellStyle name="Input 4 2 2 4 2 4" xfId="30998" xr:uid="{4324D024-35EC-498F-828D-C2398B225380}"/>
    <cellStyle name="Input 4 2 2 4 3" xfId="27790" xr:uid="{53494FE4-6094-4336-9DDC-95F3E6D7509A}"/>
    <cellStyle name="Input 4 2 2 4 3 2" xfId="37659" xr:uid="{CCE9B56B-20FA-4BB9-8EB6-5DC0F5A08517}"/>
    <cellStyle name="Input 4 2 2 4 4" xfId="20816" xr:uid="{D4E66B34-7C36-4E11-9815-E830D93DC07A}"/>
    <cellStyle name="Input 4 2 2 4 5" xfId="30997" xr:uid="{4BD5A23B-25AC-4AD5-A5ED-BFCBACE29FF2}"/>
    <cellStyle name="Input 4 2 2 5" xfId="12727" xr:uid="{00A8755D-0427-4087-8EF8-717F30C89C92}"/>
    <cellStyle name="Input 4 2 2 5 2" xfId="12728" xr:uid="{7D2EF9F8-C541-44E2-A6BE-DBB479BD0C33}"/>
    <cellStyle name="Input 4 2 2 5 2 2" xfId="27793" xr:uid="{5BECA407-37DF-47E1-A071-A02D417066C5}"/>
    <cellStyle name="Input 4 2 2 5 2 2 2" xfId="37662" xr:uid="{54AE70ED-6862-4BCC-B243-C83FDC76C1AE}"/>
    <cellStyle name="Input 4 2 2 5 2 3" xfId="20819" xr:uid="{FFECA990-E34D-4FDB-B171-2B558C877C19}"/>
    <cellStyle name="Input 4 2 2 5 2 4" xfId="31000" xr:uid="{F7638321-263E-42E9-9049-63CF91F563D2}"/>
    <cellStyle name="Input 4 2 2 5 3" xfId="27792" xr:uid="{897E8D90-D51F-490A-8E69-B4169370CBAD}"/>
    <cellStyle name="Input 4 2 2 5 3 2" xfId="37661" xr:uid="{EFDC75EF-BF60-4474-872E-C5A65257B5F9}"/>
    <cellStyle name="Input 4 2 2 5 4" xfId="20818" xr:uid="{B70C9FDF-E613-48AC-AF01-F84011A12908}"/>
    <cellStyle name="Input 4 2 2 5 5" xfId="30999" xr:uid="{96EBB1D1-5A90-4CA7-B225-03663FC755E0}"/>
    <cellStyle name="Input 4 2 2 6" xfId="12729" xr:uid="{C4D4D39D-4466-44BD-AF39-73C49516D178}"/>
    <cellStyle name="Input 4 2 2 6 2" xfId="12730" xr:uid="{37A7BD5E-9806-4708-AE76-8C4562F73D16}"/>
    <cellStyle name="Input 4 2 2 6 2 2" xfId="27795" xr:uid="{39348046-5D47-4D65-A52C-A7C364EFDB9F}"/>
    <cellStyle name="Input 4 2 2 6 2 2 2" xfId="37664" xr:uid="{30EF4FF1-68D9-4336-9ECE-7493C7183C37}"/>
    <cellStyle name="Input 4 2 2 6 2 3" xfId="20821" xr:uid="{746D46CC-C476-4676-8FD9-338FC4AB6536}"/>
    <cellStyle name="Input 4 2 2 6 2 4" xfId="31002" xr:uid="{9F0FD8CF-B6AC-4F64-A6DE-672A9C1518BE}"/>
    <cellStyle name="Input 4 2 2 6 3" xfId="27794" xr:uid="{33EA24DE-A1E7-4291-A5A4-16C147E40FBE}"/>
    <cellStyle name="Input 4 2 2 6 3 2" xfId="37663" xr:uid="{CE481BA0-5E1D-4302-B279-2DCA3A62CF30}"/>
    <cellStyle name="Input 4 2 2 6 4" xfId="20820" xr:uid="{AE8CA8F9-366A-4273-81F4-0992D761EF48}"/>
    <cellStyle name="Input 4 2 2 6 5" xfId="31001" xr:uid="{3BCDEACD-A303-4C21-9E36-E706B9DF3CE0}"/>
    <cellStyle name="Input 4 2 2 7" xfId="12731" xr:uid="{2E6333D5-8121-441F-A810-532529A1AD87}"/>
    <cellStyle name="Input 4 2 2 7 2" xfId="12732" xr:uid="{FF7C6C72-FDD3-4D80-86F4-258876D606DE}"/>
    <cellStyle name="Input 4 2 2 7 2 2" xfId="27797" xr:uid="{61EF09F2-FE5B-4B6A-A3B3-243306A84FE9}"/>
    <cellStyle name="Input 4 2 2 7 2 2 2" xfId="37666" xr:uid="{CF0726B2-360D-4E47-B53D-B73F95405D91}"/>
    <cellStyle name="Input 4 2 2 7 2 3" xfId="20823" xr:uid="{1D5AAE0A-24B1-4A7E-82C1-6E8B43B3DB4E}"/>
    <cellStyle name="Input 4 2 2 7 2 4" xfId="31004" xr:uid="{B3151AB7-EED0-40E5-957C-FA9D9CD70D44}"/>
    <cellStyle name="Input 4 2 2 7 3" xfId="27796" xr:uid="{512EE900-33C0-46A1-B610-F805DC9F3C58}"/>
    <cellStyle name="Input 4 2 2 7 3 2" xfId="37665" xr:uid="{0FF6EF75-59EF-45DB-BE89-629C237E6137}"/>
    <cellStyle name="Input 4 2 2 7 4" xfId="20822" xr:uid="{AE9FB948-DBC2-4EE0-A029-83953CFB5A0E}"/>
    <cellStyle name="Input 4 2 2 7 5" xfId="31003" xr:uid="{39174AB0-A3D5-4643-86A2-9E45F2D2B071}"/>
    <cellStyle name="Input 4 2 2 8" xfId="12733" xr:uid="{26FE3746-2CBB-4818-A04D-41CC6E487BF2}"/>
    <cellStyle name="Input 4 2 2 8 2" xfId="12734" xr:uid="{817AF2CD-93E1-4551-8AA5-D06BE185351A}"/>
    <cellStyle name="Input 4 2 2 8 2 2" xfId="27799" xr:uid="{AE42F414-52BB-4C7A-AFDC-6FC6F55483C2}"/>
    <cellStyle name="Input 4 2 2 8 2 2 2" xfId="37668" xr:uid="{B03377F6-8FB8-4C93-BECF-E8E916862F8E}"/>
    <cellStyle name="Input 4 2 2 8 2 3" xfId="20825" xr:uid="{A078166F-9E73-4FCE-B36A-4B854862A4BF}"/>
    <cellStyle name="Input 4 2 2 8 2 4" xfId="31006" xr:uid="{96A25BB6-32AA-4084-9043-CAB8D0029F5C}"/>
    <cellStyle name="Input 4 2 2 8 3" xfId="27798" xr:uid="{0B51B962-9CF6-493C-BD80-5641135DB849}"/>
    <cellStyle name="Input 4 2 2 8 3 2" xfId="37667" xr:uid="{ADC6A6CF-AB5C-4334-8981-E25D3E0AA6BC}"/>
    <cellStyle name="Input 4 2 2 8 4" xfId="20824" xr:uid="{6D31D82E-47EE-40C5-BD90-E0CC238F472C}"/>
    <cellStyle name="Input 4 2 2 8 5" xfId="31005" xr:uid="{8DB9C7A8-D3C7-4B7A-BE56-F12ACEA4EC61}"/>
    <cellStyle name="Input 4 2 2 9" xfId="12735" xr:uid="{99FBC77F-BB24-41C2-8DED-C469395543AF}"/>
    <cellStyle name="Input 4 2 2 9 2" xfId="12736" xr:uid="{C89C4697-129F-4698-BDAC-F510F4F87FF1}"/>
    <cellStyle name="Input 4 2 2 9 2 2" xfId="27801" xr:uid="{60EE81CD-744B-435F-8E4E-493FE38325D1}"/>
    <cellStyle name="Input 4 2 2 9 2 2 2" xfId="37670" xr:uid="{DD1D963F-19B5-4518-92CF-FC94E2E2769D}"/>
    <cellStyle name="Input 4 2 2 9 2 3" xfId="20827" xr:uid="{51E68A42-1A97-4433-91DA-3A4890FD460D}"/>
    <cellStyle name="Input 4 2 2 9 2 4" xfId="31008" xr:uid="{6117B1E8-D40E-4E6E-A535-DA989FDC6A3C}"/>
    <cellStyle name="Input 4 2 2 9 3" xfId="27800" xr:uid="{1A800E5E-283F-4496-8B09-48591D746A8E}"/>
    <cellStyle name="Input 4 2 2 9 3 2" xfId="37669" xr:uid="{9317B4E5-4290-4F14-BE40-982A0C8E9879}"/>
    <cellStyle name="Input 4 2 2 9 4" xfId="20826" xr:uid="{7B6E3123-79A0-4C77-8A0D-137F86EEBDEC}"/>
    <cellStyle name="Input 4 2 2 9 5" xfId="31007" xr:uid="{01E56606-7AD5-49EC-ABDC-EB3F924BD8A4}"/>
    <cellStyle name="Input 4 2 20" xfId="12737" xr:uid="{1DB5D10D-FC27-49F2-8735-5E13B51C6012}"/>
    <cellStyle name="Input 4 2 20 2" xfId="27802" xr:uid="{B23C9DE1-DF0D-4984-AFB3-B258EA4A2DF6}"/>
    <cellStyle name="Input 4 2 20 2 2" xfId="37671" xr:uid="{E96BAC37-93B8-4EAC-945D-CD590D8663F6}"/>
    <cellStyle name="Input 4 2 20 3" xfId="20828" xr:uid="{7398CD5D-C827-4CFB-BE13-876C13FE1C5E}"/>
    <cellStyle name="Input 4 2 20 4" xfId="31009" xr:uid="{FD6A7CDF-62AC-4BCA-803B-98B18B31872C}"/>
    <cellStyle name="Input 4 2 21" xfId="27713" xr:uid="{5DB049A5-65EF-44E5-8F81-2C0DF3221855}"/>
    <cellStyle name="Input 4 2 21 2" xfId="37582" xr:uid="{63004844-2C6D-4660-AC66-C2E82710F6F4}"/>
    <cellStyle name="Input 4 2 22" xfId="20739" xr:uid="{A6FACB37-2827-4730-B9A3-516DC4387BB5}"/>
    <cellStyle name="Input 4 2 23" xfId="30920" xr:uid="{F8DDDBA8-0988-410E-993C-D305108187F0}"/>
    <cellStyle name="Input 4 2 3" xfId="12738" xr:uid="{CC621688-148E-40D6-9719-29FA33D932A1}"/>
    <cellStyle name="Input 4 2 3 10" xfId="12739" xr:uid="{B11BD8F9-9318-4EAC-B9A3-E621060BFB3A}"/>
    <cellStyle name="Input 4 2 3 10 2" xfId="12740" xr:uid="{E4B89477-FD6D-49FD-8416-3A224B533725}"/>
    <cellStyle name="Input 4 2 3 10 2 2" xfId="27805" xr:uid="{23163244-3ADE-4BAC-A1E6-2ECE2F8B7535}"/>
    <cellStyle name="Input 4 2 3 10 2 2 2" xfId="37674" xr:uid="{55037793-748D-48CC-B5FE-D1E51832B85C}"/>
    <cellStyle name="Input 4 2 3 10 2 3" xfId="20831" xr:uid="{07C1A5B3-A1C3-4868-9361-C04B8E6674B0}"/>
    <cellStyle name="Input 4 2 3 10 2 4" xfId="31012" xr:uid="{85C7DD33-0585-457A-BF9A-7C91E2C56A9E}"/>
    <cellStyle name="Input 4 2 3 10 3" xfId="27804" xr:uid="{B1969110-09FD-439B-89AD-6C1A42DD5CD1}"/>
    <cellStyle name="Input 4 2 3 10 3 2" xfId="37673" xr:uid="{C73984C0-4E5A-4F49-8A20-4F7BC723B168}"/>
    <cellStyle name="Input 4 2 3 10 4" xfId="20830" xr:uid="{C30C6380-4E9D-43DF-B13F-639D75A8B0E5}"/>
    <cellStyle name="Input 4 2 3 10 5" xfId="31011" xr:uid="{49B1FF3F-AB10-470F-B2ED-2E71013E4417}"/>
    <cellStyle name="Input 4 2 3 11" xfId="12741" xr:uid="{2D37A4EA-7C1D-4144-A47C-4E6B9B56629E}"/>
    <cellStyle name="Input 4 2 3 11 2" xfId="27806" xr:uid="{34F94B21-7B1A-4453-AD97-075E698C2C08}"/>
    <cellStyle name="Input 4 2 3 11 2 2" xfId="37675" xr:uid="{E008164D-006F-4FF0-99DE-148AC71D44D6}"/>
    <cellStyle name="Input 4 2 3 11 3" xfId="20832" xr:uid="{4E1FA8F0-487F-4D7E-9AED-D793CB7EC648}"/>
    <cellStyle name="Input 4 2 3 11 4" xfId="31013" xr:uid="{9E36D743-8BBA-4FEE-8566-CEA1E530DC8D}"/>
    <cellStyle name="Input 4 2 3 12" xfId="27803" xr:uid="{3C0B695C-BD3B-4A6F-A295-8F9BD7F29431}"/>
    <cellStyle name="Input 4 2 3 12 2" xfId="37672" xr:uid="{E24FBD0D-4F9E-471B-8C2A-926F436D107D}"/>
    <cellStyle name="Input 4 2 3 13" xfId="20829" xr:uid="{054D4ABF-6E87-4F7D-ADF9-B713D6431F89}"/>
    <cellStyle name="Input 4 2 3 14" xfId="31010" xr:uid="{4621A7CC-0732-440E-B4E1-B01AAEDFA65F}"/>
    <cellStyle name="Input 4 2 3 2" xfId="12742" xr:uid="{CF0CE2CB-7999-4E32-BBFB-C99E28B02A80}"/>
    <cellStyle name="Input 4 2 3 2 2" xfId="12743" xr:uid="{C1E7AA03-422A-4ADA-86B0-F636B14DC399}"/>
    <cellStyle name="Input 4 2 3 2 2 2" xfId="27808" xr:uid="{E7817F98-04C3-437E-A4B6-5BD255ADEDA7}"/>
    <cellStyle name="Input 4 2 3 2 2 2 2" xfId="37677" xr:uid="{CE4D1CCE-F2EE-4C14-ABEF-409A3433110E}"/>
    <cellStyle name="Input 4 2 3 2 2 3" xfId="20834" xr:uid="{A4059DC1-A5A0-4F78-9EED-1FE9025C5BB2}"/>
    <cellStyle name="Input 4 2 3 2 2 4" xfId="31015" xr:uid="{1D4F3FF7-14DC-4E4F-84E9-85A42B34FA99}"/>
    <cellStyle name="Input 4 2 3 2 3" xfId="27807" xr:uid="{CEB80865-9A92-4E1E-B7C6-7F33A1988327}"/>
    <cellStyle name="Input 4 2 3 2 3 2" xfId="37676" xr:uid="{65DCD0B3-E95D-4BA0-ACB9-6665981B7291}"/>
    <cellStyle name="Input 4 2 3 2 4" xfId="20833" xr:uid="{30FB4B93-3D42-4401-8D0C-569052477FB4}"/>
    <cellStyle name="Input 4 2 3 2 5" xfId="31014" xr:uid="{98F931D1-FE71-402F-8B7D-563D99BF0B98}"/>
    <cellStyle name="Input 4 2 3 3" xfId="12744" xr:uid="{508F2DA1-8F4B-4CC3-9245-5966898B8DF3}"/>
    <cellStyle name="Input 4 2 3 3 2" xfId="12745" xr:uid="{8FDABF1E-8804-45E4-B8A7-D6C9D06A5B45}"/>
    <cellStyle name="Input 4 2 3 3 2 2" xfId="27810" xr:uid="{6A08293F-14D1-4869-92AE-EAA85F7346A9}"/>
    <cellStyle name="Input 4 2 3 3 2 2 2" xfId="37679" xr:uid="{FA42EA00-FCCD-42A4-B26A-DA20270F18B5}"/>
    <cellStyle name="Input 4 2 3 3 2 3" xfId="20836" xr:uid="{53C64289-5D19-4477-9DD9-9C07711EDB54}"/>
    <cellStyle name="Input 4 2 3 3 2 4" xfId="31017" xr:uid="{30D7B000-DDBB-4CA6-9B89-BE19B824B0AF}"/>
    <cellStyle name="Input 4 2 3 3 3" xfId="27809" xr:uid="{46486D98-AC0D-40A4-BE23-A50CC5C1132A}"/>
    <cellStyle name="Input 4 2 3 3 3 2" xfId="37678" xr:uid="{CF2C35F1-DF6C-4923-9503-83D115FDD3CD}"/>
    <cellStyle name="Input 4 2 3 3 4" xfId="20835" xr:uid="{668ED8CA-F83F-41DB-ADBC-08DC83D0C2E6}"/>
    <cellStyle name="Input 4 2 3 3 5" xfId="31016" xr:uid="{8B7604FA-06C0-4360-B909-E77284D8BBEB}"/>
    <cellStyle name="Input 4 2 3 4" xfId="12746" xr:uid="{44074A95-2A1F-459C-96C7-BD163B0036C9}"/>
    <cellStyle name="Input 4 2 3 4 2" xfId="12747" xr:uid="{7669A232-C5D8-4E3D-BD33-FA1F1C6B3473}"/>
    <cellStyle name="Input 4 2 3 4 2 2" xfId="27812" xr:uid="{E1BE6BEB-56F7-4EC3-ADD4-1D66CED200C8}"/>
    <cellStyle name="Input 4 2 3 4 2 2 2" xfId="37681" xr:uid="{C3A1CB65-B814-4FC8-964D-2FD2CAC95055}"/>
    <cellStyle name="Input 4 2 3 4 2 3" xfId="20838" xr:uid="{70CC6399-08B0-4FE7-9879-D4A6FD95242E}"/>
    <cellStyle name="Input 4 2 3 4 2 4" xfId="31019" xr:uid="{3A2A7692-C954-4FBD-B8E0-DD0F64FD6C1C}"/>
    <cellStyle name="Input 4 2 3 4 3" xfId="27811" xr:uid="{1F331803-39BB-4D6A-A36C-8D186E32FA96}"/>
    <cellStyle name="Input 4 2 3 4 3 2" xfId="37680" xr:uid="{B85D2A60-CDA6-47AF-8224-62D4819183EF}"/>
    <cellStyle name="Input 4 2 3 4 4" xfId="20837" xr:uid="{4C7B125B-C9CB-40D0-82D7-328A8B3C5DFD}"/>
    <cellStyle name="Input 4 2 3 4 5" xfId="31018" xr:uid="{C92CF75B-DC24-4808-87CD-AF2A1D1D3CEF}"/>
    <cellStyle name="Input 4 2 3 5" xfId="12748" xr:uid="{B1F0D213-F329-4B1E-8DEF-CFA5752016B7}"/>
    <cellStyle name="Input 4 2 3 5 2" xfId="12749" xr:uid="{33EC2CEB-3971-4403-84CB-5B8B73BA4D87}"/>
    <cellStyle name="Input 4 2 3 5 2 2" xfId="27814" xr:uid="{861D9E79-2F08-4E44-BA61-C496B3DEEB2E}"/>
    <cellStyle name="Input 4 2 3 5 2 2 2" xfId="37683" xr:uid="{C46828B8-21F3-4DA1-9909-97A38104B7B0}"/>
    <cellStyle name="Input 4 2 3 5 2 3" xfId="20840" xr:uid="{D196D3E2-9C37-4E09-989A-8C426470D99A}"/>
    <cellStyle name="Input 4 2 3 5 2 4" xfId="31021" xr:uid="{42872E0D-CE68-48B9-9D0C-C272F542EC41}"/>
    <cellStyle name="Input 4 2 3 5 3" xfId="27813" xr:uid="{B129E6EE-EE4D-4805-86DA-22E406E7EC84}"/>
    <cellStyle name="Input 4 2 3 5 3 2" xfId="37682" xr:uid="{FF3168C4-B873-40D9-8FE1-9FBA57416B91}"/>
    <cellStyle name="Input 4 2 3 5 4" xfId="20839" xr:uid="{32D0130B-1CB5-42B6-BF97-2DEC76031D83}"/>
    <cellStyle name="Input 4 2 3 5 5" xfId="31020" xr:uid="{7D55B6C8-5AC7-4825-A8E5-160C18EDC270}"/>
    <cellStyle name="Input 4 2 3 6" xfId="12750" xr:uid="{4A39E192-95BE-459B-9A88-4BC680CCD377}"/>
    <cellStyle name="Input 4 2 3 6 2" xfId="12751" xr:uid="{B5BD0C31-F79C-42E2-91E1-91BD3F77A2EC}"/>
    <cellStyle name="Input 4 2 3 6 2 2" xfId="27816" xr:uid="{6526BEC7-E149-4958-ABAE-8DCFA157229F}"/>
    <cellStyle name="Input 4 2 3 6 2 2 2" xfId="37685" xr:uid="{4F7FC5FB-0A7B-4EEB-9A58-2AF9102C69EA}"/>
    <cellStyle name="Input 4 2 3 6 2 3" xfId="20842" xr:uid="{1E35F0BC-F598-40D4-BA61-68452B48558F}"/>
    <cellStyle name="Input 4 2 3 6 2 4" xfId="31023" xr:uid="{55726A2E-FE1E-4938-9347-97E3FCF3CB0E}"/>
    <cellStyle name="Input 4 2 3 6 3" xfId="27815" xr:uid="{D36BDED1-8F99-45F2-9004-EBC50C707DDD}"/>
    <cellStyle name="Input 4 2 3 6 3 2" xfId="37684" xr:uid="{52E6E96F-3F18-4A4A-BAAD-CD4BA25D6F45}"/>
    <cellStyle name="Input 4 2 3 6 4" xfId="20841" xr:uid="{9F05547E-8193-46B9-95F6-F33DF248AA5E}"/>
    <cellStyle name="Input 4 2 3 6 5" xfId="31022" xr:uid="{E1A02B46-1551-473C-A20C-AA52D55A5F51}"/>
    <cellStyle name="Input 4 2 3 7" xfId="12752" xr:uid="{5ECD66B5-E43C-4812-B5ED-258539D80849}"/>
    <cellStyle name="Input 4 2 3 7 2" xfId="12753" xr:uid="{161A1637-CA67-4E35-BC35-9EF59D053AEE}"/>
    <cellStyle name="Input 4 2 3 7 2 2" xfId="27818" xr:uid="{4FF146DF-3854-4460-B321-59948654503C}"/>
    <cellStyle name="Input 4 2 3 7 2 2 2" xfId="37687" xr:uid="{088F275E-9B60-462B-86E2-548ADE9D8263}"/>
    <cellStyle name="Input 4 2 3 7 2 3" xfId="20844" xr:uid="{A7CA9DC1-CE9E-4277-88C5-7FF71BD2C584}"/>
    <cellStyle name="Input 4 2 3 7 2 4" xfId="31025" xr:uid="{05FE062B-D7A5-4082-8A08-1E33D0E1BF39}"/>
    <cellStyle name="Input 4 2 3 7 3" xfId="27817" xr:uid="{54128B0B-BCB0-47CE-9C83-981E2E94D906}"/>
    <cellStyle name="Input 4 2 3 7 3 2" xfId="37686" xr:uid="{F55D6ADC-EE01-45E3-BE68-A252F337651C}"/>
    <cellStyle name="Input 4 2 3 7 4" xfId="20843" xr:uid="{A0C90959-5F93-457F-9C16-C52FB8A2968D}"/>
    <cellStyle name="Input 4 2 3 7 5" xfId="31024" xr:uid="{49E99861-DD15-44AD-B7E8-B2BC71F135AD}"/>
    <cellStyle name="Input 4 2 3 8" xfId="12754" xr:uid="{880E17E4-020B-4AD5-A829-FDDB8666FC76}"/>
    <cellStyle name="Input 4 2 3 8 2" xfId="12755" xr:uid="{87D1B771-7EE2-4624-A42F-FA6E3D601CB6}"/>
    <cellStyle name="Input 4 2 3 8 2 2" xfId="27820" xr:uid="{580893F0-1D02-4D9F-8283-B2F028ED80D9}"/>
    <cellStyle name="Input 4 2 3 8 2 2 2" xfId="37689" xr:uid="{1AA3C659-19A8-468B-918A-5D4D5A7704A1}"/>
    <cellStyle name="Input 4 2 3 8 2 3" xfId="20846" xr:uid="{64999097-97E7-4881-A64A-629E4B4C170E}"/>
    <cellStyle name="Input 4 2 3 8 2 4" xfId="31027" xr:uid="{B1D75394-DA0A-4188-87E3-F48A870390D0}"/>
    <cellStyle name="Input 4 2 3 8 3" xfId="27819" xr:uid="{6D40C33F-2DF0-4C93-9B6E-2267CEA5A9CB}"/>
    <cellStyle name="Input 4 2 3 8 3 2" xfId="37688" xr:uid="{EB330973-A632-494E-BDA1-9CD2972B0430}"/>
    <cellStyle name="Input 4 2 3 8 4" xfId="20845" xr:uid="{6A477E7D-64CC-420E-B728-77DB838CB206}"/>
    <cellStyle name="Input 4 2 3 8 5" xfId="31026" xr:uid="{B32BAD04-317C-485B-93D8-A6BD3ACA999E}"/>
    <cellStyle name="Input 4 2 3 9" xfId="12756" xr:uid="{F14CCAAB-937F-4846-A00E-9A78A0F0D172}"/>
    <cellStyle name="Input 4 2 3 9 2" xfId="12757" xr:uid="{CAFF526A-DF34-4358-A9F5-C2A32754C177}"/>
    <cellStyle name="Input 4 2 3 9 2 2" xfId="27822" xr:uid="{A208E11A-8988-4C51-99FF-C1116C716B31}"/>
    <cellStyle name="Input 4 2 3 9 2 2 2" xfId="37691" xr:uid="{09867C33-44EB-4217-8504-E853736A12AF}"/>
    <cellStyle name="Input 4 2 3 9 2 3" xfId="20848" xr:uid="{FAE4E2B0-1C5E-48C9-97BC-4EF416A0C811}"/>
    <cellStyle name="Input 4 2 3 9 2 4" xfId="31029" xr:uid="{B4D3CC6E-1898-49CB-BC62-53F9C20769B2}"/>
    <cellStyle name="Input 4 2 3 9 3" xfId="27821" xr:uid="{A9CEAF08-BB82-457B-BEFE-539C4CDC21D3}"/>
    <cellStyle name="Input 4 2 3 9 3 2" xfId="37690" xr:uid="{9EEAB1B5-C544-4B35-B623-95FBB7012E43}"/>
    <cellStyle name="Input 4 2 3 9 4" xfId="20847" xr:uid="{47B2C9B7-165F-4A8F-9414-63AF22D634F8}"/>
    <cellStyle name="Input 4 2 3 9 5" xfId="31028" xr:uid="{7A65E62A-BABE-4E24-86BC-7722FEC6B3E0}"/>
    <cellStyle name="Input 4 2 4" xfId="12758" xr:uid="{88522013-C492-41B3-9D90-AB2D5996B22B}"/>
    <cellStyle name="Input 4 2 4 10" xfId="12759" xr:uid="{D8D27923-38DF-43C8-804F-C231E8F28886}"/>
    <cellStyle name="Input 4 2 4 10 2" xfId="12760" xr:uid="{5142B073-36A4-46E6-B045-5B5D0E59BD19}"/>
    <cellStyle name="Input 4 2 4 10 2 2" xfId="27825" xr:uid="{C683ECF8-513B-47F9-94AA-89E0B47130FE}"/>
    <cellStyle name="Input 4 2 4 10 2 2 2" xfId="37694" xr:uid="{EBD15859-9FFE-47B7-8112-978B4654DA19}"/>
    <cellStyle name="Input 4 2 4 10 2 3" xfId="20851" xr:uid="{09C51F3A-A922-4C7D-9B0C-B4B47C2562D8}"/>
    <cellStyle name="Input 4 2 4 10 2 4" xfId="31032" xr:uid="{20EFC69B-27C4-4743-88F1-0FEE07DE6493}"/>
    <cellStyle name="Input 4 2 4 10 3" xfId="27824" xr:uid="{4FC1D4A2-01B7-45A9-BBDA-485A6D031E8E}"/>
    <cellStyle name="Input 4 2 4 10 3 2" xfId="37693" xr:uid="{5B22A501-C065-40AF-820F-2BB41F8145A2}"/>
    <cellStyle name="Input 4 2 4 10 4" xfId="20850" xr:uid="{AFE29748-14DC-4E66-97A6-80A31B3179CF}"/>
    <cellStyle name="Input 4 2 4 10 5" xfId="31031" xr:uid="{F6EE7CDE-F681-4773-89DC-8EF222EF03D2}"/>
    <cellStyle name="Input 4 2 4 11" xfId="12761" xr:uid="{CCC20028-5E3C-4349-9400-FB4F20361E9E}"/>
    <cellStyle name="Input 4 2 4 11 2" xfId="27826" xr:uid="{A89AFB58-5B96-4D5A-8EE0-E409E9E5A002}"/>
    <cellStyle name="Input 4 2 4 11 2 2" xfId="37695" xr:uid="{68302245-FB6E-4DE6-8F94-45B21EC7C3D5}"/>
    <cellStyle name="Input 4 2 4 11 3" xfId="20852" xr:uid="{92D62292-3E3B-47B4-8E85-92AAC1FCC9D4}"/>
    <cellStyle name="Input 4 2 4 11 4" xfId="31033" xr:uid="{A21F0ECD-8BC1-4DF6-B605-F9CAF45E1383}"/>
    <cellStyle name="Input 4 2 4 12" xfId="27823" xr:uid="{B57DD85F-26E8-4CFE-8026-D59CF0402F4A}"/>
    <cellStyle name="Input 4 2 4 12 2" xfId="37692" xr:uid="{4B5BA5E0-F363-4034-A730-B1C4B259F730}"/>
    <cellStyle name="Input 4 2 4 13" xfId="20849" xr:uid="{9BA7CDB4-345A-4A67-AB05-4CD7BBB3D383}"/>
    <cellStyle name="Input 4 2 4 14" xfId="31030" xr:uid="{70EC7C77-C742-4E65-A4E7-AA0840013C5C}"/>
    <cellStyle name="Input 4 2 4 2" xfId="12762" xr:uid="{D2BACD26-F49B-464F-9796-40002DB10FDF}"/>
    <cellStyle name="Input 4 2 4 2 2" xfId="12763" xr:uid="{BE1306B9-DD9A-41B8-8BF8-8DCF7E92BCEC}"/>
    <cellStyle name="Input 4 2 4 2 2 2" xfId="27828" xr:uid="{304C1C8C-AC73-4630-8008-1A8E484379FB}"/>
    <cellStyle name="Input 4 2 4 2 2 2 2" xfId="37697" xr:uid="{506E9525-7F1D-4CA6-82DF-4B61535C66CC}"/>
    <cellStyle name="Input 4 2 4 2 2 3" xfId="20854" xr:uid="{DFB2A2F8-8C5C-47D3-85BD-3CAF87E4936D}"/>
    <cellStyle name="Input 4 2 4 2 2 4" xfId="31035" xr:uid="{EBC4F1F7-E519-4BC7-99CF-2CD2B2EB4598}"/>
    <cellStyle name="Input 4 2 4 2 3" xfId="27827" xr:uid="{DD51D6D9-0B0C-4E29-9350-3F8C6030EC5A}"/>
    <cellStyle name="Input 4 2 4 2 3 2" xfId="37696" xr:uid="{65464273-61ED-4117-9D27-468857D51B88}"/>
    <cellStyle name="Input 4 2 4 2 4" xfId="20853" xr:uid="{BAF52EDC-E155-4A74-A889-C4D9D4FC0E73}"/>
    <cellStyle name="Input 4 2 4 2 5" xfId="31034" xr:uid="{3C2F2F3E-895C-4D2C-9902-0C746D706739}"/>
    <cellStyle name="Input 4 2 4 3" xfId="12764" xr:uid="{E2897107-875E-4324-9DCA-27724A1DAE6E}"/>
    <cellStyle name="Input 4 2 4 3 2" xfId="12765" xr:uid="{F6D217A9-93FD-44C3-A9F8-9B32D22CCAE5}"/>
    <cellStyle name="Input 4 2 4 3 2 2" xfId="27830" xr:uid="{D5882EF5-5DD1-4070-8FDF-281126E8172B}"/>
    <cellStyle name="Input 4 2 4 3 2 2 2" xfId="37699" xr:uid="{9B8ECA73-530D-4A9F-A121-2593A1572952}"/>
    <cellStyle name="Input 4 2 4 3 2 3" xfId="20856" xr:uid="{04F7B084-1196-4832-B3C9-828E25555112}"/>
    <cellStyle name="Input 4 2 4 3 2 4" xfId="31037" xr:uid="{C97977E3-EE99-475E-BE2B-8612AB1445E7}"/>
    <cellStyle name="Input 4 2 4 3 3" xfId="27829" xr:uid="{1325C8D7-D423-4B13-9ED3-5B7381DB2922}"/>
    <cellStyle name="Input 4 2 4 3 3 2" xfId="37698" xr:uid="{106FEB52-700E-4691-A0BC-5249FF9F3AA5}"/>
    <cellStyle name="Input 4 2 4 3 4" xfId="20855" xr:uid="{E6FF0DAC-4FF9-4D1F-88EF-E587C5527815}"/>
    <cellStyle name="Input 4 2 4 3 5" xfId="31036" xr:uid="{D6EC029A-4AC5-423C-BECF-1FE6142EFDF1}"/>
    <cellStyle name="Input 4 2 4 4" xfId="12766" xr:uid="{F370658A-01D7-4B6E-9E0B-037ABEA98A42}"/>
    <cellStyle name="Input 4 2 4 4 2" xfId="12767" xr:uid="{DCCFBCE9-3D99-47C9-893C-1F9FEB5ADDCB}"/>
    <cellStyle name="Input 4 2 4 4 2 2" xfId="27832" xr:uid="{94DAC38C-7C28-4C52-BBDE-F6B70D0D5B41}"/>
    <cellStyle name="Input 4 2 4 4 2 2 2" xfId="37701" xr:uid="{5ED31DA9-7B68-402D-86AE-ECE0A8740008}"/>
    <cellStyle name="Input 4 2 4 4 2 3" xfId="20858" xr:uid="{DC576706-3112-4785-9259-215567168166}"/>
    <cellStyle name="Input 4 2 4 4 2 4" xfId="31039" xr:uid="{9FA3B949-A16B-4D64-9887-5CCF3BA37FB3}"/>
    <cellStyle name="Input 4 2 4 4 3" xfId="27831" xr:uid="{B069EA21-1D1E-4AB1-9FD5-3ECBF88B5B7F}"/>
    <cellStyle name="Input 4 2 4 4 3 2" xfId="37700" xr:uid="{8B116C67-9476-461E-97AF-D992B8108202}"/>
    <cellStyle name="Input 4 2 4 4 4" xfId="20857" xr:uid="{EC36A0A0-4C99-44AD-8C68-A81495DD2877}"/>
    <cellStyle name="Input 4 2 4 4 5" xfId="31038" xr:uid="{43645F01-01A7-46F9-9377-58E1FEA1CD60}"/>
    <cellStyle name="Input 4 2 4 5" xfId="12768" xr:uid="{E09BF30F-838C-4CA4-9359-5B82626E9B10}"/>
    <cellStyle name="Input 4 2 4 5 2" xfId="12769" xr:uid="{05E437ED-D811-4EAF-B97D-3EBD53508BA3}"/>
    <cellStyle name="Input 4 2 4 5 2 2" xfId="27834" xr:uid="{AB9EB818-5A24-4137-AEC9-2094A90E7D5B}"/>
    <cellStyle name="Input 4 2 4 5 2 2 2" xfId="37703" xr:uid="{828B388F-AA3E-4910-99CE-D79A46B1AC62}"/>
    <cellStyle name="Input 4 2 4 5 2 3" xfId="20860" xr:uid="{03518369-2EE9-4535-9BB1-89C2AF9EFB21}"/>
    <cellStyle name="Input 4 2 4 5 2 4" xfId="31041" xr:uid="{92BA8732-D113-4CDD-9602-A20C40CE6326}"/>
    <cellStyle name="Input 4 2 4 5 3" xfId="27833" xr:uid="{C43246DE-BFD4-4797-9F99-5BE2AFE333E1}"/>
    <cellStyle name="Input 4 2 4 5 3 2" xfId="37702" xr:uid="{1D01C5A7-38A7-4AC5-862E-E4848B99D5B8}"/>
    <cellStyle name="Input 4 2 4 5 4" xfId="20859" xr:uid="{F65256B3-EA9A-436F-AB8F-F876966701A6}"/>
    <cellStyle name="Input 4 2 4 5 5" xfId="31040" xr:uid="{10CB4981-86E5-4F74-B786-0C1671EDC08C}"/>
    <cellStyle name="Input 4 2 4 6" xfId="12770" xr:uid="{8F2082F0-747C-4FEE-A4EA-F5437070033B}"/>
    <cellStyle name="Input 4 2 4 6 2" xfId="12771" xr:uid="{1A359493-1993-4308-9737-49ADA1A4873B}"/>
    <cellStyle name="Input 4 2 4 6 2 2" xfId="27836" xr:uid="{1C62696B-DF10-4B1A-A46B-9E2A18B5859C}"/>
    <cellStyle name="Input 4 2 4 6 2 2 2" xfId="37705" xr:uid="{0B939163-FF7F-4AA8-A132-822024A293A7}"/>
    <cellStyle name="Input 4 2 4 6 2 3" xfId="20862" xr:uid="{4A9F23DE-BDD5-4414-A239-A82499F26E47}"/>
    <cellStyle name="Input 4 2 4 6 2 4" xfId="31043" xr:uid="{E2E05416-FA4A-4EEA-A46D-AF5E4D41C7EF}"/>
    <cellStyle name="Input 4 2 4 6 3" xfId="27835" xr:uid="{93B7A34F-3A65-4E5D-837E-5404D2074586}"/>
    <cellStyle name="Input 4 2 4 6 3 2" xfId="37704" xr:uid="{560E3372-9A9E-4E7D-8D1A-EEAB68628D24}"/>
    <cellStyle name="Input 4 2 4 6 4" xfId="20861" xr:uid="{3E1EBE39-EDC7-44BC-8C84-5342084AFB5F}"/>
    <cellStyle name="Input 4 2 4 6 5" xfId="31042" xr:uid="{7FDC93CC-A47B-4193-BDA1-28177BA2CD88}"/>
    <cellStyle name="Input 4 2 4 7" xfId="12772" xr:uid="{1462ECC8-1E9C-4CE4-A449-A55692EC638D}"/>
    <cellStyle name="Input 4 2 4 7 2" xfId="12773" xr:uid="{7E2C233B-5FA3-455F-A99C-5AE5E3BC6470}"/>
    <cellStyle name="Input 4 2 4 7 2 2" xfId="27838" xr:uid="{B1B82DEC-A52F-4953-A5E0-EA3383DFCC3F}"/>
    <cellStyle name="Input 4 2 4 7 2 2 2" xfId="37707" xr:uid="{927D52CE-7499-42E3-8947-EA0AE87B8693}"/>
    <cellStyle name="Input 4 2 4 7 2 3" xfId="20864" xr:uid="{BA74269E-5A68-4EF4-966E-BCA7D9352AD1}"/>
    <cellStyle name="Input 4 2 4 7 2 4" xfId="31045" xr:uid="{9BEFDC38-1803-46BE-B4D3-6073246C8274}"/>
    <cellStyle name="Input 4 2 4 7 3" xfId="27837" xr:uid="{7CD92117-BAE9-4D2C-8C8F-58C8B1F7AD54}"/>
    <cellStyle name="Input 4 2 4 7 3 2" xfId="37706" xr:uid="{BCEFE11C-426A-437F-909B-B3D4B56D0691}"/>
    <cellStyle name="Input 4 2 4 7 4" xfId="20863" xr:uid="{DE4C0EB6-8A8E-4DC6-A2BF-A04016C5FC82}"/>
    <cellStyle name="Input 4 2 4 7 5" xfId="31044" xr:uid="{FC4F4654-3A52-4F05-94E9-C37AFAC3E04C}"/>
    <cellStyle name="Input 4 2 4 8" xfId="12774" xr:uid="{01A094FF-9AB7-4ABD-B59C-CB7B686BE69F}"/>
    <cellStyle name="Input 4 2 4 8 2" xfId="12775" xr:uid="{331B1A61-D23E-4570-A144-4BE51B6AB977}"/>
    <cellStyle name="Input 4 2 4 8 2 2" xfId="27840" xr:uid="{3C2E92BD-A60B-4F94-986D-4B2822262D55}"/>
    <cellStyle name="Input 4 2 4 8 2 2 2" xfId="37709" xr:uid="{67C71ED4-543B-401A-9258-9D2C52884A04}"/>
    <cellStyle name="Input 4 2 4 8 2 3" xfId="20866" xr:uid="{CCB50CFA-9427-49F6-9465-3C302B6AA388}"/>
    <cellStyle name="Input 4 2 4 8 2 4" xfId="31047" xr:uid="{E72A03F3-1EAD-403E-A2B8-D91969920FE1}"/>
    <cellStyle name="Input 4 2 4 8 3" xfId="27839" xr:uid="{DA1EFFA7-7839-4381-B0E9-742DD1CF238F}"/>
    <cellStyle name="Input 4 2 4 8 3 2" xfId="37708" xr:uid="{0D7CB123-1693-4219-A155-4915D63FEF0B}"/>
    <cellStyle name="Input 4 2 4 8 4" xfId="20865" xr:uid="{F2B9D2C8-DBA1-459D-8AD9-41A0A6CA4DE6}"/>
    <cellStyle name="Input 4 2 4 8 5" xfId="31046" xr:uid="{5003FEEE-0F72-42BE-A817-F38FDE8CE208}"/>
    <cellStyle name="Input 4 2 4 9" xfId="12776" xr:uid="{561AAC07-3B61-49A5-8049-FEFA2EEC9256}"/>
    <cellStyle name="Input 4 2 4 9 2" xfId="12777" xr:uid="{74ECBC0F-E117-4F44-B1C2-3EDF13152F44}"/>
    <cellStyle name="Input 4 2 4 9 2 2" xfId="27842" xr:uid="{F9B962AA-470E-43F1-8E4A-58A3AE47C124}"/>
    <cellStyle name="Input 4 2 4 9 2 2 2" xfId="37711" xr:uid="{30836B43-7361-4FA3-AB3A-566FA03FAD85}"/>
    <cellStyle name="Input 4 2 4 9 2 3" xfId="20868" xr:uid="{57CB3229-846A-48E9-ABFE-D8CB1CD57853}"/>
    <cellStyle name="Input 4 2 4 9 2 4" xfId="31049" xr:uid="{48512DCE-AFBC-434C-9DEC-76AB40D248FE}"/>
    <cellStyle name="Input 4 2 4 9 3" xfId="27841" xr:uid="{0290BB77-7261-488F-9FF1-08901887E416}"/>
    <cellStyle name="Input 4 2 4 9 3 2" xfId="37710" xr:uid="{11F3B882-A2DC-4FC9-A7E5-2EF37AD32668}"/>
    <cellStyle name="Input 4 2 4 9 4" xfId="20867" xr:uid="{46F810E3-9569-47DF-8F72-66939977F03F}"/>
    <cellStyle name="Input 4 2 4 9 5" xfId="31048" xr:uid="{BF803296-10BD-4818-A622-BAA7833871D8}"/>
    <cellStyle name="Input 4 2 5" xfId="12778" xr:uid="{265010F8-BBDB-4F1B-A64D-F754A1E44D57}"/>
    <cellStyle name="Input 4 2 5 2" xfId="12779" xr:uid="{6A9372F4-6315-4DA7-A229-48B83B74E8A4}"/>
    <cellStyle name="Input 4 2 5 2 2" xfId="27844" xr:uid="{3FFB9E91-CA71-46FE-A842-CFDC683BB154}"/>
    <cellStyle name="Input 4 2 5 2 2 2" xfId="37713" xr:uid="{BE6C4231-8A79-484B-BB9F-4B0603CFA0E6}"/>
    <cellStyle name="Input 4 2 5 2 3" xfId="20870" xr:uid="{35D82BC6-94E9-4D10-9DA2-AB13202F2019}"/>
    <cellStyle name="Input 4 2 5 2 4" xfId="31051" xr:uid="{5A28F3AE-47B6-4856-8244-83D6AE4B8D66}"/>
    <cellStyle name="Input 4 2 5 3" xfId="27843" xr:uid="{24B927E6-0428-43A1-B820-6730E8C7D9C6}"/>
    <cellStyle name="Input 4 2 5 3 2" xfId="37712" xr:uid="{A1B8B3F1-2845-4983-A98E-1951A7B97FA8}"/>
    <cellStyle name="Input 4 2 5 4" xfId="20869" xr:uid="{9FE74B3B-0F73-4241-A306-A198493BC16B}"/>
    <cellStyle name="Input 4 2 5 5" xfId="31050" xr:uid="{EDD57C25-74C9-48F2-80B0-2D73E3F657BA}"/>
    <cellStyle name="Input 4 2 6" xfId="12780" xr:uid="{819DD9EB-813C-42DE-B98F-706069424A2B}"/>
    <cellStyle name="Input 4 2 6 2" xfId="12781" xr:uid="{BB9DC81A-E9D1-40E6-99C5-F4317B43DC27}"/>
    <cellStyle name="Input 4 2 6 2 2" xfId="27846" xr:uid="{1981AFA0-8824-4C57-B1AE-C1E3A3DA3350}"/>
    <cellStyle name="Input 4 2 6 2 2 2" xfId="37715" xr:uid="{17E80546-848A-42BC-B189-9B37E18D1515}"/>
    <cellStyle name="Input 4 2 6 2 3" xfId="20872" xr:uid="{29607F3C-9B5A-4E67-8B12-37236CCA39AB}"/>
    <cellStyle name="Input 4 2 6 2 4" xfId="31053" xr:uid="{DD63AEC6-3C61-439B-A8DF-0786A6FA86AC}"/>
    <cellStyle name="Input 4 2 6 3" xfId="27845" xr:uid="{9D701C32-57DE-4575-9696-85649E65E62B}"/>
    <cellStyle name="Input 4 2 6 3 2" xfId="37714" xr:uid="{8310A50B-33E0-4DB9-8499-82780D428312}"/>
    <cellStyle name="Input 4 2 6 4" xfId="20871" xr:uid="{40A78DF9-1AB4-495E-BFA1-15C0BC401BB3}"/>
    <cellStyle name="Input 4 2 6 5" xfId="31052" xr:uid="{3FF8FA66-9AD2-4ABE-9EB7-EEB6AE20FDDD}"/>
    <cellStyle name="Input 4 2 7" xfId="12782" xr:uid="{708132AF-0825-4042-B23D-CA87F5D5747B}"/>
    <cellStyle name="Input 4 2 7 2" xfId="12783" xr:uid="{8BDF4A50-81DA-4D50-92DC-3B4CB44776AF}"/>
    <cellStyle name="Input 4 2 7 2 2" xfId="27848" xr:uid="{4504204E-825B-4E3C-B899-BB892E10AD4D}"/>
    <cellStyle name="Input 4 2 7 2 2 2" xfId="37717" xr:uid="{3A9FCC35-77DA-4D37-A5C2-A0B55221419E}"/>
    <cellStyle name="Input 4 2 7 2 3" xfId="20874" xr:uid="{4764B97D-C7AD-4E34-AEFC-37DF191EB6F2}"/>
    <cellStyle name="Input 4 2 7 2 4" xfId="31055" xr:uid="{3C8A4676-5BCB-4830-B238-29574656305D}"/>
    <cellStyle name="Input 4 2 7 3" xfId="27847" xr:uid="{00F20850-A6CB-4A5C-AF5E-CC3325047436}"/>
    <cellStyle name="Input 4 2 7 3 2" xfId="37716" xr:uid="{404AD17C-C882-4508-ABD3-AF6D232B29AC}"/>
    <cellStyle name="Input 4 2 7 4" xfId="20873" xr:uid="{FB8B3660-7F5F-429C-810D-53C7305ED707}"/>
    <cellStyle name="Input 4 2 7 5" xfId="31054" xr:uid="{4DD209BF-D5C2-4904-BD24-C8E9D3A6FB29}"/>
    <cellStyle name="Input 4 2 8" xfId="12784" xr:uid="{A1527116-2FAC-4F12-9BE3-E9A03293D9EA}"/>
    <cellStyle name="Input 4 2 8 2" xfId="12785" xr:uid="{DDE89934-F560-4536-9795-72554679173A}"/>
    <cellStyle name="Input 4 2 8 2 2" xfId="27850" xr:uid="{240E6C75-FC28-4A27-9CF8-9C4D2DB22368}"/>
    <cellStyle name="Input 4 2 8 2 2 2" xfId="37719" xr:uid="{B059BA4A-DB01-47DC-98C6-25F9846BD8D0}"/>
    <cellStyle name="Input 4 2 8 2 3" xfId="20876" xr:uid="{DEB29FE5-0326-46EC-A586-5AC5EFCBD229}"/>
    <cellStyle name="Input 4 2 8 2 4" xfId="31057" xr:uid="{BD937F14-2D7A-49CC-9717-159FF5C8CE66}"/>
    <cellStyle name="Input 4 2 8 3" xfId="27849" xr:uid="{C1FE8C72-1E54-4267-8C47-95E14D924D55}"/>
    <cellStyle name="Input 4 2 8 3 2" xfId="37718" xr:uid="{12EB197C-3DC0-4524-A926-11ECE0B90454}"/>
    <cellStyle name="Input 4 2 8 4" xfId="20875" xr:uid="{E72C451C-ACFD-4183-B054-E9B697694C52}"/>
    <cellStyle name="Input 4 2 8 5" xfId="31056" xr:uid="{9604687C-3887-458C-9672-2331A7FF6751}"/>
    <cellStyle name="Input 4 2 9" xfId="12786" xr:uid="{EC18FD82-F224-40B3-8018-AED6FDEB8BBC}"/>
    <cellStyle name="Input 4 2 9 2" xfId="12787" xr:uid="{6A0DC312-B15C-41CE-A003-A9E07BF38726}"/>
    <cellStyle name="Input 4 2 9 2 2" xfId="27852" xr:uid="{D054F64F-97AB-4C74-AE29-116B843389A9}"/>
    <cellStyle name="Input 4 2 9 2 2 2" xfId="37721" xr:uid="{A06FF3A8-D647-4C02-A9CC-DD44E283F209}"/>
    <cellStyle name="Input 4 2 9 2 3" xfId="20878" xr:uid="{A7098A89-CDB1-4C34-9353-7274D08C4FE3}"/>
    <cellStyle name="Input 4 2 9 2 4" xfId="31059" xr:uid="{BA7E9F33-51E3-4929-9403-2853DE3EF8DA}"/>
    <cellStyle name="Input 4 2 9 3" xfId="27851" xr:uid="{784D89FA-E3B6-4003-ACF8-6336F6B32E06}"/>
    <cellStyle name="Input 4 2 9 3 2" xfId="37720" xr:uid="{DF12B1EF-B30A-4E49-9CB2-E2E940F6E87C}"/>
    <cellStyle name="Input 4 2 9 4" xfId="20877" xr:uid="{E2F3D6D8-0171-4A28-AD6C-A7C7515E3F0B}"/>
    <cellStyle name="Input 4 2 9 5" xfId="31058" xr:uid="{8BDD0D22-EDC8-441B-A91C-309AA448A58E}"/>
    <cellStyle name="Input 4 20" xfId="12788" xr:uid="{D31B495B-0AF2-4229-83CC-13A2B0A9E25D}"/>
    <cellStyle name="Input 4 20 2" xfId="12789" xr:uid="{EB3E9181-9703-4634-87C7-6C32D7B64F59}"/>
    <cellStyle name="Input 4 20 2 2" xfId="27854" xr:uid="{93A3E956-6259-4402-BACF-DB6A3AC32B2A}"/>
    <cellStyle name="Input 4 20 2 2 2" xfId="37723" xr:uid="{8FD054F1-C9A8-47B4-A589-BDEC49A09A08}"/>
    <cellStyle name="Input 4 20 2 3" xfId="20880" xr:uid="{3BE7EB2E-03F1-419A-ADC2-6E4ED66098F2}"/>
    <cellStyle name="Input 4 20 2 4" xfId="31061" xr:uid="{01F606A3-32CB-4344-849D-E74537E859A2}"/>
    <cellStyle name="Input 4 20 3" xfId="27853" xr:uid="{10E3E2F3-55A0-40C7-A490-F1CAFF6FC6B0}"/>
    <cellStyle name="Input 4 20 3 2" xfId="37722" xr:uid="{E0E5E953-DA2B-4EA0-83F1-8B279BF24569}"/>
    <cellStyle name="Input 4 20 4" xfId="20879" xr:uid="{2009EB52-07B8-42AC-BD37-26D45A71CB76}"/>
    <cellStyle name="Input 4 20 5" xfId="31060" xr:uid="{A0282B4F-2CE7-4D4E-B6D4-10462AA533D2}"/>
    <cellStyle name="Input 4 21" xfId="12790" xr:uid="{89EFEF8C-18AC-4FA6-B1F0-3F7446AF979B}"/>
    <cellStyle name="Input 4 21 2" xfId="12791" xr:uid="{49AAA75F-87D6-4E5A-829E-ACD125693744}"/>
    <cellStyle name="Input 4 21 2 2" xfId="27856" xr:uid="{739952F4-9538-45DB-907D-3A5AEB8FE6B9}"/>
    <cellStyle name="Input 4 21 2 2 2" xfId="37725" xr:uid="{044129C5-3AAB-42CE-93D8-A562AFAEB410}"/>
    <cellStyle name="Input 4 21 2 3" xfId="20882" xr:uid="{102A9A2C-E3AB-4212-816A-F00CFA2B7F32}"/>
    <cellStyle name="Input 4 21 2 4" xfId="31063" xr:uid="{BE9A2C3C-7DCF-4C04-91DE-D14B3ED7F970}"/>
    <cellStyle name="Input 4 21 3" xfId="27855" xr:uid="{C5DFC3B7-E771-4C73-AC37-AE339E647EAE}"/>
    <cellStyle name="Input 4 21 3 2" xfId="37724" xr:uid="{24E056ED-14EA-49CA-9186-4E6460E020C7}"/>
    <cellStyle name="Input 4 21 4" xfId="20881" xr:uid="{75F51301-2B3C-4F60-86CE-73E0066BDAC6}"/>
    <cellStyle name="Input 4 21 5" xfId="31062" xr:uid="{7FBF907B-FFFA-41F9-B658-CD2863965C45}"/>
    <cellStyle name="Input 4 22" xfId="12792" xr:uid="{DD81387A-1B8C-4C28-857A-F2EFF04EA68C}"/>
    <cellStyle name="Input 4 22 2" xfId="12793" xr:uid="{DC9FB2E1-E695-4899-B8FC-5AA454DB41C1}"/>
    <cellStyle name="Input 4 22 2 2" xfId="27858" xr:uid="{47D0FDA2-67F3-44FB-90A8-705C78C15850}"/>
    <cellStyle name="Input 4 22 2 2 2" xfId="37727" xr:uid="{8AC0A9CB-C64A-42AA-AA03-80C85AA091FF}"/>
    <cellStyle name="Input 4 22 2 3" xfId="20884" xr:uid="{B82131B4-6A01-4561-B167-CD7053DFA0DB}"/>
    <cellStyle name="Input 4 22 2 4" xfId="31065" xr:uid="{5D3F9608-FF0D-4B84-BAEB-1BACA6089286}"/>
    <cellStyle name="Input 4 22 3" xfId="27857" xr:uid="{ACC52FAD-FBED-4675-897F-1E573B7AFDE2}"/>
    <cellStyle name="Input 4 22 3 2" xfId="37726" xr:uid="{75737184-C266-4DEC-987A-283A6A006085}"/>
    <cellStyle name="Input 4 22 4" xfId="20883" xr:uid="{F358EE99-E7F9-4940-A93A-7C7D0A88D464}"/>
    <cellStyle name="Input 4 22 5" xfId="31064" xr:uid="{95C8BD04-37AF-46FA-88F5-853F51894A0F}"/>
    <cellStyle name="Input 4 23" xfId="12794" xr:uid="{60CAB2C9-C8EE-4883-ACE0-CFDB27EC5C9D}"/>
    <cellStyle name="Input 4 23 2" xfId="12795" xr:uid="{2AC35CEF-75D6-4D6B-832E-FFD96A67C9FA}"/>
    <cellStyle name="Input 4 23 2 2" xfId="27860" xr:uid="{09748BF4-39A0-45DE-834B-4F088A448F2F}"/>
    <cellStyle name="Input 4 23 2 2 2" xfId="37729" xr:uid="{01EEFA8C-752C-4961-9F92-8D780B8EEB8C}"/>
    <cellStyle name="Input 4 23 2 3" xfId="20886" xr:uid="{3B3AC6C0-639D-4A5C-9335-3D1647942B30}"/>
    <cellStyle name="Input 4 23 2 4" xfId="31067" xr:uid="{7A69A235-ECEE-4D80-A744-9300BD5C0846}"/>
    <cellStyle name="Input 4 23 3" xfId="27859" xr:uid="{EAC60D4D-2480-4EC0-850F-564462B8CD24}"/>
    <cellStyle name="Input 4 23 3 2" xfId="37728" xr:uid="{A5A5BF4E-4500-45BA-A06F-E5AB3B5F7B58}"/>
    <cellStyle name="Input 4 23 4" xfId="20885" xr:uid="{B62DE13E-D81F-48C4-B678-6FDCF435F895}"/>
    <cellStyle name="Input 4 23 5" xfId="31066" xr:uid="{58AA279F-22DC-4E55-A6D5-A8BB220765BF}"/>
    <cellStyle name="Input 4 24" xfId="12796" xr:uid="{F3CF10E3-D6B0-470E-9E6A-3E8BB6F10EE4}"/>
    <cellStyle name="Input 4 24 2" xfId="12797" xr:uid="{69C10E61-7D1E-4F86-83BA-934713B1BD2D}"/>
    <cellStyle name="Input 4 24 2 2" xfId="27862" xr:uid="{24F59CB1-849C-40E8-ACFD-01A24E7257F9}"/>
    <cellStyle name="Input 4 24 2 2 2" xfId="37731" xr:uid="{7E57B0B9-1776-4705-A2B0-B859DB109ECB}"/>
    <cellStyle name="Input 4 24 2 3" xfId="20888" xr:uid="{6E6C3C0C-A9A4-40B9-86F6-93F916446421}"/>
    <cellStyle name="Input 4 24 2 4" xfId="31069" xr:uid="{84D5BA24-8E56-432A-AB72-C4E56727F869}"/>
    <cellStyle name="Input 4 24 3" xfId="27861" xr:uid="{5A373889-9D8E-478A-AFD9-7D3AE04BC805}"/>
    <cellStyle name="Input 4 24 3 2" xfId="37730" xr:uid="{46CFE865-A76C-42BA-B81C-703480FB3E31}"/>
    <cellStyle name="Input 4 24 4" xfId="20887" xr:uid="{66F3F7FE-4303-4064-BDE1-2C02EB888990}"/>
    <cellStyle name="Input 4 24 5" xfId="31068" xr:uid="{DBD1600F-51B8-496E-9FC4-80D45588990E}"/>
    <cellStyle name="Input 4 25" xfId="12798" xr:uid="{1B69E570-2479-44B0-9A5B-516F1EF76B2F}"/>
    <cellStyle name="Input 4 25 2" xfId="12799" xr:uid="{A4D6D318-715A-4536-BF1C-94E8C9152FCD}"/>
    <cellStyle name="Input 4 25 2 2" xfId="27864" xr:uid="{AAA026F4-3260-4365-84B1-7B7CE57D39B3}"/>
    <cellStyle name="Input 4 25 2 2 2" xfId="37733" xr:uid="{9C0BD041-18E9-4667-8DAB-CC3CA345C7FC}"/>
    <cellStyle name="Input 4 25 2 3" xfId="20890" xr:uid="{C3A9F213-D164-467B-8C69-E024F9B31A86}"/>
    <cellStyle name="Input 4 25 2 4" xfId="31071" xr:uid="{646C4537-861C-427F-BB77-56EB00BE25B2}"/>
    <cellStyle name="Input 4 25 3" xfId="27863" xr:uid="{DC8C182B-0672-4CEA-8F59-67A7CFE8AB21}"/>
    <cellStyle name="Input 4 25 3 2" xfId="37732" xr:uid="{00060BA8-03CB-4D3E-9DE1-D4FE0C5D4053}"/>
    <cellStyle name="Input 4 25 4" xfId="20889" xr:uid="{EBD8859D-7A3C-4ACF-865E-2AF3533BA14C}"/>
    <cellStyle name="Input 4 25 5" xfId="31070" xr:uid="{1138F7B0-D4E1-4C69-B87B-3BECA1078FE0}"/>
    <cellStyle name="Input 4 26" xfId="12800" xr:uid="{D806F4DF-8EC0-4547-A812-1601A44F2AE1}"/>
    <cellStyle name="Input 4 26 2" xfId="12801" xr:uid="{C935DC6F-39A2-4DF4-A73B-3F31F26497F3}"/>
    <cellStyle name="Input 4 26 2 2" xfId="27866" xr:uid="{F1AAB6CA-FBC8-4874-912B-9784635DE68B}"/>
    <cellStyle name="Input 4 26 2 2 2" xfId="37735" xr:uid="{1110F2F5-4424-4293-9442-66618D2A601B}"/>
    <cellStyle name="Input 4 26 2 3" xfId="20892" xr:uid="{FD1E7D7A-49B2-4E89-A67D-A09852371A86}"/>
    <cellStyle name="Input 4 26 2 4" xfId="31073" xr:uid="{E9B7FB70-B5F2-486A-B6E9-02614172D1B3}"/>
    <cellStyle name="Input 4 26 3" xfId="27865" xr:uid="{AD7D80DE-FB1B-41E1-8E58-276B0A294DEA}"/>
    <cellStyle name="Input 4 26 3 2" xfId="37734" xr:uid="{0998E0BF-CFBB-42DE-A862-87DFEF48C3EE}"/>
    <cellStyle name="Input 4 26 4" xfId="20891" xr:uid="{870D8E1B-7CFF-4121-83B1-EF5A59DC5C17}"/>
    <cellStyle name="Input 4 26 5" xfId="31072" xr:uid="{6F95D8D0-1534-44CA-BF8A-316F8920CD42}"/>
    <cellStyle name="Input 4 27" xfId="12802" xr:uid="{56B5E868-A27D-4D61-95D1-BD13059FAB5B}"/>
    <cellStyle name="Input 4 27 2" xfId="27867" xr:uid="{D04018E8-B8FA-4829-AAB9-E071F2F7100C}"/>
    <cellStyle name="Input 4 27 2 2" xfId="37736" xr:uid="{E8291A84-2A45-4388-AB2E-83F5BE007916}"/>
    <cellStyle name="Input 4 27 3" xfId="20893" xr:uid="{AA094F8F-1131-474F-9D79-085C9D05FB4F}"/>
    <cellStyle name="Input 4 27 4" xfId="31074" xr:uid="{4AE68F4B-13EB-4D25-897B-4B28F45F195D}"/>
    <cellStyle name="Input 4 28" xfId="27664" xr:uid="{488E0125-CB4A-45E9-B297-E9005AD6F98D}"/>
    <cellStyle name="Input 4 28 2" xfId="37533" xr:uid="{679DE44B-5BCF-4D72-9AD6-D3437D9F68F1}"/>
    <cellStyle name="Input 4 29" xfId="20690" xr:uid="{EADF17D2-B975-4043-8240-2A6D8B4B2941}"/>
    <cellStyle name="Input 4 3" xfId="12803" xr:uid="{3A7049D5-C08C-4984-9444-D8C078DD05EB}"/>
    <cellStyle name="Input 4 3 10" xfId="12804" xr:uid="{A7459D28-08C0-40E5-90D1-306BD7FF9DE9}"/>
    <cellStyle name="Input 4 3 10 2" xfId="27869" xr:uid="{7364EB93-3AD1-4CB7-9CFF-F817D0A52934}"/>
    <cellStyle name="Input 4 3 10 2 2" xfId="37738" xr:uid="{EFE478C9-BD44-440F-9F10-BDB97AD0689D}"/>
    <cellStyle name="Input 4 3 10 3" xfId="20895" xr:uid="{BA5341CD-395B-4A52-B0DF-FB11FE50BC24}"/>
    <cellStyle name="Input 4 3 10 4" xfId="31076" xr:uid="{8F5A33E8-61A9-457D-8176-A996098F49A2}"/>
    <cellStyle name="Input 4 3 11" xfId="27868" xr:uid="{A6C5DB13-A3D8-4B13-B64F-343900CEA168}"/>
    <cellStyle name="Input 4 3 11 2" xfId="37737" xr:uid="{09DDC2CF-B957-47DD-A724-A487575207DD}"/>
    <cellStyle name="Input 4 3 12" xfId="20894" xr:uid="{FA05A377-5D0C-4C5E-B663-4F9E85E79909}"/>
    <cellStyle name="Input 4 3 13" xfId="31075" xr:uid="{2C379C82-1883-4E72-80C9-AEBF8C612628}"/>
    <cellStyle name="Input 4 3 2" xfId="12805" xr:uid="{E8264109-F7F2-4275-AB60-134584174443}"/>
    <cellStyle name="Input 4 3 2 10" xfId="12806" xr:uid="{82E691C5-C709-4160-910B-909AF14F0D2E}"/>
    <cellStyle name="Input 4 3 2 10 2" xfId="12807" xr:uid="{1E38ADA6-7933-4925-9A46-6DB1C1CB2810}"/>
    <cellStyle name="Input 4 3 2 10 2 2" xfId="27872" xr:uid="{8112D987-8D5E-42FE-9940-2D83D18D2E6E}"/>
    <cellStyle name="Input 4 3 2 10 2 2 2" xfId="37741" xr:uid="{A6F02C2F-2CA6-4B51-9DE9-50A7DDADF629}"/>
    <cellStyle name="Input 4 3 2 10 2 3" xfId="20898" xr:uid="{71E0C8F4-9C6E-41F1-B9A8-2091EA97EA9A}"/>
    <cellStyle name="Input 4 3 2 10 2 4" xfId="31079" xr:uid="{D1100C07-9A24-4D98-8D55-9AC4768429A1}"/>
    <cellStyle name="Input 4 3 2 10 3" xfId="27871" xr:uid="{EC83B6E5-B5C8-4E4B-8DA7-4359BA08516B}"/>
    <cellStyle name="Input 4 3 2 10 3 2" xfId="37740" xr:uid="{923A03DE-FF90-4E65-8D77-88BBC6475EAF}"/>
    <cellStyle name="Input 4 3 2 10 4" xfId="20897" xr:uid="{0BABADE8-D3FD-4258-A9EA-C46C20E86F6E}"/>
    <cellStyle name="Input 4 3 2 10 5" xfId="31078" xr:uid="{FE9DEF65-5B7F-47DD-8779-8075E99AC88B}"/>
    <cellStyle name="Input 4 3 2 11" xfId="12808" xr:uid="{0ED38932-8A88-4B09-8FF6-ED5E9DFFF908}"/>
    <cellStyle name="Input 4 3 2 11 2" xfId="12809" xr:uid="{B6DE18F0-91E0-498B-899D-BD4BD29FAED6}"/>
    <cellStyle name="Input 4 3 2 11 2 2" xfId="27874" xr:uid="{2412D804-98E2-46F6-8400-738B0ED796AF}"/>
    <cellStyle name="Input 4 3 2 11 2 2 2" xfId="37743" xr:uid="{DC486198-5833-40D1-9A7B-F38076B2CD39}"/>
    <cellStyle name="Input 4 3 2 11 2 3" xfId="20900" xr:uid="{EC0763A7-8B2C-430A-A011-91100D06CAD8}"/>
    <cellStyle name="Input 4 3 2 11 2 4" xfId="31081" xr:uid="{FE0BB913-BA84-4F69-BC0B-536F2D0BDDF0}"/>
    <cellStyle name="Input 4 3 2 11 3" xfId="27873" xr:uid="{20EDC0FF-1906-40B0-8030-BE09D9B25DCE}"/>
    <cellStyle name="Input 4 3 2 11 3 2" xfId="37742" xr:uid="{D568922A-4B7E-4781-A158-85A2671A0B83}"/>
    <cellStyle name="Input 4 3 2 11 4" xfId="20899" xr:uid="{3A26BCF8-4AB7-4942-9712-AC49E9BE4632}"/>
    <cellStyle name="Input 4 3 2 11 5" xfId="31080" xr:uid="{6660AF17-A773-409D-BA9D-A9069E3608D3}"/>
    <cellStyle name="Input 4 3 2 12" xfId="12810" xr:uid="{C3827FFA-5A9E-420A-BE6E-F1891A6CA74B}"/>
    <cellStyle name="Input 4 3 2 12 2" xfId="12811" xr:uid="{1D764791-F96D-4566-8869-493A8936A000}"/>
    <cellStyle name="Input 4 3 2 12 2 2" xfId="27876" xr:uid="{2B1D58CC-0A7E-4FBD-A9AA-4340CB658FA5}"/>
    <cellStyle name="Input 4 3 2 12 2 2 2" xfId="37745" xr:uid="{ACF453E3-C6AB-4264-91FC-01E9CA6C7D88}"/>
    <cellStyle name="Input 4 3 2 12 2 3" xfId="20902" xr:uid="{B35DABB4-BA13-4B88-9FC8-49914843CE97}"/>
    <cellStyle name="Input 4 3 2 12 2 4" xfId="31083" xr:uid="{AF4948DD-13B0-4992-A43E-06CBE17E9E43}"/>
    <cellStyle name="Input 4 3 2 12 3" xfId="27875" xr:uid="{717B730E-3736-4CD5-B43F-86384073A1EF}"/>
    <cellStyle name="Input 4 3 2 12 3 2" xfId="37744" xr:uid="{2E404EE1-1939-4B11-9E28-946D78F4D045}"/>
    <cellStyle name="Input 4 3 2 12 4" xfId="20901" xr:uid="{CD7D8ACC-1F6C-44B5-B5A5-A9FE6DA9F302}"/>
    <cellStyle name="Input 4 3 2 12 5" xfId="31082" xr:uid="{27A81588-CE6D-40B4-AFE6-676CFCD600DD}"/>
    <cellStyle name="Input 4 3 2 13" xfId="12812" xr:uid="{165910CE-29F5-4FEF-B2B0-30850C8F3FB3}"/>
    <cellStyle name="Input 4 3 2 13 2" xfId="12813" xr:uid="{09489ABC-D632-4946-98EC-9CEB8FEB511D}"/>
    <cellStyle name="Input 4 3 2 13 2 2" xfId="27878" xr:uid="{365F452C-F6DA-44B2-96D1-3AFEE372DB04}"/>
    <cellStyle name="Input 4 3 2 13 2 2 2" xfId="37747" xr:uid="{F23DE070-3B96-4AA1-9C7B-DFD2F0EF6041}"/>
    <cellStyle name="Input 4 3 2 13 2 3" xfId="20904" xr:uid="{E82F36EC-A8EC-4F2A-BA35-99B629AADC33}"/>
    <cellStyle name="Input 4 3 2 13 2 4" xfId="31085" xr:uid="{E1E0A880-287D-4297-9CBB-9A209DBF4389}"/>
    <cellStyle name="Input 4 3 2 13 3" xfId="27877" xr:uid="{DFBB51FA-89B2-468D-A545-0E6A20F098F8}"/>
    <cellStyle name="Input 4 3 2 13 3 2" xfId="37746" xr:uid="{B16F1308-80DF-4D5C-908D-3E95D856F3E2}"/>
    <cellStyle name="Input 4 3 2 13 4" xfId="20903" xr:uid="{A24A90FD-B22A-431D-9E65-15035A410C83}"/>
    <cellStyle name="Input 4 3 2 13 5" xfId="31084" xr:uid="{21EDADE8-7945-4877-801B-CA3D949F03B0}"/>
    <cellStyle name="Input 4 3 2 14" xfId="12814" xr:uid="{C05E521E-E78F-411D-88C8-03178D7EB2BD}"/>
    <cellStyle name="Input 4 3 2 14 2" xfId="12815" xr:uid="{F47917E3-9AA5-4D45-9B4C-BF8B69AB7BAA}"/>
    <cellStyle name="Input 4 3 2 14 2 2" xfId="27880" xr:uid="{E3D3EC31-999E-47F6-8BFB-89FD6E9D79A3}"/>
    <cellStyle name="Input 4 3 2 14 2 2 2" xfId="37749" xr:uid="{5D58CAF4-10E1-4317-AE76-AFD97DA74B2A}"/>
    <cellStyle name="Input 4 3 2 14 2 3" xfId="20906" xr:uid="{93ADF1AE-0BD8-4458-88BB-F2844C277064}"/>
    <cellStyle name="Input 4 3 2 14 2 4" xfId="31087" xr:uid="{48F6D279-2C54-411C-A374-640B1B4CEE1A}"/>
    <cellStyle name="Input 4 3 2 14 3" xfId="27879" xr:uid="{676EF7E8-B49C-4837-931F-A787B1437D65}"/>
    <cellStyle name="Input 4 3 2 14 3 2" xfId="37748" xr:uid="{59677D70-795A-49A5-B61D-95A874932F6E}"/>
    <cellStyle name="Input 4 3 2 14 4" xfId="20905" xr:uid="{CABD2D9B-F473-4FE9-B08C-753BC6340F9A}"/>
    <cellStyle name="Input 4 3 2 14 5" xfId="31086" xr:uid="{B24753AF-C847-4E49-A220-6787466923C3}"/>
    <cellStyle name="Input 4 3 2 15" xfId="12816" xr:uid="{6B253DD8-2487-474C-9546-9BBE8DACB107}"/>
    <cellStyle name="Input 4 3 2 15 2" xfId="12817" xr:uid="{A7875028-4810-46FF-BF0D-F51CE950D08C}"/>
    <cellStyle name="Input 4 3 2 15 2 2" xfId="27882" xr:uid="{97422673-344B-475A-94C5-28DEBAE9AD51}"/>
    <cellStyle name="Input 4 3 2 15 2 2 2" xfId="37751" xr:uid="{8E99BC0E-6712-4BFF-B193-809BCCE9D16F}"/>
    <cellStyle name="Input 4 3 2 15 2 3" xfId="20908" xr:uid="{6A15BEAA-964E-49FA-9504-A79EF4412564}"/>
    <cellStyle name="Input 4 3 2 15 2 4" xfId="31089" xr:uid="{E2A52E84-77C9-4218-93A8-A170C370E774}"/>
    <cellStyle name="Input 4 3 2 15 3" xfId="27881" xr:uid="{355AB6EB-9FF7-4A76-B27C-6E25863DC6F6}"/>
    <cellStyle name="Input 4 3 2 15 3 2" xfId="37750" xr:uid="{D9A511AB-1CEE-4FBC-B8E1-B271C2E1698F}"/>
    <cellStyle name="Input 4 3 2 15 4" xfId="20907" xr:uid="{7BEC5056-69D7-4D43-809D-6DB3DD031C65}"/>
    <cellStyle name="Input 4 3 2 15 5" xfId="31088" xr:uid="{B58C63BF-1550-4587-932B-DCEBF6891872}"/>
    <cellStyle name="Input 4 3 2 16" xfId="12818" xr:uid="{2163398C-6664-4700-A966-B43A62B07DF2}"/>
    <cellStyle name="Input 4 3 2 16 2" xfId="12819" xr:uid="{4AB559B6-2EF7-4D51-99F9-3C5DF67632A8}"/>
    <cellStyle name="Input 4 3 2 16 2 2" xfId="27884" xr:uid="{139CAC99-3AB1-45C5-94B5-56B483DBFBAC}"/>
    <cellStyle name="Input 4 3 2 16 2 2 2" xfId="37753" xr:uid="{9EA13916-AEA6-4B3C-8922-D21FCA01707C}"/>
    <cellStyle name="Input 4 3 2 16 2 3" xfId="20910" xr:uid="{B793F529-B4BD-49B7-A355-BE67A2B12C6F}"/>
    <cellStyle name="Input 4 3 2 16 2 4" xfId="31091" xr:uid="{E0CF4FE5-3C07-4A9B-9381-1E311A4FF188}"/>
    <cellStyle name="Input 4 3 2 16 3" xfId="27883" xr:uid="{583EAB8F-D6C2-47B9-A224-BB232386E9A6}"/>
    <cellStyle name="Input 4 3 2 16 3 2" xfId="37752" xr:uid="{D1A7432C-DB0F-42AD-8540-36824CDEF346}"/>
    <cellStyle name="Input 4 3 2 16 4" xfId="20909" xr:uid="{50554BEC-D440-4D8D-B62A-FCB7C4473219}"/>
    <cellStyle name="Input 4 3 2 16 5" xfId="31090" xr:uid="{D3F5BC1D-C947-4C33-87F6-B018CA0CE80E}"/>
    <cellStyle name="Input 4 3 2 17" xfId="12820" xr:uid="{97D3C82A-ABA2-449F-AB9E-533BC6E68C86}"/>
    <cellStyle name="Input 4 3 2 17 2" xfId="12821" xr:uid="{A17D34E4-B1FB-439E-938A-F3FF6EAD305B}"/>
    <cellStyle name="Input 4 3 2 17 2 2" xfId="27886" xr:uid="{56BEDC43-C57E-40C4-863C-58AE2460AF25}"/>
    <cellStyle name="Input 4 3 2 17 2 2 2" xfId="37755" xr:uid="{590BFC75-338B-4263-A518-68076B6C91D5}"/>
    <cellStyle name="Input 4 3 2 17 2 3" xfId="20912" xr:uid="{74420358-C82C-4C5C-8B8D-474D054CE99F}"/>
    <cellStyle name="Input 4 3 2 17 2 4" xfId="31093" xr:uid="{3D85924D-55B7-435D-8E63-C8265A5C9AB7}"/>
    <cellStyle name="Input 4 3 2 17 3" xfId="27885" xr:uid="{F55C08A1-DC55-4A38-9F9D-7614BF33BDA9}"/>
    <cellStyle name="Input 4 3 2 17 3 2" xfId="37754" xr:uid="{67336051-E33C-41BA-95CF-2036D027121E}"/>
    <cellStyle name="Input 4 3 2 17 4" xfId="20911" xr:uid="{EAF2E424-11DE-4D0D-90A7-E0712F06FAFF}"/>
    <cellStyle name="Input 4 3 2 17 5" xfId="31092" xr:uid="{2993F292-3C95-4190-A194-00F150992902}"/>
    <cellStyle name="Input 4 3 2 18" xfId="12822" xr:uid="{8FCEA85A-7590-4FD7-A622-BB1A1B23CF46}"/>
    <cellStyle name="Input 4 3 2 18 2" xfId="12823" xr:uid="{6254D992-BAF6-485A-A114-80E121CF1108}"/>
    <cellStyle name="Input 4 3 2 18 2 2" xfId="27888" xr:uid="{D5301B55-E7EC-4A1F-95D8-E98C3F49B22D}"/>
    <cellStyle name="Input 4 3 2 18 2 2 2" xfId="37757" xr:uid="{EDBA08DF-F911-45DE-8D94-8C6B9FA0091F}"/>
    <cellStyle name="Input 4 3 2 18 2 3" xfId="20914" xr:uid="{1647A3D2-2A6A-438E-99E1-F6DDD79C1E9C}"/>
    <cellStyle name="Input 4 3 2 18 2 4" xfId="31095" xr:uid="{6B90A8BE-8ECE-41AA-9345-E27F899C1132}"/>
    <cellStyle name="Input 4 3 2 18 3" xfId="27887" xr:uid="{7E7F51B5-865F-4CEF-8BF7-6A5F339166D6}"/>
    <cellStyle name="Input 4 3 2 18 3 2" xfId="37756" xr:uid="{6D60D14F-D880-47AB-895C-4ED4C2FFFF14}"/>
    <cellStyle name="Input 4 3 2 18 4" xfId="20913" xr:uid="{FB5E9B4D-0584-451A-AC4B-89118FB86FD7}"/>
    <cellStyle name="Input 4 3 2 18 5" xfId="31094" xr:uid="{CE0F5ECC-EB6E-4BFB-B0A1-F60E09F646AE}"/>
    <cellStyle name="Input 4 3 2 19" xfId="12824" xr:uid="{DEB6F93A-ADA2-4968-A3CD-1953AFD5D19F}"/>
    <cellStyle name="Input 4 3 2 19 2" xfId="27889" xr:uid="{CC453FC5-AE13-46BD-A7D7-AD50D6AE723D}"/>
    <cellStyle name="Input 4 3 2 19 2 2" xfId="37758" xr:uid="{FD2AAE3A-2E86-4507-8AFF-13CE9569F546}"/>
    <cellStyle name="Input 4 3 2 19 3" xfId="20915" xr:uid="{ECF1C574-17B8-451D-BD48-BA7B2530256C}"/>
    <cellStyle name="Input 4 3 2 19 4" xfId="31096" xr:uid="{F67EA74E-A6D9-4D2E-A592-75948AE9350C}"/>
    <cellStyle name="Input 4 3 2 2" xfId="12825" xr:uid="{A30FAD6C-5FA2-4EE2-86B0-D91D1EB58810}"/>
    <cellStyle name="Input 4 3 2 2 10" xfId="27890" xr:uid="{99968E09-4991-4F21-AE86-2B2E5A1D57E8}"/>
    <cellStyle name="Input 4 3 2 2 10 2" xfId="37759" xr:uid="{F91D300D-67BC-4DF2-BD63-69F8E02A5213}"/>
    <cellStyle name="Input 4 3 2 2 11" xfId="20916" xr:uid="{9A8A6E5C-4E70-4F3D-B914-555024B65114}"/>
    <cellStyle name="Input 4 3 2 2 12" xfId="31097" xr:uid="{771EB628-F3C1-40B4-AFF8-91BDCBFAD37B}"/>
    <cellStyle name="Input 4 3 2 2 2" xfId="12826" xr:uid="{13DFD04D-D181-4C47-B7A9-8CAEF6FB5D48}"/>
    <cellStyle name="Input 4 3 2 2 2 2" xfId="12827" xr:uid="{B9F43628-E9AF-4293-963E-B282AE3C397B}"/>
    <cellStyle name="Input 4 3 2 2 2 2 2" xfId="27892" xr:uid="{573B6E7D-DEE1-4C19-AE06-1307D066132E}"/>
    <cellStyle name="Input 4 3 2 2 2 2 2 2" xfId="37761" xr:uid="{7E0DE5D4-D15E-4C4C-9FF4-8B37662C3836}"/>
    <cellStyle name="Input 4 3 2 2 2 2 3" xfId="20918" xr:uid="{69D81A4A-66F0-4472-B88A-B39E969EF4E1}"/>
    <cellStyle name="Input 4 3 2 2 2 2 4" xfId="31099" xr:uid="{5348811C-7181-49E8-93FE-886C3D8614D8}"/>
    <cellStyle name="Input 4 3 2 2 2 3" xfId="27891" xr:uid="{B8E8F6C2-7300-4605-96C3-AC9ECDB6298D}"/>
    <cellStyle name="Input 4 3 2 2 2 3 2" xfId="37760" xr:uid="{F4993E24-8547-48DD-855D-F0CC01B964EF}"/>
    <cellStyle name="Input 4 3 2 2 2 4" xfId="20917" xr:uid="{DD26543A-CEE0-4A93-8CC1-66B1C1FDDD05}"/>
    <cellStyle name="Input 4 3 2 2 2 5" xfId="31098" xr:uid="{0642BFD1-E5B6-4C00-9E53-B45D77E08078}"/>
    <cellStyle name="Input 4 3 2 2 3" xfId="12828" xr:uid="{3E456D18-0E41-47B0-A161-422C9E663ADD}"/>
    <cellStyle name="Input 4 3 2 2 3 2" xfId="12829" xr:uid="{F8BE931A-7060-4A74-890F-0E53798DF670}"/>
    <cellStyle name="Input 4 3 2 2 3 2 2" xfId="27894" xr:uid="{B1704659-42FE-41F7-B3AA-B71273A8BA66}"/>
    <cellStyle name="Input 4 3 2 2 3 2 2 2" xfId="37763" xr:uid="{4762E83A-7217-49EF-AC41-CEC3F1C37724}"/>
    <cellStyle name="Input 4 3 2 2 3 2 3" xfId="20920" xr:uid="{F70C0C64-60C4-4FA2-81B8-647622B003CB}"/>
    <cellStyle name="Input 4 3 2 2 3 2 4" xfId="31101" xr:uid="{6BC7A73A-60A4-4E36-9444-861B017E024C}"/>
    <cellStyle name="Input 4 3 2 2 3 3" xfId="27893" xr:uid="{ABEBB894-6C62-49F2-9CFC-CF0F6423E034}"/>
    <cellStyle name="Input 4 3 2 2 3 3 2" xfId="37762" xr:uid="{3BA3543F-57DE-4FBE-A27A-E4C3D2AFAE8D}"/>
    <cellStyle name="Input 4 3 2 2 3 4" xfId="20919" xr:uid="{3AE31612-D9D1-431B-A433-E888DC31DEF3}"/>
    <cellStyle name="Input 4 3 2 2 3 5" xfId="31100" xr:uid="{5FE85F56-9D6C-4130-943D-33637709EEC4}"/>
    <cellStyle name="Input 4 3 2 2 4" xfId="12830" xr:uid="{6BD40CB6-72D1-4E77-98DA-C644EF4416B4}"/>
    <cellStyle name="Input 4 3 2 2 4 2" xfId="12831" xr:uid="{54AB2B74-E317-4EF4-BC12-71619B678061}"/>
    <cellStyle name="Input 4 3 2 2 4 2 2" xfId="27896" xr:uid="{EBC2FAB2-A6C3-44C3-ADE0-59603EA15076}"/>
    <cellStyle name="Input 4 3 2 2 4 2 2 2" xfId="37765" xr:uid="{C0D291C6-9CEE-4E89-A5BF-24E6912BF6AA}"/>
    <cellStyle name="Input 4 3 2 2 4 2 3" xfId="20922" xr:uid="{BEFBB9EB-4E9B-4F2A-9AB5-47014284DAE1}"/>
    <cellStyle name="Input 4 3 2 2 4 2 4" xfId="31103" xr:uid="{8145DD99-82E8-44DD-BD74-F627836A9B77}"/>
    <cellStyle name="Input 4 3 2 2 4 3" xfId="27895" xr:uid="{0ADFCECC-C360-4646-B751-6681990DEEE1}"/>
    <cellStyle name="Input 4 3 2 2 4 3 2" xfId="37764" xr:uid="{DC24A1B3-6B51-4751-BD54-AEFBA41FFB23}"/>
    <cellStyle name="Input 4 3 2 2 4 4" xfId="20921" xr:uid="{2A166D92-24C0-424F-AB7C-5FAC478D8B69}"/>
    <cellStyle name="Input 4 3 2 2 4 5" xfId="31102" xr:uid="{9DF0E903-E2C0-4982-873F-7C86F2E73657}"/>
    <cellStyle name="Input 4 3 2 2 5" xfId="12832" xr:uid="{9609795C-1C30-47E8-A092-E0FC6D47204F}"/>
    <cellStyle name="Input 4 3 2 2 5 2" xfId="12833" xr:uid="{33CFEB82-0398-42F8-9A2E-D618CF34CD05}"/>
    <cellStyle name="Input 4 3 2 2 5 2 2" xfId="27898" xr:uid="{F4FAFB2A-4431-4E1F-9430-F4866D0B20A0}"/>
    <cellStyle name="Input 4 3 2 2 5 2 2 2" xfId="37767" xr:uid="{916E6451-2575-4BE0-8C62-907EFF3335BA}"/>
    <cellStyle name="Input 4 3 2 2 5 2 3" xfId="20924" xr:uid="{BF3754A6-9676-4E4E-896C-1593668FD115}"/>
    <cellStyle name="Input 4 3 2 2 5 2 4" xfId="31105" xr:uid="{666665CC-BC4E-4B1B-880C-862B22830D0C}"/>
    <cellStyle name="Input 4 3 2 2 5 3" xfId="27897" xr:uid="{687F9D6D-04DC-485C-9D7C-A804153B280E}"/>
    <cellStyle name="Input 4 3 2 2 5 3 2" xfId="37766" xr:uid="{FD738C88-81B1-409B-9FA6-0D6496803663}"/>
    <cellStyle name="Input 4 3 2 2 5 4" xfId="20923" xr:uid="{D67898E2-EBAC-4E90-ADA2-F4449FDA474E}"/>
    <cellStyle name="Input 4 3 2 2 5 5" xfId="31104" xr:uid="{C1ECC6D0-9E01-46C8-9226-10CFAB98EEBB}"/>
    <cellStyle name="Input 4 3 2 2 6" xfId="12834" xr:uid="{E0E5D46E-390E-47D0-8344-D382F79C0427}"/>
    <cellStyle name="Input 4 3 2 2 6 2" xfId="12835" xr:uid="{A1505340-6101-470C-ABA2-02884F3F746F}"/>
    <cellStyle name="Input 4 3 2 2 6 2 2" xfId="27900" xr:uid="{E8F0B965-6B19-4F76-9228-CBF66C6E3904}"/>
    <cellStyle name="Input 4 3 2 2 6 2 2 2" xfId="37769" xr:uid="{281C6AD9-93B7-49C7-B9D3-2C162093477C}"/>
    <cellStyle name="Input 4 3 2 2 6 2 3" xfId="20926" xr:uid="{BC22E723-02EC-4365-A738-3213BD86DBEB}"/>
    <cellStyle name="Input 4 3 2 2 6 2 4" xfId="31107" xr:uid="{44F2C463-A7D6-4E6F-87D3-CEFFDE57B782}"/>
    <cellStyle name="Input 4 3 2 2 6 3" xfId="27899" xr:uid="{29D73C90-D664-4CB9-8403-64A3A5BBC247}"/>
    <cellStyle name="Input 4 3 2 2 6 3 2" xfId="37768" xr:uid="{7F54929E-82C3-45F6-90EB-2805EE9B4B19}"/>
    <cellStyle name="Input 4 3 2 2 6 4" xfId="20925" xr:uid="{30254126-E5FE-42D4-B48B-8B4AA5C164A6}"/>
    <cellStyle name="Input 4 3 2 2 6 5" xfId="31106" xr:uid="{BEE4CAA4-BC88-4F8D-B872-75FAA7556C90}"/>
    <cellStyle name="Input 4 3 2 2 7" xfId="12836" xr:uid="{70611F0C-B07E-4217-B33C-4B4964855E71}"/>
    <cellStyle name="Input 4 3 2 2 7 2" xfId="12837" xr:uid="{83647961-81EF-40C7-97B9-D86E1898EC9A}"/>
    <cellStyle name="Input 4 3 2 2 7 2 2" xfId="27902" xr:uid="{93C7F336-552D-46D1-AC94-5D594AED6D03}"/>
    <cellStyle name="Input 4 3 2 2 7 2 2 2" xfId="37771" xr:uid="{BDAD95C7-29C9-4ADE-83F0-6F75FD41F9A3}"/>
    <cellStyle name="Input 4 3 2 2 7 2 3" xfId="20928" xr:uid="{635971FB-9D2F-42C4-9632-3A0063653498}"/>
    <cellStyle name="Input 4 3 2 2 7 2 4" xfId="31109" xr:uid="{53FB1490-DA58-4DDE-BB02-FB70F78B4E17}"/>
    <cellStyle name="Input 4 3 2 2 7 3" xfId="27901" xr:uid="{BF63AFFF-1A39-4178-833C-1576370007AE}"/>
    <cellStyle name="Input 4 3 2 2 7 3 2" xfId="37770" xr:uid="{3B51AED2-EE97-4C3E-B89F-0EF9C83981DA}"/>
    <cellStyle name="Input 4 3 2 2 7 4" xfId="20927" xr:uid="{D589A690-5119-4CC7-A1C8-8EABF002EF3F}"/>
    <cellStyle name="Input 4 3 2 2 7 5" xfId="31108" xr:uid="{DC272159-4FBB-4FDD-831D-A32CA5D36CC8}"/>
    <cellStyle name="Input 4 3 2 2 8" xfId="12838" xr:uid="{539194F9-DF45-4FE9-AB8D-9CD538C811CE}"/>
    <cellStyle name="Input 4 3 2 2 8 2" xfId="12839" xr:uid="{0093A80D-7B92-4095-806E-FDF133804A73}"/>
    <cellStyle name="Input 4 3 2 2 8 2 2" xfId="27904" xr:uid="{E0152FF9-8BC5-4A67-A2FD-9CAD170F8494}"/>
    <cellStyle name="Input 4 3 2 2 8 2 2 2" xfId="37773" xr:uid="{37A0EB4C-C75E-4096-90E2-F41ECD8D5884}"/>
    <cellStyle name="Input 4 3 2 2 8 2 3" xfId="20930" xr:uid="{5701AA06-808F-42E5-9CF6-44AE94049FF6}"/>
    <cellStyle name="Input 4 3 2 2 8 2 4" xfId="31111" xr:uid="{F2274F86-7A35-4B9C-940D-F532CAFF5CFE}"/>
    <cellStyle name="Input 4 3 2 2 8 3" xfId="27903" xr:uid="{EB4E3A02-2E0E-4B5F-A6EF-EAC646CD55DF}"/>
    <cellStyle name="Input 4 3 2 2 8 3 2" xfId="37772" xr:uid="{C884D6A0-2593-415C-BBCB-2C189AE9FEFA}"/>
    <cellStyle name="Input 4 3 2 2 8 4" xfId="20929" xr:uid="{FD5BE2CA-3929-4460-BF78-385980530AF9}"/>
    <cellStyle name="Input 4 3 2 2 8 5" xfId="31110" xr:uid="{A52B031F-3916-4A15-ACC4-EF0E007723A4}"/>
    <cellStyle name="Input 4 3 2 2 9" xfId="12840" xr:uid="{8A2F7E37-BED5-4B1D-9C08-E8F0B6DAC93A}"/>
    <cellStyle name="Input 4 3 2 2 9 2" xfId="27905" xr:uid="{7B240CF9-DEE0-4428-A0B7-E2207C0C33B6}"/>
    <cellStyle name="Input 4 3 2 2 9 2 2" xfId="37774" xr:uid="{1BADC697-9268-49A1-BBEA-7D6E62D30A44}"/>
    <cellStyle name="Input 4 3 2 2 9 3" xfId="20931" xr:uid="{CD845704-CE54-4EB2-B5FA-4C7C7FCDFAED}"/>
    <cellStyle name="Input 4 3 2 2 9 4" xfId="31112" xr:uid="{5D2FF628-A426-4045-82AA-EFD1994E1211}"/>
    <cellStyle name="Input 4 3 2 20" xfId="27870" xr:uid="{956873C3-6157-467F-9770-BF2CE2696690}"/>
    <cellStyle name="Input 4 3 2 20 2" xfId="37739" xr:uid="{88287375-45E7-4143-B98A-96ECCF780C6C}"/>
    <cellStyle name="Input 4 3 2 21" xfId="20896" xr:uid="{5F4802BB-ECC0-4C28-A477-B89DB4883A37}"/>
    <cellStyle name="Input 4 3 2 22" xfId="31077" xr:uid="{E7F57936-9FE3-4D1E-8B64-1F09D70CF3E2}"/>
    <cellStyle name="Input 4 3 2 3" xfId="12841" xr:uid="{CAC8F31C-D243-4E54-846A-20DE7F8E10E9}"/>
    <cellStyle name="Input 4 3 2 3 10" xfId="12842" xr:uid="{CD09BCCC-2952-4732-93D1-F8499FCD602A}"/>
    <cellStyle name="Input 4 3 2 3 10 2" xfId="12843" xr:uid="{311D9936-3E36-48DF-82EF-0B664256D4AF}"/>
    <cellStyle name="Input 4 3 2 3 10 2 2" xfId="27908" xr:uid="{19895E73-3B41-4664-8D8C-840E82388703}"/>
    <cellStyle name="Input 4 3 2 3 10 2 2 2" xfId="37777" xr:uid="{58FEFB34-63C3-4CE0-AF3B-61DC2FCC530A}"/>
    <cellStyle name="Input 4 3 2 3 10 2 3" xfId="20934" xr:uid="{449C73FF-67C7-4536-82FE-423ACAD6525B}"/>
    <cellStyle name="Input 4 3 2 3 10 2 4" xfId="31115" xr:uid="{29D03C5A-8724-4483-A563-470F6F7E65D6}"/>
    <cellStyle name="Input 4 3 2 3 10 3" xfId="27907" xr:uid="{AEE1DAD8-C7C7-461E-88B6-62DAA52D66A5}"/>
    <cellStyle name="Input 4 3 2 3 10 3 2" xfId="37776" xr:uid="{C8AB20C6-F746-4CE3-AA6D-972DA66D11E4}"/>
    <cellStyle name="Input 4 3 2 3 10 4" xfId="20933" xr:uid="{E0A62B17-2C69-44D9-90C5-53AB6DA0AE7A}"/>
    <cellStyle name="Input 4 3 2 3 10 5" xfId="31114" xr:uid="{D6614C5F-DDE4-49D6-9C74-5E163E450974}"/>
    <cellStyle name="Input 4 3 2 3 11" xfId="12844" xr:uid="{C0DF5BC2-5C4D-4C72-A11C-02F1AFE3AD57}"/>
    <cellStyle name="Input 4 3 2 3 11 2" xfId="27909" xr:uid="{D714F84B-F4B8-4696-BBC7-6DCA2D153919}"/>
    <cellStyle name="Input 4 3 2 3 11 2 2" xfId="37778" xr:uid="{52CFBDA4-DA44-45A5-8424-C33AC68FBF78}"/>
    <cellStyle name="Input 4 3 2 3 11 3" xfId="20935" xr:uid="{F9F3FF89-9805-4B54-971E-C72E0D8BDDC8}"/>
    <cellStyle name="Input 4 3 2 3 11 4" xfId="31116" xr:uid="{CB7D3B81-F660-4F83-98A4-E356955F1192}"/>
    <cellStyle name="Input 4 3 2 3 12" xfId="27906" xr:uid="{6B20FE7F-84CE-4CDB-A614-8CD593EFF945}"/>
    <cellStyle name="Input 4 3 2 3 12 2" xfId="37775" xr:uid="{A137670A-6D63-4658-A66B-3414FDD732D4}"/>
    <cellStyle name="Input 4 3 2 3 13" xfId="20932" xr:uid="{A3A688EF-7333-4DB1-9A02-E3D371B3BC8C}"/>
    <cellStyle name="Input 4 3 2 3 14" xfId="31113" xr:uid="{1F2E8A51-B516-416E-BDA5-84C1C257354B}"/>
    <cellStyle name="Input 4 3 2 3 2" xfId="12845" xr:uid="{E99359D8-7015-4228-92B5-92074B3D67A7}"/>
    <cellStyle name="Input 4 3 2 3 2 2" xfId="12846" xr:uid="{D1565F49-71B6-405A-A9C6-47BDE1E7E6C5}"/>
    <cellStyle name="Input 4 3 2 3 2 2 2" xfId="27911" xr:uid="{8C359892-55E5-4AC0-9842-4271CEFBEDED}"/>
    <cellStyle name="Input 4 3 2 3 2 2 2 2" xfId="37780" xr:uid="{1F31513A-6A22-44C8-BB39-144B239AB25B}"/>
    <cellStyle name="Input 4 3 2 3 2 2 3" xfId="20937" xr:uid="{F8E0C0BC-69D3-4693-A197-40D2FA5DF6F6}"/>
    <cellStyle name="Input 4 3 2 3 2 2 4" xfId="31118" xr:uid="{12D481CE-0036-41BB-A722-BFA0D525F4C4}"/>
    <cellStyle name="Input 4 3 2 3 2 3" xfId="27910" xr:uid="{8BA1CE7B-61B3-4490-866D-4CD089E69EDA}"/>
    <cellStyle name="Input 4 3 2 3 2 3 2" xfId="37779" xr:uid="{8DF2A28C-9EC8-4C67-8D41-DF68B7B9E454}"/>
    <cellStyle name="Input 4 3 2 3 2 4" xfId="20936" xr:uid="{3D584CC5-64EF-43A0-B51A-889C188CC594}"/>
    <cellStyle name="Input 4 3 2 3 2 5" xfId="31117" xr:uid="{CC69C833-2259-4B70-BE87-3B1DFC634BD3}"/>
    <cellStyle name="Input 4 3 2 3 3" xfId="12847" xr:uid="{D8D6F60F-3F45-452D-8281-1001CB640D5A}"/>
    <cellStyle name="Input 4 3 2 3 3 2" xfId="12848" xr:uid="{9D10D3B2-C40D-40E3-8043-29D0B20774CF}"/>
    <cellStyle name="Input 4 3 2 3 3 2 2" xfId="27913" xr:uid="{BB23BDA8-A6E2-4252-A29D-8EF3F02C090D}"/>
    <cellStyle name="Input 4 3 2 3 3 2 2 2" xfId="37782" xr:uid="{7E2720C9-D35E-4819-BEEC-3A32E1431624}"/>
    <cellStyle name="Input 4 3 2 3 3 2 3" xfId="20939" xr:uid="{D6325C9D-E90D-496C-828A-789B8CD94C29}"/>
    <cellStyle name="Input 4 3 2 3 3 2 4" xfId="31120" xr:uid="{85A5CE50-8A11-4AB3-A5B8-5F067D4C3055}"/>
    <cellStyle name="Input 4 3 2 3 3 3" xfId="27912" xr:uid="{8D78A2E4-2571-4335-A614-7479A3D6FF4A}"/>
    <cellStyle name="Input 4 3 2 3 3 3 2" xfId="37781" xr:uid="{5F5068FB-667A-4E5E-8BA7-BFA0BDB8B079}"/>
    <cellStyle name="Input 4 3 2 3 3 4" xfId="20938" xr:uid="{559A03D6-A484-49F3-997F-9290D7F0E83D}"/>
    <cellStyle name="Input 4 3 2 3 3 5" xfId="31119" xr:uid="{571C1FF9-2764-4506-8C5B-4897C44646B3}"/>
    <cellStyle name="Input 4 3 2 3 4" xfId="12849" xr:uid="{EA5922B4-7AD8-47C7-A62B-3DC4DD12036C}"/>
    <cellStyle name="Input 4 3 2 3 4 2" xfId="12850" xr:uid="{E7602782-A37D-447B-928D-9ACED8AC5B02}"/>
    <cellStyle name="Input 4 3 2 3 4 2 2" xfId="27915" xr:uid="{03592177-4607-4F91-99A3-27E920E6B392}"/>
    <cellStyle name="Input 4 3 2 3 4 2 2 2" xfId="37784" xr:uid="{7D51D439-B181-497F-930F-06400BC07EA2}"/>
    <cellStyle name="Input 4 3 2 3 4 2 3" xfId="20941" xr:uid="{5AEC398D-5D5C-4D4C-B4E8-FE1A84A0AAC2}"/>
    <cellStyle name="Input 4 3 2 3 4 2 4" xfId="31122" xr:uid="{6DF9AD77-36A0-4D04-BBE9-132AB75DA2BF}"/>
    <cellStyle name="Input 4 3 2 3 4 3" xfId="27914" xr:uid="{11CC4550-D368-4F78-8A8A-29DD6186091B}"/>
    <cellStyle name="Input 4 3 2 3 4 3 2" xfId="37783" xr:uid="{3C405FF4-C97A-4425-B55D-F66EDF014611}"/>
    <cellStyle name="Input 4 3 2 3 4 4" xfId="20940" xr:uid="{267B59C6-B0D2-464E-9C7A-F41610A7EFB8}"/>
    <cellStyle name="Input 4 3 2 3 4 5" xfId="31121" xr:uid="{32AC419A-7572-4290-B945-4717E058AFBD}"/>
    <cellStyle name="Input 4 3 2 3 5" xfId="12851" xr:uid="{E22C39F8-7B18-48C0-A3CC-81CF49824448}"/>
    <cellStyle name="Input 4 3 2 3 5 2" xfId="12852" xr:uid="{AE9494BD-E44A-49E4-8D68-98488E45D3DD}"/>
    <cellStyle name="Input 4 3 2 3 5 2 2" xfId="27917" xr:uid="{0EA8EC68-55A7-4C6A-BEA1-9DA33AFB9E15}"/>
    <cellStyle name="Input 4 3 2 3 5 2 2 2" xfId="37786" xr:uid="{B2412B4F-8CAA-482F-BFF8-F3786CB06B33}"/>
    <cellStyle name="Input 4 3 2 3 5 2 3" xfId="20943" xr:uid="{DEA42C83-11D2-40FE-B638-D83D71FC0B42}"/>
    <cellStyle name="Input 4 3 2 3 5 2 4" xfId="31124" xr:uid="{E64E6623-EE8A-410A-BF77-756A9602A5ED}"/>
    <cellStyle name="Input 4 3 2 3 5 3" xfId="27916" xr:uid="{33260A0C-5D18-48EB-967D-DBAF8BC5B14E}"/>
    <cellStyle name="Input 4 3 2 3 5 3 2" xfId="37785" xr:uid="{9110C4A2-6D99-41DD-A80F-6912038D16E1}"/>
    <cellStyle name="Input 4 3 2 3 5 4" xfId="20942" xr:uid="{21D46AA2-C0B4-48AA-96A0-33D7BAC4C52D}"/>
    <cellStyle name="Input 4 3 2 3 5 5" xfId="31123" xr:uid="{EF11E51D-4A12-4438-AE08-D3D4D5026D37}"/>
    <cellStyle name="Input 4 3 2 3 6" xfId="12853" xr:uid="{450E2E27-5CA8-4CBC-8753-CF6391207801}"/>
    <cellStyle name="Input 4 3 2 3 6 2" xfId="12854" xr:uid="{C8E5C65E-DB6E-4949-A093-F4835DCEC78A}"/>
    <cellStyle name="Input 4 3 2 3 6 2 2" xfId="27919" xr:uid="{A8B1F1D3-0360-40D1-B49D-E17C088A783D}"/>
    <cellStyle name="Input 4 3 2 3 6 2 2 2" xfId="37788" xr:uid="{E399FE83-C8B9-4819-BFE0-62AEB6C0EE75}"/>
    <cellStyle name="Input 4 3 2 3 6 2 3" xfId="20945" xr:uid="{8973AF83-4F1F-4F50-BC03-B9257BBF5318}"/>
    <cellStyle name="Input 4 3 2 3 6 2 4" xfId="31126" xr:uid="{48F1009C-E312-4B38-B923-22E26E3C0A9F}"/>
    <cellStyle name="Input 4 3 2 3 6 3" xfId="27918" xr:uid="{E88634BF-6E08-4500-985E-F3D62076966C}"/>
    <cellStyle name="Input 4 3 2 3 6 3 2" xfId="37787" xr:uid="{DAEFAEBA-EABC-45DC-B1D2-E74662063636}"/>
    <cellStyle name="Input 4 3 2 3 6 4" xfId="20944" xr:uid="{FA3C3294-80D3-4989-989F-1843F3730DCA}"/>
    <cellStyle name="Input 4 3 2 3 6 5" xfId="31125" xr:uid="{7219389D-092C-4AAF-8360-53697C5739CD}"/>
    <cellStyle name="Input 4 3 2 3 7" xfId="12855" xr:uid="{C964D3BB-C338-4172-B301-4C9F611D4806}"/>
    <cellStyle name="Input 4 3 2 3 7 2" xfId="12856" xr:uid="{79B39CA6-0E48-4B08-88EC-AC312C0E362B}"/>
    <cellStyle name="Input 4 3 2 3 7 2 2" xfId="27921" xr:uid="{5E8A8246-EA15-4A44-A5A7-1C5644129865}"/>
    <cellStyle name="Input 4 3 2 3 7 2 2 2" xfId="37790" xr:uid="{D730E5A3-8E62-4541-B3EE-DB757875A528}"/>
    <cellStyle name="Input 4 3 2 3 7 2 3" xfId="20947" xr:uid="{D6B1870B-A6FD-4AE1-8904-865691EEE5AC}"/>
    <cellStyle name="Input 4 3 2 3 7 2 4" xfId="31128" xr:uid="{0F2D1F17-D662-4F7F-B905-6E5CB6B2325D}"/>
    <cellStyle name="Input 4 3 2 3 7 3" xfId="27920" xr:uid="{7CDB86CC-FC7E-408A-8F0D-EBC57A8B3925}"/>
    <cellStyle name="Input 4 3 2 3 7 3 2" xfId="37789" xr:uid="{B628C75C-4556-4853-880A-9F3E9521D71A}"/>
    <cellStyle name="Input 4 3 2 3 7 4" xfId="20946" xr:uid="{9813611F-475E-43AA-A761-AF19B9857D51}"/>
    <cellStyle name="Input 4 3 2 3 7 5" xfId="31127" xr:uid="{E0D4A118-F067-4E0C-9E20-0A56F9F88554}"/>
    <cellStyle name="Input 4 3 2 3 8" xfId="12857" xr:uid="{90F6639E-4E1A-4CED-8165-9F1D6E307DBE}"/>
    <cellStyle name="Input 4 3 2 3 8 2" xfId="12858" xr:uid="{E64A5855-FFDA-47FD-8B21-7EC5CE18A52C}"/>
    <cellStyle name="Input 4 3 2 3 8 2 2" xfId="27923" xr:uid="{CEE9EC39-CD82-46BD-B5C8-C9EF2DE606B3}"/>
    <cellStyle name="Input 4 3 2 3 8 2 2 2" xfId="37792" xr:uid="{A86E8AE9-E75A-4DE9-8E3F-F207D54B72C9}"/>
    <cellStyle name="Input 4 3 2 3 8 2 3" xfId="20949" xr:uid="{E0D5A5FE-D6A1-45F7-B130-565A525778F9}"/>
    <cellStyle name="Input 4 3 2 3 8 2 4" xfId="31130" xr:uid="{64CDB6AF-3545-40A7-8A20-6E19188366C3}"/>
    <cellStyle name="Input 4 3 2 3 8 3" xfId="27922" xr:uid="{E2E56736-2F80-4A15-891C-AEA931390856}"/>
    <cellStyle name="Input 4 3 2 3 8 3 2" xfId="37791" xr:uid="{E5C7B95B-AC9D-494A-A672-E2B78BB7CEEC}"/>
    <cellStyle name="Input 4 3 2 3 8 4" xfId="20948" xr:uid="{0BD94546-872F-4452-A170-DF26C28A925D}"/>
    <cellStyle name="Input 4 3 2 3 8 5" xfId="31129" xr:uid="{C814CDA4-6F27-49C7-B205-10ABE5895D8B}"/>
    <cellStyle name="Input 4 3 2 3 9" xfId="12859" xr:uid="{CEB8A491-5BD4-41AC-B623-5B1A8B0DFE76}"/>
    <cellStyle name="Input 4 3 2 3 9 2" xfId="12860" xr:uid="{EEABC6B5-85B8-4A25-BCF0-7841BE1C479C}"/>
    <cellStyle name="Input 4 3 2 3 9 2 2" xfId="27925" xr:uid="{38F34AB2-452D-4345-A1F9-C51101F029A3}"/>
    <cellStyle name="Input 4 3 2 3 9 2 2 2" xfId="37794" xr:uid="{3C286935-727D-4D29-A1F9-006A105656CA}"/>
    <cellStyle name="Input 4 3 2 3 9 2 3" xfId="20951" xr:uid="{5E0B4221-C160-44DA-B56C-EC6198EC41AA}"/>
    <cellStyle name="Input 4 3 2 3 9 2 4" xfId="31132" xr:uid="{9EBF6C06-1B69-4F2F-AD2D-0DB3CC65A6F4}"/>
    <cellStyle name="Input 4 3 2 3 9 3" xfId="27924" xr:uid="{4BB947CB-47D6-4DD7-844F-A8BB5D73347D}"/>
    <cellStyle name="Input 4 3 2 3 9 3 2" xfId="37793" xr:uid="{66E31AC0-ECA4-4DDA-AF24-B3663EA44760}"/>
    <cellStyle name="Input 4 3 2 3 9 4" xfId="20950" xr:uid="{EC6DB864-13B3-4A22-8FC8-E56DC576360F}"/>
    <cellStyle name="Input 4 3 2 3 9 5" xfId="31131" xr:uid="{00476C3B-7111-44F9-9ACA-D507C3D68F3A}"/>
    <cellStyle name="Input 4 3 2 4" xfId="12861" xr:uid="{35A5C8D4-C8D6-4333-A809-AC693BC11A3A}"/>
    <cellStyle name="Input 4 3 2 4 2" xfId="12862" xr:uid="{03B2AD63-DC9A-4723-BD4D-1942844E07F7}"/>
    <cellStyle name="Input 4 3 2 4 2 2" xfId="27927" xr:uid="{7B32495D-5545-4390-B90E-CBDF7E423430}"/>
    <cellStyle name="Input 4 3 2 4 2 2 2" xfId="37796" xr:uid="{62EC7493-948B-4C33-AAE4-0D6EC60E6A95}"/>
    <cellStyle name="Input 4 3 2 4 2 3" xfId="20953" xr:uid="{74DEFB89-5A6A-4930-AC42-7D39FB37C498}"/>
    <cellStyle name="Input 4 3 2 4 2 4" xfId="31134" xr:uid="{731963DA-5D9E-4A5F-8A02-AB0B1B3AF2BA}"/>
    <cellStyle name="Input 4 3 2 4 3" xfId="27926" xr:uid="{31B9C454-7575-427E-B489-F60F0A2FEC93}"/>
    <cellStyle name="Input 4 3 2 4 3 2" xfId="37795" xr:uid="{11F4BCB4-BDBE-467C-99DF-0819FD636A04}"/>
    <cellStyle name="Input 4 3 2 4 4" xfId="20952" xr:uid="{EC0E2D71-BB55-4C87-88E5-4CFE137AB264}"/>
    <cellStyle name="Input 4 3 2 4 5" xfId="31133" xr:uid="{1001F3B2-F1BB-4BDB-84D7-EC84075D3EC1}"/>
    <cellStyle name="Input 4 3 2 5" xfId="12863" xr:uid="{3135BD1D-D95E-4EE9-93C1-91DE2285223A}"/>
    <cellStyle name="Input 4 3 2 5 2" xfId="12864" xr:uid="{946F8CDD-460F-4EB3-9B9E-757A689D7BFA}"/>
    <cellStyle name="Input 4 3 2 5 2 2" xfId="27929" xr:uid="{04EF9BFD-DFB0-4A1D-9084-82350A67CBF2}"/>
    <cellStyle name="Input 4 3 2 5 2 2 2" xfId="37798" xr:uid="{E79E9CDB-163A-41A9-99BA-D76A5AD053B1}"/>
    <cellStyle name="Input 4 3 2 5 2 3" xfId="20955" xr:uid="{0541033C-E9BF-4831-BDC1-98B42205FC93}"/>
    <cellStyle name="Input 4 3 2 5 2 4" xfId="31136" xr:uid="{B66D5F6C-F74D-4CF3-9A83-6DD8D0D460C5}"/>
    <cellStyle name="Input 4 3 2 5 3" xfId="27928" xr:uid="{019A68B4-34D6-43A6-A277-9E3EC3FCC68C}"/>
    <cellStyle name="Input 4 3 2 5 3 2" xfId="37797" xr:uid="{8CE60FC1-3B26-4CCD-8636-5E17F71ED576}"/>
    <cellStyle name="Input 4 3 2 5 4" xfId="20954" xr:uid="{083BC8C9-AECC-4B38-AB46-FAA5936917C8}"/>
    <cellStyle name="Input 4 3 2 5 5" xfId="31135" xr:uid="{621631C2-587A-4EB7-AEDF-1D6D8B44DEE2}"/>
    <cellStyle name="Input 4 3 2 6" xfId="12865" xr:uid="{AA63C04B-CEE2-4351-A8E5-D0B9F30671BE}"/>
    <cellStyle name="Input 4 3 2 6 2" xfId="12866" xr:uid="{9A02A866-DA6C-409C-806E-CBC09E80FA03}"/>
    <cellStyle name="Input 4 3 2 6 2 2" xfId="27931" xr:uid="{C60DCADA-A6F1-41DB-9539-C8D754A6BFC8}"/>
    <cellStyle name="Input 4 3 2 6 2 2 2" xfId="37800" xr:uid="{4B7774D7-418F-4168-97AA-CE4E1B2A7858}"/>
    <cellStyle name="Input 4 3 2 6 2 3" xfId="20957" xr:uid="{6B53CB59-F4CA-41EE-A083-85B577B6FFD7}"/>
    <cellStyle name="Input 4 3 2 6 2 4" xfId="31138" xr:uid="{3B54FDC0-5127-4B83-8681-7D31F06EF37A}"/>
    <cellStyle name="Input 4 3 2 6 3" xfId="27930" xr:uid="{9922C6DA-0C41-4B2D-A4DA-3FAF7BDF1127}"/>
    <cellStyle name="Input 4 3 2 6 3 2" xfId="37799" xr:uid="{0F204411-4754-406A-939A-669986E3A7B1}"/>
    <cellStyle name="Input 4 3 2 6 4" xfId="20956" xr:uid="{67F53256-12B6-4CF4-A519-11C20DD3F873}"/>
    <cellStyle name="Input 4 3 2 6 5" xfId="31137" xr:uid="{75B290BE-73B7-456C-93D0-BED36AEBE088}"/>
    <cellStyle name="Input 4 3 2 7" xfId="12867" xr:uid="{4C21DFF3-707C-409A-9633-B8819E1428AE}"/>
    <cellStyle name="Input 4 3 2 7 2" xfId="12868" xr:uid="{A6E4E5F4-70CB-4A73-BA9A-BA8847C3CF4F}"/>
    <cellStyle name="Input 4 3 2 7 2 2" xfId="27933" xr:uid="{4BD53A38-73D0-45A7-B642-A1DCE19503C9}"/>
    <cellStyle name="Input 4 3 2 7 2 2 2" xfId="37802" xr:uid="{F1EEE8BD-1C10-4EDD-83A4-5813152548B5}"/>
    <cellStyle name="Input 4 3 2 7 2 3" xfId="20959" xr:uid="{006831D7-111E-4D5C-AA34-EBBF347E2E45}"/>
    <cellStyle name="Input 4 3 2 7 2 4" xfId="31140" xr:uid="{A364AC7B-AD3F-49F7-B596-74251D64CA7C}"/>
    <cellStyle name="Input 4 3 2 7 3" xfId="27932" xr:uid="{EEB440E8-4417-46E5-B418-8760C2AD1056}"/>
    <cellStyle name="Input 4 3 2 7 3 2" xfId="37801" xr:uid="{FC2E948C-2060-417B-BDCB-58F3E25CA29A}"/>
    <cellStyle name="Input 4 3 2 7 4" xfId="20958" xr:uid="{82441A45-8390-4B6D-AE8E-4A7C86553D0B}"/>
    <cellStyle name="Input 4 3 2 7 5" xfId="31139" xr:uid="{51B8ED14-53D0-4155-B446-0CD3A944550A}"/>
    <cellStyle name="Input 4 3 2 8" xfId="12869" xr:uid="{DED66556-9590-4A27-B206-8D87044347FF}"/>
    <cellStyle name="Input 4 3 2 8 2" xfId="12870" xr:uid="{9481EA0D-6C0B-40CF-BE1A-44D7846EF776}"/>
    <cellStyle name="Input 4 3 2 8 2 2" xfId="27935" xr:uid="{82A16DAA-DA73-4314-91C7-18F605D25ECF}"/>
    <cellStyle name="Input 4 3 2 8 2 2 2" xfId="37804" xr:uid="{AD0F251E-FE7D-482C-85F3-A9A08DE6C9F6}"/>
    <cellStyle name="Input 4 3 2 8 2 3" xfId="20961" xr:uid="{01DA106B-A4EB-4667-AF55-C2D9B017AEBE}"/>
    <cellStyle name="Input 4 3 2 8 2 4" xfId="31142" xr:uid="{23717560-1699-47F3-A6F2-75B8B4326BA5}"/>
    <cellStyle name="Input 4 3 2 8 3" xfId="27934" xr:uid="{3214AE13-4356-4F01-A373-55DF42041091}"/>
    <cellStyle name="Input 4 3 2 8 3 2" xfId="37803" xr:uid="{36140533-8863-41B8-A4D8-7E4D5ABAC869}"/>
    <cellStyle name="Input 4 3 2 8 4" xfId="20960" xr:uid="{CC771F09-A485-4AD0-B825-56B23E5D18B5}"/>
    <cellStyle name="Input 4 3 2 8 5" xfId="31141" xr:uid="{7BF1E1C9-A7E2-4070-B4CB-8D177B3B3685}"/>
    <cellStyle name="Input 4 3 2 9" xfId="12871" xr:uid="{BBB799B6-2005-40A6-87E0-1601C1A52DAD}"/>
    <cellStyle name="Input 4 3 2 9 2" xfId="12872" xr:uid="{9850EB57-8269-4371-A2D8-F4A086374D2E}"/>
    <cellStyle name="Input 4 3 2 9 2 2" xfId="27937" xr:uid="{D2450EA6-B79D-485A-8C7F-21DAEEFD9283}"/>
    <cellStyle name="Input 4 3 2 9 2 2 2" xfId="37806" xr:uid="{CCF0AC1C-3A2F-48FB-B52B-87F3739743A0}"/>
    <cellStyle name="Input 4 3 2 9 2 3" xfId="20963" xr:uid="{E73E18AC-3FB8-4F23-A942-7BDCFC7FC0A4}"/>
    <cellStyle name="Input 4 3 2 9 2 4" xfId="31144" xr:uid="{566BA407-EB5F-4C8D-BA8B-5F4BDDB716C8}"/>
    <cellStyle name="Input 4 3 2 9 3" xfId="27936" xr:uid="{32FBB2AC-F8C1-4797-8135-FB145A3CA59A}"/>
    <cellStyle name="Input 4 3 2 9 3 2" xfId="37805" xr:uid="{2934B533-D9E9-4E2D-9DF9-3C2D154E2F84}"/>
    <cellStyle name="Input 4 3 2 9 4" xfId="20962" xr:uid="{FA38BB17-8A7F-4A68-892D-A688DD1DC2C6}"/>
    <cellStyle name="Input 4 3 2 9 5" xfId="31143" xr:uid="{70326300-1D12-4EF7-8292-652909B1EFDE}"/>
    <cellStyle name="Input 4 3 3" xfId="12873" xr:uid="{9A704A7E-9AC5-4662-8CDD-52D14F9A0600}"/>
    <cellStyle name="Input 4 3 3 10" xfId="12874" xr:uid="{775D39CA-FA50-49B8-83B8-B4EDBE74A705}"/>
    <cellStyle name="Input 4 3 3 10 2" xfId="12875" xr:uid="{9AB961A8-3FC5-405C-8F12-55B5C5A48E66}"/>
    <cellStyle name="Input 4 3 3 10 2 2" xfId="27940" xr:uid="{100E288A-A3D8-4943-AD63-2B069597DF2C}"/>
    <cellStyle name="Input 4 3 3 10 2 2 2" xfId="37809" xr:uid="{353986E6-9BF5-4E7C-80D3-D75E46B7F27E}"/>
    <cellStyle name="Input 4 3 3 10 2 3" xfId="20966" xr:uid="{6633270D-A88A-414B-A595-A737767100BE}"/>
    <cellStyle name="Input 4 3 3 10 2 4" xfId="31147" xr:uid="{A0655885-9D64-4917-9082-4554E85B77AD}"/>
    <cellStyle name="Input 4 3 3 10 3" xfId="27939" xr:uid="{6359F58A-AC0C-43DD-80CF-9CA1076FC2AA}"/>
    <cellStyle name="Input 4 3 3 10 3 2" xfId="37808" xr:uid="{37CC548D-5220-414D-A620-D53BD1BC50CB}"/>
    <cellStyle name="Input 4 3 3 10 4" xfId="20965" xr:uid="{98901AC9-1848-4E33-93A5-B6248A7EEECC}"/>
    <cellStyle name="Input 4 3 3 10 5" xfId="31146" xr:uid="{A6D462A6-7ABF-4A5A-8E94-F81AD0F916EA}"/>
    <cellStyle name="Input 4 3 3 11" xfId="12876" xr:uid="{BDC35917-DF11-46D4-81E6-5A44850B6F99}"/>
    <cellStyle name="Input 4 3 3 11 2" xfId="27941" xr:uid="{972C0080-5F81-4A80-AF8B-358770AD6B64}"/>
    <cellStyle name="Input 4 3 3 11 2 2" xfId="37810" xr:uid="{2E6CC030-76DD-4BA7-B2E4-F6208458AE64}"/>
    <cellStyle name="Input 4 3 3 11 3" xfId="20967" xr:uid="{AC894CDE-0B34-4AFA-8097-00C555250B6A}"/>
    <cellStyle name="Input 4 3 3 11 4" xfId="31148" xr:uid="{B8F553C0-D469-4C3E-9613-0F04D5B56A0F}"/>
    <cellStyle name="Input 4 3 3 12" xfId="27938" xr:uid="{C2513066-C0AA-4736-B7A9-87A8069A4864}"/>
    <cellStyle name="Input 4 3 3 12 2" xfId="37807" xr:uid="{F034B3AA-5020-4C46-8391-88D90B221CCF}"/>
    <cellStyle name="Input 4 3 3 13" xfId="20964" xr:uid="{2BA7D551-5751-4F77-9477-8AABF2AC0827}"/>
    <cellStyle name="Input 4 3 3 14" xfId="31145" xr:uid="{4F395235-6C2A-45A0-B55F-36ED9D707919}"/>
    <cellStyle name="Input 4 3 3 2" xfId="12877" xr:uid="{AF76DCDE-4AE8-4C52-85D4-44451FBA1C80}"/>
    <cellStyle name="Input 4 3 3 2 2" xfId="12878" xr:uid="{97454BD5-46F3-49AC-A135-BEC26C33677B}"/>
    <cellStyle name="Input 4 3 3 2 2 2" xfId="27943" xr:uid="{CEBD9E16-9157-4EFC-A32C-DAC09E08413D}"/>
    <cellStyle name="Input 4 3 3 2 2 2 2" xfId="37812" xr:uid="{A8A32033-6AB9-48D4-A811-1CE931A9F9A2}"/>
    <cellStyle name="Input 4 3 3 2 2 3" xfId="20969" xr:uid="{DD5A8007-2591-48B7-AB08-6451E9BFD507}"/>
    <cellStyle name="Input 4 3 3 2 2 4" xfId="31150" xr:uid="{FE64445E-9E0B-49AB-BEF6-CC57EBECB006}"/>
    <cellStyle name="Input 4 3 3 2 3" xfId="27942" xr:uid="{F8F13CDC-C288-47F6-8B61-130154107DF4}"/>
    <cellStyle name="Input 4 3 3 2 3 2" xfId="37811" xr:uid="{62EEA248-6C07-421F-8032-974DECD8DDD2}"/>
    <cellStyle name="Input 4 3 3 2 4" xfId="20968" xr:uid="{AE6862F4-86CD-41D4-9B83-A9EC550226C0}"/>
    <cellStyle name="Input 4 3 3 2 5" xfId="31149" xr:uid="{5A319E4D-1FA5-44D9-A62B-DE62CF82345C}"/>
    <cellStyle name="Input 4 3 3 3" xfId="12879" xr:uid="{A9A9A492-FEE8-4C87-B2B0-6FE09590E94C}"/>
    <cellStyle name="Input 4 3 3 3 2" xfId="12880" xr:uid="{67886DAB-3654-4F53-9829-3FB7FB3C0484}"/>
    <cellStyle name="Input 4 3 3 3 2 2" xfId="27945" xr:uid="{A44CA5C3-63F8-4F3E-AC63-34E542BA5ABE}"/>
    <cellStyle name="Input 4 3 3 3 2 2 2" xfId="37814" xr:uid="{7242C2E6-05B6-4C54-BFC8-548077A7786F}"/>
    <cellStyle name="Input 4 3 3 3 2 3" xfId="20971" xr:uid="{79FF26F8-C98C-4523-8713-521BC1169969}"/>
    <cellStyle name="Input 4 3 3 3 2 4" xfId="31152" xr:uid="{65D2419E-5C8B-42AD-85F3-75BFF40EE90C}"/>
    <cellStyle name="Input 4 3 3 3 3" xfId="27944" xr:uid="{5472A2FA-1B00-4AB5-B840-7175FBF02023}"/>
    <cellStyle name="Input 4 3 3 3 3 2" xfId="37813" xr:uid="{13DB7792-0B2B-44C9-830F-8C3652E5A528}"/>
    <cellStyle name="Input 4 3 3 3 4" xfId="20970" xr:uid="{0CEB6863-F4A2-4873-9D82-37D85D326BA9}"/>
    <cellStyle name="Input 4 3 3 3 5" xfId="31151" xr:uid="{1E873316-A630-4DDB-B532-3C160B20DF9C}"/>
    <cellStyle name="Input 4 3 3 4" xfId="12881" xr:uid="{C4A58071-158E-486F-82BF-7E61CE762CCA}"/>
    <cellStyle name="Input 4 3 3 4 2" xfId="12882" xr:uid="{6A55DE88-3026-4F94-BE1B-EB4946D93378}"/>
    <cellStyle name="Input 4 3 3 4 2 2" xfId="27947" xr:uid="{8E96CCC4-9C3E-4F77-AB81-11C287248DA8}"/>
    <cellStyle name="Input 4 3 3 4 2 2 2" xfId="37816" xr:uid="{209026FB-96F1-475C-B8D8-3973C1EE1AF3}"/>
    <cellStyle name="Input 4 3 3 4 2 3" xfId="20973" xr:uid="{296353A3-A174-4441-9C4E-41B54A15887E}"/>
    <cellStyle name="Input 4 3 3 4 2 4" xfId="31154" xr:uid="{4EC7594A-9B3B-4E20-8E7C-47D54E60B8CF}"/>
    <cellStyle name="Input 4 3 3 4 3" xfId="27946" xr:uid="{62D44B9B-E152-4EC0-A19E-B3E739AE9309}"/>
    <cellStyle name="Input 4 3 3 4 3 2" xfId="37815" xr:uid="{73C7F9EB-310E-47BB-BDE9-C0700B026A8C}"/>
    <cellStyle name="Input 4 3 3 4 4" xfId="20972" xr:uid="{2E3FFF5A-3A43-49F0-9CFD-B0FC56FC6A38}"/>
    <cellStyle name="Input 4 3 3 4 5" xfId="31153" xr:uid="{D79D4FC5-5626-4267-B53F-03C37C4B704D}"/>
    <cellStyle name="Input 4 3 3 5" xfId="12883" xr:uid="{102EBFDC-7983-4DFC-A88B-2B1ABBDFF87A}"/>
    <cellStyle name="Input 4 3 3 5 2" xfId="12884" xr:uid="{3444E043-D655-41F9-ACCC-3314E54A495A}"/>
    <cellStyle name="Input 4 3 3 5 2 2" xfId="27949" xr:uid="{BB583D9D-C2FA-4CCC-88E3-0B07DF1F9958}"/>
    <cellStyle name="Input 4 3 3 5 2 2 2" xfId="37818" xr:uid="{04AA8E0F-2454-4B4A-9F4D-2029A06EF399}"/>
    <cellStyle name="Input 4 3 3 5 2 3" xfId="20975" xr:uid="{CEFBF96D-10C7-4BBA-A099-3DF7F3690293}"/>
    <cellStyle name="Input 4 3 3 5 2 4" xfId="31156" xr:uid="{62872679-55DF-49C5-BB4E-F98B7ACF3245}"/>
    <cellStyle name="Input 4 3 3 5 3" xfId="27948" xr:uid="{D95C3CAD-21B8-45EA-A1E7-E84B54A9FA18}"/>
    <cellStyle name="Input 4 3 3 5 3 2" xfId="37817" xr:uid="{0119D03C-465A-45A7-9131-CFE6B2EF8E8A}"/>
    <cellStyle name="Input 4 3 3 5 4" xfId="20974" xr:uid="{FD3AAFB7-BB01-44E3-9BE6-02E2E0B799D1}"/>
    <cellStyle name="Input 4 3 3 5 5" xfId="31155" xr:uid="{4042D63F-6A23-4BF9-A2D7-8F2645D95177}"/>
    <cellStyle name="Input 4 3 3 6" xfId="12885" xr:uid="{7ABB9DE8-983B-4CF8-9FF5-2E2075B554A4}"/>
    <cellStyle name="Input 4 3 3 6 2" xfId="12886" xr:uid="{BABD96C4-142F-4C7C-8312-43497499A611}"/>
    <cellStyle name="Input 4 3 3 6 2 2" xfId="27951" xr:uid="{5FD8866A-4749-4AC2-89C9-E8D1FD29B77E}"/>
    <cellStyle name="Input 4 3 3 6 2 2 2" xfId="37820" xr:uid="{C0EFE4FC-FA77-48CB-872C-C698945DFD10}"/>
    <cellStyle name="Input 4 3 3 6 2 3" xfId="20977" xr:uid="{DCBA157A-B4FE-4417-9C58-E139B9819F06}"/>
    <cellStyle name="Input 4 3 3 6 2 4" xfId="31158" xr:uid="{785869D0-58C9-4E31-8A59-FF059607C598}"/>
    <cellStyle name="Input 4 3 3 6 3" xfId="27950" xr:uid="{18053B9E-B0B9-40B4-BA52-DB8689ACAB57}"/>
    <cellStyle name="Input 4 3 3 6 3 2" xfId="37819" xr:uid="{26FD8E2F-88E2-40C9-A3FF-929729DB683A}"/>
    <cellStyle name="Input 4 3 3 6 4" xfId="20976" xr:uid="{C36B49E4-5AA8-4231-A886-6C7F82C5AF6C}"/>
    <cellStyle name="Input 4 3 3 6 5" xfId="31157" xr:uid="{433CF37B-D291-4EAC-BB0A-2740C7E386F6}"/>
    <cellStyle name="Input 4 3 3 7" xfId="12887" xr:uid="{F466ECC9-1E88-4551-9A70-4814FC1B42FF}"/>
    <cellStyle name="Input 4 3 3 7 2" xfId="12888" xr:uid="{27FADB91-2921-4EE4-B933-D929C090D05A}"/>
    <cellStyle name="Input 4 3 3 7 2 2" xfId="27953" xr:uid="{22C68CF9-B6C5-44A8-95F1-0E60C6102869}"/>
    <cellStyle name="Input 4 3 3 7 2 2 2" xfId="37822" xr:uid="{31BC7AAB-9FB9-4A44-9A64-D367A8EC0869}"/>
    <cellStyle name="Input 4 3 3 7 2 3" xfId="20979" xr:uid="{E52FAECE-6D36-434C-983E-1A239CBF8EF1}"/>
    <cellStyle name="Input 4 3 3 7 2 4" xfId="31160" xr:uid="{902843B0-DB55-4A7C-8F4D-BE33466628A2}"/>
    <cellStyle name="Input 4 3 3 7 3" xfId="27952" xr:uid="{49E2C62E-159A-4C42-A350-23647A7FBD0F}"/>
    <cellStyle name="Input 4 3 3 7 3 2" xfId="37821" xr:uid="{C1995E20-FD43-41CD-9657-AC46D302232D}"/>
    <cellStyle name="Input 4 3 3 7 4" xfId="20978" xr:uid="{F26D5DE4-E1A9-4962-9F85-25C7F88B184C}"/>
    <cellStyle name="Input 4 3 3 7 5" xfId="31159" xr:uid="{8CF3B9DB-5764-4066-AFF5-272AF1F98922}"/>
    <cellStyle name="Input 4 3 3 8" xfId="12889" xr:uid="{A7F60A09-4B4C-4064-85CC-7AF41E9C4886}"/>
    <cellStyle name="Input 4 3 3 8 2" xfId="12890" xr:uid="{1785881B-F090-4E7C-BE25-2F4377D307AB}"/>
    <cellStyle name="Input 4 3 3 8 2 2" xfId="27955" xr:uid="{CC350A3B-07A0-42E4-99FF-1E0620FB40B7}"/>
    <cellStyle name="Input 4 3 3 8 2 2 2" xfId="37824" xr:uid="{ECD4E203-69A6-46A0-9B38-ACFED86AA1F1}"/>
    <cellStyle name="Input 4 3 3 8 2 3" xfId="20981" xr:uid="{6E24A2E5-F1A8-4696-AC7C-ED35452EA73D}"/>
    <cellStyle name="Input 4 3 3 8 2 4" xfId="31162" xr:uid="{A067BF96-D112-4D0C-8B56-512715AB2B91}"/>
    <cellStyle name="Input 4 3 3 8 3" xfId="27954" xr:uid="{99F65FC0-8B04-4B22-80ED-D05FEF3A4DCC}"/>
    <cellStyle name="Input 4 3 3 8 3 2" xfId="37823" xr:uid="{D245D2EA-D724-4C16-B2B7-620A617477D5}"/>
    <cellStyle name="Input 4 3 3 8 4" xfId="20980" xr:uid="{84C25291-E128-4825-912F-767BE3785A75}"/>
    <cellStyle name="Input 4 3 3 8 5" xfId="31161" xr:uid="{1B553F76-55D4-439E-A641-C097DB8EC9D8}"/>
    <cellStyle name="Input 4 3 3 9" xfId="12891" xr:uid="{06BC9354-B90B-4CD9-9D21-7E2F9032E84F}"/>
    <cellStyle name="Input 4 3 3 9 2" xfId="12892" xr:uid="{7BB32061-C997-4582-9563-42E41C8534FC}"/>
    <cellStyle name="Input 4 3 3 9 2 2" xfId="27957" xr:uid="{280C76AF-6933-4D2C-8341-9D984380CF0F}"/>
    <cellStyle name="Input 4 3 3 9 2 2 2" xfId="37826" xr:uid="{940B97B9-8E80-48D2-9124-02664B591EA5}"/>
    <cellStyle name="Input 4 3 3 9 2 3" xfId="20983" xr:uid="{C4198B84-DDEF-466A-974D-73870E0C70E2}"/>
    <cellStyle name="Input 4 3 3 9 2 4" xfId="31164" xr:uid="{1BE94EB4-FB7C-4B1E-A187-FA518A922B2B}"/>
    <cellStyle name="Input 4 3 3 9 3" xfId="27956" xr:uid="{7612A462-0CB1-4FB4-95F3-25D1DCC9B044}"/>
    <cellStyle name="Input 4 3 3 9 3 2" xfId="37825" xr:uid="{8CF63AA1-E624-41F8-8DDF-36E58A872ACF}"/>
    <cellStyle name="Input 4 3 3 9 4" xfId="20982" xr:uid="{9C593DEB-7C94-4E96-B6E2-223819C4FC81}"/>
    <cellStyle name="Input 4 3 3 9 5" xfId="31163" xr:uid="{68233F1B-C58E-4C2D-87CC-7D99DD3D7A4D}"/>
    <cellStyle name="Input 4 3 4" xfId="12893" xr:uid="{44067194-1F63-49CD-A930-E8C52EB8C61B}"/>
    <cellStyle name="Input 4 3 4 2" xfId="12894" xr:uid="{6E4C15E2-DC19-41C9-8137-2D005F3C0940}"/>
    <cellStyle name="Input 4 3 4 2 2" xfId="27959" xr:uid="{A84A5292-840C-4485-8F7A-BC329FEC9BA4}"/>
    <cellStyle name="Input 4 3 4 2 2 2" xfId="37828" xr:uid="{EF26575A-3374-427A-9D13-5C21ABDF7EA0}"/>
    <cellStyle name="Input 4 3 4 2 3" xfId="20985" xr:uid="{2C663044-89FF-499D-85EB-81927FC785C5}"/>
    <cellStyle name="Input 4 3 4 2 4" xfId="31166" xr:uid="{68334DD7-F5FA-4EA5-A0C5-548E358056AB}"/>
    <cellStyle name="Input 4 3 4 3" xfId="27958" xr:uid="{1E7D95AB-A6E5-45BB-8FF3-494A3126DD9C}"/>
    <cellStyle name="Input 4 3 4 3 2" xfId="37827" xr:uid="{D03D7CE9-10F2-48A4-BAB6-2C9BC9CC5855}"/>
    <cellStyle name="Input 4 3 4 4" xfId="20984" xr:uid="{04C69D2D-2D06-4C51-9ECF-726A3FF7911F}"/>
    <cellStyle name="Input 4 3 4 5" xfId="31165" xr:uid="{E8D3892C-FD38-437F-A404-D6D4B50BEAF9}"/>
    <cellStyle name="Input 4 3 5" xfId="12895" xr:uid="{42FBF5F0-7468-458D-93B1-C5BA4BD20808}"/>
    <cellStyle name="Input 4 3 5 2" xfId="12896" xr:uid="{8F5013BF-4DA3-4AA3-A9C8-FC014BE84899}"/>
    <cellStyle name="Input 4 3 5 2 2" xfId="27961" xr:uid="{D872E3F5-4BA6-4BC5-9653-1FA7529E5F0A}"/>
    <cellStyle name="Input 4 3 5 2 2 2" xfId="37830" xr:uid="{913F60A1-FC6F-4490-978D-5EEA7B06D9E9}"/>
    <cellStyle name="Input 4 3 5 2 3" xfId="20987" xr:uid="{CB69C965-2453-4FBF-A31E-1789AA7EFE67}"/>
    <cellStyle name="Input 4 3 5 2 4" xfId="31168" xr:uid="{B0BC1B0C-7CDD-465A-A89B-FD63FA845477}"/>
    <cellStyle name="Input 4 3 5 3" xfId="27960" xr:uid="{E69BF429-77F0-41C2-9E7E-75595C3C2528}"/>
    <cellStyle name="Input 4 3 5 3 2" xfId="37829" xr:uid="{F627CD55-85C4-4EB2-9E58-E8DC1005332C}"/>
    <cellStyle name="Input 4 3 5 4" xfId="20986" xr:uid="{BC73A64E-74C0-48F0-8DC7-843FDDE02447}"/>
    <cellStyle name="Input 4 3 5 5" xfId="31167" xr:uid="{9A6B751F-079B-4F36-BB5C-2F228B6F7C8D}"/>
    <cellStyle name="Input 4 3 6" xfId="12897" xr:uid="{F1201097-9B5C-4F23-AC44-5F795C31C95F}"/>
    <cellStyle name="Input 4 3 6 2" xfId="12898" xr:uid="{C3CEB3CD-3E96-426D-8524-253C0A1E6745}"/>
    <cellStyle name="Input 4 3 6 2 2" xfId="27963" xr:uid="{2B6F2398-A2EE-400A-8864-7637B12EA130}"/>
    <cellStyle name="Input 4 3 6 2 2 2" xfId="37832" xr:uid="{17D16B18-7724-40C5-9E83-FB175B4A84B9}"/>
    <cellStyle name="Input 4 3 6 2 3" xfId="20989" xr:uid="{22002773-67AF-46F3-99E6-186E8C49117D}"/>
    <cellStyle name="Input 4 3 6 2 4" xfId="31170" xr:uid="{788C3DF5-99AC-46D5-88DB-766E4B66DD4B}"/>
    <cellStyle name="Input 4 3 6 3" xfId="27962" xr:uid="{69C78BA1-7432-4B88-BB6F-6BBD981F87F5}"/>
    <cellStyle name="Input 4 3 6 3 2" xfId="37831" xr:uid="{5FD25729-5924-41C0-B4A9-58A27523BAE9}"/>
    <cellStyle name="Input 4 3 6 4" xfId="20988" xr:uid="{195DC0E1-1073-4EEA-9B41-EBAB00CF5E4F}"/>
    <cellStyle name="Input 4 3 6 5" xfId="31169" xr:uid="{C4F7754A-DA6B-456F-957B-1BD87EF1ACCB}"/>
    <cellStyle name="Input 4 3 7" xfId="12899" xr:uid="{5917F18B-CB71-4953-8AE3-5E40388E718E}"/>
    <cellStyle name="Input 4 3 7 2" xfId="12900" xr:uid="{9D46C85F-8262-4680-9EAE-B55C24C46EA7}"/>
    <cellStyle name="Input 4 3 7 2 2" xfId="27965" xr:uid="{FBEB064A-D316-4FF1-BECC-754A828707FB}"/>
    <cellStyle name="Input 4 3 7 2 2 2" xfId="37834" xr:uid="{D37A8BCE-8D06-46B5-8FED-9E61411B1C40}"/>
    <cellStyle name="Input 4 3 7 2 3" xfId="20991" xr:uid="{95FB21B7-FA3F-48E1-8C0E-96531668CF7F}"/>
    <cellStyle name="Input 4 3 7 2 4" xfId="31172" xr:uid="{F8E6154A-41D0-4395-9F3F-777396AFBE1C}"/>
    <cellStyle name="Input 4 3 7 3" xfId="27964" xr:uid="{42CB4E1B-A7AC-4744-8DF0-64472A3DB4DA}"/>
    <cellStyle name="Input 4 3 7 3 2" xfId="37833" xr:uid="{D0279E1A-27F1-407F-9DE2-B19A4EBDE0AE}"/>
    <cellStyle name="Input 4 3 7 4" xfId="20990" xr:uid="{64029609-BB77-4916-888D-DBEEFCFD1199}"/>
    <cellStyle name="Input 4 3 7 5" xfId="31171" xr:uid="{1C950AF0-EAB1-4DAA-A588-770857B61F36}"/>
    <cellStyle name="Input 4 3 8" xfId="12901" xr:uid="{92F0234F-C6CD-4F72-AF01-7EA170A9EBD2}"/>
    <cellStyle name="Input 4 3 8 2" xfId="12902" xr:uid="{94250084-02CD-4F6A-909D-56AEF0456EFC}"/>
    <cellStyle name="Input 4 3 8 2 2" xfId="27967" xr:uid="{800C4E56-9AF6-4043-B0CE-E6F0A4ECF66A}"/>
    <cellStyle name="Input 4 3 8 2 2 2" xfId="37836" xr:uid="{BC74B748-E247-4EC0-9726-D80DEBDB505D}"/>
    <cellStyle name="Input 4 3 8 2 3" xfId="20993" xr:uid="{B8F556A4-D178-4671-A95E-CFDA72ED75B3}"/>
    <cellStyle name="Input 4 3 8 2 4" xfId="31174" xr:uid="{32F15025-46BD-42BC-BF63-37BE4BEE60A1}"/>
    <cellStyle name="Input 4 3 8 3" xfId="27966" xr:uid="{1462469C-E9C1-44C1-B47D-E71031EBCB69}"/>
    <cellStyle name="Input 4 3 8 3 2" xfId="37835" xr:uid="{579FF51E-8E5C-4232-98E5-BE1AFBAE0441}"/>
    <cellStyle name="Input 4 3 8 4" xfId="20992" xr:uid="{2D0A0E0C-FDB7-4B66-AA36-8FF01D551906}"/>
    <cellStyle name="Input 4 3 8 5" xfId="31173" xr:uid="{D86CCA3A-F12B-4666-8521-AA2B6227A7D6}"/>
    <cellStyle name="Input 4 3 9" xfId="12903" xr:uid="{CA86C72E-682E-4A01-8CD8-13DDE4B2CF6E}"/>
    <cellStyle name="Input 4 3 9 2" xfId="12904" xr:uid="{606E5275-2D2E-4B6C-8E6A-FD89BD675DC1}"/>
    <cellStyle name="Input 4 3 9 2 2" xfId="27969" xr:uid="{844AD5F0-1944-4ED6-B9E9-12A3202E5C29}"/>
    <cellStyle name="Input 4 3 9 2 2 2" xfId="37838" xr:uid="{2424133E-5F56-40C5-B699-17748CE07C05}"/>
    <cellStyle name="Input 4 3 9 2 3" xfId="20995" xr:uid="{D0EA2945-73D7-45FC-91A0-3471B78EBB44}"/>
    <cellStyle name="Input 4 3 9 2 4" xfId="31176" xr:uid="{601B9BDA-17BF-428A-A8FD-F33B00F0BE76}"/>
    <cellStyle name="Input 4 3 9 3" xfId="27968" xr:uid="{49501F25-ED71-43BD-A740-DD263A0194CB}"/>
    <cellStyle name="Input 4 3 9 3 2" xfId="37837" xr:uid="{DF18457C-7099-4687-BEF9-E6C7FF74B27C}"/>
    <cellStyle name="Input 4 3 9 4" xfId="20994" xr:uid="{E05829A5-822B-4AC2-A7BD-BB969C5F0F5F}"/>
    <cellStyle name="Input 4 3 9 5" xfId="31175" xr:uid="{025CB57F-D90C-464A-BA36-A24EF0A498A9}"/>
    <cellStyle name="Input 4 30" xfId="30871" xr:uid="{84420546-8CA7-4D84-B841-7B0719B0D4AB}"/>
    <cellStyle name="Input 4 31" xfId="12599" xr:uid="{4E0CDEB7-D393-4DC7-97B2-792E9DB10E56}"/>
    <cellStyle name="Input 4 32" xfId="2470" xr:uid="{C6459723-E87E-426C-B943-CCA9FFE546EC}"/>
    <cellStyle name="Input 4 4" xfId="12905" xr:uid="{B2B7BE78-D49E-4CA8-A8D5-089B8C95583F}"/>
    <cellStyle name="Input 4 4 10" xfId="12906" xr:uid="{5BB6168B-978E-429E-9E82-5F603FD58247}"/>
    <cellStyle name="Input 4 4 10 2" xfId="27971" xr:uid="{4322B9DF-3016-446C-9DFA-C45C3ABB77AE}"/>
    <cellStyle name="Input 4 4 10 2 2" xfId="37840" xr:uid="{263A71BB-DEFD-43AE-86E5-98F00D9024CA}"/>
    <cellStyle name="Input 4 4 10 3" xfId="20997" xr:uid="{547A4841-5DF8-4810-A7B6-B6341F55975A}"/>
    <cellStyle name="Input 4 4 10 4" xfId="31178" xr:uid="{684D0603-6A55-475B-8B58-BA6DBA6587D7}"/>
    <cellStyle name="Input 4 4 11" xfId="27970" xr:uid="{8C4E34BF-206A-4442-8528-25B6EAE1A385}"/>
    <cellStyle name="Input 4 4 11 2" xfId="37839" xr:uid="{E95786CA-5330-44E2-93FE-79EC6243EA8B}"/>
    <cellStyle name="Input 4 4 12" xfId="20996" xr:uid="{91BED2C8-0EC8-4625-9AA0-7B97CC8A263C}"/>
    <cellStyle name="Input 4 4 13" xfId="31177" xr:uid="{11EE7F9A-3B48-48F2-AC17-3F9AED893D64}"/>
    <cellStyle name="Input 4 4 2" xfId="12907" xr:uid="{59AD54B5-C90D-470C-9CAB-754CD83CC3AB}"/>
    <cellStyle name="Input 4 4 2 10" xfId="12908" xr:uid="{05EDA79F-6B6B-482E-883D-5DEEF1C84795}"/>
    <cellStyle name="Input 4 4 2 10 2" xfId="12909" xr:uid="{629F010D-6359-42B2-B6C9-5F7CF04CA8B6}"/>
    <cellStyle name="Input 4 4 2 10 2 2" xfId="27974" xr:uid="{5B9265E5-4E7A-44BA-A2BB-E1B3EEC9AB8C}"/>
    <cellStyle name="Input 4 4 2 10 2 2 2" xfId="37843" xr:uid="{2E27CF02-D59A-4E6F-83D1-B90A456CE5D2}"/>
    <cellStyle name="Input 4 4 2 10 2 3" xfId="21000" xr:uid="{E5B35B29-DAB1-4E79-BB7F-BA289C31476F}"/>
    <cellStyle name="Input 4 4 2 10 2 4" xfId="31181" xr:uid="{450D7C2D-2F6D-4BC8-81CC-CDF2FCE6478E}"/>
    <cellStyle name="Input 4 4 2 10 3" xfId="27973" xr:uid="{36EBF2F3-B300-41E4-9C53-2EA671A0B1DB}"/>
    <cellStyle name="Input 4 4 2 10 3 2" xfId="37842" xr:uid="{6F5FCE8E-335A-4D24-B8B8-C8520D148825}"/>
    <cellStyle name="Input 4 4 2 10 4" xfId="20999" xr:uid="{A96075E8-C3A2-42AF-A776-F6A0F32AC26F}"/>
    <cellStyle name="Input 4 4 2 10 5" xfId="31180" xr:uid="{7BC3C757-045C-4DAA-A8A0-FD381B45E0BF}"/>
    <cellStyle name="Input 4 4 2 11" xfId="12910" xr:uid="{941B8E94-8179-44D8-B547-9E7F0940ED83}"/>
    <cellStyle name="Input 4 4 2 11 2" xfId="12911" xr:uid="{3BE457A4-86C7-45C1-90AA-2FE2374E9FE0}"/>
    <cellStyle name="Input 4 4 2 11 2 2" xfId="27976" xr:uid="{776212DF-6C67-4A48-95F7-25516608F2C0}"/>
    <cellStyle name="Input 4 4 2 11 2 2 2" xfId="37845" xr:uid="{90331BDE-F8A9-4F39-A3B8-F8B49DD65CC3}"/>
    <cellStyle name="Input 4 4 2 11 2 3" xfId="21002" xr:uid="{811746C9-A4B4-4A06-BE08-74910F902A79}"/>
    <cellStyle name="Input 4 4 2 11 2 4" xfId="31183" xr:uid="{EA732EEF-7063-48A3-8BC1-BCE08F807193}"/>
    <cellStyle name="Input 4 4 2 11 3" xfId="27975" xr:uid="{C7811F54-34A7-4A57-A8EC-3D7883AB2CAE}"/>
    <cellStyle name="Input 4 4 2 11 3 2" xfId="37844" xr:uid="{13ABE4CE-E528-4F3F-B22F-06491970E4F6}"/>
    <cellStyle name="Input 4 4 2 11 4" xfId="21001" xr:uid="{357E00FD-EDD7-4FAE-B8FC-0DBAFBD9034E}"/>
    <cellStyle name="Input 4 4 2 11 5" xfId="31182" xr:uid="{9606CE20-C8A4-4847-9C20-95C7825CB669}"/>
    <cellStyle name="Input 4 4 2 12" xfId="12912" xr:uid="{2E75C939-28C4-40F2-A653-5443C56C7D71}"/>
    <cellStyle name="Input 4 4 2 12 2" xfId="12913" xr:uid="{E56E5285-7D52-4795-9FE4-125CC30BA718}"/>
    <cellStyle name="Input 4 4 2 12 2 2" xfId="27978" xr:uid="{96BEEC67-0C11-4921-B384-EA4D6B5F16D7}"/>
    <cellStyle name="Input 4 4 2 12 2 2 2" xfId="37847" xr:uid="{A04B9CE9-58D0-478F-910E-F604334348E6}"/>
    <cellStyle name="Input 4 4 2 12 2 3" xfId="21004" xr:uid="{3026035D-1F12-4E24-93BF-D10A22975FAF}"/>
    <cellStyle name="Input 4 4 2 12 2 4" xfId="31185" xr:uid="{7CE5EBDD-09DD-4207-85F7-4D7EEA496F4D}"/>
    <cellStyle name="Input 4 4 2 12 3" xfId="27977" xr:uid="{DAE9EF7B-30E8-4072-9E6E-070E01A58DFE}"/>
    <cellStyle name="Input 4 4 2 12 3 2" xfId="37846" xr:uid="{FE2C9DFB-1272-45CE-9D1A-A5C962E0AA4E}"/>
    <cellStyle name="Input 4 4 2 12 4" xfId="21003" xr:uid="{08BAF639-2407-4BDE-AD1A-9282CB90FDB4}"/>
    <cellStyle name="Input 4 4 2 12 5" xfId="31184" xr:uid="{4C016697-9611-4486-ABB8-878A765914C7}"/>
    <cellStyle name="Input 4 4 2 13" xfId="12914" xr:uid="{164FBFD9-6491-431C-8BF6-3D77672E1165}"/>
    <cellStyle name="Input 4 4 2 13 2" xfId="12915" xr:uid="{80BFA835-CFA1-4E8A-8A0E-2537D27DEF5F}"/>
    <cellStyle name="Input 4 4 2 13 2 2" xfId="27980" xr:uid="{7466727C-059C-492A-8D6E-7F78304A5725}"/>
    <cellStyle name="Input 4 4 2 13 2 2 2" xfId="37849" xr:uid="{FE882AFE-A772-4A1A-9EFC-E263F07EB915}"/>
    <cellStyle name="Input 4 4 2 13 2 3" xfId="21006" xr:uid="{7DA0E348-3198-4F82-8DFC-F9CB567F3150}"/>
    <cellStyle name="Input 4 4 2 13 2 4" xfId="31187" xr:uid="{DCAE90B7-8AE0-4CA0-AC16-5AFB7D3762F7}"/>
    <cellStyle name="Input 4 4 2 13 3" xfId="27979" xr:uid="{98451E8E-7BA7-4160-9607-7E12B16DC7C8}"/>
    <cellStyle name="Input 4 4 2 13 3 2" xfId="37848" xr:uid="{8F297D0F-EE42-4719-AAAB-E3E281B702F2}"/>
    <cellStyle name="Input 4 4 2 13 4" xfId="21005" xr:uid="{963DC938-4447-4D1B-8092-75A0E628521C}"/>
    <cellStyle name="Input 4 4 2 13 5" xfId="31186" xr:uid="{7230B935-ADD0-444E-9CDF-CE00C68FCEDF}"/>
    <cellStyle name="Input 4 4 2 14" xfId="12916" xr:uid="{D2D11DEF-BEA7-4CEF-B96D-24ADE45F0983}"/>
    <cellStyle name="Input 4 4 2 14 2" xfId="12917" xr:uid="{B457785E-8D04-4DDB-97BE-F1324CD5D955}"/>
    <cellStyle name="Input 4 4 2 14 2 2" xfId="27982" xr:uid="{59F98CEE-26F9-4DA8-B7BA-C5E6F019E7F9}"/>
    <cellStyle name="Input 4 4 2 14 2 2 2" xfId="37851" xr:uid="{0DF0D2C8-981C-4556-933C-26E2AB187F4A}"/>
    <cellStyle name="Input 4 4 2 14 2 3" xfId="21008" xr:uid="{067BC577-048F-4E0C-9238-F1D65C18BC8E}"/>
    <cellStyle name="Input 4 4 2 14 2 4" xfId="31189" xr:uid="{B01CFA92-B388-43E1-A334-2417D4C0AFCD}"/>
    <cellStyle name="Input 4 4 2 14 3" xfId="27981" xr:uid="{550E5BFC-0FB2-4086-BD52-AE6DF06348AC}"/>
    <cellStyle name="Input 4 4 2 14 3 2" xfId="37850" xr:uid="{7CDEC6B5-38C6-47C6-AC8D-4398B8D480F7}"/>
    <cellStyle name="Input 4 4 2 14 4" xfId="21007" xr:uid="{7688E696-7A66-4992-96DA-DE123C0A3F5B}"/>
    <cellStyle name="Input 4 4 2 14 5" xfId="31188" xr:uid="{7796891D-1C7B-4943-ADE2-1A993A4F2F0B}"/>
    <cellStyle name="Input 4 4 2 15" xfId="12918" xr:uid="{E318F948-CCE7-4208-9272-F35D24FD0DBE}"/>
    <cellStyle name="Input 4 4 2 15 2" xfId="12919" xr:uid="{DE95A633-160C-486F-B47B-937B5F80EE37}"/>
    <cellStyle name="Input 4 4 2 15 2 2" xfId="27984" xr:uid="{E3C1A039-5AAA-45F1-80DD-025FCCF8E2C2}"/>
    <cellStyle name="Input 4 4 2 15 2 2 2" xfId="37853" xr:uid="{97814071-212E-4663-BD27-E7D7BBD30268}"/>
    <cellStyle name="Input 4 4 2 15 2 3" xfId="21010" xr:uid="{D84370DA-9701-46CC-927C-863FBBDA54E5}"/>
    <cellStyle name="Input 4 4 2 15 2 4" xfId="31191" xr:uid="{448BC1C7-9EEA-4660-B479-343F9436FB7E}"/>
    <cellStyle name="Input 4 4 2 15 3" xfId="27983" xr:uid="{5FEE2C4A-E5FF-4D90-9593-0A7081219697}"/>
    <cellStyle name="Input 4 4 2 15 3 2" xfId="37852" xr:uid="{F3B6FF60-7C7F-4CD1-96A7-F481AC40239A}"/>
    <cellStyle name="Input 4 4 2 15 4" xfId="21009" xr:uid="{19CE274D-6096-4378-837B-99DB152FA8C4}"/>
    <cellStyle name="Input 4 4 2 15 5" xfId="31190" xr:uid="{FD0B19C3-BB4B-4F88-AA7C-331CEBB7CE91}"/>
    <cellStyle name="Input 4 4 2 16" xfId="12920" xr:uid="{BF124818-05A6-4BB6-A4F2-C5469E0816B6}"/>
    <cellStyle name="Input 4 4 2 16 2" xfId="12921" xr:uid="{67099E18-078F-41DB-AF39-BA81F19ECB23}"/>
    <cellStyle name="Input 4 4 2 16 2 2" xfId="27986" xr:uid="{D6C0C470-A1F7-4632-AEAC-B6A83674DE5E}"/>
    <cellStyle name="Input 4 4 2 16 2 2 2" xfId="37855" xr:uid="{AE403BF9-ADE6-4148-A5E8-DE77356DFB61}"/>
    <cellStyle name="Input 4 4 2 16 2 3" xfId="21012" xr:uid="{D43ED6F6-F673-44C0-BE6B-738946F2FA80}"/>
    <cellStyle name="Input 4 4 2 16 2 4" xfId="31193" xr:uid="{635CACFC-989F-4FCB-B76E-1E14A05F04AE}"/>
    <cellStyle name="Input 4 4 2 16 3" xfId="27985" xr:uid="{0372E09B-CC03-4FB3-B438-2AAA2124BA9B}"/>
    <cellStyle name="Input 4 4 2 16 3 2" xfId="37854" xr:uid="{6380E0A6-21A0-433C-8EFE-16FE8E25E3F3}"/>
    <cellStyle name="Input 4 4 2 16 4" xfId="21011" xr:uid="{7D17CB36-3F38-498E-AEEA-9EB0290C5DED}"/>
    <cellStyle name="Input 4 4 2 16 5" xfId="31192" xr:uid="{CE4BCFA7-C0B2-419F-962B-942F9B16B87A}"/>
    <cellStyle name="Input 4 4 2 17" xfId="12922" xr:uid="{CBC7E8E1-9EB3-4161-8A82-B0686156861B}"/>
    <cellStyle name="Input 4 4 2 17 2" xfId="12923" xr:uid="{3557CEFE-9004-4525-AE08-9770DA94547B}"/>
    <cellStyle name="Input 4 4 2 17 2 2" xfId="27988" xr:uid="{D1A5B4A8-8387-4FB3-A785-034E4587F5F3}"/>
    <cellStyle name="Input 4 4 2 17 2 2 2" xfId="37857" xr:uid="{C440B6C5-14B2-4352-8C19-0D30F878563F}"/>
    <cellStyle name="Input 4 4 2 17 2 3" xfId="21014" xr:uid="{65147B8C-90ED-4FD7-8536-454C34A6ECD1}"/>
    <cellStyle name="Input 4 4 2 17 2 4" xfId="31195" xr:uid="{9E1534F0-B13F-421E-BE1F-8D17F50A6DDD}"/>
    <cellStyle name="Input 4 4 2 17 3" xfId="27987" xr:uid="{3D6FCE93-4192-485B-B161-445AD2D28EBC}"/>
    <cellStyle name="Input 4 4 2 17 3 2" xfId="37856" xr:uid="{2C59AF1F-24E2-4896-8E13-3EE3B67CA885}"/>
    <cellStyle name="Input 4 4 2 17 4" xfId="21013" xr:uid="{B7D341D0-06B9-42A9-9572-FBB094846BBA}"/>
    <cellStyle name="Input 4 4 2 17 5" xfId="31194" xr:uid="{ADD37D0D-5AD8-4100-AA03-016C73344346}"/>
    <cellStyle name="Input 4 4 2 18" xfId="12924" xr:uid="{4D74CB4B-C606-42D8-ABE4-EF60859D25D6}"/>
    <cellStyle name="Input 4 4 2 18 2" xfId="12925" xr:uid="{F177B344-DDDF-4C84-806D-75624E8A7587}"/>
    <cellStyle name="Input 4 4 2 18 2 2" xfId="27990" xr:uid="{D4DCAE03-4242-4B4B-B7C0-B585FA8CB60A}"/>
    <cellStyle name="Input 4 4 2 18 2 2 2" xfId="37859" xr:uid="{9B3B27BF-E9E1-447E-81E2-150FEAAAF307}"/>
    <cellStyle name="Input 4 4 2 18 2 3" xfId="21016" xr:uid="{505918FD-C2DE-4E30-A8A1-F0D77FC0579A}"/>
    <cellStyle name="Input 4 4 2 18 2 4" xfId="31197" xr:uid="{3882D3D7-D9C8-4569-A6B9-E8CF3FE98372}"/>
    <cellStyle name="Input 4 4 2 18 3" xfId="27989" xr:uid="{0E790EAC-7CCB-47A6-A817-993B7D2DF04F}"/>
    <cellStyle name="Input 4 4 2 18 3 2" xfId="37858" xr:uid="{9B23936B-0D54-483E-843D-5BB5F544170C}"/>
    <cellStyle name="Input 4 4 2 18 4" xfId="21015" xr:uid="{4F4F4365-1B7D-4F63-8384-C90111DDBCFC}"/>
    <cellStyle name="Input 4 4 2 18 5" xfId="31196" xr:uid="{4AF99864-2309-45C5-BC13-0C9F7532EF49}"/>
    <cellStyle name="Input 4 4 2 19" xfId="12926" xr:uid="{A0FC8BE8-9235-4B73-806D-C33BB54B50F8}"/>
    <cellStyle name="Input 4 4 2 19 2" xfId="27991" xr:uid="{3C2F4D93-63D3-418E-AD48-6E7E3BADE657}"/>
    <cellStyle name="Input 4 4 2 19 2 2" xfId="37860" xr:uid="{8BC3AE7E-C30E-4E04-8348-8C98DB78FBF0}"/>
    <cellStyle name="Input 4 4 2 19 3" xfId="21017" xr:uid="{BCBAE8A6-DF88-4946-90C1-00C67339BA52}"/>
    <cellStyle name="Input 4 4 2 19 4" xfId="31198" xr:uid="{2F645383-50F8-4DDA-A35B-C793FF80936C}"/>
    <cellStyle name="Input 4 4 2 2" xfId="12927" xr:uid="{E95B69D5-CC8A-49D9-8FE3-4D6A284D2F14}"/>
    <cellStyle name="Input 4 4 2 2 10" xfId="27992" xr:uid="{7934CFB7-6B0A-40C4-8E78-2997BF0795F5}"/>
    <cellStyle name="Input 4 4 2 2 10 2" xfId="37861" xr:uid="{B274FB8D-A167-46FE-891F-6E9E496BE896}"/>
    <cellStyle name="Input 4 4 2 2 11" xfId="21018" xr:uid="{3C0BD532-B774-427B-80A4-CFBB0F511720}"/>
    <cellStyle name="Input 4 4 2 2 12" xfId="31199" xr:uid="{19A4C1B1-E6FE-4D26-871C-2839C68A3300}"/>
    <cellStyle name="Input 4 4 2 2 2" xfId="12928" xr:uid="{7AF44259-6489-48BA-B6AC-0F2355CAFD40}"/>
    <cellStyle name="Input 4 4 2 2 2 2" xfId="12929" xr:uid="{64425D2B-3C93-4B2B-A358-7FEB1539B059}"/>
    <cellStyle name="Input 4 4 2 2 2 2 2" xfId="27994" xr:uid="{11443F6A-E9F9-46B1-B34E-EF99E4933D56}"/>
    <cellStyle name="Input 4 4 2 2 2 2 2 2" xfId="37863" xr:uid="{E2FD5BC8-CE6D-4FBA-8CDD-57B5BB67CF58}"/>
    <cellStyle name="Input 4 4 2 2 2 2 3" xfId="21020" xr:uid="{90046BAF-B12A-47A9-87C1-4217F9DCF17C}"/>
    <cellStyle name="Input 4 4 2 2 2 2 4" xfId="31201" xr:uid="{A8BB5255-3D8F-4D38-95D7-7CEAFBF54F8B}"/>
    <cellStyle name="Input 4 4 2 2 2 3" xfId="27993" xr:uid="{B9BCEE4D-1AFB-49C6-A9F8-5D096764CFC9}"/>
    <cellStyle name="Input 4 4 2 2 2 3 2" xfId="37862" xr:uid="{2923CEFC-CA8F-42DE-8303-97D987750DC1}"/>
    <cellStyle name="Input 4 4 2 2 2 4" xfId="21019" xr:uid="{443A35A8-DD50-4CBE-956C-2096B44592FA}"/>
    <cellStyle name="Input 4 4 2 2 2 5" xfId="31200" xr:uid="{8D7423D0-BB94-4EB1-B98F-4D243959FEE9}"/>
    <cellStyle name="Input 4 4 2 2 3" xfId="12930" xr:uid="{33AAEEE0-D369-4E74-A1D1-37065BB94D01}"/>
    <cellStyle name="Input 4 4 2 2 3 2" xfId="12931" xr:uid="{043826F2-ADE4-44EA-BBA0-535F4E795F81}"/>
    <cellStyle name="Input 4 4 2 2 3 2 2" xfId="27996" xr:uid="{52A872A4-DA89-43EA-961B-0F66CE98987B}"/>
    <cellStyle name="Input 4 4 2 2 3 2 2 2" xfId="37865" xr:uid="{81CB132B-D7D7-4688-8B16-336FC7CFE53F}"/>
    <cellStyle name="Input 4 4 2 2 3 2 3" xfId="21022" xr:uid="{722DA7B3-DA52-4DE2-B18D-B39F71B0F4B6}"/>
    <cellStyle name="Input 4 4 2 2 3 2 4" xfId="31203" xr:uid="{F954FB53-609F-4CEF-A7AD-DF55FF2A4C5D}"/>
    <cellStyle name="Input 4 4 2 2 3 3" xfId="27995" xr:uid="{D183CB1C-DB37-4492-B80C-FE8D2AC983AE}"/>
    <cellStyle name="Input 4 4 2 2 3 3 2" xfId="37864" xr:uid="{A37AE891-55E2-4B08-96D9-8FB169940706}"/>
    <cellStyle name="Input 4 4 2 2 3 4" xfId="21021" xr:uid="{7C1B0748-C2FC-4C9A-A4F5-D48D317B39A6}"/>
    <cellStyle name="Input 4 4 2 2 3 5" xfId="31202" xr:uid="{7C750191-CD60-43A2-B09E-F4C426534EED}"/>
    <cellStyle name="Input 4 4 2 2 4" xfId="12932" xr:uid="{E050EC82-0694-461F-BDD9-E093D251555E}"/>
    <cellStyle name="Input 4 4 2 2 4 2" xfId="12933" xr:uid="{1CEACCD7-C3B5-413C-A6F9-03A6BCB9A8E2}"/>
    <cellStyle name="Input 4 4 2 2 4 2 2" xfId="27998" xr:uid="{0E6CD473-6417-4894-A782-C7F45A710D9E}"/>
    <cellStyle name="Input 4 4 2 2 4 2 2 2" xfId="37867" xr:uid="{EFD685E8-C905-4582-855B-17A9321CA5E3}"/>
    <cellStyle name="Input 4 4 2 2 4 2 3" xfId="21024" xr:uid="{C0284784-A12B-468F-A660-F1BBAC27E3D3}"/>
    <cellStyle name="Input 4 4 2 2 4 2 4" xfId="31205" xr:uid="{52BD5EAE-2716-4A33-BC2D-4FAF58EF6EB6}"/>
    <cellStyle name="Input 4 4 2 2 4 3" xfId="27997" xr:uid="{8EE2BBE4-6404-4428-A141-9DB674777EBB}"/>
    <cellStyle name="Input 4 4 2 2 4 3 2" xfId="37866" xr:uid="{52665D0C-4335-4C33-B193-7F82F786E8ED}"/>
    <cellStyle name="Input 4 4 2 2 4 4" xfId="21023" xr:uid="{175B5F85-F391-45BB-8810-C10D13EE7A71}"/>
    <cellStyle name="Input 4 4 2 2 4 5" xfId="31204" xr:uid="{0C3EF11D-77F2-4B6D-BD54-65AC20801ACC}"/>
    <cellStyle name="Input 4 4 2 2 5" xfId="12934" xr:uid="{DFDED895-4AC1-43B4-A467-2CF0CF7AF818}"/>
    <cellStyle name="Input 4 4 2 2 5 2" xfId="12935" xr:uid="{80C8FF4E-F248-4F0E-AE6E-00CA622A4D24}"/>
    <cellStyle name="Input 4 4 2 2 5 2 2" xfId="28000" xr:uid="{9AC64CE0-A65B-450D-AF6E-68BE0EC44830}"/>
    <cellStyle name="Input 4 4 2 2 5 2 2 2" xfId="37869" xr:uid="{127BB62D-21D4-40FC-B6D1-19E924E3A2F7}"/>
    <cellStyle name="Input 4 4 2 2 5 2 3" xfId="21026" xr:uid="{7DF3D71A-F70D-46CA-9923-1E9CDCB577C9}"/>
    <cellStyle name="Input 4 4 2 2 5 2 4" xfId="31207" xr:uid="{9FC64BBC-BB30-43DA-8A6B-3654EFF54CF1}"/>
    <cellStyle name="Input 4 4 2 2 5 3" xfId="27999" xr:uid="{83CB17D9-592C-4FB2-929A-6EEF88A0A7FB}"/>
    <cellStyle name="Input 4 4 2 2 5 3 2" xfId="37868" xr:uid="{C40F8078-19A0-49E3-811D-6F63914389F8}"/>
    <cellStyle name="Input 4 4 2 2 5 4" xfId="21025" xr:uid="{6680478E-5D88-497C-AE0B-3CCA8C578587}"/>
    <cellStyle name="Input 4 4 2 2 5 5" xfId="31206" xr:uid="{E99DE73D-4607-485A-AC1A-40EB042EA1D8}"/>
    <cellStyle name="Input 4 4 2 2 6" xfId="12936" xr:uid="{3BA93A4D-92D0-4C10-884F-D3AEDC395C01}"/>
    <cellStyle name="Input 4 4 2 2 6 2" xfId="12937" xr:uid="{8432B90D-95BF-47DB-B77B-D285FF8A2FE8}"/>
    <cellStyle name="Input 4 4 2 2 6 2 2" xfId="28002" xr:uid="{509188EE-AFEF-4783-AADB-82E7C6D7EC86}"/>
    <cellStyle name="Input 4 4 2 2 6 2 2 2" xfId="37871" xr:uid="{1DC8FF4F-E573-4EE9-B325-BA30E28B1EB3}"/>
    <cellStyle name="Input 4 4 2 2 6 2 3" xfId="21028" xr:uid="{90BC7A6D-2F59-452E-BF92-624F79568FAC}"/>
    <cellStyle name="Input 4 4 2 2 6 2 4" xfId="31209" xr:uid="{AAEFE4D0-B37C-4258-9384-B7402684DDDD}"/>
    <cellStyle name="Input 4 4 2 2 6 3" xfId="28001" xr:uid="{80EA796C-278F-4916-B862-042B442E9451}"/>
    <cellStyle name="Input 4 4 2 2 6 3 2" xfId="37870" xr:uid="{B68FB8FC-FF59-45BC-A2B8-F5A3CA9872EA}"/>
    <cellStyle name="Input 4 4 2 2 6 4" xfId="21027" xr:uid="{688E01A8-6203-4534-9686-7EE6219A9C38}"/>
    <cellStyle name="Input 4 4 2 2 6 5" xfId="31208" xr:uid="{709294B5-BBE6-474B-BA84-66A021D007DB}"/>
    <cellStyle name="Input 4 4 2 2 7" xfId="12938" xr:uid="{86DBEFA5-A5AF-44D2-810C-C32524977461}"/>
    <cellStyle name="Input 4 4 2 2 7 2" xfId="12939" xr:uid="{288432CC-FA09-4F78-ACFC-509E50247FF8}"/>
    <cellStyle name="Input 4 4 2 2 7 2 2" xfId="28004" xr:uid="{6307D24B-63FF-4BEC-B389-A36AA8FE9B75}"/>
    <cellStyle name="Input 4 4 2 2 7 2 2 2" xfId="37873" xr:uid="{F74994A4-F1CA-476A-8F6A-9462CB081E79}"/>
    <cellStyle name="Input 4 4 2 2 7 2 3" xfId="21030" xr:uid="{B2E6D3E5-898C-4D14-AC23-21EAAB7A9804}"/>
    <cellStyle name="Input 4 4 2 2 7 2 4" xfId="31211" xr:uid="{EF0E07C7-8B43-4A57-8112-293B6A4A4C2B}"/>
    <cellStyle name="Input 4 4 2 2 7 3" xfId="28003" xr:uid="{11E33D7C-8F71-49C3-AB5D-5C3174A275F2}"/>
    <cellStyle name="Input 4 4 2 2 7 3 2" xfId="37872" xr:uid="{0DD0C549-98C4-4886-AB8C-4586F43C06FD}"/>
    <cellStyle name="Input 4 4 2 2 7 4" xfId="21029" xr:uid="{B7CF6B25-D51B-496E-865C-AEFF3F7EF24E}"/>
    <cellStyle name="Input 4 4 2 2 7 5" xfId="31210" xr:uid="{87262FAD-FD12-497C-869A-FFC4992E889A}"/>
    <cellStyle name="Input 4 4 2 2 8" xfId="12940" xr:uid="{D5B517A5-1496-4257-955D-9803EF919C40}"/>
    <cellStyle name="Input 4 4 2 2 8 2" xfId="12941" xr:uid="{A4DB33F6-2A60-447D-A7AE-60D2B59A97D4}"/>
    <cellStyle name="Input 4 4 2 2 8 2 2" xfId="28006" xr:uid="{5EC5A3F1-E541-4D80-8A50-409463EB9B64}"/>
    <cellStyle name="Input 4 4 2 2 8 2 2 2" xfId="37875" xr:uid="{235D7AB8-8E95-4443-A330-E7358A2C2319}"/>
    <cellStyle name="Input 4 4 2 2 8 2 3" xfId="21032" xr:uid="{9857D7E7-B9E3-4C51-81E4-BAA9E7C4DD44}"/>
    <cellStyle name="Input 4 4 2 2 8 2 4" xfId="31213" xr:uid="{AA3D9BA1-B4C4-4569-9E9C-5D2A2F02665B}"/>
    <cellStyle name="Input 4 4 2 2 8 3" xfId="28005" xr:uid="{C3DB23D4-B452-4B3B-8EA0-4108D26A188A}"/>
    <cellStyle name="Input 4 4 2 2 8 3 2" xfId="37874" xr:uid="{51FEB298-6592-4C01-903B-3C09A35176D5}"/>
    <cellStyle name="Input 4 4 2 2 8 4" xfId="21031" xr:uid="{8B0B2969-7886-4818-A84B-527ECF58A4A8}"/>
    <cellStyle name="Input 4 4 2 2 8 5" xfId="31212" xr:uid="{0ED5866F-426F-4203-89AD-882D5BB01087}"/>
    <cellStyle name="Input 4 4 2 2 9" xfId="12942" xr:uid="{43C819F3-EAE2-42C8-A198-65532A00D5C5}"/>
    <cellStyle name="Input 4 4 2 2 9 2" xfId="28007" xr:uid="{890F040F-A654-4019-9BA0-7F57D878F472}"/>
    <cellStyle name="Input 4 4 2 2 9 2 2" xfId="37876" xr:uid="{68B91E30-EF37-4261-ABA1-599F56AB0787}"/>
    <cellStyle name="Input 4 4 2 2 9 3" xfId="21033" xr:uid="{B15C822B-4B1E-4477-A591-1797B3F8B874}"/>
    <cellStyle name="Input 4 4 2 2 9 4" xfId="31214" xr:uid="{D1C4F1C5-6AB0-4E52-90E0-D8479DDE93D1}"/>
    <cellStyle name="Input 4 4 2 20" xfId="27972" xr:uid="{42CDFFAC-8CF7-4774-93C4-B8B74209B718}"/>
    <cellStyle name="Input 4 4 2 20 2" xfId="37841" xr:uid="{773D1D4A-0C5C-485E-90DF-042D072FA87C}"/>
    <cellStyle name="Input 4 4 2 21" xfId="20998" xr:uid="{D51CD060-75FB-46CF-967B-CC90C36E6613}"/>
    <cellStyle name="Input 4 4 2 22" xfId="31179" xr:uid="{7CEE2C59-491A-4239-92C2-00F4BB48676A}"/>
    <cellStyle name="Input 4 4 2 3" xfId="12943" xr:uid="{140492FE-9F66-4221-8086-B9C08205248F}"/>
    <cellStyle name="Input 4 4 2 3 10" xfId="12944" xr:uid="{6511E113-64B6-4084-B7FE-5A122CE433D6}"/>
    <cellStyle name="Input 4 4 2 3 10 2" xfId="12945" xr:uid="{6F47169F-CCD9-4EDB-9C9C-206C0A51FD3E}"/>
    <cellStyle name="Input 4 4 2 3 10 2 2" xfId="28010" xr:uid="{0BB19D61-F421-4B42-9954-FBA59EAC345A}"/>
    <cellStyle name="Input 4 4 2 3 10 2 2 2" xfId="37879" xr:uid="{F7538EC9-33BB-4F86-9411-689558B56EB1}"/>
    <cellStyle name="Input 4 4 2 3 10 2 3" xfId="21036" xr:uid="{AA865199-51EC-4AB5-88D7-F366F5CE9706}"/>
    <cellStyle name="Input 4 4 2 3 10 2 4" xfId="31217" xr:uid="{D3E2DBCE-E951-420D-94B4-A060721362A7}"/>
    <cellStyle name="Input 4 4 2 3 10 3" xfId="28009" xr:uid="{B42BD7B9-B414-4D11-A446-4CC0B6BB4C08}"/>
    <cellStyle name="Input 4 4 2 3 10 3 2" xfId="37878" xr:uid="{9F3203B8-8028-4ACE-A7AC-9ED755613CB2}"/>
    <cellStyle name="Input 4 4 2 3 10 4" xfId="21035" xr:uid="{58341FD8-9720-4269-A20E-B8CE63E296B8}"/>
    <cellStyle name="Input 4 4 2 3 10 5" xfId="31216" xr:uid="{1749920A-8600-458B-9233-C53333ACF6C7}"/>
    <cellStyle name="Input 4 4 2 3 11" xfId="12946" xr:uid="{8C021DD1-AADF-4863-B992-09A40EBBA328}"/>
    <cellStyle name="Input 4 4 2 3 11 2" xfId="28011" xr:uid="{9C9B0E33-291C-48E7-8AD2-E56ADB7A2BDB}"/>
    <cellStyle name="Input 4 4 2 3 11 2 2" xfId="37880" xr:uid="{DA96B2C9-03BD-40DF-83F6-02CB946784DC}"/>
    <cellStyle name="Input 4 4 2 3 11 3" xfId="21037" xr:uid="{869F7658-1849-48DB-8C19-FEA3B821DF00}"/>
    <cellStyle name="Input 4 4 2 3 11 4" xfId="31218" xr:uid="{E5A9C0C8-406B-44E9-816C-9350B4CFFDEF}"/>
    <cellStyle name="Input 4 4 2 3 12" xfId="28008" xr:uid="{AE322204-C175-438C-8A18-A016E41EB6DD}"/>
    <cellStyle name="Input 4 4 2 3 12 2" xfId="37877" xr:uid="{79071F1A-4FBE-4D4F-8B3B-C6EE3C2E4AD7}"/>
    <cellStyle name="Input 4 4 2 3 13" xfId="21034" xr:uid="{1BE78C1F-3ABE-4411-81A2-5BDE046668F5}"/>
    <cellStyle name="Input 4 4 2 3 14" xfId="31215" xr:uid="{CD81484A-7BA9-431B-AB67-2B786989F5E3}"/>
    <cellStyle name="Input 4 4 2 3 2" xfId="12947" xr:uid="{783AEAB0-1DB2-49D0-9F4C-E444789B0665}"/>
    <cellStyle name="Input 4 4 2 3 2 2" xfId="12948" xr:uid="{CB21DE90-0FF1-4E3E-9636-8BDDBB882412}"/>
    <cellStyle name="Input 4 4 2 3 2 2 2" xfId="28013" xr:uid="{2AEAEFA7-DD49-41B3-9110-05793A756DB1}"/>
    <cellStyle name="Input 4 4 2 3 2 2 2 2" xfId="37882" xr:uid="{4B9AA519-08BE-416F-B6F1-4BF8725A24BF}"/>
    <cellStyle name="Input 4 4 2 3 2 2 3" xfId="21039" xr:uid="{35C8DA98-1331-428E-9D0C-CC2201FB4177}"/>
    <cellStyle name="Input 4 4 2 3 2 2 4" xfId="31220" xr:uid="{29797328-25A5-4F4E-B9E3-34E6FD82D22C}"/>
    <cellStyle name="Input 4 4 2 3 2 3" xfId="28012" xr:uid="{7C0E3AA3-E8E1-4F7F-A750-F94DD1885B7E}"/>
    <cellStyle name="Input 4 4 2 3 2 3 2" xfId="37881" xr:uid="{6E9A5CFF-4681-4A37-BABA-CFECFE42832E}"/>
    <cellStyle name="Input 4 4 2 3 2 4" xfId="21038" xr:uid="{D2F91084-278D-4267-BD17-0CBDC39E1E2F}"/>
    <cellStyle name="Input 4 4 2 3 2 5" xfId="31219" xr:uid="{5B439EA9-D19D-4D88-A217-B65E25EA382D}"/>
    <cellStyle name="Input 4 4 2 3 3" xfId="12949" xr:uid="{D7D9ECAA-9D26-48C6-987F-BF2A517F52DB}"/>
    <cellStyle name="Input 4 4 2 3 3 2" xfId="12950" xr:uid="{BE4136BD-DE5D-48E1-B03F-65C9DAB1932A}"/>
    <cellStyle name="Input 4 4 2 3 3 2 2" xfId="28015" xr:uid="{CCCCC8ED-8F2D-4EC2-A6F1-3EE2C16F5922}"/>
    <cellStyle name="Input 4 4 2 3 3 2 2 2" xfId="37884" xr:uid="{AA3F669B-1EE0-4E41-B4E3-457118A80ED0}"/>
    <cellStyle name="Input 4 4 2 3 3 2 3" xfId="21041" xr:uid="{01A8877B-46A5-45CC-A246-82601FEA1768}"/>
    <cellStyle name="Input 4 4 2 3 3 2 4" xfId="31222" xr:uid="{5981C3F0-A2E3-4F77-8ECA-3253F52753BD}"/>
    <cellStyle name="Input 4 4 2 3 3 3" xfId="28014" xr:uid="{BE169C0E-3EFB-426E-B0A9-D88575B566E5}"/>
    <cellStyle name="Input 4 4 2 3 3 3 2" xfId="37883" xr:uid="{83C0F3FD-1962-4FBC-A86A-90170C8B8F91}"/>
    <cellStyle name="Input 4 4 2 3 3 4" xfId="21040" xr:uid="{4DC638FB-3ADC-405E-8ED9-AA8171F131A2}"/>
    <cellStyle name="Input 4 4 2 3 3 5" xfId="31221" xr:uid="{8BF641D8-E23A-49EE-AA92-A953112D80E7}"/>
    <cellStyle name="Input 4 4 2 3 4" xfId="12951" xr:uid="{63F0D7CA-2898-4297-B1E3-943A3FA1C9E8}"/>
    <cellStyle name="Input 4 4 2 3 4 2" xfId="12952" xr:uid="{121139FB-C4EC-4B05-8A9A-CBDFC1D27661}"/>
    <cellStyle name="Input 4 4 2 3 4 2 2" xfId="28017" xr:uid="{BFF3FE8D-50C3-43CD-AF98-28E987751399}"/>
    <cellStyle name="Input 4 4 2 3 4 2 2 2" xfId="37886" xr:uid="{9686E13B-D17A-4A60-88AC-6082438D2F69}"/>
    <cellStyle name="Input 4 4 2 3 4 2 3" xfId="21043" xr:uid="{11ADD33A-4A19-483E-A00D-6DDC5590C81F}"/>
    <cellStyle name="Input 4 4 2 3 4 2 4" xfId="31224" xr:uid="{48A37F4A-C3CE-49C7-888B-FB8AC311AAE6}"/>
    <cellStyle name="Input 4 4 2 3 4 3" xfId="28016" xr:uid="{6C6F4F90-7B33-45E6-BB56-384700E776F9}"/>
    <cellStyle name="Input 4 4 2 3 4 3 2" xfId="37885" xr:uid="{715EE9D5-42BE-470B-A569-B8ABB68C6AC8}"/>
    <cellStyle name="Input 4 4 2 3 4 4" xfId="21042" xr:uid="{A485C98E-041D-4B0F-B23B-AD9FF2F5A32F}"/>
    <cellStyle name="Input 4 4 2 3 4 5" xfId="31223" xr:uid="{6B971DE1-8619-4FA0-BBC4-24DFD392E9A5}"/>
    <cellStyle name="Input 4 4 2 3 5" xfId="12953" xr:uid="{89B57BF4-3B5B-4318-A0BB-F994FDE5D932}"/>
    <cellStyle name="Input 4 4 2 3 5 2" xfId="12954" xr:uid="{E6F0F426-1605-4718-B87C-6F480A43AC9E}"/>
    <cellStyle name="Input 4 4 2 3 5 2 2" xfId="28019" xr:uid="{760F066C-17F5-4560-BBFD-881291901D2D}"/>
    <cellStyle name="Input 4 4 2 3 5 2 2 2" xfId="37888" xr:uid="{F6020405-438F-4CDB-8B8E-4447362F4BDC}"/>
    <cellStyle name="Input 4 4 2 3 5 2 3" xfId="21045" xr:uid="{DF10C066-F4FC-4848-A91B-0DBD6946CC4E}"/>
    <cellStyle name="Input 4 4 2 3 5 2 4" xfId="31226" xr:uid="{DF2E03A9-B9BE-4349-9EFD-D907F9A7FE70}"/>
    <cellStyle name="Input 4 4 2 3 5 3" xfId="28018" xr:uid="{1AEC2653-7209-42F0-B0EE-793FD7C2E26C}"/>
    <cellStyle name="Input 4 4 2 3 5 3 2" xfId="37887" xr:uid="{02BE8E03-0E74-4A6C-834F-34C3B92FF7C2}"/>
    <cellStyle name="Input 4 4 2 3 5 4" xfId="21044" xr:uid="{148976C4-8725-4F55-B6D2-4C48BC63A104}"/>
    <cellStyle name="Input 4 4 2 3 5 5" xfId="31225" xr:uid="{9F87F11E-D3F1-4624-9848-B1CCEFF90628}"/>
    <cellStyle name="Input 4 4 2 3 6" xfId="12955" xr:uid="{579D5773-1F74-4253-B342-E880A42CECAE}"/>
    <cellStyle name="Input 4 4 2 3 6 2" xfId="12956" xr:uid="{273EE1C0-294E-4CAF-B800-38B02981145D}"/>
    <cellStyle name="Input 4 4 2 3 6 2 2" xfId="28021" xr:uid="{74B28244-D94F-481C-BC28-C7570E669F06}"/>
    <cellStyle name="Input 4 4 2 3 6 2 2 2" xfId="37890" xr:uid="{6995E903-F5B4-4240-A0F2-1D5CE136BF02}"/>
    <cellStyle name="Input 4 4 2 3 6 2 3" xfId="21047" xr:uid="{B3115FFB-D64B-4D57-BCE1-3F204C97CD79}"/>
    <cellStyle name="Input 4 4 2 3 6 2 4" xfId="31228" xr:uid="{3C51B51F-18E8-414B-960B-D68D8C749130}"/>
    <cellStyle name="Input 4 4 2 3 6 3" xfId="28020" xr:uid="{96EDB0C6-8F57-4BDC-BAFE-960474C1FB88}"/>
    <cellStyle name="Input 4 4 2 3 6 3 2" xfId="37889" xr:uid="{9CEE91DD-64A6-4979-B5DE-0100CA80B0AC}"/>
    <cellStyle name="Input 4 4 2 3 6 4" xfId="21046" xr:uid="{8D9E23B0-1222-4069-8087-6E080F6EE39F}"/>
    <cellStyle name="Input 4 4 2 3 6 5" xfId="31227" xr:uid="{85C4E229-8C93-4C21-8BA2-85AA11B07DE4}"/>
    <cellStyle name="Input 4 4 2 3 7" xfId="12957" xr:uid="{73099C3F-3CF6-45CB-8AE6-28950983452C}"/>
    <cellStyle name="Input 4 4 2 3 7 2" xfId="12958" xr:uid="{5623AC39-047F-47EF-BEEA-57A9DC73FCEB}"/>
    <cellStyle name="Input 4 4 2 3 7 2 2" xfId="28023" xr:uid="{D495B1ED-4559-40E9-99A2-9D385EB0F867}"/>
    <cellStyle name="Input 4 4 2 3 7 2 2 2" xfId="37892" xr:uid="{27158040-6D1B-4C6D-B28B-74349EC8A5A7}"/>
    <cellStyle name="Input 4 4 2 3 7 2 3" xfId="21049" xr:uid="{6940F867-954B-4AC2-8744-55FE71936A41}"/>
    <cellStyle name="Input 4 4 2 3 7 2 4" xfId="31230" xr:uid="{D09E32CA-1639-43CD-B39C-9084F5E78C83}"/>
    <cellStyle name="Input 4 4 2 3 7 3" xfId="28022" xr:uid="{B4B679F6-E528-4D0B-8924-B238FBC4AE29}"/>
    <cellStyle name="Input 4 4 2 3 7 3 2" xfId="37891" xr:uid="{679957DE-8BB7-4B7A-917A-F23876B53BA7}"/>
    <cellStyle name="Input 4 4 2 3 7 4" xfId="21048" xr:uid="{7E33FBE5-F7EF-4AFA-9E9D-50F2EAEAEB2C}"/>
    <cellStyle name="Input 4 4 2 3 7 5" xfId="31229" xr:uid="{CB04C1B3-7ABB-4AB9-BE97-63712CB979EF}"/>
    <cellStyle name="Input 4 4 2 3 8" xfId="12959" xr:uid="{C8F55339-F55F-4ED7-B8DE-5DB05C19BC34}"/>
    <cellStyle name="Input 4 4 2 3 8 2" xfId="12960" xr:uid="{EA101281-81E1-41BC-9F7E-A114D8F56081}"/>
    <cellStyle name="Input 4 4 2 3 8 2 2" xfId="28025" xr:uid="{892F36F9-7472-4CCB-99C8-85B6283DCD87}"/>
    <cellStyle name="Input 4 4 2 3 8 2 2 2" xfId="37894" xr:uid="{ABDE4879-DE39-4C00-A077-31F1EFD5B5E1}"/>
    <cellStyle name="Input 4 4 2 3 8 2 3" xfId="21051" xr:uid="{11CB0902-BC41-4FC4-8803-A03B71358A35}"/>
    <cellStyle name="Input 4 4 2 3 8 2 4" xfId="31232" xr:uid="{A781A39D-726A-49CE-AEF6-B9E25A02799A}"/>
    <cellStyle name="Input 4 4 2 3 8 3" xfId="28024" xr:uid="{A1F42423-6B6D-4B35-A0A9-117218122891}"/>
    <cellStyle name="Input 4 4 2 3 8 3 2" xfId="37893" xr:uid="{598043D5-D984-4C86-B1BF-FD960B9EA23F}"/>
    <cellStyle name="Input 4 4 2 3 8 4" xfId="21050" xr:uid="{753C09D0-D662-449A-A9FE-C0248E675F76}"/>
    <cellStyle name="Input 4 4 2 3 8 5" xfId="31231" xr:uid="{C3AA78A2-5F0C-42C9-91AB-3CF97B12423C}"/>
    <cellStyle name="Input 4 4 2 3 9" xfId="12961" xr:uid="{68198414-1D91-40E1-95BC-5B36F858D8A2}"/>
    <cellStyle name="Input 4 4 2 3 9 2" xfId="12962" xr:uid="{D5BB2598-E2A9-48D8-8EBD-6D9FFDFD5F97}"/>
    <cellStyle name="Input 4 4 2 3 9 2 2" xfId="28027" xr:uid="{E0215AB0-EAC1-47AF-A31E-0F2C961C2FA4}"/>
    <cellStyle name="Input 4 4 2 3 9 2 2 2" xfId="37896" xr:uid="{24C93E50-35B7-4AD7-88DA-B47223B5B179}"/>
    <cellStyle name="Input 4 4 2 3 9 2 3" xfId="21053" xr:uid="{B05815D8-7B36-4CD1-B4F4-3AD1358E61C1}"/>
    <cellStyle name="Input 4 4 2 3 9 2 4" xfId="31234" xr:uid="{E26E5337-9799-4C76-A126-74A765A7D60F}"/>
    <cellStyle name="Input 4 4 2 3 9 3" xfId="28026" xr:uid="{5B05EE24-92E1-4314-9F7A-7A3F90284FE8}"/>
    <cellStyle name="Input 4 4 2 3 9 3 2" xfId="37895" xr:uid="{8041B036-ABC4-48A5-9D48-6234C676A003}"/>
    <cellStyle name="Input 4 4 2 3 9 4" xfId="21052" xr:uid="{29518AA7-39E4-4DA4-A676-48CB1EFCB07B}"/>
    <cellStyle name="Input 4 4 2 3 9 5" xfId="31233" xr:uid="{DD89F22B-15D7-4CCF-956B-D22EB3A21120}"/>
    <cellStyle name="Input 4 4 2 4" xfId="12963" xr:uid="{52B54ADD-4AC9-41AB-BA3E-A06F501633C7}"/>
    <cellStyle name="Input 4 4 2 4 2" xfId="12964" xr:uid="{96C3C732-D408-45CF-9DCE-AEDA29A3140D}"/>
    <cellStyle name="Input 4 4 2 4 2 2" xfId="28029" xr:uid="{C44AE4B3-87AD-441E-B6F8-73A98BD34A23}"/>
    <cellStyle name="Input 4 4 2 4 2 2 2" xfId="37898" xr:uid="{FA8087CE-CC01-46B7-816F-419700DBDA2F}"/>
    <cellStyle name="Input 4 4 2 4 2 3" xfId="21055" xr:uid="{707587A1-14F1-4BA4-9EF4-D6FB5F15900C}"/>
    <cellStyle name="Input 4 4 2 4 2 4" xfId="31236" xr:uid="{8709C3DB-1412-4815-8FBF-CF19910FA77D}"/>
    <cellStyle name="Input 4 4 2 4 3" xfId="28028" xr:uid="{FB7545B0-6333-492D-B833-D911ED24CAB1}"/>
    <cellStyle name="Input 4 4 2 4 3 2" xfId="37897" xr:uid="{297654CD-FDD9-4BA2-AFB7-57CB28ABF652}"/>
    <cellStyle name="Input 4 4 2 4 4" xfId="21054" xr:uid="{FDB54D42-0E36-4572-B771-F3D501D7DBB7}"/>
    <cellStyle name="Input 4 4 2 4 5" xfId="31235" xr:uid="{A0911F01-1E64-4B1E-B627-F02B8BE1D95A}"/>
    <cellStyle name="Input 4 4 2 5" xfId="12965" xr:uid="{CC3B7104-0622-4934-843A-89979AC8AB20}"/>
    <cellStyle name="Input 4 4 2 5 2" xfId="12966" xr:uid="{A896B08A-7884-4D71-880B-9523A47CB777}"/>
    <cellStyle name="Input 4 4 2 5 2 2" xfId="28031" xr:uid="{44DAA78D-4DF0-4A76-9B30-4562E60C4ECA}"/>
    <cellStyle name="Input 4 4 2 5 2 2 2" xfId="37900" xr:uid="{8ACAB9DE-19D8-446C-AAB6-60D80CFC120E}"/>
    <cellStyle name="Input 4 4 2 5 2 3" xfId="21057" xr:uid="{8006F8C2-57EB-4AEE-A101-5594728609B8}"/>
    <cellStyle name="Input 4 4 2 5 2 4" xfId="31238" xr:uid="{1496C164-FAC7-4A09-B818-49D66A8A7C5B}"/>
    <cellStyle name="Input 4 4 2 5 3" xfId="28030" xr:uid="{3A6B097D-04D1-4518-B1E8-AC838D280C92}"/>
    <cellStyle name="Input 4 4 2 5 3 2" xfId="37899" xr:uid="{8BBAF81F-EFAD-4F1A-8745-B2E649C9EAA4}"/>
    <cellStyle name="Input 4 4 2 5 4" xfId="21056" xr:uid="{A93AA107-0A26-460D-BE78-499F0FA399BD}"/>
    <cellStyle name="Input 4 4 2 5 5" xfId="31237" xr:uid="{707DFC94-BD88-48CC-AB25-5751CD9CF572}"/>
    <cellStyle name="Input 4 4 2 6" xfId="12967" xr:uid="{4C0B7622-DED0-4CBD-B9F2-F4B94E6D93A4}"/>
    <cellStyle name="Input 4 4 2 6 2" xfId="12968" xr:uid="{ED468056-F220-4497-BAEC-8DB8EE26F8BC}"/>
    <cellStyle name="Input 4 4 2 6 2 2" xfId="28033" xr:uid="{4644AB55-B61A-495A-AE15-D7827ACA2C15}"/>
    <cellStyle name="Input 4 4 2 6 2 2 2" xfId="37902" xr:uid="{C49D7FF1-5465-4EC8-8473-25BCD7919AEC}"/>
    <cellStyle name="Input 4 4 2 6 2 3" xfId="21059" xr:uid="{0EB63C3C-9C58-4A64-804B-D98E54F95322}"/>
    <cellStyle name="Input 4 4 2 6 2 4" xfId="31240" xr:uid="{6EDFEC34-FCA3-482C-9D1A-17A16375F312}"/>
    <cellStyle name="Input 4 4 2 6 3" xfId="28032" xr:uid="{93FB1189-BDCB-4770-A70D-68C759325F7B}"/>
    <cellStyle name="Input 4 4 2 6 3 2" xfId="37901" xr:uid="{5D4DE8A5-1843-403B-90AF-20760EC5087A}"/>
    <cellStyle name="Input 4 4 2 6 4" xfId="21058" xr:uid="{EBC099EF-2783-4117-B4F7-2979BE6DD994}"/>
    <cellStyle name="Input 4 4 2 6 5" xfId="31239" xr:uid="{9D659066-2925-4A34-9D45-F1F93D4C78A3}"/>
    <cellStyle name="Input 4 4 2 7" xfId="12969" xr:uid="{B0D543C4-C639-4F37-8480-D1BD909278D5}"/>
    <cellStyle name="Input 4 4 2 7 2" xfId="12970" xr:uid="{05BD0361-22BA-4D39-BFA8-4C282C26DAF2}"/>
    <cellStyle name="Input 4 4 2 7 2 2" xfId="28035" xr:uid="{59538424-A448-44AF-9D92-476BD1F5FA8B}"/>
    <cellStyle name="Input 4 4 2 7 2 2 2" xfId="37904" xr:uid="{7D2EBB23-EB75-4F67-8DBF-49BC6E704A63}"/>
    <cellStyle name="Input 4 4 2 7 2 3" xfId="21061" xr:uid="{4510AE6C-7638-4332-B0AE-1B1C3227A8D8}"/>
    <cellStyle name="Input 4 4 2 7 2 4" xfId="31242" xr:uid="{D21EBAFA-310C-4A1A-908A-D6C180DCE570}"/>
    <cellStyle name="Input 4 4 2 7 3" xfId="28034" xr:uid="{63C73C5A-BA76-4047-81AC-E366D956EB85}"/>
    <cellStyle name="Input 4 4 2 7 3 2" xfId="37903" xr:uid="{0D961A3D-F1F4-4349-B1A8-B6754666E1CA}"/>
    <cellStyle name="Input 4 4 2 7 4" xfId="21060" xr:uid="{F0140300-E359-4921-9509-C6B9B023E917}"/>
    <cellStyle name="Input 4 4 2 7 5" xfId="31241" xr:uid="{EF56577F-86E2-46DE-A15A-FDD3F324BA79}"/>
    <cellStyle name="Input 4 4 2 8" xfId="12971" xr:uid="{EA17EC53-8BE2-41F4-8C32-530C26B8DE4E}"/>
    <cellStyle name="Input 4 4 2 8 2" xfId="12972" xr:uid="{D259CAAC-E2E1-4493-BD49-CEF4EA7B92B0}"/>
    <cellStyle name="Input 4 4 2 8 2 2" xfId="28037" xr:uid="{40F8FF71-1282-471A-90A4-91A4DE3F59ED}"/>
    <cellStyle name="Input 4 4 2 8 2 2 2" xfId="37906" xr:uid="{9D3658AA-EA5A-4A73-8E99-ED09EA6A100E}"/>
    <cellStyle name="Input 4 4 2 8 2 3" xfId="21063" xr:uid="{0C95AE3C-F957-49DF-813D-7FCB7511DD93}"/>
    <cellStyle name="Input 4 4 2 8 2 4" xfId="31244" xr:uid="{7B9A7592-DCE5-4097-8054-DC170F708EAF}"/>
    <cellStyle name="Input 4 4 2 8 3" xfId="28036" xr:uid="{132ECA2C-7147-452D-BC17-6520A622E662}"/>
    <cellStyle name="Input 4 4 2 8 3 2" xfId="37905" xr:uid="{B5DA2778-BB9D-4A93-A378-2C2EDBCA97B3}"/>
    <cellStyle name="Input 4 4 2 8 4" xfId="21062" xr:uid="{74B45935-67DC-4255-9598-6AE55B302B19}"/>
    <cellStyle name="Input 4 4 2 8 5" xfId="31243" xr:uid="{A21031A8-03BA-4734-AB96-762DDFE2442D}"/>
    <cellStyle name="Input 4 4 2 9" xfId="12973" xr:uid="{6BD71557-2A6B-4212-851E-439DE944DA62}"/>
    <cellStyle name="Input 4 4 2 9 2" xfId="12974" xr:uid="{1A4D00A3-C980-4302-B3FF-1EEC884CBCC3}"/>
    <cellStyle name="Input 4 4 2 9 2 2" xfId="28039" xr:uid="{C6960BFE-0005-4FC4-AF81-33C7AE8E54E4}"/>
    <cellStyle name="Input 4 4 2 9 2 2 2" xfId="37908" xr:uid="{861800BF-5347-49FE-A0CC-35C8C088212E}"/>
    <cellStyle name="Input 4 4 2 9 2 3" xfId="21065" xr:uid="{913D0E0C-B2F7-43E7-B085-66F926604A74}"/>
    <cellStyle name="Input 4 4 2 9 2 4" xfId="31246" xr:uid="{097BF4A1-9269-4266-BDD0-5571C3174DCB}"/>
    <cellStyle name="Input 4 4 2 9 3" xfId="28038" xr:uid="{C55A9C16-D09D-4217-853C-C915C0D86B31}"/>
    <cellStyle name="Input 4 4 2 9 3 2" xfId="37907" xr:uid="{19F98952-B507-4C14-8305-DE6E3989AB22}"/>
    <cellStyle name="Input 4 4 2 9 4" xfId="21064" xr:uid="{3A9DF224-4BFF-412F-B85E-F0377F8DDC9A}"/>
    <cellStyle name="Input 4 4 2 9 5" xfId="31245" xr:uid="{76E7D9C9-25A9-4E9D-97D8-1FE53A6AAA1D}"/>
    <cellStyle name="Input 4 4 3" xfId="12975" xr:uid="{31D47097-5FB8-4385-B386-8250863524CE}"/>
    <cellStyle name="Input 4 4 3 10" xfId="12976" xr:uid="{5E92A54A-7601-4AEA-9995-6BD7C979038C}"/>
    <cellStyle name="Input 4 4 3 10 2" xfId="12977" xr:uid="{5D58F707-628D-4361-92CB-47F96EE8E312}"/>
    <cellStyle name="Input 4 4 3 10 2 2" xfId="28042" xr:uid="{A8F82212-52E5-4836-A0FE-5A32B6A547AB}"/>
    <cellStyle name="Input 4 4 3 10 2 2 2" xfId="37911" xr:uid="{83D8B2DE-4BAB-492E-B3A1-A7107CA88B1C}"/>
    <cellStyle name="Input 4 4 3 10 2 3" xfId="21068" xr:uid="{7032CCEF-F959-42A5-8FB4-DFCC7D6AB36A}"/>
    <cellStyle name="Input 4 4 3 10 2 4" xfId="31249" xr:uid="{EA54C4B2-16B4-47E1-8E5D-926EE5E4ADCC}"/>
    <cellStyle name="Input 4 4 3 10 3" xfId="28041" xr:uid="{925EB258-440C-4CFB-B8F6-5B68CA0C5E2F}"/>
    <cellStyle name="Input 4 4 3 10 3 2" xfId="37910" xr:uid="{704835C3-D64C-4E47-BA0B-04BA473C8A04}"/>
    <cellStyle name="Input 4 4 3 10 4" xfId="21067" xr:uid="{DE15F430-85F6-435C-A952-9BABBB496B18}"/>
    <cellStyle name="Input 4 4 3 10 5" xfId="31248" xr:uid="{89734097-1927-4016-AF94-30954F3DFE60}"/>
    <cellStyle name="Input 4 4 3 11" xfId="12978" xr:uid="{119A0318-3D81-4A8D-AB79-125582ADF528}"/>
    <cellStyle name="Input 4 4 3 11 2" xfId="28043" xr:uid="{11EEE0B1-606B-47A4-88D6-2BDA84864937}"/>
    <cellStyle name="Input 4 4 3 11 2 2" xfId="37912" xr:uid="{F113D4F4-F725-453B-BEC3-100521A7E9B1}"/>
    <cellStyle name="Input 4 4 3 11 3" xfId="21069" xr:uid="{64B1BDC5-393D-4D3E-A941-B94DC2816DB3}"/>
    <cellStyle name="Input 4 4 3 11 4" xfId="31250" xr:uid="{E44502BC-A7B9-4DCC-B5A0-7BC39BDAE9A3}"/>
    <cellStyle name="Input 4 4 3 12" xfId="28040" xr:uid="{1133E0DC-555B-40A9-B019-EE1D56BC8D63}"/>
    <cellStyle name="Input 4 4 3 12 2" xfId="37909" xr:uid="{5864F2A5-BA87-429C-B076-D96593308DF7}"/>
    <cellStyle name="Input 4 4 3 13" xfId="21066" xr:uid="{47E146BF-FE9A-43BF-8C20-35EA0B3634E9}"/>
    <cellStyle name="Input 4 4 3 14" xfId="31247" xr:uid="{FD28E7B0-C5B0-43E5-8FAD-29C6A84F63A5}"/>
    <cellStyle name="Input 4 4 3 2" xfId="12979" xr:uid="{AFB4F21A-B676-4DCC-869A-9F30534FF6A9}"/>
    <cellStyle name="Input 4 4 3 2 2" xfId="12980" xr:uid="{A6A4A50F-F787-46AB-864B-F7F6BC2CDD29}"/>
    <cellStyle name="Input 4 4 3 2 2 2" xfId="28045" xr:uid="{6A604007-A9AE-4464-B288-92D1EAABD246}"/>
    <cellStyle name="Input 4 4 3 2 2 2 2" xfId="37914" xr:uid="{8EF61BC1-E865-4495-BD59-01F9680F49C3}"/>
    <cellStyle name="Input 4 4 3 2 2 3" xfId="21071" xr:uid="{03356EB0-4529-47D1-92FC-9886875DB3E7}"/>
    <cellStyle name="Input 4 4 3 2 2 4" xfId="31252" xr:uid="{74E455A1-70BD-4262-A4C0-687D94E0CD3D}"/>
    <cellStyle name="Input 4 4 3 2 3" xfId="28044" xr:uid="{A8CD4908-3EA8-4B5F-AD11-902195749750}"/>
    <cellStyle name="Input 4 4 3 2 3 2" xfId="37913" xr:uid="{6FD3D701-F59A-47DC-A140-B0B715890CB4}"/>
    <cellStyle name="Input 4 4 3 2 4" xfId="21070" xr:uid="{8A483B51-EC10-4B83-B6EB-74145A6E9C22}"/>
    <cellStyle name="Input 4 4 3 2 5" xfId="31251" xr:uid="{22766B9C-44C9-46EF-A3EA-EB8BA42C6233}"/>
    <cellStyle name="Input 4 4 3 3" xfId="12981" xr:uid="{2AF9CC80-8C5D-4FC0-9982-09C587107C20}"/>
    <cellStyle name="Input 4 4 3 3 2" xfId="12982" xr:uid="{6EC21348-D8C9-4564-9EC4-1B8FCF78C270}"/>
    <cellStyle name="Input 4 4 3 3 2 2" xfId="28047" xr:uid="{187D64AB-0155-45BB-A46E-7386235C23A5}"/>
    <cellStyle name="Input 4 4 3 3 2 2 2" xfId="37916" xr:uid="{2CCF27B3-50C0-43D1-9EED-B4525962A81B}"/>
    <cellStyle name="Input 4 4 3 3 2 3" xfId="21073" xr:uid="{E76FC721-2BD8-4BBB-A683-B3244557165E}"/>
    <cellStyle name="Input 4 4 3 3 2 4" xfId="31254" xr:uid="{B9CCABC4-735E-4852-94FB-50F469366027}"/>
    <cellStyle name="Input 4 4 3 3 3" xfId="28046" xr:uid="{D23CCF85-DEDC-492C-A317-F30A669787B0}"/>
    <cellStyle name="Input 4 4 3 3 3 2" xfId="37915" xr:uid="{712E6C57-1F79-4CFB-870D-4F0CC01730DE}"/>
    <cellStyle name="Input 4 4 3 3 4" xfId="21072" xr:uid="{79E96827-A16A-4BDC-9395-8E0B6067CD6A}"/>
    <cellStyle name="Input 4 4 3 3 5" xfId="31253" xr:uid="{92B1FFC6-D36A-4188-B3B0-8D727BA15968}"/>
    <cellStyle name="Input 4 4 3 4" xfId="12983" xr:uid="{863A704E-EE57-4B54-9184-90FC0B0CE004}"/>
    <cellStyle name="Input 4 4 3 4 2" xfId="12984" xr:uid="{9903A944-2BEF-4E24-BB2D-B64F791C65EA}"/>
    <cellStyle name="Input 4 4 3 4 2 2" xfId="28049" xr:uid="{4A7792C6-451C-47A6-846C-D6E47DE947F6}"/>
    <cellStyle name="Input 4 4 3 4 2 2 2" xfId="37918" xr:uid="{18E0B366-D204-406D-8758-49B51F04DBBB}"/>
    <cellStyle name="Input 4 4 3 4 2 3" xfId="21075" xr:uid="{44B870EC-2820-4806-9D83-DA2500533D53}"/>
    <cellStyle name="Input 4 4 3 4 2 4" xfId="31256" xr:uid="{060EB988-BBDF-4C6B-8AE9-3EBB908999DB}"/>
    <cellStyle name="Input 4 4 3 4 3" xfId="28048" xr:uid="{26139631-FA2A-4E29-A8B8-21893637FD3F}"/>
    <cellStyle name="Input 4 4 3 4 3 2" xfId="37917" xr:uid="{D25B1D12-BDE0-48B9-B4E3-9B3B39BF0AED}"/>
    <cellStyle name="Input 4 4 3 4 4" xfId="21074" xr:uid="{31F15564-71D4-47B7-98D5-C37C823B61AB}"/>
    <cellStyle name="Input 4 4 3 4 5" xfId="31255" xr:uid="{3DF40105-4A22-4577-9575-0B26D14A26E2}"/>
    <cellStyle name="Input 4 4 3 5" xfId="12985" xr:uid="{A0067A46-B72B-4D8F-ACF5-6510486825D4}"/>
    <cellStyle name="Input 4 4 3 5 2" xfId="12986" xr:uid="{1F5F1D99-DDF7-40BD-AA99-8BA31FCE1031}"/>
    <cellStyle name="Input 4 4 3 5 2 2" xfId="28051" xr:uid="{8D2695E8-B19B-4321-92C8-CB4E582D00E5}"/>
    <cellStyle name="Input 4 4 3 5 2 2 2" xfId="37920" xr:uid="{56FC54B1-943D-47C3-AD56-A7D80C6BF06A}"/>
    <cellStyle name="Input 4 4 3 5 2 3" xfId="21077" xr:uid="{921BE465-0184-4B81-AE38-BE6179BF6B77}"/>
    <cellStyle name="Input 4 4 3 5 2 4" xfId="31258" xr:uid="{02D675C9-1A7B-4100-A82D-EEEB47047071}"/>
    <cellStyle name="Input 4 4 3 5 3" xfId="28050" xr:uid="{0BD8A850-46C0-4C56-AFF4-A91F4DFAABB3}"/>
    <cellStyle name="Input 4 4 3 5 3 2" xfId="37919" xr:uid="{2A590055-0B2A-426F-892D-3F43C3AA0860}"/>
    <cellStyle name="Input 4 4 3 5 4" xfId="21076" xr:uid="{1C6EC745-CE7E-4A33-8B74-5F4F81F73CC3}"/>
    <cellStyle name="Input 4 4 3 5 5" xfId="31257" xr:uid="{C5B7D82D-CF45-434B-A0FB-85760A18EF33}"/>
    <cellStyle name="Input 4 4 3 6" xfId="12987" xr:uid="{0D7A5AF9-8111-4DE7-8F21-2097B1B876D4}"/>
    <cellStyle name="Input 4 4 3 6 2" xfId="12988" xr:uid="{0447A1F8-74A1-46F1-A601-ABD37B06BDB1}"/>
    <cellStyle name="Input 4 4 3 6 2 2" xfId="28053" xr:uid="{220099B1-AA1A-4B9B-99D7-4FA84D728B13}"/>
    <cellStyle name="Input 4 4 3 6 2 2 2" xfId="37922" xr:uid="{7F724D0D-BAE9-4685-91B0-78456EBD8F55}"/>
    <cellStyle name="Input 4 4 3 6 2 3" xfId="21079" xr:uid="{96DC9130-EEA7-49E5-B394-4A7D41F12006}"/>
    <cellStyle name="Input 4 4 3 6 2 4" xfId="31260" xr:uid="{8AD12C63-B019-401D-8FCB-B3651E6D857B}"/>
    <cellStyle name="Input 4 4 3 6 3" xfId="28052" xr:uid="{93E36543-00FB-48B4-A497-4D395DA96E56}"/>
    <cellStyle name="Input 4 4 3 6 3 2" xfId="37921" xr:uid="{3A74DDDA-E4F3-4A88-A543-0D1B6BB3DFC7}"/>
    <cellStyle name="Input 4 4 3 6 4" xfId="21078" xr:uid="{8170F6F6-51CA-4072-8D66-C0018D17F5CB}"/>
    <cellStyle name="Input 4 4 3 6 5" xfId="31259" xr:uid="{8797823B-C9EF-4E59-A7DF-57AFAFF61A96}"/>
    <cellStyle name="Input 4 4 3 7" xfId="12989" xr:uid="{06269A72-F31F-44AC-83D8-24F8CFA6C07E}"/>
    <cellStyle name="Input 4 4 3 7 2" xfId="12990" xr:uid="{6F11267A-FC42-4C23-A319-2C4216A16E2F}"/>
    <cellStyle name="Input 4 4 3 7 2 2" xfId="28055" xr:uid="{D1D23E90-A284-4214-BDFC-C5FA69C332B8}"/>
    <cellStyle name="Input 4 4 3 7 2 2 2" xfId="37924" xr:uid="{87CABB99-1B5D-473D-B4B2-AFEDC988D520}"/>
    <cellStyle name="Input 4 4 3 7 2 3" xfId="21081" xr:uid="{40F67436-5A7D-41C1-8C19-CDFA5FBB8B7F}"/>
    <cellStyle name="Input 4 4 3 7 2 4" xfId="31262" xr:uid="{11501B2B-E766-4580-B3DD-55645590CBC4}"/>
    <cellStyle name="Input 4 4 3 7 3" xfId="28054" xr:uid="{4C64DE67-6D4D-4995-99A4-218EFC40D488}"/>
    <cellStyle name="Input 4 4 3 7 3 2" xfId="37923" xr:uid="{DA16A798-933F-4201-8852-33B277614F1D}"/>
    <cellStyle name="Input 4 4 3 7 4" xfId="21080" xr:uid="{0A507EB5-E445-489E-8AC2-65AB74215EDB}"/>
    <cellStyle name="Input 4 4 3 7 5" xfId="31261" xr:uid="{3C377605-3B14-4926-93C1-864946043FF7}"/>
    <cellStyle name="Input 4 4 3 8" xfId="12991" xr:uid="{45B4CF7C-525D-4BEF-BEB7-F0D596167E91}"/>
    <cellStyle name="Input 4 4 3 8 2" xfId="12992" xr:uid="{808F3531-4A0F-449C-816C-D202EAAC5C19}"/>
    <cellStyle name="Input 4 4 3 8 2 2" xfId="28057" xr:uid="{53C54B64-F7FE-458C-9A3C-2B60D4A2745A}"/>
    <cellStyle name="Input 4 4 3 8 2 2 2" xfId="37926" xr:uid="{A8643761-AB48-4A90-972C-CC7B669405DE}"/>
    <cellStyle name="Input 4 4 3 8 2 3" xfId="21083" xr:uid="{D76918DD-7239-4D5E-A150-EDE82AB04CA9}"/>
    <cellStyle name="Input 4 4 3 8 2 4" xfId="31264" xr:uid="{CB0565F6-931D-473F-8EF5-9E0F8315C0D1}"/>
    <cellStyle name="Input 4 4 3 8 3" xfId="28056" xr:uid="{335E5A9D-4936-41C5-9F46-A1078B230F3A}"/>
    <cellStyle name="Input 4 4 3 8 3 2" xfId="37925" xr:uid="{D5CF71E9-89DE-4EA2-9C16-C5BE5CE10CC3}"/>
    <cellStyle name="Input 4 4 3 8 4" xfId="21082" xr:uid="{7DD9CAF9-EB75-48FE-A1E7-B132F4E6ABA2}"/>
    <cellStyle name="Input 4 4 3 8 5" xfId="31263" xr:uid="{265C933F-0DA6-425A-8A84-C5CA4E3838CE}"/>
    <cellStyle name="Input 4 4 3 9" xfId="12993" xr:uid="{B049C76B-AF14-4458-B886-FDD0F2534A38}"/>
    <cellStyle name="Input 4 4 3 9 2" xfId="12994" xr:uid="{8B3F8918-8BCD-43BA-9293-12BEAE7F6D9D}"/>
    <cellStyle name="Input 4 4 3 9 2 2" xfId="28059" xr:uid="{EB0A39CC-E8E0-4576-977B-59C3BF0F9847}"/>
    <cellStyle name="Input 4 4 3 9 2 2 2" xfId="37928" xr:uid="{A9977E90-B9CB-445A-9B7F-D9D8A6F898EA}"/>
    <cellStyle name="Input 4 4 3 9 2 3" xfId="21085" xr:uid="{29A98C0B-5C7A-4E55-807A-FE5E6B97BB71}"/>
    <cellStyle name="Input 4 4 3 9 2 4" xfId="31266" xr:uid="{C8C80186-363F-438D-8678-B29570741336}"/>
    <cellStyle name="Input 4 4 3 9 3" xfId="28058" xr:uid="{F985F89C-6CD8-4AF1-8D6A-2CAF261F58E8}"/>
    <cellStyle name="Input 4 4 3 9 3 2" xfId="37927" xr:uid="{02FCF324-F888-4ADA-AF20-E4A8886ECBA7}"/>
    <cellStyle name="Input 4 4 3 9 4" xfId="21084" xr:uid="{2A11F724-0844-4153-A347-B271CD8589FB}"/>
    <cellStyle name="Input 4 4 3 9 5" xfId="31265" xr:uid="{8A9F990A-6FF1-4452-B3D9-6BEC2940AD1E}"/>
    <cellStyle name="Input 4 4 4" xfId="12995" xr:uid="{045D5F10-4D43-428B-B8D5-642EC28CAC64}"/>
    <cellStyle name="Input 4 4 4 2" xfId="12996" xr:uid="{767C2BF3-557A-43C9-8853-B1F9778B2EA7}"/>
    <cellStyle name="Input 4 4 4 2 2" xfId="28061" xr:uid="{E40D7F41-B11D-4A01-873C-704967EFAFA8}"/>
    <cellStyle name="Input 4 4 4 2 2 2" xfId="37930" xr:uid="{228CE54D-6AF6-4A38-B637-A7119E085204}"/>
    <cellStyle name="Input 4 4 4 2 3" xfId="21087" xr:uid="{674374F3-456D-4BFA-89B1-D5F7DED0B6E5}"/>
    <cellStyle name="Input 4 4 4 2 4" xfId="31268" xr:uid="{030A2E2B-8E79-4911-969F-DBDA35021CFB}"/>
    <cellStyle name="Input 4 4 4 3" xfId="28060" xr:uid="{D1C489A7-4928-48F3-8EFD-68C516D5AA7C}"/>
    <cellStyle name="Input 4 4 4 3 2" xfId="37929" xr:uid="{0901EBC0-2707-48BA-80FE-931E62DD2200}"/>
    <cellStyle name="Input 4 4 4 4" xfId="21086" xr:uid="{17707E74-5315-4671-8274-CF4CDEC71004}"/>
    <cellStyle name="Input 4 4 4 5" xfId="31267" xr:uid="{2A5491DC-CB7F-42AA-95F0-23AD5841A474}"/>
    <cellStyle name="Input 4 4 5" xfId="12997" xr:uid="{E7A08C70-B6E5-477C-8822-18A7DD3195CB}"/>
    <cellStyle name="Input 4 4 5 2" xfId="12998" xr:uid="{C42A8FD9-FA08-4AC7-B95D-7B4ACA40D3EC}"/>
    <cellStyle name="Input 4 4 5 2 2" xfId="28063" xr:uid="{CCC843F9-FDED-45C0-93A2-D0562142CFA6}"/>
    <cellStyle name="Input 4 4 5 2 2 2" xfId="37932" xr:uid="{DB364F9B-CFAE-4310-A06E-18CACD4EB071}"/>
    <cellStyle name="Input 4 4 5 2 3" xfId="21089" xr:uid="{FD149431-D13F-42ED-9703-6D2F22B6083F}"/>
    <cellStyle name="Input 4 4 5 2 4" xfId="31270" xr:uid="{F8C0818D-1F35-4A16-809F-9D64594A6508}"/>
    <cellStyle name="Input 4 4 5 3" xfId="28062" xr:uid="{E64C326F-B5FD-478C-B0A2-6CFA83C35027}"/>
    <cellStyle name="Input 4 4 5 3 2" xfId="37931" xr:uid="{8FEA87F3-03AA-4A62-8FB3-31E3FBE76F0A}"/>
    <cellStyle name="Input 4 4 5 4" xfId="21088" xr:uid="{AE17FDA6-7E3E-4740-B895-4FF95C83A407}"/>
    <cellStyle name="Input 4 4 5 5" xfId="31269" xr:uid="{4AF513AB-EB5A-402B-9CD6-E1B9D5AA9218}"/>
    <cellStyle name="Input 4 4 6" xfId="12999" xr:uid="{072A06F1-93E4-479D-AC85-B378FCE973B1}"/>
    <cellStyle name="Input 4 4 6 2" xfId="13000" xr:uid="{C7CD12FD-E8FB-4988-AF42-37ABA021239D}"/>
    <cellStyle name="Input 4 4 6 2 2" xfId="28065" xr:uid="{077ADE1B-7EA4-4202-8C1B-345F9D9166C6}"/>
    <cellStyle name="Input 4 4 6 2 2 2" xfId="37934" xr:uid="{AE3003A4-80BE-43DE-879A-988274BF4DE3}"/>
    <cellStyle name="Input 4 4 6 2 3" xfId="21091" xr:uid="{369E0C93-3E55-4991-8B63-53379FA21BA6}"/>
    <cellStyle name="Input 4 4 6 2 4" xfId="31272" xr:uid="{823B8944-B4EA-4D69-85CA-9862B5EFDAA0}"/>
    <cellStyle name="Input 4 4 6 3" xfId="28064" xr:uid="{47DD042A-2E09-46F6-A3FB-EECF6BE41B09}"/>
    <cellStyle name="Input 4 4 6 3 2" xfId="37933" xr:uid="{33A4DE0D-43A7-4AC4-A508-7180B66DCE67}"/>
    <cellStyle name="Input 4 4 6 4" xfId="21090" xr:uid="{F66DFC79-0A1F-4DF7-BC7C-72ED45179840}"/>
    <cellStyle name="Input 4 4 6 5" xfId="31271" xr:uid="{D12A94D0-A55A-438D-A60A-7E185563D313}"/>
    <cellStyle name="Input 4 4 7" xfId="13001" xr:uid="{6AACAEDD-8856-48FB-8B46-A2F8D15F2000}"/>
    <cellStyle name="Input 4 4 7 2" xfId="13002" xr:uid="{49D2AF8D-322F-4EE2-9C6D-8450220B81B3}"/>
    <cellStyle name="Input 4 4 7 2 2" xfId="28067" xr:uid="{A425699A-6FF4-435A-AF03-8D5FC2AA5F6C}"/>
    <cellStyle name="Input 4 4 7 2 2 2" xfId="37936" xr:uid="{9B4F5ADE-4FEA-492D-8FE8-A1AE49919F80}"/>
    <cellStyle name="Input 4 4 7 2 3" xfId="21093" xr:uid="{E540CD46-07C3-44AC-93C5-1638BFA6C419}"/>
    <cellStyle name="Input 4 4 7 2 4" xfId="31274" xr:uid="{7C54DC69-EF7C-490C-BA92-B691DF96225F}"/>
    <cellStyle name="Input 4 4 7 3" xfId="28066" xr:uid="{CE730F12-44DC-4B3F-8983-D0070E195251}"/>
    <cellStyle name="Input 4 4 7 3 2" xfId="37935" xr:uid="{508927E5-DCFB-4A63-B4E9-87A32C1A0629}"/>
    <cellStyle name="Input 4 4 7 4" xfId="21092" xr:uid="{01943766-FBCE-4870-A1BC-631A1C88B009}"/>
    <cellStyle name="Input 4 4 7 5" xfId="31273" xr:uid="{EC5D1663-4098-4ECB-8D5B-899B9A5265C8}"/>
    <cellStyle name="Input 4 4 8" xfId="13003" xr:uid="{D9ECA5DC-E2E2-4415-B23E-9E9CBEE8B1AD}"/>
    <cellStyle name="Input 4 4 8 2" xfId="13004" xr:uid="{04006314-6686-4E5C-86D3-B276ABA06C5D}"/>
    <cellStyle name="Input 4 4 8 2 2" xfId="28069" xr:uid="{7DE6414D-8BA3-410E-9612-FAA6150A7B8C}"/>
    <cellStyle name="Input 4 4 8 2 2 2" xfId="37938" xr:uid="{8B44E3ED-B714-4146-9776-3DEC98240739}"/>
    <cellStyle name="Input 4 4 8 2 3" xfId="21095" xr:uid="{9710287F-3695-431C-8A5E-7721C6B70571}"/>
    <cellStyle name="Input 4 4 8 2 4" xfId="31276" xr:uid="{EED36AA6-C1D4-4D15-A49D-F78EA6D94BA6}"/>
    <cellStyle name="Input 4 4 8 3" xfId="28068" xr:uid="{B9BC3CD2-41DF-4BFA-B80F-5E6BD9B1BA5A}"/>
    <cellStyle name="Input 4 4 8 3 2" xfId="37937" xr:uid="{81B82CF3-C38C-4A37-AEB7-166809548B5C}"/>
    <cellStyle name="Input 4 4 8 4" xfId="21094" xr:uid="{C1C8DFF7-DBC9-4CF6-B22C-B685BD28C1E7}"/>
    <cellStyle name="Input 4 4 8 5" xfId="31275" xr:uid="{B1B7844B-1A26-4C99-B920-77275B13075E}"/>
    <cellStyle name="Input 4 4 9" xfId="13005" xr:uid="{DE1B579F-27E6-4313-80BA-20F3AD5C323E}"/>
    <cellStyle name="Input 4 4 9 2" xfId="13006" xr:uid="{13FAA041-ACE4-46E7-9E54-DF86D87E2040}"/>
    <cellStyle name="Input 4 4 9 2 2" xfId="28071" xr:uid="{3008209C-EB77-431E-B075-71CBB1AF88D7}"/>
    <cellStyle name="Input 4 4 9 2 2 2" xfId="37940" xr:uid="{05FC3048-A343-4F83-90C6-AE915A66CA55}"/>
    <cellStyle name="Input 4 4 9 2 3" xfId="21097" xr:uid="{74A1ED5A-23EA-4D26-9C43-ECD1AFD460DF}"/>
    <cellStyle name="Input 4 4 9 2 4" xfId="31278" xr:uid="{2D12489D-8B7D-49B1-8690-6A74D2BE8A9E}"/>
    <cellStyle name="Input 4 4 9 3" xfId="28070" xr:uid="{C12E1C7F-6B62-4255-9F67-D55805881CCD}"/>
    <cellStyle name="Input 4 4 9 3 2" xfId="37939" xr:uid="{9DF84886-35FF-4B1A-B5D8-BDD9EC1056A7}"/>
    <cellStyle name="Input 4 4 9 4" xfId="21096" xr:uid="{FC8E2459-E497-4AA8-81E4-68CDF3D8AFBD}"/>
    <cellStyle name="Input 4 4 9 5" xfId="31277" xr:uid="{63FC6378-7C13-4EB6-9824-FAB5531931F6}"/>
    <cellStyle name="Input 4 5" xfId="13007" xr:uid="{1FF0907D-4310-4761-92C2-2A1EADBB4CCA}"/>
    <cellStyle name="Input 4 5 10" xfId="13008" xr:uid="{DB1B918F-C560-4B24-A287-1C9E5FF7D9E2}"/>
    <cellStyle name="Input 4 5 10 2" xfId="13009" xr:uid="{AA3A594E-84F3-4963-A418-E168A7D63509}"/>
    <cellStyle name="Input 4 5 10 2 2" xfId="28074" xr:uid="{FE4D92EB-C0E8-41C0-99FA-309D61982E10}"/>
    <cellStyle name="Input 4 5 10 2 2 2" xfId="37943" xr:uid="{2C259440-C3A2-472D-A63B-2081489E5B2C}"/>
    <cellStyle name="Input 4 5 10 2 3" xfId="21100" xr:uid="{984A1653-BA38-469C-A02C-ADF0F8DFCEC6}"/>
    <cellStyle name="Input 4 5 10 2 4" xfId="31281" xr:uid="{63631D7B-4BF4-4136-B601-A59F3BE68066}"/>
    <cellStyle name="Input 4 5 10 3" xfId="28073" xr:uid="{13BE1EA1-F7C1-4809-AAC1-54B3A402DEB3}"/>
    <cellStyle name="Input 4 5 10 3 2" xfId="37942" xr:uid="{37AF6CA5-8769-47D4-89B6-5B83E13F8877}"/>
    <cellStyle name="Input 4 5 10 4" xfId="21099" xr:uid="{38B59C5D-A596-4746-A962-07E9E1B8EBE3}"/>
    <cellStyle name="Input 4 5 10 5" xfId="31280" xr:uid="{7D7CF132-2A1D-4062-AAEE-3B0AE2E12D12}"/>
    <cellStyle name="Input 4 5 11" xfId="13010" xr:uid="{9A022CC9-602E-4DDB-A8E6-789D9B1F8804}"/>
    <cellStyle name="Input 4 5 11 2" xfId="13011" xr:uid="{3EB4267C-268C-405F-9356-83B65930385B}"/>
    <cellStyle name="Input 4 5 11 2 2" xfId="28076" xr:uid="{B2B56F95-C073-42E8-BD1A-6D9D4E9BAE7A}"/>
    <cellStyle name="Input 4 5 11 2 2 2" xfId="37945" xr:uid="{88954531-51E0-4461-92B9-D7A673630470}"/>
    <cellStyle name="Input 4 5 11 2 3" xfId="21102" xr:uid="{91D739F8-1D54-4760-B491-690A6859ABBF}"/>
    <cellStyle name="Input 4 5 11 2 4" xfId="31283" xr:uid="{342EB073-A095-4AA4-BEBE-2CE3978E74B7}"/>
    <cellStyle name="Input 4 5 11 3" xfId="28075" xr:uid="{128A2956-CCC1-4346-A7F4-1546D6483DA5}"/>
    <cellStyle name="Input 4 5 11 3 2" xfId="37944" xr:uid="{95AC40EF-B4F7-4F3A-B7F7-99B78B07DACE}"/>
    <cellStyle name="Input 4 5 11 4" xfId="21101" xr:uid="{57F14FE8-5352-4551-B243-F5B1B44913D2}"/>
    <cellStyle name="Input 4 5 11 5" xfId="31282" xr:uid="{81F4D978-F667-4D15-8031-6A4711D46F8A}"/>
    <cellStyle name="Input 4 5 12" xfId="13012" xr:uid="{BF9B45EB-0374-4DD0-A423-FB3711D372C8}"/>
    <cellStyle name="Input 4 5 12 2" xfId="13013" xr:uid="{6E267181-1A17-4074-8523-DF1FD2B9E3BA}"/>
    <cellStyle name="Input 4 5 12 2 2" xfId="28078" xr:uid="{EDEB128B-DB87-417B-8442-1FD38E6FB86A}"/>
    <cellStyle name="Input 4 5 12 2 2 2" xfId="37947" xr:uid="{4E7895B0-A2F9-4925-8534-4C149A078F2F}"/>
    <cellStyle name="Input 4 5 12 2 3" xfId="21104" xr:uid="{A752F96B-767E-4B7A-9DF6-224A46AED924}"/>
    <cellStyle name="Input 4 5 12 2 4" xfId="31285" xr:uid="{7245E274-58B3-4D7B-AC0F-D40CB126728C}"/>
    <cellStyle name="Input 4 5 12 3" xfId="28077" xr:uid="{036E9EBD-2F1B-4862-9494-735BF7CE3D81}"/>
    <cellStyle name="Input 4 5 12 3 2" xfId="37946" xr:uid="{04A84C46-5FD8-4AC4-BC7A-A1205BE11490}"/>
    <cellStyle name="Input 4 5 12 4" xfId="21103" xr:uid="{1D3CB7A0-3D96-4B8B-B72B-BEB1EDB7E70E}"/>
    <cellStyle name="Input 4 5 12 5" xfId="31284" xr:uid="{76412B88-4220-4BB4-BF9D-2DCECC85C689}"/>
    <cellStyle name="Input 4 5 13" xfId="13014" xr:uid="{9B2E96C6-CCBC-4C7B-816B-ED29F11E96EB}"/>
    <cellStyle name="Input 4 5 13 2" xfId="13015" xr:uid="{E1F92549-B16A-4677-AD8B-7E11A4C9773F}"/>
    <cellStyle name="Input 4 5 13 2 2" xfId="28080" xr:uid="{E3E1B665-6952-4C2D-94D1-95E68886DAF2}"/>
    <cellStyle name="Input 4 5 13 2 2 2" xfId="37949" xr:uid="{0A365D6A-6A07-449F-9175-CD7BB77D24B8}"/>
    <cellStyle name="Input 4 5 13 2 3" xfId="21106" xr:uid="{3490C943-5647-4147-B758-D45F2B0270F8}"/>
    <cellStyle name="Input 4 5 13 2 4" xfId="31287" xr:uid="{42400A64-35D2-4C71-9B1B-10C2BE52D4D1}"/>
    <cellStyle name="Input 4 5 13 3" xfId="28079" xr:uid="{0C98AB60-8ECA-4B29-A763-949B6E3365DC}"/>
    <cellStyle name="Input 4 5 13 3 2" xfId="37948" xr:uid="{2960E1C5-ECE7-40EB-A07C-DD63A7EE599F}"/>
    <cellStyle name="Input 4 5 13 4" xfId="21105" xr:uid="{7F33E59F-84C6-4ADF-B7F8-91F40FCEE85A}"/>
    <cellStyle name="Input 4 5 13 5" xfId="31286" xr:uid="{64552C1A-AE25-4155-BAA1-9EE3B49D8F7A}"/>
    <cellStyle name="Input 4 5 14" xfId="13016" xr:uid="{3F3FF7AB-B9E1-4A50-83D1-BF625FC93009}"/>
    <cellStyle name="Input 4 5 14 2" xfId="13017" xr:uid="{3AB501C8-E8DF-42A6-A440-E7A2BFCEC73B}"/>
    <cellStyle name="Input 4 5 14 2 2" xfId="28082" xr:uid="{7904CBA6-9356-4917-A1E2-62B82A43AD26}"/>
    <cellStyle name="Input 4 5 14 2 2 2" xfId="37951" xr:uid="{FB5369DB-22D4-4D11-B133-3E6EE4E2E174}"/>
    <cellStyle name="Input 4 5 14 2 3" xfId="21108" xr:uid="{49DE58C7-121D-4F83-9452-34FCCC405B9C}"/>
    <cellStyle name="Input 4 5 14 2 4" xfId="31289" xr:uid="{68E03A00-5235-4D03-9B77-F5F14AB992A6}"/>
    <cellStyle name="Input 4 5 14 3" xfId="28081" xr:uid="{BA3B4110-24B0-49F3-9B2B-D28B6F0AA1FB}"/>
    <cellStyle name="Input 4 5 14 3 2" xfId="37950" xr:uid="{8CEB9E25-D596-4739-8DD5-344D06098153}"/>
    <cellStyle name="Input 4 5 14 4" xfId="21107" xr:uid="{F5D08858-E9B5-40AE-B07E-0315220111D1}"/>
    <cellStyle name="Input 4 5 14 5" xfId="31288" xr:uid="{F4971CD7-5883-4266-BDB8-8845932BD304}"/>
    <cellStyle name="Input 4 5 15" xfId="13018" xr:uid="{076F6F63-5079-43EF-AB7A-A8134ED63F07}"/>
    <cellStyle name="Input 4 5 15 2" xfId="13019" xr:uid="{D315DE5E-AF76-4C8A-9C7D-0561B4AF2263}"/>
    <cellStyle name="Input 4 5 15 2 2" xfId="28084" xr:uid="{AB9E212F-D155-4886-963A-755E78756908}"/>
    <cellStyle name="Input 4 5 15 2 2 2" xfId="37953" xr:uid="{D59BF015-FF23-4CB8-A9F9-B3B52CE5DA02}"/>
    <cellStyle name="Input 4 5 15 2 3" xfId="21110" xr:uid="{1194615A-5A0C-4395-85E2-D02BE8F543E1}"/>
    <cellStyle name="Input 4 5 15 2 4" xfId="31291" xr:uid="{1CAAEF50-6156-455A-B6A5-BEB77EEF4B8F}"/>
    <cellStyle name="Input 4 5 15 3" xfId="28083" xr:uid="{AA8621F1-5D39-4D56-9ED3-BB8885C1472A}"/>
    <cellStyle name="Input 4 5 15 3 2" xfId="37952" xr:uid="{B4F06333-3DC1-4716-B601-8B3EADC43B56}"/>
    <cellStyle name="Input 4 5 15 4" xfId="21109" xr:uid="{F31F759D-E988-4831-AD32-448513D08F41}"/>
    <cellStyle name="Input 4 5 15 5" xfId="31290" xr:uid="{FC3FBE4C-DD58-4C43-8AD0-36CBEEDAF5C3}"/>
    <cellStyle name="Input 4 5 16" xfId="13020" xr:uid="{9904E265-B3DF-4C4D-954F-831E1BAA5C97}"/>
    <cellStyle name="Input 4 5 16 2" xfId="13021" xr:uid="{8DC5DBAA-43C0-4DFE-92CA-AC1F7EFA8EF8}"/>
    <cellStyle name="Input 4 5 16 2 2" xfId="28086" xr:uid="{44446F94-0156-4C21-A42A-A868A61A75D1}"/>
    <cellStyle name="Input 4 5 16 2 2 2" xfId="37955" xr:uid="{52E46BFA-5689-4B33-9424-1923A0E87CCB}"/>
    <cellStyle name="Input 4 5 16 2 3" xfId="21112" xr:uid="{5A28E5C0-D1E2-4336-A1BD-B1078A9DFA49}"/>
    <cellStyle name="Input 4 5 16 2 4" xfId="31293" xr:uid="{54E49AC8-EFB9-41AE-A984-6985D0E2EB32}"/>
    <cellStyle name="Input 4 5 16 3" xfId="28085" xr:uid="{973CFBC4-94D0-4B75-A6A1-4EF97B067045}"/>
    <cellStyle name="Input 4 5 16 3 2" xfId="37954" xr:uid="{6D4623C6-5FDF-47F7-B254-C994DFFFEF49}"/>
    <cellStyle name="Input 4 5 16 4" xfId="21111" xr:uid="{98B86D2D-7D58-4901-A884-11DAF3C31BBB}"/>
    <cellStyle name="Input 4 5 16 5" xfId="31292" xr:uid="{D04C67EB-D9B6-4A6A-8E0D-E899E8940AD4}"/>
    <cellStyle name="Input 4 5 17" xfId="13022" xr:uid="{4EC87E6C-FE6D-404E-876E-432E6BA615E8}"/>
    <cellStyle name="Input 4 5 17 2" xfId="13023" xr:uid="{80DF4BC2-EB8B-4246-B245-6696873EF778}"/>
    <cellStyle name="Input 4 5 17 2 2" xfId="28088" xr:uid="{2B7FDCDF-0039-41AB-8736-26E5B40E7175}"/>
    <cellStyle name="Input 4 5 17 2 2 2" xfId="37957" xr:uid="{50F02DD9-4FC7-40BB-A03F-C49DBDB0ACDC}"/>
    <cellStyle name="Input 4 5 17 2 3" xfId="21114" xr:uid="{EA4C8829-4966-451B-AE9D-986E2EE53F5C}"/>
    <cellStyle name="Input 4 5 17 2 4" xfId="31295" xr:uid="{91D7EA67-1B96-420C-A4E3-227F8B75A6AC}"/>
    <cellStyle name="Input 4 5 17 3" xfId="28087" xr:uid="{01CD3249-ADD8-4320-8C24-29B926EDFB27}"/>
    <cellStyle name="Input 4 5 17 3 2" xfId="37956" xr:uid="{712AA466-86C2-4DEE-873B-A4470A13E013}"/>
    <cellStyle name="Input 4 5 17 4" xfId="21113" xr:uid="{E687EF96-5303-4F64-AB89-9C88BFA7BC35}"/>
    <cellStyle name="Input 4 5 17 5" xfId="31294" xr:uid="{6DE57C7A-1080-43F9-BB6A-5AA3E6AD8E4D}"/>
    <cellStyle name="Input 4 5 18" xfId="13024" xr:uid="{C768AFE2-0284-4BD3-B268-AFFE8336D2B7}"/>
    <cellStyle name="Input 4 5 18 2" xfId="13025" xr:uid="{79947D82-EE2D-4D55-9039-425BB63172A4}"/>
    <cellStyle name="Input 4 5 18 2 2" xfId="28090" xr:uid="{AA56A5E5-F925-4528-9D9F-65E086A9248B}"/>
    <cellStyle name="Input 4 5 18 2 2 2" xfId="37959" xr:uid="{BDBF7AFB-349A-4185-A910-12059756EB11}"/>
    <cellStyle name="Input 4 5 18 2 3" xfId="21116" xr:uid="{40BDC98A-EF63-4D1F-94D5-C2374A33232D}"/>
    <cellStyle name="Input 4 5 18 2 4" xfId="31297" xr:uid="{ABCC389A-BBD4-4E26-A22E-19BB17CF4384}"/>
    <cellStyle name="Input 4 5 18 3" xfId="28089" xr:uid="{EEE85368-EBD2-430A-9C49-C4B005550BBB}"/>
    <cellStyle name="Input 4 5 18 3 2" xfId="37958" xr:uid="{FC09A8B2-01A0-4BC2-A722-70310BD9CABF}"/>
    <cellStyle name="Input 4 5 18 4" xfId="21115" xr:uid="{454F4592-3E53-40A5-A672-3D9D21F9010A}"/>
    <cellStyle name="Input 4 5 18 5" xfId="31296" xr:uid="{94E7CFE1-FC7C-4340-A2A1-BDE2BC036EE6}"/>
    <cellStyle name="Input 4 5 19" xfId="13026" xr:uid="{89FD5039-77B2-4444-B08E-6CC629224AB2}"/>
    <cellStyle name="Input 4 5 19 2" xfId="28091" xr:uid="{92F94490-127E-4006-A393-B64F9C220BB2}"/>
    <cellStyle name="Input 4 5 19 2 2" xfId="37960" xr:uid="{EBD5EC1D-C037-414D-8C4A-5159D983930D}"/>
    <cellStyle name="Input 4 5 19 3" xfId="21117" xr:uid="{21E2F26C-2980-4EE8-B1D2-5D397961746F}"/>
    <cellStyle name="Input 4 5 19 4" xfId="31298" xr:uid="{61E53DF8-8A3C-4020-8A5B-738499EFC5E8}"/>
    <cellStyle name="Input 4 5 2" xfId="13027" xr:uid="{BF181628-785D-447B-94C1-10DE2B6E3618}"/>
    <cellStyle name="Input 4 5 2 10" xfId="28092" xr:uid="{6C97C873-8D01-496C-800C-93D9DC769A5C}"/>
    <cellStyle name="Input 4 5 2 10 2" xfId="37961" xr:uid="{6DDFF10D-DBCF-40A2-BC9F-CE1E0C7A9FC0}"/>
    <cellStyle name="Input 4 5 2 11" xfId="21118" xr:uid="{5991282B-C1DF-411B-85E7-A6CF9FFB3279}"/>
    <cellStyle name="Input 4 5 2 12" xfId="31299" xr:uid="{3DE96C68-2B7A-41E0-BFCC-FD60032EB962}"/>
    <cellStyle name="Input 4 5 2 2" xfId="13028" xr:uid="{2808B88A-5EDA-4995-A69E-1D5A0755D62C}"/>
    <cellStyle name="Input 4 5 2 2 2" xfId="13029" xr:uid="{151505E7-89A4-495B-ACEE-3EAE7144D6E6}"/>
    <cellStyle name="Input 4 5 2 2 2 2" xfId="28094" xr:uid="{E953CFAA-9991-422F-8EC3-F84794D4B62D}"/>
    <cellStyle name="Input 4 5 2 2 2 2 2" xfId="37963" xr:uid="{D5FC7C57-F919-48B2-84BF-0634A53955A2}"/>
    <cellStyle name="Input 4 5 2 2 2 3" xfId="21120" xr:uid="{B6C5D415-0B0F-48FD-8FC4-806C2CDD0169}"/>
    <cellStyle name="Input 4 5 2 2 2 4" xfId="31301" xr:uid="{A9FF739E-63F6-4014-BC9F-B5F899408773}"/>
    <cellStyle name="Input 4 5 2 2 3" xfId="28093" xr:uid="{F11A9DAB-F81A-468A-88F5-8D31E0B7C8DC}"/>
    <cellStyle name="Input 4 5 2 2 3 2" xfId="37962" xr:uid="{3271378A-8F4F-4B4D-B10E-2FD242D6DC5C}"/>
    <cellStyle name="Input 4 5 2 2 4" xfId="21119" xr:uid="{4FC21D45-2878-4D82-9A2A-127A4CDD328B}"/>
    <cellStyle name="Input 4 5 2 2 5" xfId="31300" xr:uid="{F72A22A7-85FE-4833-9E1B-50827F95ADAF}"/>
    <cellStyle name="Input 4 5 2 3" xfId="13030" xr:uid="{70329C86-71A6-4C7F-B4C4-6A0F4190E3F8}"/>
    <cellStyle name="Input 4 5 2 3 2" xfId="13031" xr:uid="{A0597DFB-8BF3-4043-A05F-4209DF651F02}"/>
    <cellStyle name="Input 4 5 2 3 2 2" xfId="28096" xr:uid="{912D74F8-3D2D-4BB3-9DA5-37172FAAE4D8}"/>
    <cellStyle name="Input 4 5 2 3 2 2 2" xfId="37965" xr:uid="{BA83ECE9-0722-4BD2-B846-8E6D39BDD75B}"/>
    <cellStyle name="Input 4 5 2 3 2 3" xfId="21122" xr:uid="{EB3847E2-15A5-4101-985F-164243C3E685}"/>
    <cellStyle name="Input 4 5 2 3 2 4" xfId="31303" xr:uid="{CD31F160-B4C4-4768-B9AD-B336988B3468}"/>
    <cellStyle name="Input 4 5 2 3 3" xfId="28095" xr:uid="{734DAAAE-CCA4-47ED-8F5E-ED17699EF0F8}"/>
    <cellStyle name="Input 4 5 2 3 3 2" xfId="37964" xr:uid="{4CE390FF-4142-4B21-BD95-7BDD9EA28C99}"/>
    <cellStyle name="Input 4 5 2 3 4" xfId="21121" xr:uid="{8D539D5E-792A-4050-92D7-7B1133C30C97}"/>
    <cellStyle name="Input 4 5 2 3 5" xfId="31302" xr:uid="{871144ED-4DE1-41C5-8BB1-3848407420A5}"/>
    <cellStyle name="Input 4 5 2 4" xfId="13032" xr:uid="{E635152B-0B3D-42C8-9CAE-E5EDCBB55E5A}"/>
    <cellStyle name="Input 4 5 2 4 2" xfId="13033" xr:uid="{559DDB47-73AA-4E48-AE42-BDC7EC871523}"/>
    <cellStyle name="Input 4 5 2 4 2 2" xfId="28098" xr:uid="{C20DEA75-09C3-4A1E-95BC-E9DBAC51811E}"/>
    <cellStyle name="Input 4 5 2 4 2 2 2" xfId="37967" xr:uid="{886761A7-13BD-4F21-A685-CB39C754DA3D}"/>
    <cellStyle name="Input 4 5 2 4 2 3" xfId="21124" xr:uid="{24FD92FF-F75D-4297-807C-3C17A15C0626}"/>
    <cellStyle name="Input 4 5 2 4 2 4" xfId="31305" xr:uid="{9DECAA7F-47DE-451E-83D5-ED6F66978731}"/>
    <cellStyle name="Input 4 5 2 4 3" xfId="28097" xr:uid="{E37D7CED-E329-4C81-94A3-80E74802E8FE}"/>
    <cellStyle name="Input 4 5 2 4 3 2" xfId="37966" xr:uid="{26C9633B-37D7-453E-8784-5BD3673BB7C8}"/>
    <cellStyle name="Input 4 5 2 4 4" xfId="21123" xr:uid="{C3C09792-058E-417D-8763-159E53CC253C}"/>
    <cellStyle name="Input 4 5 2 4 5" xfId="31304" xr:uid="{81F722BC-CD4E-4E70-9B86-A17B37BD39EE}"/>
    <cellStyle name="Input 4 5 2 5" xfId="13034" xr:uid="{3900E43F-9603-47DF-8351-B0FBEB9193B4}"/>
    <cellStyle name="Input 4 5 2 5 2" xfId="13035" xr:uid="{DB12DC91-83A4-4E16-8206-EE04BDB0B756}"/>
    <cellStyle name="Input 4 5 2 5 2 2" xfId="28100" xr:uid="{8B097092-9786-4F7E-9B9E-571FC45076B8}"/>
    <cellStyle name="Input 4 5 2 5 2 2 2" xfId="37969" xr:uid="{D0523E98-6781-4D63-8801-FB17B5B0861B}"/>
    <cellStyle name="Input 4 5 2 5 2 3" xfId="21126" xr:uid="{05A17245-C0E4-4125-B083-8FA4AFE78420}"/>
    <cellStyle name="Input 4 5 2 5 2 4" xfId="31307" xr:uid="{8DFA63A1-9824-405C-A081-FEC4CB59A273}"/>
    <cellStyle name="Input 4 5 2 5 3" xfId="28099" xr:uid="{E180BEB0-6D18-4E3E-AFA7-E3CFCD77B2CC}"/>
    <cellStyle name="Input 4 5 2 5 3 2" xfId="37968" xr:uid="{869042F8-574A-429B-BBB0-B92A5ADCF619}"/>
    <cellStyle name="Input 4 5 2 5 4" xfId="21125" xr:uid="{568B3AAC-57CB-4ED0-814E-48573A9A8286}"/>
    <cellStyle name="Input 4 5 2 5 5" xfId="31306" xr:uid="{EA297230-7457-454F-A6BC-F339FE352844}"/>
    <cellStyle name="Input 4 5 2 6" xfId="13036" xr:uid="{B1EBC3B5-B714-4AF2-A89E-79B3F35A3C5B}"/>
    <cellStyle name="Input 4 5 2 6 2" xfId="13037" xr:uid="{B478439B-36D6-4003-8181-5E65964912CD}"/>
    <cellStyle name="Input 4 5 2 6 2 2" xfId="28102" xr:uid="{12C3328C-A358-454C-919A-E2C4AD2FB785}"/>
    <cellStyle name="Input 4 5 2 6 2 2 2" xfId="37971" xr:uid="{7938AB47-297C-440C-AF66-F7E2B035B991}"/>
    <cellStyle name="Input 4 5 2 6 2 3" xfId="21128" xr:uid="{0A3275AE-5DBE-45AA-A8C1-B5FC93697E8C}"/>
    <cellStyle name="Input 4 5 2 6 2 4" xfId="31309" xr:uid="{C8E5C7E0-58DE-4862-8A3F-08D8459282EE}"/>
    <cellStyle name="Input 4 5 2 6 3" xfId="28101" xr:uid="{9849D509-A23C-49E6-BB49-AF6DA4CABC5B}"/>
    <cellStyle name="Input 4 5 2 6 3 2" xfId="37970" xr:uid="{9A6EC9C5-8BF3-4070-8DB0-20C852919BE8}"/>
    <cellStyle name="Input 4 5 2 6 4" xfId="21127" xr:uid="{D29CE7BB-3EC6-4726-B328-BBC7991F032F}"/>
    <cellStyle name="Input 4 5 2 6 5" xfId="31308" xr:uid="{CBB55D79-9BF3-4FF8-861F-6E5AD7985264}"/>
    <cellStyle name="Input 4 5 2 7" xfId="13038" xr:uid="{73D4F92A-7E50-4274-A06F-47BC59920B95}"/>
    <cellStyle name="Input 4 5 2 7 2" xfId="13039" xr:uid="{287F6BAE-A73A-4B30-9381-8A57E7983C89}"/>
    <cellStyle name="Input 4 5 2 7 2 2" xfId="28104" xr:uid="{582316AF-B690-4C18-87A9-82A6036CFFE9}"/>
    <cellStyle name="Input 4 5 2 7 2 2 2" xfId="37973" xr:uid="{98FDE717-E27A-4049-B842-DE3007D968DC}"/>
    <cellStyle name="Input 4 5 2 7 2 3" xfId="21130" xr:uid="{FB80F1A8-B930-497A-9501-E4C024F8D681}"/>
    <cellStyle name="Input 4 5 2 7 2 4" xfId="31311" xr:uid="{35590A6D-44A6-4813-9ECA-38354B3B7B90}"/>
    <cellStyle name="Input 4 5 2 7 3" xfId="28103" xr:uid="{060D6AB6-E1D7-4738-AF1D-DF43693403D3}"/>
    <cellStyle name="Input 4 5 2 7 3 2" xfId="37972" xr:uid="{EB25E1F9-1857-4D0D-90F1-938FB401603C}"/>
    <cellStyle name="Input 4 5 2 7 4" xfId="21129" xr:uid="{F6984212-178D-473A-AF7F-21140FE8CBA8}"/>
    <cellStyle name="Input 4 5 2 7 5" xfId="31310" xr:uid="{26E061F5-D3CD-48A9-85C1-CBAFED42EAD5}"/>
    <cellStyle name="Input 4 5 2 8" xfId="13040" xr:uid="{47EE1AE1-5882-41F1-B28D-2A5A35DD759F}"/>
    <cellStyle name="Input 4 5 2 8 2" xfId="13041" xr:uid="{61BA6707-7211-4C91-A57B-B73195A8F665}"/>
    <cellStyle name="Input 4 5 2 8 2 2" xfId="28106" xr:uid="{4E17ABB9-9A54-40B4-8296-115C53552114}"/>
    <cellStyle name="Input 4 5 2 8 2 2 2" xfId="37975" xr:uid="{430E0EC2-3E33-4504-ACA5-45E4E2BBD5C3}"/>
    <cellStyle name="Input 4 5 2 8 2 3" xfId="21132" xr:uid="{C247E19B-2E64-47EA-8355-8AD4616A31C4}"/>
    <cellStyle name="Input 4 5 2 8 2 4" xfId="31313" xr:uid="{A496422F-08EB-405D-9AE9-2B42EF0512A3}"/>
    <cellStyle name="Input 4 5 2 8 3" xfId="28105" xr:uid="{5A35D46D-2393-4B53-B7D5-C466560D3F67}"/>
    <cellStyle name="Input 4 5 2 8 3 2" xfId="37974" xr:uid="{F91AF956-7ED7-4897-B2FF-0EE6143F7F2A}"/>
    <cellStyle name="Input 4 5 2 8 4" xfId="21131" xr:uid="{69CD7200-6CB2-4075-96CE-B80FF8BC5CC0}"/>
    <cellStyle name="Input 4 5 2 8 5" xfId="31312" xr:uid="{7E2D7DA8-6C70-4C2F-A61F-9E1259481DA5}"/>
    <cellStyle name="Input 4 5 2 9" xfId="13042" xr:uid="{5B9C5D48-A9A5-43B9-B1B1-8E23BD6AB0F9}"/>
    <cellStyle name="Input 4 5 2 9 2" xfId="28107" xr:uid="{D5B235FB-A7C3-4DA2-B092-75F702A7399F}"/>
    <cellStyle name="Input 4 5 2 9 2 2" xfId="37976" xr:uid="{24803F67-A77C-4FB0-BCB5-F765190FF942}"/>
    <cellStyle name="Input 4 5 2 9 3" xfId="21133" xr:uid="{9B8B5551-38A1-41D9-A0F1-00E88C3C8F01}"/>
    <cellStyle name="Input 4 5 2 9 4" xfId="31314" xr:uid="{64E5CF40-11CF-4D96-BF0B-6ECE516315AC}"/>
    <cellStyle name="Input 4 5 20" xfId="28072" xr:uid="{E0E6452C-919B-4A58-A647-5C4A1788A131}"/>
    <cellStyle name="Input 4 5 20 2" xfId="37941" xr:uid="{5F57E3AA-0843-4AC9-958E-29CCA6D55DBA}"/>
    <cellStyle name="Input 4 5 21" xfId="21098" xr:uid="{F5300175-BEC2-4406-963B-14B193C1F85D}"/>
    <cellStyle name="Input 4 5 22" xfId="31279" xr:uid="{A94F34C6-AEFD-423E-9A47-48A2879FF0D4}"/>
    <cellStyle name="Input 4 5 3" xfId="13043" xr:uid="{18AB11A7-0DE0-40F8-99C7-C4777AB55441}"/>
    <cellStyle name="Input 4 5 3 10" xfId="13044" xr:uid="{BDDD50CB-58AC-4546-8928-11555B35C7CF}"/>
    <cellStyle name="Input 4 5 3 10 2" xfId="13045" xr:uid="{976773A8-F881-4044-B9FD-CBBE191033DB}"/>
    <cellStyle name="Input 4 5 3 10 2 2" xfId="28110" xr:uid="{9C5077B7-71EC-4342-AFC4-C0796071743C}"/>
    <cellStyle name="Input 4 5 3 10 2 2 2" xfId="37979" xr:uid="{59466276-B6F7-4D36-B8D8-832D3FD93FA4}"/>
    <cellStyle name="Input 4 5 3 10 2 3" xfId="21136" xr:uid="{C0756A33-00BA-441E-92D7-92CA63A5335E}"/>
    <cellStyle name="Input 4 5 3 10 2 4" xfId="31317" xr:uid="{5228EF7E-6B62-48B4-A717-275AD8867F00}"/>
    <cellStyle name="Input 4 5 3 10 3" xfId="28109" xr:uid="{BA8F1EA8-063B-4E04-B17D-D2726C552B35}"/>
    <cellStyle name="Input 4 5 3 10 3 2" xfId="37978" xr:uid="{94CEC95A-3CC8-42B0-A8AF-301778E22007}"/>
    <cellStyle name="Input 4 5 3 10 4" xfId="21135" xr:uid="{2CDD1E1C-4271-48FE-8A42-13C91BA5E509}"/>
    <cellStyle name="Input 4 5 3 10 5" xfId="31316" xr:uid="{5B015A21-ED72-4B6D-9A3A-CA87A74608DF}"/>
    <cellStyle name="Input 4 5 3 11" xfId="13046" xr:uid="{644E2687-2777-4B87-B1B0-43F559BAAF80}"/>
    <cellStyle name="Input 4 5 3 11 2" xfId="28111" xr:uid="{2C0B69AB-E627-4E17-8D6C-6BB5756D5697}"/>
    <cellStyle name="Input 4 5 3 11 2 2" xfId="37980" xr:uid="{71156A58-03E8-43B9-919A-B387F9EFC9F7}"/>
    <cellStyle name="Input 4 5 3 11 3" xfId="21137" xr:uid="{63587A0C-0056-4FD1-B4CE-A4C044D15A49}"/>
    <cellStyle name="Input 4 5 3 11 4" xfId="31318" xr:uid="{4BA93869-1000-44A5-9E71-511B35E59CDA}"/>
    <cellStyle name="Input 4 5 3 12" xfId="28108" xr:uid="{847432E4-ABC6-422F-BCB5-B10525838796}"/>
    <cellStyle name="Input 4 5 3 12 2" xfId="37977" xr:uid="{FDC00074-2650-476B-B1CA-7CC24E171B6B}"/>
    <cellStyle name="Input 4 5 3 13" xfId="21134" xr:uid="{48F708D8-C6D5-415B-97A5-8FA57988797A}"/>
    <cellStyle name="Input 4 5 3 14" xfId="31315" xr:uid="{F26FD313-20B3-403F-8353-98BA69544D81}"/>
    <cellStyle name="Input 4 5 3 2" xfId="13047" xr:uid="{BFF7F22E-2437-475F-8599-3C53F710BC55}"/>
    <cellStyle name="Input 4 5 3 2 2" xfId="13048" xr:uid="{929CDFB0-CEAB-4196-AEB7-63498C0B85B5}"/>
    <cellStyle name="Input 4 5 3 2 2 2" xfId="28113" xr:uid="{AFABA5F2-3C17-4DDA-8D07-955989D1C8E1}"/>
    <cellStyle name="Input 4 5 3 2 2 2 2" xfId="37982" xr:uid="{C4C38358-A234-46A2-B2D7-71DB4695FB92}"/>
    <cellStyle name="Input 4 5 3 2 2 3" xfId="21139" xr:uid="{49365C4C-5211-4EF1-BDD8-A8D15FCB9E26}"/>
    <cellStyle name="Input 4 5 3 2 2 4" xfId="31320" xr:uid="{8D2F2428-3370-4C82-8E42-058A43998033}"/>
    <cellStyle name="Input 4 5 3 2 3" xfId="28112" xr:uid="{FD279E61-D507-42F8-807E-21084211D86A}"/>
    <cellStyle name="Input 4 5 3 2 3 2" xfId="37981" xr:uid="{6B8B0D28-3D7C-4835-8549-8A27DCA11F16}"/>
    <cellStyle name="Input 4 5 3 2 4" xfId="21138" xr:uid="{710A2410-F7AF-45B6-B3B4-156EF8946CBD}"/>
    <cellStyle name="Input 4 5 3 2 5" xfId="31319" xr:uid="{AB916355-EF18-4BBF-BBC9-42ED787EED5E}"/>
    <cellStyle name="Input 4 5 3 3" xfId="13049" xr:uid="{FC049E5C-0480-44B2-8B53-57027FD8F323}"/>
    <cellStyle name="Input 4 5 3 3 2" xfId="13050" xr:uid="{F25676B0-A387-4F4C-B8B4-F2CE44ADDCF6}"/>
    <cellStyle name="Input 4 5 3 3 2 2" xfId="28115" xr:uid="{41B1F81B-DB64-4F88-B5D8-4E4CAA5C83FF}"/>
    <cellStyle name="Input 4 5 3 3 2 2 2" xfId="37984" xr:uid="{B62AF13B-9291-41F4-9E89-CD978BEFD3B1}"/>
    <cellStyle name="Input 4 5 3 3 2 3" xfId="21141" xr:uid="{C0A481F2-D5EA-4964-B2D5-1B6BAA2967D0}"/>
    <cellStyle name="Input 4 5 3 3 2 4" xfId="31322" xr:uid="{D0BC88EF-3020-4A50-9C7E-5B01571D72CC}"/>
    <cellStyle name="Input 4 5 3 3 3" xfId="28114" xr:uid="{54BBE58D-F25A-4CBD-B3D1-195D39742DE0}"/>
    <cellStyle name="Input 4 5 3 3 3 2" xfId="37983" xr:uid="{8A25DA6E-031E-4F70-88C6-F6825E4B54F2}"/>
    <cellStyle name="Input 4 5 3 3 4" xfId="21140" xr:uid="{F1725AC2-C79F-4E68-8360-97A95526ED3F}"/>
    <cellStyle name="Input 4 5 3 3 5" xfId="31321" xr:uid="{C65218E7-DE46-4D6F-974D-36617124416C}"/>
    <cellStyle name="Input 4 5 3 4" xfId="13051" xr:uid="{6D2D311F-AB1A-4E71-9196-A1B0C7A76A81}"/>
    <cellStyle name="Input 4 5 3 4 2" xfId="13052" xr:uid="{6BA31962-CC9C-47BA-B6CE-A3A7D6F8DFEC}"/>
    <cellStyle name="Input 4 5 3 4 2 2" xfId="28117" xr:uid="{97940021-0C4F-4F7E-9CB0-BF11C484EBB6}"/>
    <cellStyle name="Input 4 5 3 4 2 2 2" xfId="37986" xr:uid="{FE47E3F6-3556-4DF5-8C01-4407588894A5}"/>
    <cellStyle name="Input 4 5 3 4 2 3" xfId="21143" xr:uid="{C0B7BECA-B292-47F8-949B-633258C8CFFF}"/>
    <cellStyle name="Input 4 5 3 4 2 4" xfId="31324" xr:uid="{97834944-F54B-47BA-AC5D-FC5755ECE0FE}"/>
    <cellStyle name="Input 4 5 3 4 3" xfId="28116" xr:uid="{9AE8E8C3-8270-46D0-B796-22EF96C94A80}"/>
    <cellStyle name="Input 4 5 3 4 3 2" xfId="37985" xr:uid="{24925939-FC82-472F-A1BB-056606C47AC3}"/>
    <cellStyle name="Input 4 5 3 4 4" xfId="21142" xr:uid="{BC174692-22A1-4D1F-ABC0-86C22C528AA7}"/>
    <cellStyle name="Input 4 5 3 4 5" xfId="31323" xr:uid="{B5946900-D4C1-430B-8713-52ED561C8B1E}"/>
    <cellStyle name="Input 4 5 3 5" xfId="13053" xr:uid="{F778275D-4722-4084-BD5A-D26EFA5B3450}"/>
    <cellStyle name="Input 4 5 3 5 2" xfId="13054" xr:uid="{8F7225FA-86AB-43E7-A582-B3F91B182067}"/>
    <cellStyle name="Input 4 5 3 5 2 2" xfId="28119" xr:uid="{D168BAD7-38ED-45ED-B924-7851902CE6E3}"/>
    <cellStyle name="Input 4 5 3 5 2 2 2" xfId="37988" xr:uid="{3E98621C-6F12-4239-8727-71096C78AF84}"/>
    <cellStyle name="Input 4 5 3 5 2 3" xfId="21145" xr:uid="{1D7CE49F-266C-484A-956C-AC34CD396D66}"/>
    <cellStyle name="Input 4 5 3 5 2 4" xfId="31326" xr:uid="{6AA3472F-9A17-465C-B676-7E0334C0DD30}"/>
    <cellStyle name="Input 4 5 3 5 3" xfId="28118" xr:uid="{AD07ADB0-5B03-4103-A9E1-0FDC3E0E7154}"/>
    <cellStyle name="Input 4 5 3 5 3 2" xfId="37987" xr:uid="{414A2FF6-884A-45CD-BC8F-AB9BDA4FC624}"/>
    <cellStyle name="Input 4 5 3 5 4" xfId="21144" xr:uid="{D188AB37-C919-492F-A11B-2B1BAB01B7C3}"/>
    <cellStyle name="Input 4 5 3 5 5" xfId="31325" xr:uid="{A2263F6B-5AED-4CDB-9887-77A86ED4BCF3}"/>
    <cellStyle name="Input 4 5 3 6" xfId="13055" xr:uid="{AAF4AA9B-7AA7-4ACB-8F11-9C6AA64ACF4A}"/>
    <cellStyle name="Input 4 5 3 6 2" xfId="13056" xr:uid="{AF1AB1CB-7A77-4718-9E71-2B83AAE396A5}"/>
    <cellStyle name="Input 4 5 3 6 2 2" xfId="28121" xr:uid="{B09EE9DA-51DB-4B61-8350-85506CD7E73D}"/>
    <cellStyle name="Input 4 5 3 6 2 2 2" xfId="37990" xr:uid="{DC563F75-5C08-4A2B-B283-D6F9CF022088}"/>
    <cellStyle name="Input 4 5 3 6 2 3" xfId="21147" xr:uid="{F78093E6-928A-458E-BA9D-62B3330B485E}"/>
    <cellStyle name="Input 4 5 3 6 2 4" xfId="31328" xr:uid="{227CB9BB-8EEE-416C-B304-6ABAB9A2C84A}"/>
    <cellStyle name="Input 4 5 3 6 3" xfId="28120" xr:uid="{E2B7E9D0-B0D4-43BA-8010-50503873B15E}"/>
    <cellStyle name="Input 4 5 3 6 3 2" xfId="37989" xr:uid="{6CF9F406-31DA-4C49-8A32-1DF0F64DE9E2}"/>
    <cellStyle name="Input 4 5 3 6 4" xfId="21146" xr:uid="{88F098E6-F04B-4B54-9B9B-225B55306740}"/>
    <cellStyle name="Input 4 5 3 6 5" xfId="31327" xr:uid="{DEBC360F-BAE4-4156-A2E7-9CB410797E08}"/>
    <cellStyle name="Input 4 5 3 7" xfId="13057" xr:uid="{9C5EAA88-3BC1-43BA-9C22-56698CF5DD0C}"/>
    <cellStyle name="Input 4 5 3 7 2" xfId="13058" xr:uid="{207BE527-EC8B-40DC-86BB-56D9DDA3515B}"/>
    <cellStyle name="Input 4 5 3 7 2 2" xfId="28123" xr:uid="{43A4E14B-BD32-480C-AD13-2FB1FAB7E08A}"/>
    <cellStyle name="Input 4 5 3 7 2 2 2" xfId="37992" xr:uid="{22F3AA3E-7882-490E-B731-FA70548D9157}"/>
    <cellStyle name="Input 4 5 3 7 2 3" xfId="21149" xr:uid="{346A5141-3D95-48B2-999A-ADC3FA703421}"/>
    <cellStyle name="Input 4 5 3 7 2 4" xfId="31330" xr:uid="{71695D51-965C-4C21-A540-6C393D2EB3F3}"/>
    <cellStyle name="Input 4 5 3 7 3" xfId="28122" xr:uid="{3F718CC5-925A-4851-AB8C-A5C08E335786}"/>
    <cellStyle name="Input 4 5 3 7 3 2" xfId="37991" xr:uid="{AE82A0C3-97FD-4FF1-AED9-5B49FB31C51F}"/>
    <cellStyle name="Input 4 5 3 7 4" xfId="21148" xr:uid="{BE61C4C9-6246-4B27-A282-0492C5FC09FF}"/>
    <cellStyle name="Input 4 5 3 7 5" xfId="31329" xr:uid="{1D32615F-17EC-4AD7-800F-D2B0DBA97219}"/>
    <cellStyle name="Input 4 5 3 8" xfId="13059" xr:uid="{EEA9120E-FD1C-44C4-9EF2-A4BD5F333B43}"/>
    <cellStyle name="Input 4 5 3 8 2" xfId="13060" xr:uid="{1B496F67-0361-442D-88A8-94812556CB81}"/>
    <cellStyle name="Input 4 5 3 8 2 2" xfId="28125" xr:uid="{BE9031EC-8643-4972-8A36-A317A77AE5F5}"/>
    <cellStyle name="Input 4 5 3 8 2 2 2" xfId="37994" xr:uid="{A58973A4-51F1-4BB3-9FB8-42DF7F656F2F}"/>
    <cellStyle name="Input 4 5 3 8 2 3" xfId="21151" xr:uid="{493BD120-7BA8-43E0-A3DC-02189A8DD8DA}"/>
    <cellStyle name="Input 4 5 3 8 2 4" xfId="31332" xr:uid="{E55A4052-4714-4B62-845C-079F53A5746C}"/>
    <cellStyle name="Input 4 5 3 8 3" xfId="28124" xr:uid="{1F7EF6CD-20D1-48AD-993C-E61BA35D778F}"/>
    <cellStyle name="Input 4 5 3 8 3 2" xfId="37993" xr:uid="{772685B4-2AF4-4FEC-8450-115F137A39A7}"/>
    <cellStyle name="Input 4 5 3 8 4" xfId="21150" xr:uid="{EF514DAA-E963-4030-ACB7-4D1F65AD3E4F}"/>
    <cellStyle name="Input 4 5 3 8 5" xfId="31331" xr:uid="{9F66FCA7-19BF-4BAD-BFFB-DF969E6B8047}"/>
    <cellStyle name="Input 4 5 3 9" xfId="13061" xr:uid="{B2F7322A-EE51-478C-A537-6E3821209460}"/>
    <cellStyle name="Input 4 5 3 9 2" xfId="13062" xr:uid="{87C04807-65F8-4BC9-A7FE-7048EC98CAA4}"/>
    <cellStyle name="Input 4 5 3 9 2 2" xfId="28127" xr:uid="{CAD015FC-91E5-4EBD-9778-E4E8AC60C2FE}"/>
    <cellStyle name="Input 4 5 3 9 2 2 2" xfId="37996" xr:uid="{33A4263F-CB98-407B-B496-C309C6C9D34C}"/>
    <cellStyle name="Input 4 5 3 9 2 3" xfId="21153" xr:uid="{8BF74173-B2B4-43D3-9AC1-5602F70503BA}"/>
    <cellStyle name="Input 4 5 3 9 2 4" xfId="31334" xr:uid="{2F288299-8641-4058-B410-5D110EC5A122}"/>
    <cellStyle name="Input 4 5 3 9 3" xfId="28126" xr:uid="{E5371212-1CF9-47DB-9DF5-3871815322C3}"/>
    <cellStyle name="Input 4 5 3 9 3 2" xfId="37995" xr:uid="{DDE0B4C0-12C5-46CD-B85D-E9C67207BA6F}"/>
    <cellStyle name="Input 4 5 3 9 4" xfId="21152" xr:uid="{E7DFB676-11A9-428F-9AAD-3F481E667E41}"/>
    <cellStyle name="Input 4 5 3 9 5" xfId="31333" xr:uid="{9FF2B0BB-78C0-4D95-B3C2-0A35D7FDD3C0}"/>
    <cellStyle name="Input 4 5 4" xfId="13063" xr:uid="{8056CBD5-5962-45AD-BA99-B37BAD6384A8}"/>
    <cellStyle name="Input 4 5 4 2" xfId="13064" xr:uid="{A65F5E38-7CB4-497D-AC02-F202B4FBDA65}"/>
    <cellStyle name="Input 4 5 4 2 2" xfId="28129" xr:uid="{2A1CBEEC-39EB-4585-9B73-918B56DB18FD}"/>
    <cellStyle name="Input 4 5 4 2 2 2" xfId="37998" xr:uid="{655853B6-8869-4CFA-83C2-816C1E02C739}"/>
    <cellStyle name="Input 4 5 4 2 3" xfId="21155" xr:uid="{80C25821-9536-40C7-A110-2B941715CD15}"/>
    <cellStyle name="Input 4 5 4 2 4" xfId="31336" xr:uid="{44F3CEFE-D5E9-4543-A016-174D56647D95}"/>
    <cellStyle name="Input 4 5 4 3" xfId="28128" xr:uid="{9117A396-7037-4753-A9B2-ED4B8D74A3C0}"/>
    <cellStyle name="Input 4 5 4 3 2" xfId="37997" xr:uid="{3A201B7D-6A21-4478-8D26-EB3B0B226581}"/>
    <cellStyle name="Input 4 5 4 4" xfId="21154" xr:uid="{01597B87-94F7-4675-82D9-D568380778D6}"/>
    <cellStyle name="Input 4 5 4 5" xfId="31335" xr:uid="{67AB925B-10C0-454F-B6D2-0E131E0D95ED}"/>
    <cellStyle name="Input 4 5 5" xfId="13065" xr:uid="{553A4A72-C41B-4800-A7F1-2E74E79B1692}"/>
    <cellStyle name="Input 4 5 5 2" xfId="13066" xr:uid="{DBD1959D-AA4B-4964-B75F-37C529B8CE4E}"/>
    <cellStyle name="Input 4 5 5 2 2" xfId="28131" xr:uid="{43998615-5AC9-42D3-976D-02AA89FF39AB}"/>
    <cellStyle name="Input 4 5 5 2 2 2" xfId="38000" xr:uid="{E8E0744C-B9E2-478A-9D19-D9A0AE0D2F6A}"/>
    <cellStyle name="Input 4 5 5 2 3" xfId="21157" xr:uid="{921524D2-1EB9-4456-9640-DCA12020940E}"/>
    <cellStyle name="Input 4 5 5 2 4" xfId="31338" xr:uid="{F918C01D-D015-4485-B976-21D7EFA9D119}"/>
    <cellStyle name="Input 4 5 5 3" xfId="28130" xr:uid="{27A80AFB-6FA6-4DA2-B25C-F3CEAABB2055}"/>
    <cellStyle name="Input 4 5 5 3 2" xfId="37999" xr:uid="{C1AAEBCD-D67B-44E0-8EBE-63A2E7562CC6}"/>
    <cellStyle name="Input 4 5 5 4" xfId="21156" xr:uid="{4CC9C895-36CA-47BC-A480-DA51D8229A31}"/>
    <cellStyle name="Input 4 5 5 5" xfId="31337" xr:uid="{578D451A-B81A-444A-BFDC-E17F67A60D2F}"/>
    <cellStyle name="Input 4 5 6" xfId="13067" xr:uid="{4E054661-330A-4052-8416-2E171C029CEC}"/>
    <cellStyle name="Input 4 5 6 2" xfId="13068" xr:uid="{E8875AAD-276E-4EDA-8A13-6CD9714E94FD}"/>
    <cellStyle name="Input 4 5 6 2 2" xfId="28133" xr:uid="{F8DD1BB9-7228-440C-85F3-B7E6D2DA4BEF}"/>
    <cellStyle name="Input 4 5 6 2 2 2" xfId="38002" xr:uid="{2951B6D6-59CE-48A2-BA41-3689D7808DB2}"/>
    <cellStyle name="Input 4 5 6 2 3" xfId="21159" xr:uid="{661EA3DE-EB0A-477C-98D9-A4A86EAAB998}"/>
    <cellStyle name="Input 4 5 6 2 4" xfId="31340" xr:uid="{E906C88C-BAAB-4F29-B0D3-EE042FA15943}"/>
    <cellStyle name="Input 4 5 6 3" xfId="28132" xr:uid="{488F50DD-1B9A-4EC8-AF1D-D7D8CDC48D21}"/>
    <cellStyle name="Input 4 5 6 3 2" xfId="38001" xr:uid="{650670B1-7CE9-44F1-8303-EB6D214908C3}"/>
    <cellStyle name="Input 4 5 6 4" xfId="21158" xr:uid="{13511BD8-E63A-4839-A025-0B8E3217267A}"/>
    <cellStyle name="Input 4 5 6 5" xfId="31339" xr:uid="{2A6AF94D-7D68-418E-9F63-A13BD7639695}"/>
    <cellStyle name="Input 4 5 7" xfId="13069" xr:uid="{9F791362-B435-463D-B6EB-0FA1E1E4E1DB}"/>
    <cellStyle name="Input 4 5 7 2" xfId="13070" xr:uid="{5E5683DD-1E76-48FE-98BD-1EC3BDD7C7FB}"/>
    <cellStyle name="Input 4 5 7 2 2" xfId="28135" xr:uid="{84152B42-C782-4AF2-8799-4238E0902519}"/>
    <cellStyle name="Input 4 5 7 2 2 2" xfId="38004" xr:uid="{62BD623C-2FB5-482A-B75C-9A09BB0F9EEA}"/>
    <cellStyle name="Input 4 5 7 2 3" xfId="21161" xr:uid="{EA1EB969-82C9-482B-9E7E-312A2FED36FC}"/>
    <cellStyle name="Input 4 5 7 2 4" xfId="31342" xr:uid="{BAE8AE98-7527-4959-91C5-4B03B5999156}"/>
    <cellStyle name="Input 4 5 7 3" xfId="28134" xr:uid="{F5AEB1E2-2C30-4722-A696-AD4685C2E0A1}"/>
    <cellStyle name="Input 4 5 7 3 2" xfId="38003" xr:uid="{3C960BD1-615A-4084-A27A-300A17DB8D31}"/>
    <cellStyle name="Input 4 5 7 4" xfId="21160" xr:uid="{E0562156-77A5-4AA1-B351-12FC45C13DB5}"/>
    <cellStyle name="Input 4 5 7 5" xfId="31341" xr:uid="{EC28A1D5-D7AF-4A81-97E1-25DFDFA580CE}"/>
    <cellStyle name="Input 4 5 8" xfId="13071" xr:uid="{443A6B0B-9E20-4085-8C0F-B59EB66122A3}"/>
    <cellStyle name="Input 4 5 8 2" xfId="13072" xr:uid="{68504AFA-D25F-475F-A798-3DB58797E7EF}"/>
    <cellStyle name="Input 4 5 8 2 2" xfId="28137" xr:uid="{39387A90-7B56-47D3-8A26-BF1C21F64866}"/>
    <cellStyle name="Input 4 5 8 2 2 2" xfId="38006" xr:uid="{A8FA446D-0D10-45A5-88E4-E9FF0E4DC411}"/>
    <cellStyle name="Input 4 5 8 2 3" xfId="21163" xr:uid="{DD121C4D-E43A-4569-80EB-EFB6E6F8DBCF}"/>
    <cellStyle name="Input 4 5 8 2 4" xfId="31344" xr:uid="{014853EF-60F0-4EC4-8F5D-3B4AA5694B08}"/>
    <cellStyle name="Input 4 5 8 3" xfId="28136" xr:uid="{715A2985-6211-4852-8231-3AA8661C4AAC}"/>
    <cellStyle name="Input 4 5 8 3 2" xfId="38005" xr:uid="{1E0A8B25-3465-495B-9A82-4F4EB76FB88B}"/>
    <cellStyle name="Input 4 5 8 4" xfId="21162" xr:uid="{34D10CA7-C91D-4D2D-8A5A-14C2918DB470}"/>
    <cellStyle name="Input 4 5 8 5" xfId="31343" xr:uid="{2C061594-C4CD-4FBE-A03A-87696B597BD8}"/>
    <cellStyle name="Input 4 5 9" xfId="13073" xr:uid="{0550FB97-E960-4E2B-AE6D-CEA53F7D5EEC}"/>
    <cellStyle name="Input 4 5 9 2" xfId="13074" xr:uid="{A20A80D0-D362-4FF7-8B2B-659E45FAA2DF}"/>
    <cellStyle name="Input 4 5 9 2 2" xfId="28139" xr:uid="{32A3C806-5340-4CB6-911B-E15CA98B4E13}"/>
    <cellStyle name="Input 4 5 9 2 2 2" xfId="38008" xr:uid="{E6526B6C-F49F-423A-BCE5-1736DD5B9AAD}"/>
    <cellStyle name="Input 4 5 9 2 3" xfId="21165" xr:uid="{D611624F-91FE-4067-BC17-50EA35723F06}"/>
    <cellStyle name="Input 4 5 9 2 4" xfId="31346" xr:uid="{1C669FD4-D4C1-48A9-A862-7DF078A6FBA5}"/>
    <cellStyle name="Input 4 5 9 3" xfId="28138" xr:uid="{4FAAB396-9BEC-476D-B8C9-B76BE7A7B682}"/>
    <cellStyle name="Input 4 5 9 3 2" xfId="38007" xr:uid="{66278385-6432-4804-896E-83B6D896334B}"/>
    <cellStyle name="Input 4 5 9 4" xfId="21164" xr:uid="{2D273B0E-D019-47D2-AC6F-EAE9A18523D8}"/>
    <cellStyle name="Input 4 5 9 5" xfId="31345" xr:uid="{2311715F-9101-403E-B130-BA4DA5CD3EA5}"/>
    <cellStyle name="Input 4 6" xfId="13075" xr:uid="{5972B423-C3E8-49A9-9D87-A7E897DD12E7}"/>
    <cellStyle name="Input 4 6 10" xfId="13076" xr:uid="{94A84C1B-1CE3-45ED-9014-6CBD0A46553E}"/>
    <cellStyle name="Input 4 6 10 2" xfId="13077" xr:uid="{10A1FE13-2581-4DC4-975B-0639126AC9A6}"/>
    <cellStyle name="Input 4 6 10 2 2" xfId="28142" xr:uid="{37A52C01-C366-490A-AB34-D7BF911D651F}"/>
    <cellStyle name="Input 4 6 10 2 2 2" xfId="38011" xr:uid="{3987F489-7769-406A-9795-5422CB789356}"/>
    <cellStyle name="Input 4 6 10 2 3" xfId="21168" xr:uid="{4707CA6A-A6ED-41D3-8FA8-63039E24D823}"/>
    <cellStyle name="Input 4 6 10 2 4" xfId="31349" xr:uid="{3A402FC3-CDD8-4D9A-924B-B8387F3D9AEC}"/>
    <cellStyle name="Input 4 6 10 3" xfId="28141" xr:uid="{4E8BB21B-BAEC-4D99-A7FE-446AC49E7CF8}"/>
    <cellStyle name="Input 4 6 10 3 2" xfId="38010" xr:uid="{68C4E640-7602-4021-AD88-5BD4EF046DB5}"/>
    <cellStyle name="Input 4 6 10 4" xfId="21167" xr:uid="{6EC2FDFD-20B3-467E-9F45-1A3DBC23AD0A}"/>
    <cellStyle name="Input 4 6 10 5" xfId="31348" xr:uid="{3F68C203-8BF2-405C-B407-F41E6390B262}"/>
    <cellStyle name="Input 4 6 11" xfId="13078" xr:uid="{CF6570E3-6831-4AE2-ADF8-C8257EBFA7AF}"/>
    <cellStyle name="Input 4 6 11 2" xfId="28143" xr:uid="{294AE2C4-E4FA-41F8-97FC-C0036F0ED5E7}"/>
    <cellStyle name="Input 4 6 11 2 2" xfId="38012" xr:uid="{40A65A47-05B7-4EC3-8DC1-8D30B8B1FF45}"/>
    <cellStyle name="Input 4 6 11 3" xfId="21169" xr:uid="{C1A174B6-79B2-471F-A5EC-79F84D0B564C}"/>
    <cellStyle name="Input 4 6 11 4" xfId="31350" xr:uid="{6714262A-2BA7-475D-9566-8937DD467E28}"/>
    <cellStyle name="Input 4 6 12" xfId="28140" xr:uid="{A99D99A9-F7DE-4783-B4D5-D843E3D0CD1C}"/>
    <cellStyle name="Input 4 6 12 2" xfId="38009" xr:uid="{D1F291A7-396B-448A-966F-64FD29BED4E7}"/>
    <cellStyle name="Input 4 6 13" xfId="21166" xr:uid="{AA102B3B-1F0F-4E52-BCFF-78957A4BFA27}"/>
    <cellStyle name="Input 4 6 14" xfId="31347" xr:uid="{9A790A9D-1529-49C1-8C6B-D83FB3973127}"/>
    <cellStyle name="Input 4 6 2" xfId="13079" xr:uid="{D43A2467-8777-445A-B92E-A2C7C983A523}"/>
    <cellStyle name="Input 4 6 2 2" xfId="13080" xr:uid="{99A4AED5-BEBD-4AC1-8B84-CB699687CE38}"/>
    <cellStyle name="Input 4 6 2 2 2" xfId="28145" xr:uid="{1F10D25E-7F41-42FA-BC53-D947495AD042}"/>
    <cellStyle name="Input 4 6 2 2 2 2" xfId="38014" xr:uid="{517FD3CC-52F6-4C1B-A7FE-9EA599AEAE48}"/>
    <cellStyle name="Input 4 6 2 2 3" xfId="21171" xr:uid="{33BD6FB5-B838-4B0D-8EC6-F3E33879A7BD}"/>
    <cellStyle name="Input 4 6 2 2 4" xfId="31352" xr:uid="{F7380E9B-8154-4CFA-B96D-220EF18D0496}"/>
    <cellStyle name="Input 4 6 2 3" xfId="28144" xr:uid="{8FE7452D-7007-4620-94A4-9A9982249FD4}"/>
    <cellStyle name="Input 4 6 2 3 2" xfId="38013" xr:uid="{E842DD2B-F051-4A7E-95A6-6B408CF58F7D}"/>
    <cellStyle name="Input 4 6 2 4" xfId="21170" xr:uid="{31C767E3-2AC5-4FA3-A5CA-EDE5FD8E33C3}"/>
    <cellStyle name="Input 4 6 2 5" xfId="31351" xr:uid="{D537190C-9275-478D-A88A-881BD7875DB9}"/>
    <cellStyle name="Input 4 6 3" xfId="13081" xr:uid="{3C1D453E-D3EF-4A63-B5D8-EE3A4BE37187}"/>
    <cellStyle name="Input 4 6 3 2" xfId="13082" xr:uid="{E21BD541-4611-4CB9-A70E-C23569F7020B}"/>
    <cellStyle name="Input 4 6 3 2 2" xfId="28147" xr:uid="{12F01A7A-5A4C-4A71-9BBA-D8D01F771A16}"/>
    <cellStyle name="Input 4 6 3 2 2 2" xfId="38016" xr:uid="{83A445DF-C071-47B3-B903-30298B2F0019}"/>
    <cellStyle name="Input 4 6 3 2 3" xfId="21173" xr:uid="{2EF2BCA2-3B88-4B3A-8756-BEAC58960AEA}"/>
    <cellStyle name="Input 4 6 3 2 4" xfId="31354" xr:uid="{AC12F4BA-0102-4047-84F8-4142B24EADE4}"/>
    <cellStyle name="Input 4 6 3 3" xfId="28146" xr:uid="{572542D6-D97B-4A35-B3F5-4848CBE2B9A5}"/>
    <cellStyle name="Input 4 6 3 3 2" xfId="38015" xr:uid="{236B90AD-F66E-4860-A51C-D3F0DB56D5F5}"/>
    <cellStyle name="Input 4 6 3 4" xfId="21172" xr:uid="{30AEBB53-5556-41C4-B49D-0581D205A9BD}"/>
    <cellStyle name="Input 4 6 3 5" xfId="31353" xr:uid="{9D76C304-3BAA-4684-9740-65818F99FAB0}"/>
    <cellStyle name="Input 4 6 4" xfId="13083" xr:uid="{D364B495-0E4A-4074-BAB7-07F136E39AB3}"/>
    <cellStyle name="Input 4 6 4 2" xfId="13084" xr:uid="{F7A52274-9EF5-4636-A50E-3E2C57054AA0}"/>
    <cellStyle name="Input 4 6 4 2 2" xfId="28149" xr:uid="{CB2977C7-031E-4D2C-8072-A663EF322FFE}"/>
    <cellStyle name="Input 4 6 4 2 2 2" xfId="38018" xr:uid="{3314C8DA-8605-4F0B-8CA8-08C639A01E1E}"/>
    <cellStyle name="Input 4 6 4 2 3" xfId="21175" xr:uid="{3373FD85-FB25-4031-A1DD-AF44A739675E}"/>
    <cellStyle name="Input 4 6 4 2 4" xfId="31356" xr:uid="{FCA2C667-C59D-4966-8ADE-3F6C112A1C6B}"/>
    <cellStyle name="Input 4 6 4 3" xfId="28148" xr:uid="{681AAAF1-A257-487E-A475-410A6E0B75C0}"/>
    <cellStyle name="Input 4 6 4 3 2" xfId="38017" xr:uid="{D6988516-76BD-4465-B925-D07C7F8DDFE1}"/>
    <cellStyle name="Input 4 6 4 4" xfId="21174" xr:uid="{7AF169E4-30FB-4568-AD9D-857F947872F0}"/>
    <cellStyle name="Input 4 6 4 5" xfId="31355" xr:uid="{E10D64A7-E2F2-4341-8BCE-19173DD5F528}"/>
    <cellStyle name="Input 4 6 5" xfId="13085" xr:uid="{CA36FBCE-AAA1-48F9-BCDD-425DC8468470}"/>
    <cellStyle name="Input 4 6 5 2" xfId="13086" xr:uid="{FF08E733-9B53-4F2F-9B86-48DF431F26D0}"/>
    <cellStyle name="Input 4 6 5 2 2" xfId="28151" xr:uid="{893A6119-2D78-42A5-9146-C92DC5183DDE}"/>
    <cellStyle name="Input 4 6 5 2 2 2" xfId="38020" xr:uid="{9F35AF61-44F4-4F0C-9C6F-C9D2A92FE855}"/>
    <cellStyle name="Input 4 6 5 2 3" xfId="21177" xr:uid="{2D9B9BFD-48EC-4D62-ADB6-1D6293351D2F}"/>
    <cellStyle name="Input 4 6 5 2 4" xfId="31358" xr:uid="{0F44B14C-EAB3-46AA-96F4-60C63C6DA195}"/>
    <cellStyle name="Input 4 6 5 3" xfId="28150" xr:uid="{BF4468D9-0FCC-4E44-B8ED-DBA15C355EB4}"/>
    <cellStyle name="Input 4 6 5 3 2" xfId="38019" xr:uid="{4230C793-26C0-4F9E-B8A3-6D5836747022}"/>
    <cellStyle name="Input 4 6 5 4" xfId="21176" xr:uid="{37655998-5562-42FE-A839-593AD82BD7E4}"/>
    <cellStyle name="Input 4 6 5 5" xfId="31357" xr:uid="{FE3C71B7-9EEA-4E70-81EF-68039848BD02}"/>
    <cellStyle name="Input 4 6 6" xfId="13087" xr:uid="{716C8D5A-2E01-4DA3-B00B-5A032ECFC8E6}"/>
    <cellStyle name="Input 4 6 6 2" xfId="13088" xr:uid="{542BABA3-EC91-400E-A118-E85055A7A4A9}"/>
    <cellStyle name="Input 4 6 6 2 2" xfId="28153" xr:uid="{3B7BC108-F673-4271-9952-910E826348BB}"/>
    <cellStyle name="Input 4 6 6 2 2 2" xfId="38022" xr:uid="{843FE584-5F6C-4D61-98E4-955F5B15A736}"/>
    <cellStyle name="Input 4 6 6 2 3" xfId="21179" xr:uid="{53AACBDD-5F35-4EC1-8F9A-AD55B85AABAB}"/>
    <cellStyle name="Input 4 6 6 2 4" xfId="31360" xr:uid="{4DED6DE5-E9E3-49C9-B396-54C62BD5F182}"/>
    <cellStyle name="Input 4 6 6 3" xfId="28152" xr:uid="{FB205647-1F56-4C93-874F-15B5D779680E}"/>
    <cellStyle name="Input 4 6 6 3 2" xfId="38021" xr:uid="{99375621-02AD-4344-8F3C-16A8FDDD6CFD}"/>
    <cellStyle name="Input 4 6 6 4" xfId="21178" xr:uid="{F4EF7FD4-1539-41B6-8A05-B07570717580}"/>
    <cellStyle name="Input 4 6 6 5" xfId="31359" xr:uid="{8B14042F-5A02-4036-AC18-123C8CD266E4}"/>
    <cellStyle name="Input 4 6 7" xfId="13089" xr:uid="{7D209F80-4575-4EF3-9430-DC05E526DC1F}"/>
    <cellStyle name="Input 4 6 7 2" xfId="13090" xr:uid="{CAE9D5DD-948A-436E-B4B6-F6A0A84E8606}"/>
    <cellStyle name="Input 4 6 7 2 2" xfId="28155" xr:uid="{E14427BB-AFEE-40BA-B1D9-9377F52466F9}"/>
    <cellStyle name="Input 4 6 7 2 2 2" xfId="38024" xr:uid="{82DF159C-9CC6-4F90-86C3-722B4503EF2A}"/>
    <cellStyle name="Input 4 6 7 2 3" xfId="21181" xr:uid="{37E6BCCE-915A-42AD-BDCE-915753546E97}"/>
    <cellStyle name="Input 4 6 7 2 4" xfId="31362" xr:uid="{DDC3B46E-C722-42D9-8ECA-102FB8A42160}"/>
    <cellStyle name="Input 4 6 7 3" xfId="28154" xr:uid="{F8D208AF-4AE2-4516-821E-1E9D843E7EA8}"/>
    <cellStyle name="Input 4 6 7 3 2" xfId="38023" xr:uid="{D7C8FAD7-97E3-4210-A1A5-DB48BAEEBF87}"/>
    <cellStyle name="Input 4 6 7 4" xfId="21180" xr:uid="{3DB4081C-A5AE-4F7F-8FD3-2F31BEF9542A}"/>
    <cellStyle name="Input 4 6 7 5" xfId="31361" xr:uid="{0033217D-563E-49D9-BF8C-AE167CB264AB}"/>
    <cellStyle name="Input 4 6 8" xfId="13091" xr:uid="{4C83532E-3669-4921-96CE-2DD5A7D8BC26}"/>
    <cellStyle name="Input 4 6 8 2" xfId="13092" xr:uid="{E418BB60-98DD-430C-A9AB-9D26AEF7DB97}"/>
    <cellStyle name="Input 4 6 8 2 2" xfId="28157" xr:uid="{0414932B-EBF1-4824-A4F0-7324CD9B1446}"/>
    <cellStyle name="Input 4 6 8 2 2 2" xfId="38026" xr:uid="{2306DEE1-99FE-493A-9A6B-BB8713356518}"/>
    <cellStyle name="Input 4 6 8 2 3" xfId="21183" xr:uid="{E3500FAB-B76A-4CB7-9B4D-99FED6C28CE5}"/>
    <cellStyle name="Input 4 6 8 2 4" xfId="31364" xr:uid="{A0F8522C-35FB-4EC0-B9F0-A3A720217738}"/>
    <cellStyle name="Input 4 6 8 3" xfId="28156" xr:uid="{8D6A087B-2EA2-42FB-82FE-E48424D727EF}"/>
    <cellStyle name="Input 4 6 8 3 2" xfId="38025" xr:uid="{7C10D0C2-3CA7-42C6-82AD-19867ABD6BBE}"/>
    <cellStyle name="Input 4 6 8 4" xfId="21182" xr:uid="{B9E9D99E-B5A5-4415-9AC0-E88E689D1B7A}"/>
    <cellStyle name="Input 4 6 8 5" xfId="31363" xr:uid="{7E7517C3-A01C-426E-8F20-DD94C89D45E3}"/>
    <cellStyle name="Input 4 6 9" xfId="13093" xr:uid="{540BBBEA-7BD0-47C6-AA4F-D8E821EFB64E}"/>
    <cellStyle name="Input 4 6 9 2" xfId="13094" xr:uid="{BA3CAB97-DF73-4612-8F29-CFBC017FE83F}"/>
    <cellStyle name="Input 4 6 9 2 2" xfId="28159" xr:uid="{DB47B511-2268-4373-8CCB-4B682B2FF519}"/>
    <cellStyle name="Input 4 6 9 2 2 2" xfId="38028" xr:uid="{294DB10D-1F73-4F6E-8E62-45FC3193E694}"/>
    <cellStyle name="Input 4 6 9 2 3" xfId="21185" xr:uid="{7F87A2E2-EE14-4E63-85B1-7728AADC7157}"/>
    <cellStyle name="Input 4 6 9 2 4" xfId="31366" xr:uid="{5974E222-848F-4D10-8070-EE78F3413A40}"/>
    <cellStyle name="Input 4 6 9 3" xfId="28158" xr:uid="{C603FEC9-EB84-41B7-945A-B7DF813234DD}"/>
    <cellStyle name="Input 4 6 9 3 2" xfId="38027" xr:uid="{21C3FF16-D758-476C-BA2F-908D00696C0F}"/>
    <cellStyle name="Input 4 6 9 4" xfId="21184" xr:uid="{FD6AE965-BB8F-48A9-969C-6F09E1036009}"/>
    <cellStyle name="Input 4 6 9 5" xfId="31365" xr:uid="{D1D63872-ABDC-484A-8A62-23646D32C508}"/>
    <cellStyle name="Input 4 7" xfId="13095" xr:uid="{EDEF42EC-81EC-44FA-92B0-E47017C41E3C}"/>
    <cellStyle name="Input 4 7 10" xfId="13096" xr:uid="{8913D559-E363-4AAF-8C48-3C91D1FFDBFF}"/>
    <cellStyle name="Input 4 7 10 2" xfId="13097" xr:uid="{A0E2EA9F-C52D-4169-AA1D-FDCAFD402B2E}"/>
    <cellStyle name="Input 4 7 10 2 2" xfId="28162" xr:uid="{132C02BE-F621-4A18-BC32-B6849582AF50}"/>
    <cellStyle name="Input 4 7 10 2 2 2" xfId="38031" xr:uid="{704097A2-D578-4CC7-A898-DD2D3299809C}"/>
    <cellStyle name="Input 4 7 10 2 3" xfId="21188" xr:uid="{723F2C37-4E05-4B9D-A7BA-19C128762DED}"/>
    <cellStyle name="Input 4 7 10 2 4" xfId="31369" xr:uid="{285EFE5D-71C3-42D5-B99C-8D461A9B54E2}"/>
    <cellStyle name="Input 4 7 10 3" xfId="28161" xr:uid="{2A8937E4-C2D4-49C1-BC26-59694446416F}"/>
    <cellStyle name="Input 4 7 10 3 2" xfId="38030" xr:uid="{4CBB09DD-8DD7-460F-9D83-34FE72E81912}"/>
    <cellStyle name="Input 4 7 10 4" xfId="21187" xr:uid="{D575C857-909B-46CE-A0E4-CE1E876A65CD}"/>
    <cellStyle name="Input 4 7 10 5" xfId="31368" xr:uid="{B743619C-070B-4B14-B452-D1825F658459}"/>
    <cellStyle name="Input 4 7 11" xfId="13098" xr:uid="{48796A04-2EF0-4206-8981-BB0CD280DA22}"/>
    <cellStyle name="Input 4 7 11 2" xfId="28163" xr:uid="{F52C9B39-3C69-43ED-89EA-A3F3DEA68AA4}"/>
    <cellStyle name="Input 4 7 11 2 2" xfId="38032" xr:uid="{A0E20A85-0D35-4B9A-8884-80F9BDE9DDEA}"/>
    <cellStyle name="Input 4 7 11 3" xfId="21189" xr:uid="{99E30EAB-DBD5-45DD-8E40-490089404A10}"/>
    <cellStyle name="Input 4 7 11 4" xfId="31370" xr:uid="{9DA15BF1-1FA0-4273-BD8B-B5691E83D033}"/>
    <cellStyle name="Input 4 7 12" xfId="28160" xr:uid="{49134A19-F787-4E34-9641-005503C2506E}"/>
    <cellStyle name="Input 4 7 12 2" xfId="38029" xr:uid="{13797CB4-6E4F-49FA-8490-E57B1831A5BD}"/>
    <cellStyle name="Input 4 7 13" xfId="21186" xr:uid="{AA4CD053-18E3-4762-8799-88561239C1BD}"/>
    <cellStyle name="Input 4 7 14" xfId="31367" xr:uid="{DB4E3C8C-97B9-482D-A222-63DA3C7EFE0B}"/>
    <cellStyle name="Input 4 7 2" xfId="13099" xr:uid="{D1DE80DF-B6C4-4621-B8AE-CEC6E2C6B803}"/>
    <cellStyle name="Input 4 7 2 2" xfId="13100" xr:uid="{5E8EFA19-C7CF-48BC-860B-354C5ADEB145}"/>
    <cellStyle name="Input 4 7 2 2 2" xfId="28165" xr:uid="{516C1EDF-8AA1-4705-8B25-FB367C631C9E}"/>
    <cellStyle name="Input 4 7 2 2 2 2" xfId="38034" xr:uid="{1EDA550F-BA70-4D2A-A835-B9AFBB506E2F}"/>
    <cellStyle name="Input 4 7 2 2 3" xfId="21191" xr:uid="{8A718EE3-8631-42F9-8C55-F056F41E8DA3}"/>
    <cellStyle name="Input 4 7 2 2 4" xfId="31372" xr:uid="{94C3DB96-F461-4697-9378-6632B013C646}"/>
    <cellStyle name="Input 4 7 2 3" xfId="28164" xr:uid="{7B1D3806-A42F-42C4-9D6D-90CA3CC238EF}"/>
    <cellStyle name="Input 4 7 2 3 2" xfId="38033" xr:uid="{540222EA-5647-40B8-8662-B2E4188EFE3B}"/>
    <cellStyle name="Input 4 7 2 4" xfId="21190" xr:uid="{2E8C9DB9-C07F-4828-AD1B-335CBAC60581}"/>
    <cellStyle name="Input 4 7 2 5" xfId="31371" xr:uid="{0DA8869B-FAAD-4F76-9180-2907DE107FB5}"/>
    <cellStyle name="Input 4 7 3" xfId="13101" xr:uid="{FD4815AD-7BDA-447D-9A36-DABD633D0050}"/>
    <cellStyle name="Input 4 7 3 2" xfId="13102" xr:uid="{633ECF1F-4AE7-4AA5-A74F-5FE388892BC2}"/>
    <cellStyle name="Input 4 7 3 2 2" xfId="28167" xr:uid="{EB315352-BEC8-4F89-8A1C-1C9F7ECD96E9}"/>
    <cellStyle name="Input 4 7 3 2 2 2" xfId="38036" xr:uid="{77DF4F31-AC41-4E27-89B7-5A98BED2E08F}"/>
    <cellStyle name="Input 4 7 3 2 3" xfId="21193" xr:uid="{E338CA4B-8684-400D-BC86-35498EEBBEA9}"/>
    <cellStyle name="Input 4 7 3 2 4" xfId="31374" xr:uid="{4A236FE8-2667-45DE-B78E-77DCB1B5B2D3}"/>
    <cellStyle name="Input 4 7 3 3" xfId="28166" xr:uid="{BEE50423-77B6-4912-AE3D-319368539A5B}"/>
    <cellStyle name="Input 4 7 3 3 2" xfId="38035" xr:uid="{FE98F3FC-64DC-4149-8E90-FC6D3E32C79C}"/>
    <cellStyle name="Input 4 7 3 4" xfId="21192" xr:uid="{8500C5CE-6574-413F-BE11-DFFD9283CE57}"/>
    <cellStyle name="Input 4 7 3 5" xfId="31373" xr:uid="{86FD53E6-BF33-489B-851D-91A5BEA5316A}"/>
    <cellStyle name="Input 4 7 4" xfId="13103" xr:uid="{4FDB0D4D-A695-4B6E-827B-76927DBA173D}"/>
    <cellStyle name="Input 4 7 4 2" xfId="13104" xr:uid="{CC44EE4F-A42E-4243-AFD4-2A963F89ED30}"/>
    <cellStyle name="Input 4 7 4 2 2" xfId="28169" xr:uid="{007E00CB-A985-4BE1-861C-AA2A6FFFA9E5}"/>
    <cellStyle name="Input 4 7 4 2 2 2" xfId="38038" xr:uid="{571F91B1-B53D-4F4D-865C-68E130D82D82}"/>
    <cellStyle name="Input 4 7 4 2 3" xfId="21195" xr:uid="{A6D82A13-9C14-4901-8FA0-415196994236}"/>
    <cellStyle name="Input 4 7 4 2 4" xfId="31376" xr:uid="{BD9D589C-8BDF-4F33-9203-B55967AFAEAA}"/>
    <cellStyle name="Input 4 7 4 3" xfId="28168" xr:uid="{5D3550BA-22B3-4056-BEBB-DEE1CB117740}"/>
    <cellStyle name="Input 4 7 4 3 2" xfId="38037" xr:uid="{DAA84725-566A-4549-B04D-AA0728F288DA}"/>
    <cellStyle name="Input 4 7 4 4" xfId="21194" xr:uid="{034A8294-4AE5-4E9C-9B4A-A17D61DB614F}"/>
    <cellStyle name="Input 4 7 4 5" xfId="31375" xr:uid="{ECCAAA9B-810F-45D5-B81E-F81FA9E0E859}"/>
    <cellStyle name="Input 4 7 5" xfId="13105" xr:uid="{8110070A-CD5F-4344-91E7-173E0BB34DE7}"/>
    <cellStyle name="Input 4 7 5 2" xfId="13106" xr:uid="{88179C94-AB99-4AC4-88F1-A928B8C6EEA1}"/>
    <cellStyle name="Input 4 7 5 2 2" xfId="28171" xr:uid="{8D90A61A-040F-44F4-B4F4-FFB5016E45F7}"/>
    <cellStyle name="Input 4 7 5 2 2 2" xfId="38040" xr:uid="{9B2AA09F-6C92-4804-8F23-B01553BB8E2C}"/>
    <cellStyle name="Input 4 7 5 2 3" xfId="21197" xr:uid="{C2B9ACC5-B3B2-4822-AB79-D64F64AD8126}"/>
    <cellStyle name="Input 4 7 5 2 4" xfId="31378" xr:uid="{8F2016E4-0B89-4740-80EC-2221521B7041}"/>
    <cellStyle name="Input 4 7 5 3" xfId="28170" xr:uid="{375FB27C-3286-413F-9C37-352B838DA599}"/>
    <cellStyle name="Input 4 7 5 3 2" xfId="38039" xr:uid="{4E7697D9-7BF3-4724-AEC3-B16EA7EFDCD8}"/>
    <cellStyle name="Input 4 7 5 4" xfId="21196" xr:uid="{B996C2C0-29D2-4534-927D-516B93EF8903}"/>
    <cellStyle name="Input 4 7 5 5" xfId="31377" xr:uid="{2EB1CC37-2004-467C-B65D-6D9ACDD2EA77}"/>
    <cellStyle name="Input 4 7 6" xfId="13107" xr:uid="{A28CAAA5-81B5-477B-AFB8-3561C45BF64B}"/>
    <cellStyle name="Input 4 7 6 2" xfId="13108" xr:uid="{1A007ED6-1901-479B-AAB4-01B7273EDAEF}"/>
    <cellStyle name="Input 4 7 6 2 2" xfId="28173" xr:uid="{35E00ED1-0CF0-43CC-A380-6E17C715D4E7}"/>
    <cellStyle name="Input 4 7 6 2 2 2" xfId="38042" xr:uid="{28F8E3FE-D36E-40CE-A39C-58DE05112595}"/>
    <cellStyle name="Input 4 7 6 2 3" xfId="21199" xr:uid="{2F09F744-21AD-420B-B0C4-103F58655BDF}"/>
    <cellStyle name="Input 4 7 6 2 4" xfId="31380" xr:uid="{94AE4FC3-D695-443A-A563-B7C9D2ADC9B3}"/>
    <cellStyle name="Input 4 7 6 3" xfId="28172" xr:uid="{93E90669-03E8-442A-9A2D-34DC88BA15E5}"/>
    <cellStyle name="Input 4 7 6 3 2" xfId="38041" xr:uid="{6E1DD4B7-E678-4656-B6F6-BFBFF31E9846}"/>
    <cellStyle name="Input 4 7 6 4" xfId="21198" xr:uid="{0370C218-07D1-4297-BC92-C7BE4F113542}"/>
    <cellStyle name="Input 4 7 6 5" xfId="31379" xr:uid="{2646B0C5-B9ED-48E2-B59D-7AAC1B2A9E4E}"/>
    <cellStyle name="Input 4 7 7" xfId="13109" xr:uid="{EC7F3C85-5D09-42E0-858B-6823703723F6}"/>
    <cellStyle name="Input 4 7 7 2" xfId="13110" xr:uid="{C1CA8399-2C4B-428B-B3CE-CB7F46B3B3EC}"/>
    <cellStyle name="Input 4 7 7 2 2" xfId="28175" xr:uid="{A258A2F5-78D1-42CF-B81C-81F02AB81874}"/>
    <cellStyle name="Input 4 7 7 2 2 2" xfId="38044" xr:uid="{635AA238-42E2-4E65-94F6-FD80085D2155}"/>
    <cellStyle name="Input 4 7 7 2 3" xfId="21201" xr:uid="{2A7722B7-C5F7-4B2C-9CCC-B72938D62F6D}"/>
    <cellStyle name="Input 4 7 7 2 4" xfId="31382" xr:uid="{579E4020-51E9-4FDC-9235-F37F3A60350E}"/>
    <cellStyle name="Input 4 7 7 3" xfId="28174" xr:uid="{4DB0C59D-1F3C-4E34-865C-D7ABB4EA4BBD}"/>
    <cellStyle name="Input 4 7 7 3 2" xfId="38043" xr:uid="{957214ED-D189-4C6D-BB1C-45965633D312}"/>
    <cellStyle name="Input 4 7 7 4" xfId="21200" xr:uid="{886B57DF-0E22-4FF9-933E-41C83309C07F}"/>
    <cellStyle name="Input 4 7 7 5" xfId="31381" xr:uid="{A61FE595-C45F-41FF-B60E-38711DB4A38D}"/>
    <cellStyle name="Input 4 7 8" xfId="13111" xr:uid="{BCF492C5-0F8D-48B0-8356-14B1FB78F887}"/>
    <cellStyle name="Input 4 7 8 2" xfId="13112" xr:uid="{D7653A3D-CCA2-4DB8-BAB4-169EC2703098}"/>
    <cellStyle name="Input 4 7 8 2 2" xfId="28177" xr:uid="{53DC28CA-BA25-4F19-8A24-97D1F9AF41A2}"/>
    <cellStyle name="Input 4 7 8 2 2 2" xfId="38046" xr:uid="{904F066C-2C15-4F77-9478-683111E0F842}"/>
    <cellStyle name="Input 4 7 8 2 3" xfId="21203" xr:uid="{B337B9BF-C7B4-4D97-BAA2-162A78340E28}"/>
    <cellStyle name="Input 4 7 8 2 4" xfId="31384" xr:uid="{F117CD75-C937-4A11-8248-88B7D96C5F4E}"/>
    <cellStyle name="Input 4 7 8 3" xfId="28176" xr:uid="{88319661-C086-4384-82E0-536A125FF7E6}"/>
    <cellStyle name="Input 4 7 8 3 2" xfId="38045" xr:uid="{E001C768-2DE9-4B5D-B327-6C70622EC0C8}"/>
    <cellStyle name="Input 4 7 8 4" xfId="21202" xr:uid="{B31EF96F-F73A-49D0-A06C-3A8B080481F5}"/>
    <cellStyle name="Input 4 7 8 5" xfId="31383" xr:uid="{9B7CF3D2-786F-44D8-9747-C4033E8199FB}"/>
    <cellStyle name="Input 4 7 9" xfId="13113" xr:uid="{D60C2788-73EF-4893-B623-6C8F8A7E0CEC}"/>
    <cellStyle name="Input 4 7 9 2" xfId="13114" xr:uid="{0C1AE62D-45F5-48C8-99D3-6BD1EE640A32}"/>
    <cellStyle name="Input 4 7 9 2 2" xfId="28179" xr:uid="{358E990C-62E9-45C4-AE91-A78A94163AF8}"/>
    <cellStyle name="Input 4 7 9 2 2 2" xfId="38048" xr:uid="{BE1C5241-67AA-4F51-93FA-9AC18D8DE38A}"/>
    <cellStyle name="Input 4 7 9 2 3" xfId="21205" xr:uid="{D5A6DD7E-EA17-4CA2-9AEC-944A239EC4AC}"/>
    <cellStyle name="Input 4 7 9 2 4" xfId="31386" xr:uid="{E05EC157-8A13-4F39-9005-AC20CE55F439}"/>
    <cellStyle name="Input 4 7 9 3" xfId="28178" xr:uid="{3B6F7445-A25F-46D2-BBD3-687422BA120B}"/>
    <cellStyle name="Input 4 7 9 3 2" xfId="38047" xr:uid="{A5612886-5CC3-48A8-963E-A8BBC36262F4}"/>
    <cellStyle name="Input 4 7 9 4" xfId="21204" xr:uid="{483F8A83-4D74-43D8-87E4-B440E4EDD334}"/>
    <cellStyle name="Input 4 7 9 5" xfId="31385" xr:uid="{A575F8C7-9235-449A-8898-8DE8B3212E37}"/>
    <cellStyle name="Input 4 8" xfId="13115" xr:uid="{722B8274-6F52-41F9-B337-E6FB4D35101D}"/>
    <cellStyle name="Input 4 8 10" xfId="13116" xr:uid="{6B54EEBF-566A-4388-A65B-D0790FBE860B}"/>
    <cellStyle name="Input 4 8 10 2" xfId="13117" xr:uid="{8360FF4C-F066-43A1-9550-F38DC46A1705}"/>
    <cellStyle name="Input 4 8 10 2 2" xfId="28182" xr:uid="{5BA401BD-3DEA-42C9-A1E2-5CB744A2CDBF}"/>
    <cellStyle name="Input 4 8 10 2 2 2" xfId="38051" xr:uid="{6899A18A-AB0D-449C-8223-D87CD35C0525}"/>
    <cellStyle name="Input 4 8 10 2 3" xfId="21208" xr:uid="{CAADE4F7-CCFE-44C6-B7B3-44A2D415AB62}"/>
    <cellStyle name="Input 4 8 10 2 4" xfId="31389" xr:uid="{3901EFE8-A4C8-4B49-9610-6FED27EBE80D}"/>
    <cellStyle name="Input 4 8 10 3" xfId="28181" xr:uid="{A1AE4B83-BF84-4F02-8D88-99060E1B0F7D}"/>
    <cellStyle name="Input 4 8 10 3 2" xfId="38050" xr:uid="{CF586BBE-A02B-43F5-A09B-CE270C6770FA}"/>
    <cellStyle name="Input 4 8 10 4" xfId="21207" xr:uid="{40FC1399-330D-42DB-820E-E3999A512F79}"/>
    <cellStyle name="Input 4 8 10 5" xfId="31388" xr:uid="{81CD03A5-5FBA-4325-A937-FEA2D7292452}"/>
    <cellStyle name="Input 4 8 11" xfId="13118" xr:uid="{69C37CF7-DA38-4C05-B5C0-7D5B76F53448}"/>
    <cellStyle name="Input 4 8 11 2" xfId="28183" xr:uid="{A487FFA5-CE57-42DB-B418-CB8825D6EE67}"/>
    <cellStyle name="Input 4 8 11 2 2" xfId="38052" xr:uid="{B3EF9B4D-B1B3-464D-BD6B-BE50C9F65FB0}"/>
    <cellStyle name="Input 4 8 11 3" xfId="21209" xr:uid="{8C5969C9-D1C1-4733-B610-958D1FCC1A96}"/>
    <cellStyle name="Input 4 8 11 4" xfId="31390" xr:uid="{B55C6512-6426-48DB-879C-A7C23821AEA4}"/>
    <cellStyle name="Input 4 8 12" xfId="28180" xr:uid="{4A2A08D0-7861-410D-A85E-2E256659A3A2}"/>
    <cellStyle name="Input 4 8 12 2" xfId="38049" xr:uid="{AF93E4F4-7778-4E62-9895-72609208D9E6}"/>
    <cellStyle name="Input 4 8 13" xfId="21206" xr:uid="{E502A67E-4023-459E-B0AB-2598F2F2C1D1}"/>
    <cellStyle name="Input 4 8 14" xfId="31387" xr:uid="{A5C13641-7BD8-45F1-BED9-0F3C6A7AA12A}"/>
    <cellStyle name="Input 4 8 2" xfId="13119" xr:uid="{3F4C0FF9-55C7-4D6F-9D42-A5FB5E5A7FD9}"/>
    <cellStyle name="Input 4 8 2 2" xfId="13120" xr:uid="{7E9E1D7C-0BEC-4BF9-9344-3286532A06FC}"/>
    <cellStyle name="Input 4 8 2 2 2" xfId="28185" xr:uid="{02A4C3BE-AD80-4EFD-B234-0FAADA75F89B}"/>
    <cellStyle name="Input 4 8 2 2 2 2" xfId="38054" xr:uid="{DC4172A4-525C-420B-B445-B1E5E4D65FF6}"/>
    <cellStyle name="Input 4 8 2 2 3" xfId="21211" xr:uid="{0BA6309B-5CEB-40C3-88C0-197A3575B651}"/>
    <cellStyle name="Input 4 8 2 2 4" xfId="31392" xr:uid="{C3F95F4A-440D-4FD0-82DF-828C0DBEAC3F}"/>
    <cellStyle name="Input 4 8 2 3" xfId="28184" xr:uid="{7F747975-D2A7-4EE7-B19F-1783B462A733}"/>
    <cellStyle name="Input 4 8 2 3 2" xfId="38053" xr:uid="{F32F6F04-3451-45BA-B8F2-C7494B65BF48}"/>
    <cellStyle name="Input 4 8 2 4" xfId="21210" xr:uid="{7906B7F5-F79E-4398-B4C9-31BCB27E9183}"/>
    <cellStyle name="Input 4 8 2 5" xfId="31391" xr:uid="{E37BFE25-AABC-4CEF-A0CD-989E8E8CC3C1}"/>
    <cellStyle name="Input 4 8 3" xfId="13121" xr:uid="{5FCB95A1-8D86-4C58-A542-9F91B431873C}"/>
    <cellStyle name="Input 4 8 3 2" xfId="13122" xr:uid="{B4A0162A-7628-4568-B1F5-E2D3485BCFE6}"/>
    <cellStyle name="Input 4 8 3 2 2" xfId="28187" xr:uid="{D89A2BE4-64C2-490F-8539-6E1B1F4BFF98}"/>
    <cellStyle name="Input 4 8 3 2 2 2" xfId="38056" xr:uid="{E2000985-A17C-4B57-AD19-A906AD3824A1}"/>
    <cellStyle name="Input 4 8 3 2 3" xfId="21213" xr:uid="{A673939B-3E0F-4EC3-A836-C8FAEAE8A75D}"/>
    <cellStyle name="Input 4 8 3 2 4" xfId="31394" xr:uid="{4CCC2386-E6E5-4C7A-85E1-5FA563D28020}"/>
    <cellStyle name="Input 4 8 3 3" xfId="28186" xr:uid="{0688B768-97A5-44FF-AE27-D4B7368539EB}"/>
    <cellStyle name="Input 4 8 3 3 2" xfId="38055" xr:uid="{60DA13EC-5D9D-48F2-B61D-9C704028C404}"/>
    <cellStyle name="Input 4 8 3 4" xfId="21212" xr:uid="{3F821171-0880-4C0C-9BAF-3B3B94BF21A0}"/>
    <cellStyle name="Input 4 8 3 5" xfId="31393" xr:uid="{15E4D05E-F90B-4133-B08B-403AE63575D4}"/>
    <cellStyle name="Input 4 8 4" xfId="13123" xr:uid="{171D1E83-3FCB-4597-89E9-871DC0B6A0C4}"/>
    <cellStyle name="Input 4 8 4 2" xfId="13124" xr:uid="{F7E5FA3A-37AA-41C9-B2AE-33A154654E22}"/>
    <cellStyle name="Input 4 8 4 2 2" xfId="28189" xr:uid="{F5D93AA9-56F4-4ED2-8E90-E5609EB21013}"/>
    <cellStyle name="Input 4 8 4 2 2 2" xfId="38058" xr:uid="{B25D32F4-973F-41E9-A9CD-4C78DD50117F}"/>
    <cellStyle name="Input 4 8 4 2 3" xfId="21215" xr:uid="{2CF50833-9410-418F-8B88-18D84153F741}"/>
    <cellStyle name="Input 4 8 4 2 4" xfId="31396" xr:uid="{C0F01353-9A33-4188-9209-8F33AF4FCAAC}"/>
    <cellStyle name="Input 4 8 4 3" xfId="28188" xr:uid="{4B4032D1-4C8B-4988-8297-B5760A677394}"/>
    <cellStyle name="Input 4 8 4 3 2" xfId="38057" xr:uid="{C086697F-8A86-47E7-B47B-B2473F435BD1}"/>
    <cellStyle name="Input 4 8 4 4" xfId="21214" xr:uid="{681FD871-11B4-48BF-9F0D-5CB55265BD1C}"/>
    <cellStyle name="Input 4 8 4 5" xfId="31395" xr:uid="{FE01C8BB-37FC-48A0-9640-18074F13096E}"/>
    <cellStyle name="Input 4 8 5" xfId="13125" xr:uid="{F6D240C2-CE66-4C9D-8A11-AF0F7B2AFAE6}"/>
    <cellStyle name="Input 4 8 5 2" xfId="13126" xr:uid="{A4A748BE-80C8-4967-AC5D-6909E8FBE97A}"/>
    <cellStyle name="Input 4 8 5 2 2" xfId="28191" xr:uid="{8BE7D523-4AF9-4B00-A8A6-515782EFF6A7}"/>
    <cellStyle name="Input 4 8 5 2 2 2" xfId="38060" xr:uid="{A1F19EAE-F659-4B18-9391-BF18929D951D}"/>
    <cellStyle name="Input 4 8 5 2 3" xfId="21217" xr:uid="{43A13AF1-BFCC-4388-8666-8692CC91A90F}"/>
    <cellStyle name="Input 4 8 5 2 4" xfId="31398" xr:uid="{8EE4BAA8-E378-4663-B1C1-37039631CC28}"/>
    <cellStyle name="Input 4 8 5 3" xfId="28190" xr:uid="{9F924298-CF94-4B42-9A9C-1878E23A600D}"/>
    <cellStyle name="Input 4 8 5 3 2" xfId="38059" xr:uid="{BFE51751-25FF-49B7-8F93-1DB316CF41F4}"/>
    <cellStyle name="Input 4 8 5 4" xfId="21216" xr:uid="{0A95B657-58CB-47B3-A627-F5C50B72A41B}"/>
    <cellStyle name="Input 4 8 5 5" xfId="31397" xr:uid="{06E8EB4D-6223-4B83-B4A3-3B01309BEB80}"/>
    <cellStyle name="Input 4 8 6" xfId="13127" xr:uid="{8E21718B-733D-4927-AE1B-8BDDFD69503C}"/>
    <cellStyle name="Input 4 8 6 2" xfId="13128" xr:uid="{850BAB57-8556-4B61-B822-FB9D738B823E}"/>
    <cellStyle name="Input 4 8 6 2 2" xfId="28193" xr:uid="{71A30DEB-950C-47C8-951C-B0DB3A83CB47}"/>
    <cellStyle name="Input 4 8 6 2 2 2" xfId="38062" xr:uid="{E1A6A164-BC6A-4DC7-99EE-D8C072973390}"/>
    <cellStyle name="Input 4 8 6 2 3" xfId="21219" xr:uid="{3AFB2057-983F-4D35-94EA-D24A618DCD0F}"/>
    <cellStyle name="Input 4 8 6 2 4" xfId="31400" xr:uid="{3F979BCA-5A9C-4C53-829C-0230F8B34A17}"/>
    <cellStyle name="Input 4 8 6 3" xfId="28192" xr:uid="{F55F0378-3A3A-4F2B-AFC6-692BE2ECA154}"/>
    <cellStyle name="Input 4 8 6 3 2" xfId="38061" xr:uid="{670DBC77-DF8A-4930-810C-0B0C74EA97C8}"/>
    <cellStyle name="Input 4 8 6 4" xfId="21218" xr:uid="{E4F59FDD-55D4-4004-AB16-7DEC844A2147}"/>
    <cellStyle name="Input 4 8 6 5" xfId="31399" xr:uid="{5B68D14A-8D9D-4D8B-8EA8-1A93D4719A31}"/>
    <cellStyle name="Input 4 8 7" xfId="13129" xr:uid="{7F72150F-AEB8-4DFB-8AEB-DD189C0C2B3B}"/>
    <cellStyle name="Input 4 8 7 2" xfId="13130" xr:uid="{C1D37EE8-863B-4BC0-9C3A-923DD27EF489}"/>
    <cellStyle name="Input 4 8 7 2 2" xfId="28195" xr:uid="{C93DFA35-0895-48E1-A018-2740A71B83C2}"/>
    <cellStyle name="Input 4 8 7 2 2 2" xfId="38064" xr:uid="{E0DE2DF5-1568-4B33-BF83-C833C691DCFB}"/>
    <cellStyle name="Input 4 8 7 2 3" xfId="21221" xr:uid="{004DA680-7CE0-4983-AAE5-73F430C6CC6D}"/>
    <cellStyle name="Input 4 8 7 2 4" xfId="31402" xr:uid="{8E84F792-A775-4658-8A7B-8330774CC3AE}"/>
    <cellStyle name="Input 4 8 7 3" xfId="28194" xr:uid="{6EF4C498-1D67-4125-8A72-4A7BA857DABC}"/>
    <cellStyle name="Input 4 8 7 3 2" xfId="38063" xr:uid="{03D41604-3473-4D67-80B9-B451985F113C}"/>
    <cellStyle name="Input 4 8 7 4" xfId="21220" xr:uid="{9BA62F64-6D43-493B-AC05-2F6C1D4EF522}"/>
    <cellStyle name="Input 4 8 7 5" xfId="31401" xr:uid="{8540664D-2026-4F2A-82FA-E93FB53285B2}"/>
    <cellStyle name="Input 4 8 8" xfId="13131" xr:uid="{35406D1C-6810-4BB0-9A7D-0E9DEEC6DB2D}"/>
    <cellStyle name="Input 4 8 8 2" xfId="13132" xr:uid="{7D33422E-D62C-42FB-AA9C-8D47266FA79F}"/>
    <cellStyle name="Input 4 8 8 2 2" xfId="28197" xr:uid="{97BC1232-EF7A-4FCB-9BB6-91A2FC9624E6}"/>
    <cellStyle name="Input 4 8 8 2 2 2" xfId="38066" xr:uid="{6EA8D6A7-F9F6-483B-865D-D88FDDE866B2}"/>
    <cellStyle name="Input 4 8 8 2 3" xfId="21223" xr:uid="{EDE73EDA-2D73-41EB-A45B-F17E2B793885}"/>
    <cellStyle name="Input 4 8 8 2 4" xfId="31404" xr:uid="{1A52CECA-CB15-4642-BCFC-214DBFBC396C}"/>
    <cellStyle name="Input 4 8 8 3" xfId="28196" xr:uid="{8189BBFD-F300-40A6-9146-E0DE635B27AA}"/>
    <cellStyle name="Input 4 8 8 3 2" xfId="38065" xr:uid="{7EC407B6-74CE-4A6A-8C63-3088F4D4B435}"/>
    <cellStyle name="Input 4 8 8 4" xfId="21222" xr:uid="{CC9C773D-D64B-49FA-B9D6-B7E6C582182B}"/>
    <cellStyle name="Input 4 8 8 5" xfId="31403" xr:uid="{5FB0143A-0E16-4AFB-ABA8-C753B4758BF2}"/>
    <cellStyle name="Input 4 8 9" xfId="13133" xr:uid="{65B3B983-D284-43DD-87CC-D31E8DCB6E63}"/>
    <cellStyle name="Input 4 8 9 2" xfId="13134" xr:uid="{511154C7-AFA4-44D4-BEAC-A2E8B5DC32E0}"/>
    <cellStyle name="Input 4 8 9 2 2" xfId="28199" xr:uid="{9452AAB7-CFEA-42E6-992F-A899C1BEFEAB}"/>
    <cellStyle name="Input 4 8 9 2 2 2" xfId="38068" xr:uid="{02313E8B-6959-496C-AC7B-C3AA039B726A}"/>
    <cellStyle name="Input 4 8 9 2 3" xfId="21225" xr:uid="{35450570-37A8-47CD-8490-9AF852DDF551}"/>
    <cellStyle name="Input 4 8 9 2 4" xfId="31406" xr:uid="{389DBEA1-3817-4E2D-9318-70FC8209EA9F}"/>
    <cellStyle name="Input 4 8 9 3" xfId="28198" xr:uid="{F2E55049-744E-411C-BA3F-6FC48FBE0133}"/>
    <cellStyle name="Input 4 8 9 3 2" xfId="38067" xr:uid="{F3FE4C9B-9C2E-4029-A9EE-9C87AEA48FC4}"/>
    <cellStyle name="Input 4 8 9 4" xfId="21224" xr:uid="{10B58706-0E89-45EA-9E9F-D234F8671F7D}"/>
    <cellStyle name="Input 4 8 9 5" xfId="31405" xr:uid="{D7E1B768-7F31-4A19-AB49-A1FFC87B752C}"/>
    <cellStyle name="Input 4 9" xfId="13135" xr:uid="{B70F4C5A-5046-488E-A169-8D192079C07E}"/>
    <cellStyle name="Input 4 9 10" xfId="13136" xr:uid="{7BF832E0-5CC5-40D0-94FD-680E22D2FB30}"/>
    <cellStyle name="Input 4 9 10 2" xfId="13137" xr:uid="{D476579A-1195-4F24-9A0D-C56D1EB721C4}"/>
    <cellStyle name="Input 4 9 10 2 2" xfId="28202" xr:uid="{CEB43204-AD81-4986-B2DB-A3EAE995A7DC}"/>
    <cellStyle name="Input 4 9 10 2 2 2" xfId="38071" xr:uid="{FF0574E7-A0B9-42A4-B598-5243BA607EAB}"/>
    <cellStyle name="Input 4 9 10 2 3" xfId="21228" xr:uid="{C7CAFC07-DB5D-42F8-B17B-9071E04295E3}"/>
    <cellStyle name="Input 4 9 10 2 4" xfId="31409" xr:uid="{6522F82F-008F-4E92-9450-AB76553D3F42}"/>
    <cellStyle name="Input 4 9 10 3" xfId="28201" xr:uid="{3376899F-8593-48D5-8BE2-2E022CA59921}"/>
    <cellStyle name="Input 4 9 10 3 2" xfId="38070" xr:uid="{E0185B32-7085-4A57-98A7-B434546F2B94}"/>
    <cellStyle name="Input 4 9 10 4" xfId="21227" xr:uid="{AD5F81A2-D4DD-4987-ADD4-68D3B3FA2FE7}"/>
    <cellStyle name="Input 4 9 10 5" xfId="31408" xr:uid="{BF7BE909-A1D2-4502-90F6-A190214C4E29}"/>
    <cellStyle name="Input 4 9 11" xfId="13138" xr:uid="{E430603F-D10D-454B-ABC7-1F0A22DEA158}"/>
    <cellStyle name="Input 4 9 11 2" xfId="28203" xr:uid="{284C7FE6-F538-49F0-B023-0ACDC075ACE0}"/>
    <cellStyle name="Input 4 9 11 2 2" xfId="38072" xr:uid="{45F04CD3-3E72-4DC7-B2CE-E0703EA9EBD7}"/>
    <cellStyle name="Input 4 9 11 3" xfId="21229" xr:uid="{CE531221-00B5-4527-8D72-CD15DB420738}"/>
    <cellStyle name="Input 4 9 11 4" xfId="31410" xr:uid="{BF812713-28B0-4C3B-8F34-FE0D25439F7F}"/>
    <cellStyle name="Input 4 9 12" xfId="28200" xr:uid="{156DB825-BEBA-4F1E-ABA7-3ACA78F32CCE}"/>
    <cellStyle name="Input 4 9 12 2" xfId="38069" xr:uid="{F80B2412-C65B-4B9F-A6F2-D9969B7B113E}"/>
    <cellStyle name="Input 4 9 13" xfId="21226" xr:uid="{1A9643B0-23B4-47F6-A6FF-A756F5077738}"/>
    <cellStyle name="Input 4 9 14" xfId="31407" xr:uid="{51C4F8B6-36FA-4E3C-835E-20CF8F928626}"/>
    <cellStyle name="Input 4 9 2" xfId="13139" xr:uid="{1FF06451-F633-4D5F-BE93-58DA43B643EC}"/>
    <cellStyle name="Input 4 9 2 2" xfId="13140" xr:uid="{982A7007-0C4D-4A34-8648-7075360542CF}"/>
    <cellStyle name="Input 4 9 2 2 2" xfId="28205" xr:uid="{60ABC803-BAC8-40DB-A156-A8A5DA8E5ABB}"/>
    <cellStyle name="Input 4 9 2 2 2 2" xfId="38074" xr:uid="{27C7F91F-A2E6-4DCF-A27A-35A2C11F8B22}"/>
    <cellStyle name="Input 4 9 2 2 3" xfId="21231" xr:uid="{57677530-041A-41E1-BE16-4F01BF31097E}"/>
    <cellStyle name="Input 4 9 2 2 4" xfId="31412" xr:uid="{FC5F16E2-0E81-4147-AE74-EC2754BB8963}"/>
    <cellStyle name="Input 4 9 2 3" xfId="28204" xr:uid="{A13A1039-F4DE-46C2-8E35-1C4D55B729EC}"/>
    <cellStyle name="Input 4 9 2 3 2" xfId="38073" xr:uid="{36B50FF4-652B-4C89-AB13-C7688F40DACF}"/>
    <cellStyle name="Input 4 9 2 4" xfId="21230" xr:uid="{D9893D74-B141-41A1-9C76-177003DB6194}"/>
    <cellStyle name="Input 4 9 2 5" xfId="31411" xr:uid="{836B140B-C9BB-442F-B53E-8DF7CEF39F8E}"/>
    <cellStyle name="Input 4 9 3" xfId="13141" xr:uid="{A62886AA-0AAC-4023-8477-BA16C85F212B}"/>
    <cellStyle name="Input 4 9 3 2" xfId="13142" xr:uid="{2D886076-C151-442B-B4A3-DCCC66D9D460}"/>
    <cellStyle name="Input 4 9 3 2 2" xfId="28207" xr:uid="{034A451E-7D89-4443-86B2-C68CA73EE1F5}"/>
    <cellStyle name="Input 4 9 3 2 2 2" xfId="38076" xr:uid="{6024C93B-2E31-4BE3-A133-3FD218BEBFFE}"/>
    <cellStyle name="Input 4 9 3 2 3" xfId="21233" xr:uid="{7532DF2B-1B31-4B79-A199-A96260D97A70}"/>
    <cellStyle name="Input 4 9 3 2 4" xfId="31414" xr:uid="{8AB873C5-6D97-4505-AF41-EEB90FC95A51}"/>
    <cellStyle name="Input 4 9 3 3" xfId="28206" xr:uid="{2D9CCEC1-3C56-4F45-95B3-2F1B2DBC3770}"/>
    <cellStyle name="Input 4 9 3 3 2" xfId="38075" xr:uid="{EFDCADC9-B910-477C-8001-84FCAE41D2AD}"/>
    <cellStyle name="Input 4 9 3 4" xfId="21232" xr:uid="{53935FFE-AC85-4F01-9259-5DC8C3002B8C}"/>
    <cellStyle name="Input 4 9 3 5" xfId="31413" xr:uid="{7DC9079B-347C-4DB9-9CFF-6343C603CEC0}"/>
    <cellStyle name="Input 4 9 4" xfId="13143" xr:uid="{538BEBD9-889F-471E-B1DD-FFCFF488353D}"/>
    <cellStyle name="Input 4 9 4 2" xfId="13144" xr:uid="{8B9FE202-000D-4F5C-8688-8FB86AA9CCB6}"/>
    <cellStyle name="Input 4 9 4 2 2" xfId="28209" xr:uid="{E238411B-757F-4E3D-996F-80E5724C666A}"/>
    <cellStyle name="Input 4 9 4 2 2 2" xfId="38078" xr:uid="{E3EAD14C-5BF6-436C-9674-568A4AE806E1}"/>
    <cellStyle name="Input 4 9 4 2 3" xfId="21235" xr:uid="{F9FDDBBC-4EC4-48C6-BFFE-A8FD757EA809}"/>
    <cellStyle name="Input 4 9 4 2 4" xfId="31416" xr:uid="{2035475C-6F5A-4682-A6A1-940F66A62A8F}"/>
    <cellStyle name="Input 4 9 4 3" xfId="28208" xr:uid="{46E0C50E-FF04-4F93-9742-AC01F0A8561E}"/>
    <cellStyle name="Input 4 9 4 3 2" xfId="38077" xr:uid="{75E4CB22-3E7A-4FE3-8E4C-88737E7B34D7}"/>
    <cellStyle name="Input 4 9 4 4" xfId="21234" xr:uid="{8CD0CF44-BAAF-47E3-A113-7D1C869652A2}"/>
    <cellStyle name="Input 4 9 4 5" xfId="31415" xr:uid="{B97108F9-6D44-446E-95AE-B07DDCFF173A}"/>
    <cellStyle name="Input 4 9 5" xfId="13145" xr:uid="{48EF339B-867E-41B7-B2B0-37D9CFFCEE0B}"/>
    <cellStyle name="Input 4 9 5 2" xfId="13146" xr:uid="{40418D1E-4000-42C5-9E5D-D17A32E86390}"/>
    <cellStyle name="Input 4 9 5 2 2" xfId="28211" xr:uid="{15CB0A30-77BB-43EE-814B-DCF31C657F11}"/>
    <cellStyle name="Input 4 9 5 2 2 2" xfId="38080" xr:uid="{AA478C83-9E02-4065-BA50-2DCC7C2A25F7}"/>
    <cellStyle name="Input 4 9 5 2 3" xfId="21237" xr:uid="{E7CDF400-627E-46E6-9F80-DA740E77D91B}"/>
    <cellStyle name="Input 4 9 5 2 4" xfId="31418" xr:uid="{1F7A33FA-C4A4-4A40-B1D8-A53F8C889822}"/>
    <cellStyle name="Input 4 9 5 3" xfId="28210" xr:uid="{525904F8-B98E-4E8D-98C0-68A991F79B6C}"/>
    <cellStyle name="Input 4 9 5 3 2" xfId="38079" xr:uid="{EAEFBAFD-528B-4E8E-A27F-DD7A7AA12122}"/>
    <cellStyle name="Input 4 9 5 4" xfId="21236" xr:uid="{BC4FF655-332B-466D-93E4-672355CA39B5}"/>
    <cellStyle name="Input 4 9 5 5" xfId="31417" xr:uid="{A21B040B-DBA7-416A-A456-99337105F4EB}"/>
    <cellStyle name="Input 4 9 6" xfId="13147" xr:uid="{6CB32F4F-45F2-4F74-BFCF-3D17EF5663A9}"/>
    <cellStyle name="Input 4 9 6 2" xfId="13148" xr:uid="{5698322A-565E-47EB-9940-67BA01C79036}"/>
    <cellStyle name="Input 4 9 6 2 2" xfId="28213" xr:uid="{C7A6BB48-3124-401B-AF2D-267BEE9CB339}"/>
    <cellStyle name="Input 4 9 6 2 2 2" xfId="38082" xr:uid="{8C5F48B4-20E4-4EAD-AB1C-57F36340B55C}"/>
    <cellStyle name="Input 4 9 6 2 3" xfId="21239" xr:uid="{CFEFDB06-92DC-432A-99C5-EFD55EF391AC}"/>
    <cellStyle name="Input 4 9 6 2 4" xfId="31420" xr:uid="{168D8672-8E9D-477D-9C75-E3A4A4BBC2CD}"/>
    <cellStyle name="Input 4 9 6 3" xfId="28212" xr:uid="{01C39E60-B52E-4CE4-9E93-86349478058D}"/>
    <cellStyle name="Input 4 9 6 3 2" xfId="38081" xr:uid="{33B08199-5374-477A-AC96-A31185BBBDC6}"/>
    <cellStyle name="Input 4 9 6 4" xfId="21238" xr:uid="{A652C8F6-B2BC-40C6-A623-B41C21307A38}"/>
    <cellStyle name="Input 4 9 6 5" xfId="31419" xr:uid="{9E9F0CF4-220F-4F36-ADF8-C73E2149D12A}"/>
    <cellStyle name="Input 4 9 7" xfId="13149" xr:uid="{059EAD4C-7738-4382-B627-CDF439AAF1ED}"/>
    <cellStyle name="Input 4 9 7 2" xfId="13150" xr:uid="{02C12004-E8DF-4B2C-97E3-12DF44FB6EE6}"/>
    <cellStyle name="Input 4 9 7 2 2" xfId="28215" xr:uid="{7309DF58-5DCA-4BFF-8763-44A454B0BAAC}"/>
    <cellStyle name="Input 4 9 7 2 2 2" xfId="38084" xr:uid="{764C5F5F-3DFA-4BBC-A28E-29BDEFEB2A46}"/>
    <cellStyle name="Input 4 9 7 2 3" xfId="21241" xr:uid="{99253510-D909-4FE5-8C0B-9CBED31AAB60}"/>
    <cellStyle name="Input 4 9 7 2 4" xfId="31422" xr:uid="{82624B8F-4095-4842-9481-E4231806BFDA}"/>
    <cellStyle name="Input 4 9 7 3" xfId="28214" xr:uid="{35226B6B-12F8-48BB-A080-9B0F5B912EEA}"/>
    <cellStyle name="Input 4 9 7 3 2" xfId="38083" xr:uid="{EDAD9DEA-D7C7-4F1A-9670-7B30E43330A9}"/>
    <cellStyle name="Input 4 9 7 4" xfId="21240" xr:uid="{6414B7BE-A14C-4039-8981-DDD0E9A7B72C}"/>
    <cellStyle name="Input 4 9 7 5" xfId="31421" xr:uid="{9CBF2DD6-AD55-4689-8DE9-1E32F68BF2C9}"/>
    <cellStyle name="Input 4 9 8" xfId="13151" xr:uid="{6BB734E9-A5D4-4E22-9100-A83855A4F6A3}"/>
    <cellStyle name="Input 4 9 8 2" xfId="13152" xr:uid="{B445516D-DEA1-41CE-9F4C-9975FC72F96B}"/>
    <cellStyle name="Input 4 9 8 2 2" xfId="28217" xr:uid="{13AE6DE4-2A07-4685-BDCF-0049833F5DF8}"/>
    <cellStyle name="Input 4 9 8 2 2 2" xfId="38086" xr:uid="{D9FC9066-5CC6-4DD1-8D81-BC822D080449}"/>
    <cellStyle name="Input 4 9 8 2 3" xfId="21243" xr:uid="{32A1361F-40DA-412A-B424-86DF0FC71A4C}"/>
    <cellStyle name="Input 4 9 8 2 4" xfId="31424" xr:uid="{6B802D42-C2AC-4C17-8AE5-8CF5A8DE127B}"/>
    <cellStyle name="Input 4 9 8 3" xfId="28216" xr:uid="{128F12A6-CC89-4AE2-BAE5-76D7862DDDA0}"/>
    <cellStyle name="Input 4 9 8 3 2" xfId="38085" xr:uid="{2E559909-5DF4-4797-A3DF-ED424F01EBA0}"/>
    <cellStyle name="Input 4 9 8 4" xfId="21242" xr:uid="{2D4E7532-7226-43F7-B2AA-F4E8F5B7559C}"/>
    <cellStyle name="Input 4 9 8 5" xfId="31423" xr:uid="{F8F42EBA-22D7-4AD4-9DAD-8EFA212F4E6F}"/>
    <cellStyle name="Input 4 9 9" xfId="13153" xr:uid="{1FEA9824-3D9B-45F8-A2B4-16BB1EFD2C06}"/>
    <cellStyle name="Input 4 9 9 2" xfId="13154" xr:uid="{B628765E-5A33-44FC-BA20-84B78C2A27D2}"/>
    <cellStyle name="Input 4 9 9 2 2" xfId="28219" xr:uid="{22D967B4-A494-48C0-8C13-F3BA34BBACB9}"/>
    <cellStyle name="Input 4 9 9 2 2 2" xfId="38088" xr:uid="{FA6C0EED-0D3C-485C-A922-C29BFE5E242D}"/>
    <cellStyle name="Input 4 9 9 2 3" xfId="21245" xr:uid="{7BF69028-2A8A-4D18-B6F1-320B85489608}"/>
    <cellStyle name="Input 4 9 9 2 4" xfId="31426" xr:uid="{971C0544-7EA6-462C-80E8-FC369CAB3896}"/>
    <cellStyle name="Input 4 9 9 3" xfId="28218" xr:uid="{227C5010-CEA5-4E16-B3C9-C961FEFE8333}"/>
    <cellStyle name="Input 4 9 9 3 2" xfId="38087" xr:uid="{9693D1F0-83B6-43AD-A552-B89AB3ACDDE7}"/>
    <cellStyle name="Input 4 9 9 4" xfId="21244" xr:uid="{7E003005-C8FF-402D-A432-1F206567FCD0}"/>
    <cellStyle name="Input 4 9 9 5" xfId="31425" xr:uid="{CC2A1A6F-8ECD-44D4-9E8D-2EFC85F3B6EC}"/>
    <cellStyle name="Input 40" xfId="39412" xr:uid="{F3D7AD05-7071-44AE-8E09-EC7C672EEC16}"/>
    <cellStyle name="Input 41" xfId="39408" xr:uid="{BD3F027A-3C7C-40DB-8B50-CA4D097A7382}"/>
    <cellStyle name="Input 42" xfId="39413" xr:uid="{EB3A2DF7-5A85-49E8-9DF8-45E72DF16F7F}"/>
    <cellStyle name="Input 43" xfId="39435" xr:uid="{51639FCC-D8B0-4E7B-80E5-553954D05766}"/>
    <cellStyle name="Input 44" xfId="39440" xr:uid="{85B2DB49-DD6B-4084-A87A-71C02420ACD3}"/>
    <cellStyle name="Input 45" xfId="39431" xr:uid="{0DAA2648-4254-4E40-9051-25F8D7BFEF95}"/>
    <cellStyle name="Input 46" xfId="39443" xr:uid="{17629866-33E7-473D-91FF-645D21AB5D6D}"/>
    <cellStyle name="Input 47" xfId="39446" xr:uid="{6149BA5F-ADCB-44F2-B33A-F86EA0F0351A}"/>
    <cellStyle name="Input 48" xfId="39438" xr:uid="{B15B1C82-4F61-4740-956D-B8FDEC59AE8E}"/>
    <cellStyle name="Input 49" xfId="39456" xr:uid="{15A2642A-A5B9-436E-A7DB-070E4D98B122}"/>
    <cellStyle name="Input 5" xfId="823" xr:uid="{1DCC5FCF-178B-420A-9639-3A7A8DAFE15C}"/>
    <cellStyle name="Input 5 2" xfId="13155" xr:uid="{4DDEEFF5-823C-4D52-AA5E-B14E7341D118}"/>
    <cellStyle name="Input 5 3" xfId="2471" xr:uid="{000B5958-3205-4F78-9F1F-D18F459E2D3C}"/>
    <cellStyle name="Input 50" xfId="39454" xr:uid="{0C2A8BB8-37E1-4629-839C-298D036269CC}"/>
    <cellStyle name="Input 51" xfId="39639" xr:uid="{D5086208-60D3-439A-B517-7C38B3C2017D}"/>
    <cellStyle name="Input 52" xfId="39804" xr:uid="{8624683F-0C3F-4A41-9917-95345A513408}"/>
    <cellStyle name="Input 53" xfId="39808" xr:uid="{C2A11476-0CA3-4504-B2CB-1515B66CFBC3}"/>
    <cellStyle name="Input 54" xfId="1266" xr:uid="{60E02926-EA51-4463-AAB3-1B3A1CEE8B8E}"/>
    <cellStyle name="Input 6" xfId="824" xr:uid="{7439A9CD-0AED-4D4E-81BC-5E49C3FE93C2}"/>
    <cellStyle name="Input 6 2" xfId="13156" xr:uid="{A579E303-0BAF-4390-8041-203CEBB4FE7D}"/>
    <cellStyle name="Input 6 3" xfId="2472" xr:uid="{0E92C347-9024-4D5A-B2A1-26E543E76FD3}"/>
    <cellStyle name="Input 7" xfId="825" xr:uid="{F1F8903E-55BB-4969-A1B3-C85F00CBB33E}"/>
    <cellStyle name="Input 7 2" xfId="13157" xr:uid="{E36DD9DF-DF5A-40C0-A0C6-D556E2D48560}"/>
    <cellStyle name="Input 7 3" xfId="2473" xr:uid="{03086F3B-A978-4C2F-AF8A-5DBF4FEE8165}"/>
    <cellStyle name="Input 8" xfId="826" xr:uid="{03F3FE85-69EA-4BA3-A12A-2C6176BF24C0}"/>
    <cellStyle name="Input 8 2" xfId="13158" xr:uid="{1A5B8BAE-16E8-40EE-B574-68401133ADEF}"/>
    <cellStyle name="Input 8 3" xfId="2474" xr:uid="{961F75A0-F7D4-4063-A397-F838AC672BD0}"/>
    <cellStyle name="Input 9" xfId="827" xr:uid="{28C44B32-53E3-4997-8AB2-B8D0047019E1}"/>
    <cellStyle name="Input 9 2" xfId="13159" xr:uid="{986B298C-E273-463A-A346-B5A125152837}"/>
    <cellStyle name="Input 9 3" xfId="2475" xr:uid="{54CD31B8-50E0-4AB1-8678-2E869E452952}"/>
    <cellStyle name="Input Box" xfId="40126" xr:uid="{79E04A5B-448A-4C2E-82FF-4648E500E48D}"/>
    <cellStyle name="Input Box 2" xfId="40127" xr:uid="{731D3239-4F91-4067-9AE9-7ECB1031CF07}"/>
    <cellStyle name="Input Box 2 2" xfId="40665" xr:uid="{CAD4C55C-BD84-4765-9AAE-FF857B12E047}"/>
    <cellStyle name="Input Box 2 2 2" xfId="40950" xr:uid="{6E48346A-C5E2-44D7-97F3-3A080B0E7957}"/>
    <cellStyle name="Input Box 2 2 3" xfId="41171" xr:uid="{30E00E6C-50D2-4381-86E3-600D875FB5C0}"/>
    <cellStyle name="Input Box 2 2 4" xfId="41408" xr:uid="{0DEAE89C-1149-4644-9306-BC876BCCB38A}"/>
    <cellStyle name="Input Box 2 3" xfId="40943" xr:uid="{595AD8F1-B8C5-46B0-A3F3-2E0BFAC8DF92}"/>
    <cellStyle name="Input Box 2 4" xfId="41396" xr:uid="{B3CFC257-9598-4BC9-9CB4-86484020033D}"/>
    <cellStyle name="Input Box 3" xfId="40664" xr:uid="{5557E865-38E8-4227-AD17-C037AB083E79}"/>
    <cellStyle name="Input Box 3 2" xfId="40949" xr:uid="{4A4E3223-237A-470B-A04F-FF67458C15B7}"/>
    <cellStyle name="Input Box 3 3" xfId="41170" xr:uid="{51C86593-E8A8-45E7-8324-A55CA4406637}"/>
    <cellStyle name="Input Box 3 4" xfId="41407" xr:uid="{EE1B8C74-6062-4FE8-A7C5-0AA11F4A6EEC}"/>
    <cellStyle name="Input Box 4" xfId="40942" xr:uid="{772BF7A2-F4F4-44B3-9D8D-D901192718A8}"/>
    <cellStyle name="Input Box 5" xfId="41395" xr:uid="{68DDBB7F-F70F-420A-AC0F-C457054294C3}"/>
    <cellStyle name="InputCell" xfId="40128" xr:uid="{C93B1071-CBDC-4278-AE44-696C7B3F9CE3}"/>
    <cellStyle name="InputCell 2" xfId="40129" xr:uid="{FC2BAFAD-74F6-40E4-9D23-F30E1F5C2C56}"/>
    <cellStyle name="InputCell 2 2" xfId="40667" xr:uid="{5A0280E3-A0B4-4402-9E2C-3282AE8EF19C}"/>
    <cellStyle name="InputCell 2 2 2" xfId="40952" xr:uid="{B937C585-B42A-44A2-B8F5-D6AC805D79F9}"/>
    <cellStyle name="InputCell 2 2 3" xfId="41173" xr:uid="{52E3E382-770D-4886-BAB9-420BE0A32562}"/>
    <cellStyle name="InputCell 2 2 4" xfId="41410" xr:uid="{25BB30F5-5CA6-4DF6-A546-0A6E90DAEC3B}"/>
    <cellStyle name="InputCell 2 3" xfId="40945" xr:uid="{CF30641F-0EEF-48CC-9155-1D9EE2574ACA}"/>
    <cellStyle name="InputCell 2 4" xfId="41160" xr:uid="{0547546D-6554-4F95-BF92-DEB72A1E3EED}"/>
    <cellStyle name="InputCell 2 5" xfId="41398" xr:uid="{5882CC20-875F-465F-8DF7-2D8259C34964}"/>
    <cellStyle name="InputCell 3" xfId="40666" xr:uid="{6151E7E2-F0CB-42E0-B87E-36CDD1ECBB6D}"/>
    <cellStyle name="InputCell 3 2" xfId="40951" xr:uid="{77C0BE4C-9367-49B3-823D-0170C5ED575D}"/>
    <cellStyle name="InputCell 3 3" xfId="41172" xr:uid="{1537ED36-79D5-4AD8-BEF4-2AD4863EFADA}"/>
    <cellStyle name="InputCell 3 4" xfId="41409" xr:uid="{348B70A5-B3F1-48DA-93E9-FFB447AC55E8}"/>
    <cellStyle name="InputCell 4" xfId="40944" xr:uid="{503CF32E-5F77-46E1-9C27-41AF0CB684FE}"/>
    <cellStyle name="InputCell 5" xfId="41159" xr:uid="{3440196E-1872-4283-8321-BB144CB5005A}"/>
    <cellStyle name="InputCell 6" xfId="41397" xr:uid="{4F048B8C-6A63-42BB-8E09-E82CCF4640FA}"/>
    <cellStyle name="Item_Current" xfId="42221" xr:uid="{C9F92949-745B-4194-B967-FE15362BBB84}"/>
    <cellStyle name="Lien hypertexte" xfId="42222" xr:uid="{3723F0C8-AF56-4BD1-B178-EA24C5F1BBE5}"/>
    <cellStyle name="Lien hypertexte visit " xfId="42223" xr:uid="{C329A80E-7302-4A75-8F9E-A899792438D3}"/>
    <cellStyle name="Lien hypertexte visité" xfId="42224" xr:uid="{AC22A618-9554-499F-9ABD-F005C9D5D2B7}"/>
    <cellStyle name="Lien hypertexte visite_NCC P" xfId="42225" xr:uid="{05E9D7F9-F50D-44E2-9D46-1C84F48ED9E1}"/>
    <cellStyle name="Lien hypertexte_fra S&amp;M1" xfId="42226" xr:uid="{2162E703-917B-430B-9148-0D4BD07BC149}"/>
    <cellStyle name="Link Currency (0)" xfId="156" xr:uid="{00000000-0005-0000-0000-00009B000000}"/>
    <cellStyle name="Link Currency (0) 2" xfId="13160" xr:uid="{A9939DE2-4C24-4942-80C8-54CC50D003DE}"/>
    <cellStyle name="Link Currency (0) 2 2" xfId="40131" xr:uid="{0E94E816-DD06-4F50-B2CE-C6339E4D497C}"/>
    <cellStyle name="Link Currency (0) 3" xfId="13161" xr:uid="{956C8060-FFC1-41A7-8887-BD7964C3D78D}"/>
    <cellStyle name="Link Currency (0) 4" xfId="13162" xr:uid="{E1DDE2E8-0640-4F11-8641-2FEA5D45260D}"/>
    <cellStyle name="Link Currency (0) 5" xfId="40130" xr:uid="{C4EE2559-BF23-4ABB-BAA1-C348747EBC14}"/>
    <cellStyle name="Link Currency (2)" xfId="157" xr:uid="{00000000-0005-0000-0000-00009C000000}"/>
    <cellStyle name="Link Currency (2) 2" xfId="158" xr:uid="{00000000-0005-0000-0000-00009D000000}"/>
    <cellStyle name="Link Currency (2) 3" xfId="159" xr:uid="{00000000-0005-0000-0000-00009E000000}"/>
    <cellStyle name="Link Currency (2) 3 2" xfId="13163" xr:uid="{B900E8CE-6AA7-47B1-A219-79D140E2B9AA}"/>
    <cellStyle name="Link Currency (2) 4" xfId="13164" xr:uid="{33C6A29D-90FC-4504-BECB-CDD60B21532F}"/>
    <cellStyle name="Link Currency (2) 5" xfId="40132" xr:uid="{416DFE8A-9ECB-4404-9C53-7186556E09FC}"/>
    <cellStyle name="Link Units (0)" xfId="160" xr:uid="{00000000-0005-0000-0000-00009F000000}"/>
    <cellStyle name="Link Units (0) 2" xfId="13165" xr:uid="{733C714D-4213-4102-AC5E-D68170CAC901}"/>
    <cellStyle name="Link Units (0) 2 2" xfId="40134" xr:uid="{939DD1B6-649C-43CE-82D6-1E7D1AD55EF5}"/>
    <cellStyle name="Link Units (0) 3" xfId="13166" xr:uid="{BE6F2DEA-653D-4F0C-9E6A-F66FBC9E12B6}"/>
    <cellStyle name="Link Units (0) 4" xfId="13167" xr:uid="{6186D8C3-6E8B-4EAA-9CF6-73AEC04CCE9E}"/>
    <cellStyle name="Link Units (0) 5" xfId="40133" xr:uid="{43032897-46CC-4850-BD39-4002CC05B4F0}"/>
    <cellStyle name="Link Units (1)" xfId="161" xr:uid="{00000000-0005-0000-0000-0000A0000000}"/>
    <cellStyle name="Link Units (1) 2" xfId="162" xr:uid="{00000000-0005-0000-0000-0000A1000000}"/>
    <cellStyle name="Link Units (1) 2 2" xfId="40136" xr:uid="{58C19B7B-9BD1-4D41-AE65-5212F4F0E94E}"/>
    <cellStyle name="Link Units (1) 3" xfId="163" xr:uid="{00000000-0005-0000-0000-0000A2000000}"/>
    <cellStyle name="Link Units (1) 3 2" xfId="13168" xr:uid="{054D9ECD-FF18-4B61-BDED-18B9235B7CB9}"/>
    <cellStyle name="Link Units (1) 4" xfId="13169" xr:uid="{9E51D7E8-A5EE-4438-A6BA-A4393369C0D5}"/>
    <cellStyle name="Link Units (1) 5" xfId="40135" xr:uid="{6565C18E-308B-4C74-A3A1-ED9F937380A8}"/>
    <cellStyle name="Link Units (2)" xfId="164" xr:uid="{00000000-0005-0000-0000-0000A3000000}"/>
    <cellStyle name="Link Units (2) 2" xfId="165" xr:uid="{00000000-0005-0000-0000-0000A4000000}"/>
    <cellStyle name="Link Units (2) 3" xfId="166" xr:uid="{00000000-0005-0000-0000-0000A5000000}"/>
    <cellStyle name="Link Units (2) 3 2" xfId="13170" xr:uid="{CA5B2F0C-107A-4429-89CB-C9FD1EDCAB6B}"/>
    <cellStyle name="Link Units (2) 4" xfId="13171" xr:uid="{EFDF715D-759D-48A5-8E22-2DBE5D9DE9C3}"/>
    <cellStyle name="Link Units (2) 5" xfId="40137" xr:uid="{48D4C4D9-7B45-49D4-B898-BE65DBDA7CF7}"/>
    <cellStyle name="Linked Cell" xfId="167" builtinId="24" customBuiltin="1"/>
    <cellStyle name="Linked Cell 10" xfId="2476" xr:uid="{AE592D67-319A-4F27-94D3-9BC5D1658904}"/>
    <cellStyle name="Linked Cell 11" xfId="2477" xr:uid="{11DE32FB-83EE-4FD2-9575-2D493EFBC60E}"/>
    <cellStyle name="Linked Cell 12" xfId="2478" xr:uid="{4F097B8E-741C-47D3-8C68-A7DB1E4D4430}"/>
    <cellStyle name="Linked Cell 13" xfId="2479" xr:uid="{70362CF4-D35B-4E67-9666-34BA41BFA179}"/>
    <cellStyle name="Linked Cell 14" xfId="2480" xr:uid="{B32B0700-23D4-42B3-A61E-A6E45AE01DE6}"/>
    <cellStyle name="Linked Cell 15" xfId="2481" xr:uid="{1E3F0B40-4A82-476A-BA3D-D5FAFF2AE7BA}"/>
    <cellStyle name="Linked Cell 16" xfId="2482" xr:uid="{43241694-95CF-4BD7-9CF5-7B51969AF426}"/>
    <cellStyle name="Linked Cell 17" xfId="2483" xr:uid="{CA462999-A5B3-4CB4-A9FC-EFA8A77B7611}"/>
    <cellStyle name="Linked Cell 18" xfId="2484" xr:uid="{5CDC06BC-B720-4D92-91EF-FDF3110C67B0}"/>
    <cellStyle name="Linked Cell 19" xfId="2485" xr:uid="{E2146C11-68CC-413C-ABBC-29F8E8ED513D}"/>
    <cellStyle name="Linked Cell 2" xfId="288" xr:uid="{17DE43A9-8E2F-4941-B4FF-255684C29128}"/>
    <cellStyle name="Linked Cell 2 2" xfId="1214" xr:uid="{B626F88A-CF6C-4017-ABDF-2D4422C2D062}"/>
    <cellStyle name="Linked Cell 2 2 2" xfId="40753" xr:uid="{6739DB0D-4DBC-4224-AF12-FA62FA86E7ED}"/>
    <cellStyle name="Linked Cell 2 2 3" xfId="41668" xr:uid="{96FA4D0F-C4DA-415D-BACD-DFA405BE0001}"/>
    <cellStyle name="Linked Cell 2 2 4" xfId="13173" xr:uid="{CFCCEAFB-9F1A-490B-B3FD-45DD6A14A7A7}"/>
    <cellStyle name="Linked Cell 2 2 5" xfId="2487" xr:uid="{16397A2A-0FDC-4DCE-9E6F-E96F22A2823F}"/>
    <cellStyle name="Linked Cell 2 3" xfId="13174" xr:uid="{0F8928A6-1B2D-4743-A8B9-5A36924AF356}"/>
    <cellStyle name="Linked Cell 2 3 2" xfId="40138" xr:uid="{9D98BB9D-27B4-4E4C-8C84-18E4F4752BBC}"/>
    <cellStyle name="Linked Cell 2 3 3" xfId="44527" xr:uid="{4629AC38-C298-48F2-8B75-55A9F55C00A6}"/>
    <cellStyle name="Linked Cell 2 4" xfId="13172" xr:uid="{EA83FCAF-17AB-4925-AE11-A44545E7E7B2}"/>
    <cellStyle name="Linked Cell 2 4 2" xfId="47557" xr:uid="{BE1DFFDF-8AD1-420C-A281-9E39A56158D1}"/>
    <cellStyle name="Linked Cell 2 5" xfId="42227" xr:uid="{756BCD33-A3E1-4E18-ABBF-F3B637E02CF9}"/>
    <cellStyle name="Linked Cell 2 6" xfId="3840" xr:uid="{9F98691D-9782-4DDC-957D-7D3C2CD45237}"/>
    <cellStyle name="Linked Cell 2 7" xfId="2486" xr:uid="{FD689AA2-2105-4275-A4FA-5A9070DB3ACC}"/>
    <cellStyle name="Linked Cell 20" xfId="2488" xr:uid="{F647D1B6-58D4-4C64-9788-0C8535AFBB46}"/>
    <cellStyle name="Linked Cell 21" xfId="2489" xr:uid="{FEEC571C-A3EA-473D-B3DC-CCFE692E3095}"/>
    <cellStyle name="Linked Cell 21 2" xfId="2490" xr:uid="{CD7FBA2A-0464-4B2E-AE58-8E68A63BA230}"/>
    <cellStyle name="Linked Cell 22" xfId="2491" xr:uid="{2641F4E5-8B06-498C-847B-B527A0B79773}"/>
    <cellStyle name="Linked Cell 22 2" xfId="2492" xr:uid="{7D953EDB-3F14-466D-9496-F273A19A5868}"/>
    <cellStyle name="Linked Cell 23" xfId="2493" xr:uid="{07A8A688-8B0E-48C2-ADFF-A7D73CEEA8B9}"/>
    <cellStyle name="Linked Cell 24" xfId="2494" xr:uid="{AD4C1E3F-0407-4540-8A00-15E45A17D17A}"/>
    <cellStyle name="Linked Cell 25" xfId="2495" xr:uid="{98E96E0D-F325-4096-9BEC-A8F9C71930BF}"/>
    <cellStyle name="Linked Cell 26" xfId="1269" xr:uid="{BFBDA201-7EFC-493C-9679-8AEEC6BE0797}"/>
    <cellStyle name="Linked Cell 3" xfId="829" xr:uid="{5FC59A60-1A79-4B78-AD17-9CD5261727B0}"/>
    <cellStyle name="Linked Cell 3 2" xfId="1215" xr:uid="{C62DDC19-02AC-4EC0-8A52-2A0D4CEB4D0E}"/>
    <cellStyle name="Linked Cell 3 2 2" xfId="13175" xr:uid="{A095564E-122D-4791-8F5F-2D4D7643DD6C}"/>
    <cellStyle name="Linked Cell 3 3" xfId="41807" xr:uid="{113A2A6B-E84E-477A-AF6F-507DDA06519E}"/>
    <cellStyle name="Linked Cell 3 4" xfId="47517" xr:uid="{0848137C-4D0E-4FB2-98AE-48A8ED3A6451}"/>
    <cellStyle name="Linked Cell 3 5" xfId="2496" xr:uid="{7262063F-3834-4261-BCA3-81DB7DA564C1}"/>
    <cellStyle name="Linked Cell 4" xfId="1066" xr:uid="{26B2A16A-ACA6-4DB5-A128-22D044D61AB4}"/>
    <cellStyle name="Linked Cell 4 2" xfId="47608" xr:uid="{F96FF4F2-3CCA-45AA-8305-388394F57842}"/>
    <cellStyle name="Linked Cell 4 3" xfId="13176" xr:uid="{AC613260-52D5-4B3A-BEAB-61DE2A2B7097}"/>
    <cellStyle name="Linked Cell 5" xfId="828" xr:uid="{47E7EC07-EB0D-499E-A9D1-42202CC58D02}"/>
    <cellStyle name="Linked Cell 5 2" xfId="13177" xr:uid="{458268AF-C08C-4E9C-A4B0-158EBC4E79E4}"/>
    <cellStyle name="Linked Cell 5 3" xfId="2497" xr:uid="{C0026DEA-214B-4B1D-8E88-AC7E53693D32}"/>
    <cellStyle name="Linked Cell 6" xfId="2498" xr:uid="{BD083CB2-B3C4-4542-B8C3-0432AB0B00A9}"/>
    <cellStyle name="Linked Cell 7" xfId="2499" xr:uid="{1654B5EA-C9C9-4249-B975-27F8D38C7A0F}"/>
    <cellStyle name="Linked Cell 8" xfId="2500" xr:uid="{AF14D878-6AA9-4769-B2D3-2C8934D4C135}"/>
    <cellStyle name="Linked Cell 9" xfId="2501" xr:uid="{5BAF84DD-42C0-420C-BDC5-3A6CD6CC023A}"/>
    <cellStyle name="ListeSpaltenTitel" xfId="42228" xr:uid="{24DB8481-4AEF-4B3F-B2C4-E499840BB4D0}"/>
    <cellStyle name="ListeSpaltenTitel 2" xfId="42229" xr:uid="{871660F4-1703-4F61-904A-ABCDF126E90D}"/>
    <cellStyle name="ListeSpaltenTitel 2 2" xfId="42816" xr:uid="{AC08240F-5A6E-4F91-9201-8CF957955165}"/>
    <cellStyle name="ListeSpaltenTitel 2 2 2" xfId="43048" xr:uid="{170A5150-CA96-4F6B-840F-0FAF796EF5F7}"/>
    <cellStyle name="ListeSpaltenTitel 2 2 2 2" xfId="44363" xr:uid="{B26D6BA2-2237-4226-8E14-687A8A7150B9}"/>
    <cellStyle name="ListeSpaltenTitel 2 2 2 3" xfId="44099" xr:uid="{ACEF113D-E0EF-45F6-B395-926670A53411}"/>
    <cellStyle name="ListeSpaltenTitel 2 2 3" xfId="43148" xr:uid="{E952BF81-56FD-4125-8D8E-C17877D00BAA}"/>
    <cellStyle name="ListeSpaltenTitel 2 2 3 2" xfId="44433" xr:uid="{6E794D74-9AFC-46AD-A040-679085A6411C}"/>
    <cellStyle name="ListeSpaltenTitel 2 2 3 3" xfId="47682" xr:uid="{F6790D83-0E21-4383-A2D2-3D88466E4DDB}"/>
    <cellStyle name="ListeSpaltenTitel 2 2 4" xfId="43857" xr:uid="{4F0932BE-7D90-455B-B92E-D477E0FC5DC5}"/>
    <cellStyle name="ListeSpaltenTitel 2 2 4 2" xfId="44938" xr:uid="{5562B923-FA5E-4262-97C8-8D4C39C91C8C}"/>
    <cellStyle name="ListeSpaltenTitel 2 2 4 3" xfId="45388" xr:uid="{C724FEB5-4C11-4A62-9FB7-9A4C203C96E5}"/>
    <cellStyle name="ListeSpaltenTitel 2 2 4 4" xfId="46660" xr:uid="{A14C4FE7-D2B7-47C3-BE0B-3F6DD20782C7}"/>
    <cellStyle name="ListeSpaltenTitel 2 2 4 5" xfId="47382" xr:uid="{C44E0946-7EBC-441D-9AC6-7F4CA850F4E2}"/>
    <cellStyle name="ListeSpaltenTitel 2 2 5" xfId="44253" xr:uid="{39BCB2F1-8B0F-4D85-A1AB-90E834ADF032}"/>
    <cellStyle name="ListeSpaltenTitel 2 2 6" xfId="47728" xr:uid="{5EE7AFC6-E893-4316-BBB6-F0D09C689DB3}"/>
    <cellStyle name="ListeSpaltenTitel 2 3" xfId="42828" xr:uid="{EF8D038F-7757-48DE-864B-9B2A07EE3134}"/>
    <cellStyle name="ListeSpaltenTitel 2 3 2" xfId="43060" xr:uid="{716486B2-DF48-4675-8D9E-E1C4272A2C4B}"/>
    <cellStyle name="ListeSpaltenTitel 2 3 2 2" xfId="44374" xr:uid="{F34F06C0-19CA-4077-8AE8-5EBD407BA728}"/>
    <cellStyle name="ListeSpaltenTitel 2 3 2 3" xfId="47714" xr:uid="{CC76604E-1C0B-41A1-83C1-409F6F82A1ED}"/>
    <cellStyle name="ListeSpaltenTitel 2 3 3" xfId="43160" xr:uid="{EA03975E-6AAD-48E2-B2A9-0034390B3B9D}"/>
    <cellStyle name="ListeSpaltenTitel 2 3 3 2" xfId="44444" xr:uid="{D70D834C-2DB4-4118-9A28-C5E86397FBFD}"/>
    <cellStyle name="ListeSpaltenTitel 2 3 3 3" xfId="47709" xr:uid="{2C2218BE-BF72-492C-A252-BD1030AE3A17}"/>
    <cellStyle name="ListeSpaltenTitel 2 3 4" xfId="43868" xr:uid="{39272D32-01CE-468B-99F1-622CF01C22B5}"/>
    <cellStyle name="ListeSpaltenTitel 2 3 4 2" xfId="44949" xr:uid="{27439CA6-3108-4552-B715-0E488C017A93}"/>
    <cellStyle name="ListeSpaltenTitel 2 3 4 3" xfId="45399" xr:uid="{3F5C2B75-6851-4439-AB59-AB0A828CCD78}"/>
    <cellStyle name="ListeSpaltenTitel 2 3 4 4" xfId="46671" xr:uid="{5DBBE642-8D7F-4DAC-8313-7FC1F49EE4EA}"/>
    <cellStyle name="ListeSpaltenTitel 2 3 4 5" xfId="47394" xr:uid="{9572223A-3507-4487-AFB6-CF5D52E05D6D}"/>
    <cellStyle name="ListeSpaltenTitel 2 3 5" xfId="44264" xr:uid="{1203DF88-E100-48AB-BD8E-E2B463F84434}"/>
    <cellStyle name="ListeSpaltenTitel 2 3 6" xfId="46939" xr:uid="{B03088CA-8060-4EFC-A582-A3C6B8F20997}"/>
    <cellStyle name="ListeSpaltenTitel 2 4" xfId="41931" xr:uid="{B0A83ACE-1C96-4F33-BD2C-EEC155043E96}"/>
    <cellStyle name="ListeSpaltenTitel 2 4 2" xfId="43199" xr:uid="{3F0AE2D5-616B-4EC0-83B6-A8125C305337}"/>
    <cellStyle name="ListeSpaltenTitel 2 4 2 2" xfId="44481" xr:uid="{21A8D2A2-2686-4637-AE92-9C2C34E92381}"/>
    <cellStyle name="ListeSpaltenTitel 2 4 2 3" xfId="44139" xr:uid="{3B3E986A-9557-4253-8777-33CBF8A59902}"/>
    <cellStyle name="ListeSpaltenTitel 2 4 2 4" xfId="46025" xr:uid="{4E52B48F-7C0F-4ABA-B9D4-F49CA252C65D}"/>
    <cellStyle name="ListeSpaltenTitel 2 4 2 5" xfId="47035" xr:uid="{4D3DA81B-E0A3-49B1-AEC9-8C1D35DE5F08}"/>
    <cellStyle name="ListeSpaltenTitel 2 4 3" xfId="43235" xr:uid="{B45C9EF5-00DB-49BA-98F4-1462C55D55C4}"/>
    <cellStyle name="ListeSpaltenTitel 2 4 3 2" xfId="44492" xr:uid="{7EAF01BA-2E4D-45B1-B266-78E76232A7CA}"/>
    <cellStyle name="ListeSpaltenTitel 2 4 3 3" xfId="44002" xr:uid="{5AF41B82-85B3-490F-A226-FA88A1BF6CF0}"/>
    <cellStyle name="ListeSpaltenTitel 2 4 3 4" xfId="46045" xr:uid="{95FA6F1F-5FAE-41CD-AD91-64B3E2A142F6}"/>
    <cellStyle name="ListeSpaltenTitel 2 4 3 5" xfId="47036" xr:uid="{5C39E291-8F97-4B36-957F-1B9D96DFF880}"/>
    <cellStyle name="ListeSpaltenTitel 2 4 4" xfId="43631" xr:uid="{A1C188F6-5430-45D0-BC31-B517D8653CD2}"/>
    <cellStyle name="ListeSpaltenTitel 2 4 4 2" xfId="44790" xr:uid="{3003C132-2F01-456F-A9B6-2D14A416C0AA}"/>
    <cellStyle name="ListeSpaltenTitel 2 4 4 3" xfId="45295" xr:uid="{1ACE8B70-D3CA-4C20-B8BA-CE3E64AEC5F8}"/>
    <cellStyle name="ListeSpaltenTitel 2 4 4 4" xfId="46436" xr:uid="{5DDBDA0C-8513-46B7-883E-A8575E42E2D4}"/>
    <cellStyle name="ListeSpaltenTitel 2 4 4 5" xfId="47287" xr:uid="{D6DA85C9-4222-4F3E-A200-D48F70A3E319}"/>
    <cellStyle name="ListeSpaltenTitel 2 4 5" xfId="47905" xr:uid="{D09C7107-B691-4EE8-A86A-700AD29404C9}"/>
    <cellStyle name="ListeSpaltenTitel 2 5" xfId="42903" xr:uid="{4DC0AE6B-7E0F-4D26-9392-190D12BFF050}"/>
    <cellStyle name="ListeSpaltenTitel 2 5 2" xfId="44294" xr:uid="{F7653F2B-DF27-45E1-A0BA-6F359C35C412}"/>
    <cellStyle name="ListeSpaltenTitel 2 5 3" xfId="47702" xr:uid="{523D0F4C-57DA-414F-8872-382B14FDE823}"/>
    <cellStyle name="ListeSpaltenTitel 2 6" xfId="47647" xr:uid="{F0F84F6D-F184-445F-8150-7F00213F938B}"/>
    <cellStyle name="ListeSpaltenTitel 3" xfId="42768" xr:uid="{9C77B9E5-50F4-43CA-B5AB-AB25C24D30C5}"/>
    <cellStyle name="ListeSpaltenTitel 3 2" xfId="43002" xr:uid="{F2EE218F-D6CB-40AC-ABD7-0563A7D472F4}"/>
    <cellStyle name="ListeSpaltenTitel 3 2 2" xfId="44336" xr:uid="{C84A3AC1-69AD-4F75-9FD2-7AA5F7D1D6E0}"/>
    <cellStyle name="ListeSpaltenTitel 3 2 3" xfId="47648" xr:uid="{15FA1130-6B42-4C37-BEB4-8C6C7A3B1EB6}"/>
    <cellStyle name="ListeSpaltenTitel 3 3" xfId="43104" xr:uid="{3433124B-F68A-41B9-A50D-67C47D033774}"/>
    <cellStyle name="ListeSpaltenTitel 3 3 2" xfId="44406" xr:uid="{A14280C4-D15E-4F8A-9803-F8A47E704D64}"/>
    <cellStyle name="ListeSpaltenTitel 3 3 3" xfId="47741" xr:uid="{3FE7BEA1-5095-4CFA-A792-3B36D8874882}"/>
    <cellStyle name="ListeSpaltenTitel 3 4" xfId="43824" xr:uid="{38E7CCDD-F39E-495B-AD79-6BF9D459453A}"/>
    <cellStyle name="ListeSpaltenTitel 3 4 2" xfId="44905" xr:uid="{526797B8-E53D-4A5E-B094-0B4912D59FF3}"/>
    <cellStyle name="ListeSpaltenTitel 3 4 3" xfId="45355" xr:uid="{8B2C78F6-2F41-40E0-80F1-F94AECCD05A7}"/>
    <cellStyle name="ListeSpaltenTitel 3 4 4" xfId="46627" xr:uid="{CE832A25-652F-472D-8652-17895C1B49F2}"/>
    <cellStyle name="ListeSpaltenTitel 3 4 5" xfId="47348" xr:uid="{366F7C2C-C09D-494E-A293-F48EC878051E}"/>
    <cellStyle name="ListeSpaltenTitel 3 5" xfId="44237" xr:uid="{AF124AF3-1862-4332-B3B0-413C9DA67313}"/>
    <cellStyle name="ListeSpaltenTitel 3 6" xfId="47696" xr:uid="{8BC75F5D-E8D9-478C-BEAA-DD843207CDB6}"/>
    <cellStyle name="ListeSpaltenTitel 4" xfId="42767" xr:uid="{F7BD4A80-0648-44C5-9E7C-15D3C857F5EA}"/>
    <cellStyle name="ListeSpaltenTitel 4 2" xfId="43001" xr:uid="{04D7A2B0-A8FB-4B1F-8FBC-0CAE590AFB91}"/>
    <cellStyle name="ListeSpaltenTitel 4 2 2" xfId="44335" xr:uid="{27E507F1-DD48-421F-B303-E1543646880E}"/>
    <cellStyle name="ListeSpaltenTitel 4 2 3" xfId="47753" xr:uid="{749174DD-D702-471C-90FF-CA3AC392C876}"/>
    <cellStyle name="ListeSpaltenTitel 4 3" xfId="43103" xr:uid="{DFEDC2DB-21DD-4EF6-871E-43235C011C32}"/>
    <cellStyle name="ListeSpaltenTitel 4 3 2" xfId="44405" xr:uid="{2930C271-FBC1-47D1-AF9E-D65F217782FF}"/>
    <cellStyle name="ListeSpaltenTitel 4 3 3" xfId="47910" xr:uid="{F2D911B7-CDD2-4059-AE00-974143C1093A}"/>
    <cellStyle name="ListeSpaltenTitel 4 4" xfId="43823" xr:uid="{F5CB1590-B017-4642-88DD-0DE46325A5EE}"/>
    <cellStyle name="ListeSpaltenTitel 4 4 2" xfId="44904" xr:uid="{054A7BA6-9946-4CE7-A4ED-03C036DEB1A5}"/>
    <cellStyle name="ListeSpaltenTitel 4 4 3" xfId="45354" xr:uid="{E42A9354-EEB8-40F6-BC12-BF98E991A421}"/>
    <cellStyle name="ListeSpaltenTitel 4 4 4" xfId="46626" xr:uid="{0014F31D-D689-4743-BA0D-819EC0183032}"/>
    <cellStyle name="ListeSpaltenTitel 4 4 5" xfId="47347" xr:uid="{C8ED9B7A-B62A-4634-AC3B-080A75CA7B4A}"/>
    <cellStyle name="ListeSpaltenTitel 4 5" xfId="44236" xr:uid="{3396832F-BB3A-49D4-B1AF-96DC0965D92D}"/>
    <cellStyle name="ListeSpaltenTitel 4 6" xfId="47674" xr:uid="{D843876C-83B4-4473-8EEC-2EAC4ED75746}"/>
    <cellStyle name="ListeSpaltenTitel 5" xfId="42871" xr:uid="{51C03845-58F6-465E-A945-781B41FD7DC8}"/>
    <cellStyle name="ListeSpaltenTitel 5 2" xfId="43192" xr:uid="{9EFA898C-3666-49C3-8D0F-017BA9618865}"/>
    <cellStyle name="ListeSpaltenTitel 5 2 2" xfId="44474" xr:uid="{47E9CF19-4D69-4CB8-9ACC-F7416C56BDC7}"/>
    <cellStyle name="ListeSpaltenTitel 5 2 3" xfId="44219" xr:uid="{2B7AF7DD-8894-4517-935B-38A7C37847FD}"/>
    <cellStyle name="ListeSpaltenTitel 5 2 4" xfId="46018" xr:uid="{C4616C85-8085-4DFE-B1F1-11CA4BA95FB8}"/>
    <cellStyle name="ListeSpaltenTitel 5 2 5" xfId="47026" xr:uid="{D24D7DDD-D921-44F9-9170-22FAA874F670}"/>
    <cellStyle name="ListeSpaltenTitel 5 3" xfId="43467" xr:uid="{BDDFE96C-E3BB-4512-8240-8DD97BDC56C8}"/>
    <cellStyle name="ListeSpaltenTitel 5 3 2" xfId="44643" xr:uid="{68682A7B-9D35-4A55-AF2D-0D0B58E10514}"/>
    <cellStyle name="ListeSpaltenTitel 5 3 3" xfId="45149" xr:uid="{E11C6CFE-1C72-49A8-833C-5CFB4AE43AF0}"/>
    <cellStyle name="ListeSpaltenTitel 5 3 4" xfId="46273" xr:uid="{990B2A25-3C69-47FB-967A-67369748F710}"/>
    <cellStyle name="ListeSpaltenTitel 5 3 5" xfId="47138" xr:uid="{09054180-8C27-4446-BC65-058231E364D5}"/>
    <cellStyle name="ListeSpaltenTitel 5 4" xfId="43897" xr:uid="{B217D894-0AF4-44D6-B184-3DDCF0E409C1}"/>
    <cellStyle name="ListeSpaltenTitel 5 4 2" xfId="44978" xr:uid="{7BB1BB7E-0D1D-45A5-A48F-D3C4F4AC9C1D}"/>
    <cellStyle name="ListeSpaltenTitel 5 4 3" xfId="45428" xr:uid="{1195395A-FF20-4492-9BDB-E1CEACBCEF66}"/>
    <cellStyle name="ListeSpaltenTitel 5 4 4" xfId="46700" xr:uid="{EE787049-3C33-4D85-B975-CB349214F961}"/>
    <cellStyle name="ListeSpaltenTitel 5 4 5" xfId="47423" xr:uid="{C0A99614-B4A2-458C-9A8D-4BC3F3B29E8A}"/>
    <cellStyle name="ListeSpaltenTitel 5 5" xfId="47909" xr:uid="{6FCCCCA3-32F3-46CE-AA2B-67CEFB3E9B19}"/>
    <cellStyle name="ListeSpaltenTitel 6" xfId="42961" xr:uid="{AD9E01E1-6C9D-49CE-A3F2-AE68890A0288}"/>
    <cellStyle name="ListeSpaltenTitel 6 2" xfId="44308" xr:uid="{3F371AA1-70B1-43A6-896A-194AC59196C5}"/>
    <cellStyle name="ListeSpaltenTitel 6 3" xfId="47848" xr:uid="{FE2BC7B9-3677-4CEE-A1EA-C6978349DCC2}"/>
    <cellStyle name="ListeSpaltenTitel 7" xfId="47777" xr:uid="{CB4C2CC1-333C-4B8F-8CC8-05D3A54F84B2}"/>
    <cellStyle name="ListeText" xfId="42230" xr:uid="{7FE0E1BD-8AD6-4E99-AC12-8A3E3DC2B0B2}"/>
    <cellStyle name="ListeText 2" xfId="45624" xr:uid="{66C85136-EDA9-4DCB-984D-B463E82362EA}"/>
    <cellStyle name="ListeTextFix" xfId="42231" xr:uid="{C2951048-7182-4A3A-A1CB-D7E7339C2E5B}"/>
    <cellStyle name="ListeTitel" xfId="42232" xr:uid="{1AFED7E9-8D81-428D-98E0-06CC3A2197C7}"/>
    <cellStyle name="ListeUntertitel" xfId="42233" xr:uid="{DBB8C48B-4021-4EE5-A2DA-86D14B23F0DF}"/>
    <cellStyle name="ListeUntertitel 2" xfId="42234" xr:uid="{609A516A-17FA-41E0-B22B-DB497C2359ED}"/>
    <cellStyle name="ListeUntertitel 2 2" xfId="42817" xr:uid="{D09A64CB-BF85-42C9-ABBE-A64E87396F0D}"/>
    <cellStyle name="ListeUntertitel 2 2 2" xfId="43049" xr:uid="{A2EBBB70-140E-4016-887B-14F9C13C9860}"/>
    <cellStyle name="ListeUntertitel 2 2 2 2" xfId="44364" xr:uid="{EF11AAD4-6017-41DD-88ED-BB49DD45FAF2}"/>
    <cellStyle name="ListeUntertitel 2 2 2 3" xfId="47698" xr:uid="{FA9C23A0-04E3-4ED2-935C-EA19401A8A27}"/>
    <cellStyle name="ListeUntertitel 2 2 3" xfId="43149" xr:uid="{C92ADF95-6062-40BB-807D-A8649419FB0A}"/>
    <cellStyle name="ListeUntertitel 2 2 3 2" xfId="44434" xr:uid="{B192F3CA-2811-497F-8D00-8520B395AB68}"/>
    <cellStyle name="ListeUntertitel 2 2 3 3" xfId="41881" xr:uid="{282E46D4-4AAA-4A36-8D62-C20AF1EE1E84}"/>
    <cellStyle name="ListeUntertitel 2 2 4" xfId="43858" xr:uid="{5FD56D92-60B8-43AC-B70F-0D3F40F65640}"/>
    <cellStyle name="ListeUntertitel 2 2 4 2" xfId="44939" xr:uid="{E67A0F20-BA12-4BC3-87AE-9BF3C2195CAB}"/>
    <cellStyle name="ListeUntertitel 2 2 4 3" xfId="45389" xr:uid="{6D2C5521-9343-497D-BF03-D6D59C06C2E9}"/>
    <cellStyle name="ListeUntertitel 2 2 4 4" xfId="46661" xr:uid="{75685BBF-DD9C-4C0F-BA3C-2AACF8C707E1}"/>
    <cellStyle name="ListeUntertitel 2 2 4 5" xfId="47383" xr:uid="{281BBCE3-5253-4F69-99B5-4CAB564E6F6C}"/>
    <cellStyle name="ListeUntertitel 2 2 5" xfId="44254" xr:uid="{CC315009-2D1A-47DC-8F60-22675B89E6BA}"/>
    <cellStyle name="ListeUntertitel 2 2 6" xfId="47939" xr:uid="{312E5C11-59D3-4BED-870A-176F0479BD51}"/>
    <cellStyle name="ListeUntertitel 2 3" xfId="42829" xr:uid="{40F32C9F-104E-4B53-A28B-683FC46E226A}"/>
    <cellStyle name="ListeUntertitel 2 3 2" xfId="43061" xr:uid="{D852DD36-706D-4C63-B04F-2643E63B2F98}"/>
    <cellStyle name="ListeUntertitel 2 3 2 2" xfId="44375" xr:uid="{D45A5403-6BC4-4210-9D57-A615DD066CAD}"/>
    <cellStyle name="ListeUntertitel 2 3 2 3" xfId="47801" xr:uid="{E753AD4E-0DAA-48AD-A288-3521716C378A}"/>
    <cellStyle name="ListeUntertitel 2 3 3" xfId="43161" xr:uid="{816976D5-5441-4A7C-8591-56D4297B6620}"/>
    <cellStyle name="ListeUntertitel 2 3 3 2" xfId="44445" xr:uid="{D263B4D9-97FE-4647-ABCA-F1DED21EDE56}"/>
    <cellStyle name="ListeUntertitel 2 3 3 3" xfId="47899" xr:uid="{57CB7377-C484-4F08-BDF1-4B8126D78F31}"/>
    <cellStyle name="ListeUntertitel 2 3 4" xfId="43869" xr:uid="{2D89171C-3320-4B27-BB7F-29D949C65F52}"/>
    <cellStyle name="ListeUntertitel 2 3 4 2" xfId="44950" xr:uid="{1553391D-38AC-452A-B237-C477427249AA}"/>
    <cellStyle name="ListeUntertitel 2 3 4 3" xfId="45400" xr:uid="{8C89D438-78AB-4B5B-A814-9DBB8897FE18}"/>
    <cellStyle name="ListeUntertitel 2 3 4 4" xfId="46672" xr:uid="{6EEF0EBE-AC5C-423E-BF5E-F10141B1F7C9}"/>
    <cellStyle name="ListeUntertitel 2 3 4 5" xfId="47395" xr:uid="{BEAC2A30-3297-4AE7-AD0E-5AD7853D2C04}"/>
    <cellStyle name="ListeUntertitel 2 3 5" xfId="44265" xr:uid="{AA97EB68-EEB3-41C7-A744-F74DD86A87A2}"/>
    <cellStyle name="ListeUntertitel 2 3 6" xfId="47689" xr:uid="{94E8D184-1E58-4462-8787-87682FF8786B}"/>
    <cellStyle name="ListeUntertitel 2 4" xfId="42870" xr:uid="{FD62F72D-C55D-4161-8F4B-6551C998804E}"/>
    <cellStyle name="ListeUntertitel 2 4 2" xfId="43193" xr:uid="{44144DC9-7A16-4658-B698-09A010376C92}"/>
    <cellStyle name="ListeUntertitel 2 4 2 2" xfId="44475" xr:uid="{52755F24-86E2-487D-B10B-E2981819E284}"/>
    <cellStyle name="ListeUntertitel 2 4 2 3" xfId="44142" xr:uid="{19611705-BBF4-4238-B089-3907D8F0A4DB}"/>
    <cellStyle name="ListeUntertitel 2 4 2 4" xfId="46019" xr:uid="{13E83B19-0B68-4EF4-BC23-EB826C5F3C71}"/>
    <cellStyle name="ListeUntertitel 2 4 2 5" xfId="47027" xr:uid="{3022BFC1-AE41-42B7-96CA-B949432689ED}"/>
    <cellStyle name="ListeUntertitel 2 4 3" xfId="43466" xr:uid="{FFC9E5AC-E80B-49BF-8FAE-2859A85EFFFB}"/>
    <cellStyle name="ListeUntertitel 2 4 3 2" xfId="44642" xr:uid="{0A1CB62E-87E0-4B85-9747-31B0AD874BE2}"/>
    <cellStyle name="ListeUntertitel 2 4 3 3" xfId="45148" xr:uid="{F26CA8C7-5FEB-471F-900F-AD372B02E2E2}"/>
    <cellStyle name="ListeUntertitel 2 4 3 4" xfId="46272" xr:uid="{6279CC6E-1D0B-41CE-8EBE-E009CA5C5894}"/>
    <cellStyle name="ListeUntertitel 2 4 3 5" xfId="47137" xr:uid="{DDDDCEA8-BFEE-4A6D-9C68-BD195EBA352D}"/>
    <cellStyle name="ListeUntertitel 2 4 4" xfId="43896" xr:uid="{1441D982-7497-441E-9CB0-D50AA2ED4ED2}"/>
    <cellStyle name="ListeUntertitel 2 4 4 2" xfId="44977" xr:uid="{D633DB48-0DB6-4DA5-9F0F-55B12EF97DE4}"/>
    <cellStyle name="ListeUntertitel 2 4 4 3" xfId="45427" xr:uid="{CE1AAD84-E890-4DB2-80D2-113DB01E45F3}"/>
    <cellStyle name="ListeUntertitel 2 4 4 4" xfId="46699" xr:uid="{26E92134-D68A-48BB-8B54-137FCF1279C9}"/>
    <cellStyle name="ListeUntertitel 2 4 4 5" xfId="47422" xr:uid="{95E1A9C7-F40C-4252-9B5F-5ED93BF60DA0}"/>
    <cellStyle name="ListeUntertitel 2 4 5" xfId="47661" xr:uid="{DB0FAD31-443B-4EE5-BB18-D1E6C6480DE0}"/>
    <cellStyle name="ListeUntertitel 2 5" xfId="42959" xr:uid="{A9B1772C-52D9-4AD3-95A2-0D32653C3B81}"/>
    <cellStyle name="ListeUntertitel 2 5 2" xfId="44306" xr:uid="{7CF5E440-AD20-40B7-AA0C-4E9D27808520}"/>
    <cellStyle name="ListeUntertitel 2 5 3" xfId="44014" xr:uid="{AE24630D-3409-481B-AF87-4D48DE9B3687}"/>
    <cellStyle name="ListeUntertitel 2 6" xfId="47960" xr:uid="{F5A5CE80-E202-453B-ADD9-735626D00B78}"/>
    <cellStyle name="ListeUntertitel 3" xfId="42792" xr:uid="{818A43AD-51A4-40A9-B49B-DBF06032810F}"/>
    <cellStyle name="ListeUntertitel 3 2" xfId="43024" xr:uid="{C7E82F4C-147B-4C56-921A-3D0EBC3AA8EC}"/>
    <cellStyle name="ListeUntertitel 3 2 2" xfId="44348" xr:uid="{18D1D417-36F9-4B26-A547-D9A06302ABC0}"/>
    <cellStyle name="ListeUntertitel 3 2 3" xfId="47679" xr:uid="{3848D698-6A45-45EE-994D-C9316EEC0DFF}"/>
    <cellStyle name="ListeUntertitel 3 3" xfId="43126" xr:uid="{1CDF0554-9227-4CFC-BC26-59B5AFFEFBD0}"/>
    <cellStyle name="ListeUntertitel 3 3 2" xfId="44418" xr:uid="{5DDF05A4-AC5C-40D3-82A9-3AAD6D5175C4}"/>
    <cellStyle name="ListeUntertitel 3 3 3" xfId="47691" xr:uid="{ABC5FC71-8EED-4FA9-8E67-10CD4A29408C}"/>
    <cellStyle name="ListeUntertitel 3 4" xfId="43841" xr:uid="{2B5382D2-8726-4B32-878F-C17238B13F2E}"/>
    <cellStyle name="ListeUntertitel 3 4 2" xfId="44922" xr:uid="{D488270C-D7B0-43C9-9D15-A63B19F3C0EF}"/>
    <cellStyle name="ListeUntertitel 3 4 3" xfId="45372" xr:uid="{6B2D97E1-3D85-4403-8D8F-2993D9D3C1C7}"/>
    <cellStyle name="ListeUntertitel 3 4 4" xfId="46644" xr:uid="{FB0CAF8C-1FD4-4A8B-8AEA-DC5778668FC3}"/>
    <cellStyle name="ListeUntertitel 3 4 5" xfId="47365" xr:uid="{DDF3D470-B2BB-4252-AF5D-1F648F2F043D}"/>
    <cellStyle name="ListeUntertitel 3 5" xfId="44244" xr:uid="{8516C365-6DA7-459B-B999-0D2B7AEAF1CB}"/>
    <cellStyle name="ListeUntertitel 3 6" xfId="47784" xr:uid="{9FCDB410-087B-4715-8664-DC276C587EA9}"/>
    <cellStyle name="ListeUntertitel 4" xfId="42735" xr:uid="{336043EB-A634-44B0-9F51-A5C648A8447E}"/>
    <cellStyle name="ListeUntertitel 4 2" xfId="42973" xr:uid="{6E5A56A3-32BD-4861-8B7B-9BD882153BE2}"/>
    <cellStyle name="ListeUntertitel 4 2 2" xfId="44318" xr:uid="{F1D73F91-F8FA-4A16-A644-5BF572CC768C}"/>
    <cellStyle name="ListeUntertitel 4 2 3" xfId="47762" xr:uid="{F6EC699A-8F75-4462-9F0E-86769821D999}"/>
    <cellStyle name="ListeUntertitel 4 3" xfId="43075" xr:uid="{1951CC29-A074-43FD-BFC2-DF2782C13D6E}"/>
    <cellStyle name="ListeUntertitel 4 3 2" xfId="44388" xr:uid="{6543AEBF-FF07-48D4-A66A-C980048DC586}"/>
    <cellStyle name="ListeUntertitel 4 3 3" xfId="47968" xr:uid="{7255B791-3570-421E-B236-9BF750019164}"/>
    <cellStyle name="ListeUntertitel 4 4" xfId="43796" xr:uid="{6148D2B2-F665-4E4C-9DD6-A00E318C1E1A}"/>
    <cellStyle name="ListeUntertitel 4 4 2" xfId="44878" xr:uid="{1C5A15DD-6BC1-494E-8611-4072F94A1B68}"/>
    <cellStyle name="ListeUntertitel 4 4 3" xfId="45328" xr:uid="{EA0AFE44-125F-4278-A2D0-BE873E9F7BF2}"/>
    <cellStyle name="ListeUntertitel 4 4 4" xfId="46599" xr:uid="{5958A5FA-00DA-4FDC-8691-32FC2FAB9BB8}"/>
    <cellStyle name="ListeUntertitel 4 4 5" xfId="47321" xr:uid="{E549445E-BC80-4DA5-AE36-DB5958832581}"/>
    <cellStyle name="ListeUntertitel 4 5" xfId="44229" xr:uid="{BE8C810E-E294-4939-934B-CB18F633D964}"/>
    <cellStyle name="ListeUntertitel 4 6" xfId="47893" xr:uid="{16C2910E-8731-431D-BBF1-21C2F919E543}"/>
    <cellStyle name="ListeUntertitel 5" xfId="42916" xr:uid="{73DD07EB-F2A1-4BC5-A339-1EFD9970555B}"/>
    <cellStyle name="ListeUntertitel 5 2" xfId="43174" xr:uid="{5221D373-F276-4AAD-A2AC-2A5FB882D951}"/>
    <cellStyle name="ListeUntertitel 5 2 2" xfId="44456" xr:uid="{45E2FDF8-1ABA-41CC-9CA7-6E022F2F6230}"/>
    <cellStyle name="ListeUntertitel 5 2 3" xfId="44222" xr:uid="{50738442-1DB1-4565-BC56-F5A634F47417}"/>
    <cellStyle name="ListeUntertitel 5 2 4" xfId="46000" xr:uid="{658BE23F-DD24-42ED-BBDF-DDF31D95EA0A}"/>
    <cellStyle name="ListeUntertitel 5 2 5" xfId="47009" xr:uid="{BA490B23-0BCF-4286-8A3C-702811C5AEA4}"/>
    <cellStyle name="ListeUntertitel 5 3" xfId="43496" xr:uid="{F691384A-A66E-449B-A20D-9A106433608C}"/>
    <cellStyle name="ListeUntertitel 5 3 2" xfId="44668" xr:uid="{4E590B8E-991D-4618-B464-62CE0B2D15BF}"/>
    <cellStyle name="ListeUntertitel 5 3 3" xfId="45176" xr:uid="{819AAF5C-CA5D-46E0-A636-5CAFFDB7083E}"/>
    <cellStyle name="ListeUntertitel 5 3 4" xfId="46302" xr:uid="{35A1B4AB-5094-46DC-ABD7-E87F65AADCA1}"/>
    <cellStyle name="ListeUntertitel 5 3 5" xfId="47166" xr:uid="{49E81317-B36A-4131-9DE0-F46E4558D86A}"/>
    <cellStyle name="ListeUntertitel 5 4" xfId="43917" xr:uid="{C52EEA3C-CDFC-4FAF-BD80-49D4772D8F0B}"/>
    <cellStyle name="ListeUntertitel 5 4 2" xfId="44997" xr:uid="{1D5A1CE3-A4B1-47E4-BAF6-BA8F645949AA}"/>
    <cellStyle name="ListeUntertitel 5 4 3" xfId="45446" xr:uid="{0023F33F-E0C1-40C3-82B1-5E538ABF8CC8}"/>
    <cellStyle name="ListeUntertitel 5 4 4" xfId="46720" xr:uid="{0D258810-A118-42CC-AE4D-4C5EF42B823D}"/>
    <cellStyle name="ListeUntertitel 5 4 5" xfId="47442" xr:uid="{2AB1E66E-9386-4CCB-AFBE-E2747D5A556E}"/>
    <cellStyle name="ListeUntertitel 5 5" xfId="47804" xr:uid="{4DD2BA0B-C045-46C4-AEE7-D723C6FCBB8E}"/>
    <cellStyle name="ListeUntertitel 6" xfId="42960" xr:uid="{402EA298-81A4-4639-9A39-85124111B49F}"/>
    <cellStyle name="ListeUntertitel 6 2" xfId="44307" xr:uid="{48932DCC-EEAA-4961-A405-A71EB09A8EE1}"/>
    <cellStyle name="ListeUntertitel 6 3" xfId="47640" xr:uid="{03040D98-FECB-4417-8259-9132CC0D03A2}"/>
    <cellStyle name="ListeUntertitel 7" xfId="47667" xr:uid="{02852451-E473-4EDE-B3AB-E7968996E3D4}"/>
    <cellStyle name="ListeZeilenTitel" xfId="42235" xr:uid="{62D8265C-A24E-4963-B99A-84C52C8434F9}"/>
    <cellStyle name="ListeZellen" xfId="42236" xr:uid="{F6C8D872-776C-4D11-8DD6-045DC3E24C6F}"/>
    <cellStyle name="ListeZellen 2" xfId="42237" xr:uid="{761240DB-FCC0-41A8-80A2-A493192DDA02}"/>
    <cellStyle name="ListeZellen 2 2" xfId="42818" xr:uid="{A097E612-C445-49FA-ABC8-4DF3416190C4}"/>
    <cellStyle name="ListeZellen 2 2 2" xfId="43050" xr:uid="{E8EA11A4-5B70-4A53-A11A-6D1E95077E44}"/>
    <cellStyle name="ListeZellen 2 2 2 2" xfId="44365" xr:uid="{0D85AD93-CD2A-4989-9E97-7512781EC6DA}"/>
    <cellStyle name="ListeZellen 2 2 2 3" xfId="45924" xr:uid="{5655F2F7-AD01-4641-BD45-DCFEF0373822}"/>
    <cellStyle name="ListeZellen 2 2 2 3 2" xfId="47871" xr:uid="{9CD8C5DD-BA06-41D7-AA87-5DCED9A6075A}"/>
    <cellStyle name="ListeZellen 2 2 2 3 3" xfId="47881" xr:uid="{A6AF9D5A-5931-4D6E-9954-93BCE57EC814}"/>
    <cellStyle name="ListeZellen 2 2 2 4" xfId="47904" xr:uid="{B181D4DF-3CF6-49A0-B4CE-44D5B577A579}"/>
    <cellStyle name="ListeZellen 2 2 3" xfId="43150" xr:uid="{4D7E88DC-6724-4DE8-AF5A-96AB0CBAD3D3}"/>
    <cellStyle name="ListeZellen 2 2 3 2" xfId="44435" xr:uid="{0D05D102-61F7-42FF-AA3A-714451038C4C}"/>
    <cellStyle name="ListeZellen 2 2 3 3" xfId="45985" xr:uid="{AC2FF549-40F7-4EA5-BF68-FFFAA6A7DE7B}"/>
    <cellStyle name="ListeZellen 2 2 3 3 2" xfId="47886" xr:uid="{441D8394-7976-4496-AD7C-1E3A81F81461}"/>
    <cellStyle name="ListeZellen 2 2 3 3 3" xfId="47786" xr:uid="{F816365F-C582-444C-AF8A-21CF485BF746}"/>
    <cellStyle name="ListeZellen 2 2 3 4" xfId="47744" xr:uid="{71D4B215-AB89-4FC5-827B-FF68C953294C}"/>
    <cellStyle name="ListeZellen 2 2 4" xfId="43859" xr:uid="{397A14B9-05F4-4368-9027-F35E0B08B49B}"/>
    <cellStyle name="ListeZellen 2 2 4 2" xfId="44940" xr:uid="{DBAF3612-C0C0-4B1A-BAFB-047DD92BC797}"/>
    <cellStyle name="ListeZellen 2 2 4 3" xfId="45390" xr:uid="{E8959264-3AA8-4057-9807-2BB9C96992F1}"/>
    <cellStyle name="ListeZellen 2 2 4 4" xfId="46662" xr:uid="{3C6CDF81-F25D-4852-87A1-1E73023867D7}"/>
    <cellStyle name="ListeZellen 2 2 4 5" xfId="47384" xr:uid="{C1BF7E51-964C-4691-9E95-E38F4FFFC00C}"/>
    <cellStyle name="ListeZellen 2 2 5" xfId="44255" xr:uid="{7579DED3-1B77-4FCC-81B4-D976865B2A40}"/>
    <cellStyle name="ListeZellen 2 2 6" xfId="45768" xr:uid="{A9735F8A-778D-40EF-BD35-1C51291E2830}"/>
    <cellStyle name="ListeZellen 2 2 6 2" xfId="47841" xr:uid="{FB885B83-3713-4183-B3AF-81D478E7AC8B}"/>
    <cellStyle name="ListeZellen 2 2 6 3" xfId="47719" xr:uid="{62BBD242-A599-4AD7-A2C0-6032001F3988}"/>
    <cellStyle name="ListeZellen 2 2 7" xfId="47678" xr:uid="{AE7443D9-F73E-4A6D-B9B9-7F0E39C6AB31}"/>
    <cellStyle name="ListeZellen 2 3" xfId="42830" xr:uid="{7ED5C11C-8032-4EB8-92B3-A7FD4D727D2B}"/>
    <cellStyle name="ListeZellen 2 3 2" xfId="43062" xr:uid="{E0400B64-D964-4DBE-A35C-DE592DEC4BDE}"/>
    <cellStyle name="ListeZellen 2 3 2 2" xfId="44376" xr:uid="{4207DB99-B7E9-4DF5-854A-B5F5E1091EF2}"/>
    <cellStyle name="ListeZellen 2 3 2 3" xfId="45928" xr:uid="{4B3E1118-C4A3-4BCA-9DED-6265D26099D4}"/>
    <cellStyle name="ListeZellen 2 3 2 3 2" xfId="47875" xr:uid="{395CF6B3-DFDC-4B53-8D69-4BFFC33D7A1E}"/>
    <cellStyle name="ListeZellen 2 3 2 3 3" xfId="47916" xr:uid="{1E58C4C2-960F-4AE5-9942-13946B73D141}"/>
    <cellStyle name="ListeZellen 2 3 2 4" xfId="47690" xr:uid="{9770D156-42D0-4557-8766-F41CF0FB34A4}"/>
    <cellStyle name="ListeZellen 2 3 3" xfId="43162" xr:uid="{34B02E5F-F4CC-49D4-A458-A5CCFE2335FB}"/>
    <cellStyle name="ListeZellen 2 3 3 2" xfId="44446" xr:uid="{7026CAF8-3AFA-4537-A889-5F288291160B}"/>
    <cellStyle name="ListeZellen 2 3 3 3" xfId="45990" xr:uid="{E24E3EE3-3FE1-4086-89C3-6235C9C86C76}"/>
    <cellStyle name="ListeZellen 2 3 3 3 2" xfId="47890" xr:uid="{D8CC207C-8D73-4CB5-A04E-CAD4BB73BAEB}"/>
    <cellStyle name="ListeZellen 2 3 3 3 3" xfId="47925" xr:uid="{EE29E713-9E2F-41E2-9642-C4115839AA7E}"/>
    <cellStyle name="ListeZellen 2 3 3 4" xfId="47779" xr:uid="{CAF1FEB4-4765-4D93-BDDA-646570101B11}"/>
    <cellStyle name="ListeZellen 2 3 4" xfId="43870" xr:uid="{99874A36-F006-474F-BEEA-B5AF6F593055}"/>
    <cellStyle name="ListeZellen 2 3 4 2" xfId="44951" xr:uid="{94E184D9-8000-4CAC-8F62-5F31505B920B}"/>
    <cellStyle name="ListeZellen 2 3 4 3" xfId="45401" xr:uid="{2A2E5DA5-B4DC-4C10-AB0E-F923E6A85474}"/>
    <cellStyle name="ListeZellen 2 3 4 4" xfId="46673" xr:uid="{FA0860F1-9FA6-408A-911F-8AF68E7998CE}"/>
    <cellStyle name="ListeZellen 2 3 4 5" xfId="47396" xr:uid="{9139978F-7EF4-4749-AACE-03D57F153F56}"/>
    <cellStyle name="ListeZellen 2 3 5" xfId="44266" xr:uid="{E65ED038-5BF3-4458-B89B-0208B19568D4}"/>
    <cellStyle name="ListeZellen 2 3 6" xfId="45772" xr:uid="{22889D87-5CE8-4ADD-A7CD-F07D31C534C3}"/>
    <cellStyle name="ListeZellen 2 3 6 2" xfId="47845" xr:uid="{1469A8C9-B713-432C-94F7-B4B95E7AF390}"/>
    <cellStyle name="ListeZellen 2 3 6 3" xfId="42063" xr:uid="{0C3E5B9A-E05B-4B11-B1AD-D4911BFFAF7D}"/>
    <cellStyle name="ListeZellen 2 3 7" xfId="47634" xr:uid="{32EA8839-FB0C-45F7-9EE5-96C9653F602A}"/>
    <cellStyle name="ListeZellen 2 4" xfId="42941" xr:uid="{143498D5-05E1-42F3-B88C-5FD5FF76CAD7}"/>
    <cellStyle name="ListeZellen 2 4 2" xfId="43173" xr:uid="{5FCEA062-9CC5-43B2-AE0E-9FDC4DC8C4B3}"/>
    <cellStyle name="ListeZellen 2 4 2 2" xfId="44455" xr:uid="{745B679B-4C6C-43E6-8BF9-9EE8B10145D6}"/>
    <cellStyle name="ListeZellen 2 4 2 3" xfId="44005" xr:uid="{FE11CF9E-EA3B-41B0-A075-8EF48C685EC5}"/>
    <cellStyle name="ListeZellen 2 4 2 4" xfId="45999" xr:uid="{360E4444-B00C-4A9D-88B8-C3C9BDDD4EAD}"/>
    <cellStyle name="ListeZellen 2 4 2 5" xfId="47008" xr:uid="{03B27915-D3E3-4E30-A7A8-B230FDEF650C}"/>
    <cellStyle name="ListeZellen 2 4 3" xfId="43518" xr:uid="{BFC0973D-CF94-4A6C-A614-184A61E4402A}"/>
    <cellStyle name="ListeZellen 2 4 3 2" xfId="44686" xr:uid="{D076A466-02AE-4564-9543-938CD3AED8C4}"/>
    <cellStyle name="ListeZellen 2 4 3 3" xfId="45197" xr:uid="{AE4BD45C-7281-41A1-A777-441CC7F98C86}"/>
    <cellStyle name="ListeZellen 2 4 3 4" xfId="46323" xr:uid="{DA7C946C-8A89-42D9-80A4-F19AE07EC6BD}"/>
    <cellStyle name="ListeZellen 2 4 3 5" xfId="47188" xr:uid="{1F6ED9E6-196B-4D48-8E71-B808FBA38790}"/>
    <cellStyle name="ListeZellen 2 4 4" xfId="43937" xr:uid="{FB55E5DA-2324-44C9-8A2B-8BF9CD2E39E2}"/>
    <cellStyle name="ListeZellen 2 4 4 2" xfId="45017" xr:uid="{FBC27315-7400-4D3E-B67F-FEF7B9906D29}"/>
    <cellStyle name="ListeZellen 2 4 4 3" xfId="45466" xr:uid="{F6EB16E4-7C30-4AD3-BAB4-04A466AECA4D}"/>
    <cellStyle name="ListeZellen 2 4 4 4" xfId="46740" xr:uid="{0A92B193-C7A7-4888-81F5-A7E91B8FEDE0}"/>
    <cellStyle name="ListeZellen 2 4 4 5" xfId="47463" xr:uid="{B65845BF-C235-4581-9308-F17D92BB2D22}"/>
    <cellStyle name="ListeZellen 2 4 5" xfId="45850" xr:uid="{3DAEB6EF-5A21-43E6-B979-3C092216B8A7}"/>
    <cellStyle name="ListeZellen 2 4 5 2" xfId="47860" xr:uid="{84D53658-E89E-4362-9513-4BAB5F4EAF08}"/>
    <cellStyle name="ListeZellen 2 4 5 3" xfId="47920" xr:uid="{A521884A-F143-48F2-8FC3-364383063029}"/>
    <cellStyle name="ListeZellen 2 4 6" xfId="47752" xr:uid="{6E77DA2F-D571-4FA5-BD46-809AD2E3BE30}"/>
    <cellStyle name="ListeZellen 2 5" xfId="42868" xr:uid="{28DDE5D4-7C70-420E-AF5F-49C0C9CE9D02}"/>
    <cellStyle name="ListeZellen 2 5 2" xfId="44278" xr:uid="{C6A61204-40E2-434C-A10F-DA5378E0C92D}"/>
    <cellStyle name="ListeZellen 2 5 3" xfId="45801" xr:uid="{695A0D2A-AF27-4631-9FDF-65FFB7A01D10}"/>
    <cellStyle name="ListeZellen 2 5 3 2" xfId="47853" xr:uid="{29A0FBB3-EB4A-4DA8-96F9-3A614E6279A0}"/>
    <cellStyle name="ListeZellen 2 5 3 3" xfId="47705" xr:uid="{7A5C2D48-460D-480A-8F83-E79B0264F42C}"/>
    <cellStyle name="ListeZellen 2 5 4" xfId="47937" xr:uid="{DC38D27B-A603-4DB3-8E24-02AFA002790C}"/>
    <cellStyle name="ListeZellen 2 6" xfId="45626" xr:uid="{89B08D12-DFF6-4C60-854D-51221891AE96}"/>
    <cellStyle name="ListeZellen 2 6 2" xfId="47827" xr:uid="{A680F618-52C7-4A01-B6E4-5253EE70C513}"/>
    <cellStyle name="ListeZellen 2 6 3" xfId="47687" xr:uid="{F174E6AA-7D55-4B0B-876A-88B3A60E1910}"/>
    <cellStyle name="ListeZellen 2 7" xfId="47694" xr:uid="{6A7AB524-8143-4359-8E93-73C91F52529C}"/>
    <cellStyle name="ListeZellen 3" xfId="42785" xr:uid="{A579390C-443F-49B5-82A9-CC561D098903}"/>
    <cellStyle name="ListeZellen 3 2" xfId="43017" xr:uid="{887C269B-CC06-4DE8-820F-B33375D2D011}"/>
    <cellStyle name="ListeZellen 3 2 2" xfId="44343" xr:uid="{CED35FEF-F33D-4439-B99B-CCABBAAFEB2A}"/>
    <cellStyle name="ListeZellen 3 2 3" xfId="45906" xr:uid="{FB1A3081-5552-4CE3-A4B1-25FE5D8D4E22}"/>
    <cellStyle name="ListeZellen 3 2 3 2" xfId="47868" xr:uid="{62FAB07F-EFE0-40B5-BC9B-36C4441257F1}"/>
    <cellStyle name="ListeZellen 3 2 3 3" xfId="47818" xr:uid="{2A27AA7C-AC5E-48A2-92DB-2FA1AEB1CF52}"/>
    <cellStyle name="ListeZellen 3 2 4" xfId="47788" xr:uid="{D29E06A0-4824-4C25-9D01-558ED3448139}"/>
    <cellStyle name="ListeZellen 3 3" xfId="43119" xr:uid="{3BBB0806-B76D-4DB7-8F69-54F067A014B7}"/>
    <cellStyle name="ListeZellen 3 3 2" xfId="44413" xr:uid="{675E7FEF-684F-4BAA-B14B-09931BE2BD1C}"/>
    <cellStyle name="ListeZellen 3 3 3" xfId="45969" xr:uid="{11342BB7-CD2D-4336-B6A0-8F2E9DE51279}"/>
    <cellStyle name="ListeZellen 3 3 3 2" xfId="47884" xr:uid="{4ED63D95-61C6-4248-B8A7-01B09ED7A30C}"/>
    <cellStyle name="ListeZellen 3 3 3 3" xfId="47785" xr:uid="{33A0995F-6DD1-4081-B907-04010C9F0B45}"/>
    <cellStyle name="ListeZellen 3 3 4" xfId="47783" xr:uid="{FA2BFFFC-F111-476F-80A2-4D0B856851DA}"/>
    <cellStyle name="ListeZellen 3 4" xfId="43835" xr:uid="{E579781B-48CF-41F9-A8B5-2B8B967FEDC2}"/>
    <cellStyle name="ListeZellen 3 4 2" xfId="44916" xr:uid="{FD5A234B-9C9E-4851-9675-A747899E5941}"/>
    <cellStyle name="ListeZellen 3 4 3" xfId="45366" xr:uid="{6E4A6EA8-4F21-40AA-A1DB-EC28A0EA557F}"/>
    <cellStyle name="ListeZellen 3 4 4" xfId="46638" xr:uid="{AF6CAB0C-DD89-4DF5-9293-FB3B7DD3DA34}"/>
    <cellStyle name="ListeZellen 3 4 5" xfId="47359" xr:uid="{709679D9-A607-433F-9C2C-3755CEEFC7FB}"/>
    <cellStyle name="ListeZellen 3 5" xfId="44242" xr:uid="{D3500DF7-6A67-4B58-BF90-8390CF932189}"/>
    <cellStyle name="ListeZellen 3 6" xfId="45750" xr:uid="{CACA56C0-F702-48C7-B6BF-AB8EEFFBDCC9}"/>
    <cellStyle name="ListeZellen 3 6 2" xfId="47837" xr:uid="{5CA652E0-7E4E-4322-9AA5-76DB081E253C}"/>
    <cellStyle name="ListeZellen 3 6 3" xfId="47643" xr:uid="{EF0C455A-5A19-43A7-936F-ABC214D6D868}"/>
    <cellStyle name="ListeZellen 3 7" xfId="47718" xr:uid="{E13617CA-3EF0-4F7E-91E2-62E8FE6E3593}"/>
    <cellStyle name="ListeZellen 4" xfId="42736" xr:uid="{06FA021D-9F54-4651-9FB9-A0FB59088A3F}"/>
    <cellStyle name="ListeZellen 4 2" xfId="42974" xr:uid="{844A9757-A631-4348-93A7-2C636D3C3860}"/>
    <cellStyle name="ListeZellen 4 2 2" xfId="44319" xr:uid="{95E03E5D-8D32-4700-B9E7-7E97DFFF1885}"/>
    <cellStyle name="ListeZellen 4 2 3" xfId="45875" xr:uid="{C234FBD4-F1FB-40B8-AE54-E5BBE343F11C}"/>
    <cellStyle name="ListeZellen 4 2 3 2" xfId="47866" xr:uid="{04D71A68-F11B-44B9-A9C8-6720E3114EEB}"/>
    <cellStyle name="ListeZellen 4 2 3 3" xfId="47656" xr:uid="{56B5781F-F2F9-4CB8-B286-561861584C93}"/>
    <cellStyle name="ListeZellen 4 2 4" xfId="47954" xr:uid="{EC7F60EC-5F69-432E-A0EF-F165F54D37FC}"/>
    <cellStyle name="ListeZellen 4 3" xfId="43076" xr:uid="{4B083ABE-F03F-4B8F-B53D-BE5B2FC4CE07}"/>
    <cellStyle name="ListeZellen 4 3 2" xfId="44389" xr:uid="{F24E26FA-5181-4C89-AA63-76F659BCC8A3}"/>
    <cellStyle name="ListeZellen 4 3 3" xfId="45938" xr:uid="{951F74A9-9703-4EF2-83FD-DDB1785B956D}"/>
    <cellStyle name="ListeZellen 4 3 3 2" xfId="47879" xr:uid="{BA947645-3C66-4047-B1D1-9B1526325A05}"/>
    <cellStyle name="ListeZellen 4 3 3 3" xfId="47757" xr:uid="{6D2EA9AD-A90E-42B6-BEEF-CE75B1E4A738}"/>
    <cellStyle name="ListeZellen 4 3 4" xfId="47901" xr:uid="{3D5F3AE8-8DDB-4BDD-AE60-911F01E8284F}"/>
    <cellStyle name="ListeZellen 4 4" xfId="43797" xr:uid="{1CE40D83-EF00-4ECA-B434-F65E1C53450E}"/>
    <cellStyle name="ListeZellen 4 4 2" xfId="44879" xr:uid="{27CA6ABB-2E37-4572-B243-47FFFDFC5704}"/>
    <cellStyle name="ListeZellen 4 4 3" xfId="45329" xr:uid="{962EEEA6-7589-445A-8D4C-0BC11E2A14BD}"/>
    <cellStyle name="ListeZellen 4 4 4" xfId="46600" xr:uid="{EA94FD68-F35A-4CFD-BDEE-A36D520254D6}"/>
    <cellStyle name="ListeZellen 4 4 5" xfId="47322" xr:uid="{DF155458-EBAB-45C8-B981-3B0193DFC995}"/>
    <cellStyle name="ListeZellen 4 5" xfId="44230" xr:uid="{3D768672-31EE-4EF7-8EFF-809D894FA0FD}"/>
    <cellStyle name="ListeZellen 4 6" xfId="45717" xr:uid="{CB4A6184-7152-4430-B868-E1179443AA96}"/>
    <cellStyle name="ListeZellen 4 6 2" xfId="47836" xr:uid="{85ED1B21-5E55-4ADC-A422-AC979780112E}"/>
    <cellStyle name="ListeZellen 4 6 3" xfId="47821" xr:uid="{AC844333-21E1-499A-9BAC-1D3659919B13}"/>
    <cellStyle name="ListeZellen 4 7" xfId="47941" xr:uid="{95F0A66A-FC6D-4F67-8FFB-CC2B729C7E5A}"/>
    <cellStyle name="ListeZellen 5" xfId="42869" xr:uid="{C69FC6A6-BB92-428F-991B-A634E74DDDBB}"/>
    <cellStyle name="ListeZellen 5 2" xfId="43194" xr:uid="{C6A13B3D-D65F-4AA4-BCE1-0F4BE911A1BF}"/>
    <cellStyle name="ListeZellen 5 2 2" xfId="44476" xr:uid="{A818D5A1-5FCA-4175-AF9D-9302002B4B1D}"/>
    <cellStyle name="ListeZellen 5 2 3" xfId="44141" xr:uid="{F838815C-80DD-4FBA-BE2C-344AD52D5A74}"/>
    <cellStyle name="ListeZellen 5 2 4" xfId="46020" xr:uid="{E839C94C-67BE-4605-826D-0559950027FF}"/>
    <cellStyle name="ListeZellen 5 2 5" xfId="47028" xr:uid="{5FAF10AA-6F5A-454B-BDD9-E246390E2335}"/>
    <cellStyle name="ListeZellen 5 3" xfId="43465" xr:uid="{E394CAD1-BF4F-48FD-963B-2F7887BA4CB9}"/>
    <cellStyle name="ListeZellen 5 3 2" xfId="44641" xr:uid="{68EFE907-8692-466F-B7FB-A11409AEF63F}"/>
    <cellStyle name="ListeZellen 5 3 3" xfId="45147" xr:uid="{D0CF5D1A-AF4F-4561-A857-EB3D3E243450}"/>
    <cellStyle name="ListeZellen 5 3 4" xfId="46271" xr:uid="{E7D7A9EB-C746-4665-98BB-CFEC84EDE8E0}"/>
    <cellStyle name="ListeZellen 5 3 5" xfId="47136" xr:uid="{43E9FB10-E6D4-4891-869E-FC7F7642167C}"/>
    <cellStyle name="ListeZellen 5 4" xfId="43895" xr:uid="{2E4E5862-0F44-4F0A-B162-625C62F66AB9}"/>
    <cellStyle name="ListeZellen 5 4 2" xfId="44976" xr:uid="{6355ED26-D3BC-4233-AA6B-43E7A520BE8B}"/>
    <cellStyle name="ListeZellen 5 4 3" xfId="45426" xr:uid="{03C86C7D-D415-4C78-BB08-CC91FECE07AF}"/>
    <cellStyle name="ListeZellen 5 4 4" xfId="46698" xr:uid="{6753F715-C9D1-4938-BF20-324D92C8F4C0}"/>
    <cellStyle name="ListeZellen 5 4 5" xfId="47421" xr:uid="{E59287A7-85BA-423E-A6CB-2D83DDC6C898}"/>
    <cellStyle name="ListeZellen 5 5" xfId="45802" xr:uid="{20B97A65-19F6-4DE7-AE27-366115807D5F}"/>
    <cellStyle name="ListeZellen 5 5 2" xfId="47854" xr:uid="{4696E9B0-5F88-475B-86C1-13F617CA1E5F}"/>
    <cellStyle name="ListeZellen 5 5 3" xfId="47963" xr:uid="{3C969E8E-6F9F-4697-A668-6DFC696B7728}"/>
    <cellStyle name="ListeZellen 5 6" xfId="47706" xr:uid="{41BEB5B9-73DE-4089-988F-800A9F24EFFF}"/>
    <cellStyle name="ListeZellen 6" xfId="42958" xr:uid="{22FDA3E1-30F1-46E8-9F44-EA1C56AD4C08}"/>
    <cellStyle name="ListeZellen 6 2" xfId="44305" xr:uid="{942824F1-148D-4D60-9398-6D474AFCDF9B}"/>
    <cellStyle name="ListeZellen 6 3" xfId="45864" xr:uid="{527E24D9-1725-4F68-A48F-C666ED3374EB}"/>
    <cellStyle name="ListeZellen 6 3 2" xfId="47865" xr:uid="{E2463503-D917-4BF1-8B5B-DEB84A8ECCE1}"/>
    <cellStyle name="ListeZellen 6 3 3" xfId="47816" xr:uid="{378AF278-8F9C-45C6-A948-D2855F349DAA}"/>
    <cellStyle name="ListeZellen 6 4" xfId="47720" xr:uid="{941E8FB5-6EC9-4104-B212-4ADD3533D5D7}"/>
    <cellStyle name="ListeZellen 7" xfId="45625" xr:uid="{8A81C2EB-114E-4847-982F-44CE85400041}"/>
    <cellStyle name="ListeZellen 7 2" xfId="47826" xr:uid="{62C2B4A2-4D70-47F3-A32B-D7E4844D061D}"/>
    <cellStyle name="ListeZellen 7 3" xfId="47672" xr:uid="{3EEE8B36-2399-408E-A8C2-D672A9538D42}"/>
    <cellStyle name="ListeZellen 8" xfId="47747" xr:uid="{5E880BDF-6109-4D98-9C91-FE844480D053}"/>
    <cellStyle name="M/HEAD - Style1" xfId="168" xr:uid="{00000000-0005-0000-0000-0000A7000000}"/>
    <cellStyle name="Migliaia [0]_ITA S&amp;M1(MKTG)" xfId="42238" xr:uid="{D74C67D7-106A-4A74-BE18-58D099B48A33}"/>
    <cellStyle name="Migliaia_Foglio1" xfId="40139" xr:uid="{DC3877D8-7A33-457A-94DF-67CA4474D689}"/>
    <cellStyle name="Millares [0]_~ME1E65" xfId="40140" xr:uid="{2C4E6AA5-7729-49B7-8806-5722CF579C89}"/>
    <cellStyle name="Millares_~ME1E65" xfId="40141" xr:uid="{2BB6BAE2-CD17-4EFF-9D52-B2AB52C6526B}"/>
    <cellStyle name="Milliers [0]_Accouplement" xfId="42239" xr:uid="{4A9C9565-A156-4093-A0A0-7BA7D4113F69}"/>
    <cellStyle name="Milliers_ 5" xfId="42240" xr:uid="{20A3B519-3CDA-4A43-928B-92172D79EF42}"/>
    <cellStyle name="Moeda [0]_MONTAGE QUADR" xfId="42241" xr:uid="{E34493D0-9330-433E-95FD-6CE0C13B760E}"/>
    <cellStyle name="Moeda_MONTAGE QUADR" xfId="42242" xr:uid="{FECA442F-5EA4-4A20-A055-88542923466A}"/>
    <cellStyle name="Mon?taire [0]_EDYAN" xfId="40142" xr:uid="{935C858A-9F14-4EEA-BF2A-865F8FB2F783}"/>
    <cellStyle name="Mon?taire_EDYAN" xfId="40143" xr:uid="{39D3E1CE-C7B2-479C-8FA4-28F5F79764AB}"/>
    <cellStyle name="Moneda [0]_~ME1E65" xfId="40144" xr:uid="{1E47DF54-DD5F-4195-BFA7-C24C8FC5B098}"/>
    <cellStyle name="Moneda_~ME1E65" xfId="40145" xr:uid="{49CA0D31-AD3E-4B00-BEDA-6A207F35533F}"/>
    <cellStyle name="Monétaire [0]_AR1194" xfId="49213" xr:uid="{92924351-1996-4743-BABB-69CE5FA1885E}"/>
    <cellStyle name="Monetaire [0]_BP2001 sandrine" xfId="42243" xr:uid="{42AAD5E1-7E66-49D6-8F25-413A7585C158}"/>
    <cellStyle name="Monétaire [0]_EDYAN" xfId="40146" xr:uid="{61D45668-5447-4118-933B-2C827E7252CC}"/>
    <cellStyle name="Monétaire_AR1194" xfId="49214" xr:uid="{D315EC26-BC26-40F1-A1D2-288CE0376AEC}"/>
    <cellStyle name="Monetaire_BP2001 sandrine" xfId="42244" xr:uid="{3FDB3FE4-C7E2-47FC-AC57-93AE5F14C146}"/>
    <cellStyle name="Monétaire_EDYAN" xfId="40147" xr:uid="{F5861A16-2C67-41A4-9D4E-83E9F7D6E1B7}"/>
    <cellStyle name="Mon騁aire [0]_ 5" xfId="42245" xr:uid="{2F002FD9-4F64-4666-94D3-6F682E2D7F92}"/>
    <cellStyle name="Mon騁aire_ 5" xfId="42246" xr:uid="{9665A03B-80FA-493A-BCF1-7645376CF8C7}"/>
    <cellStyle name="ＭＳゴシック" xfId="42247" xr:uid="{E6E0B40E-18D4-4F55-84E7-11ED573C491C}"/>
    <cellStyle name="_x0003_n_x0007_" xfId="42248" xr:uid="{AE05B0EC-1C43-4F3B-A8FD-AC468D600384}"/>
    <cellStyle name="Neutral" xfId="169" builtinId="28" customBuiltin="1"/>
    <cellStyle name="Neutral 10" xfId="170" xr:uid="{00000000-0005-0000-0000-0000A9000000}"/>
    <cellStyle name="Neutral 10 2" xfId="2502" xr:uid="{25E3E501-44E0-40E8-91AD-4DD6245A30D4}"/>
    <cellStyle name="Neutral 11" xfId="2503" xr:uid="{6F8D7E75-EF83-4164-8A5A-7B5DFC9756FE}"/>
    <cellStyle name="Neutral 12" xfId="2504" xr:uid="{F80D69E0-BFF4-4818-95D7-2D6EEAD49861}"/>
    <cellStyle name="Neutral 13" xfId="2505" xr:uid="{6C8239A2-6A36-4E92-8A66-2CA5465E65A4}"/>
    <cellStyle name="Neutral 14" xfId="2506" xr:uid="{4E783B4A-2F4E-4418-88D1-3B4F1329C95B}"/>
    <cellStyle name="Neutral 15" xfId="2507" xr:uid="{E1B7F799-312B-4530-9A50-577A186E94AF}"/>
    <cellStyle name="Neutral 16" xfId="2508" xr:uid="{34BA86B0-E6A7-46D8-AE4E-934F98554373}"/>
    <cellStyle name="Neutral 17" xfId="2509" xr:uid="{259E6FB4-94B3-424A-93F3-C10FCBF96A05}"/>
    <cellStyle name="Neutral 18" xfId="2510" xr:uid="{70BA968C-7779-4428-ACB8-2E28AB5E395B}"/>
    <cellStyle name="Neutral 19" xfId="2511" xr:uid="{CB52480C-23BB-4785-B8AC-AF5CAE03D237}"/>
    <cellStyle name="Neutral 2" xfId="289" xr:uid="{6764D4E5-BCCB-4394-A270-3C64801CA1C7}"/>
    <cellStyle name="Neutral 2 2" xfId="1216" xr:uid="{9CFE8881-4581-469D-9907-EB142B26629F}"/>
    <cellStyle name="Neutral 2 2 2" xfId="40754" xr:uid="{4774F0E6-5A77-4058-9D1F-D2F15AAD6B1C}"/>
    <cellStyle name="Neutral 2 2 3" xfId="41664" xr:uid="{36CCC62B-908A-4A55-83CA-72D6E6D3CA70}"/>
    <cellStyle name="Neutral 2 2 4" xfId="13179" xr:uid="{D94DCC76-2221-45AF-9DF3-C25DA28AF8CC}"/>
    <cellStyle name="Neutral 2 2 5" xfId="2513" xr:uid="{99D2BEF4-A637-4DC2-AC32-AD7F4F75415F}"/>
    <cellStyle name="Neutral 2 3" xfId="13180" xr:uid="{94EDAAC8-8A3F-4F0E-992A-0BBF4E9F3D3D}"/>
    <cellStyle name="Neutral 2 3 2" xfId="40148" xr:uid="{FEA442B1-A9FB-4808-ACBB-57796520605B}"/>
    <cellStyle name="Neutral 2 3 3" xfId="44572" xr:uid="{959B9D9D-E031-4604-9B1C-1E4E0E61981A}"/>
    <cellStyle name="Neutral 2 4" xfId="13178" xr:uid="{37CCC25B-BD6F-4D28-B964-0B60631F80E5}"/>
    <cellStyle name="Neutral 2 4 2" xfId="47553" xr:uid="{A8D6A84F-39A8-4EC0-9742-1F3FB7EFC0D0}"/>
    <cellStyle name="Neutral 2 5" xfId="42249" xr:uid="{C2AC59CB-3697-4E1B-B321-97B97BB31641}"/>
    <cellStyle name="Neutral 2 6" xfId="3860" xr:uid="{D35D257A-DD93-44DD-BB0A-7E94D7DA8C78}"/>
    <cellStyle name="Neutral 2 7" xfId="2512" xr:uid="{FB753A3B-B48A-4249-A953-0AA6E874454E}"/>
    <cellStyle name="Neutral 20" xfId="2514" xr:uid="{4B64D840-A8C3-4166-A83D-05FF7C2D4327}"/>
    <cellStyle name="Neutral 21" xfId="2515" xr:uid="{1A942ABB-F9F8-4B68-8250-D98AFF3F4B55}"/>
    <cellStyle name="Neutral 21 2" xfId="2516" xr:uid="{1FC0EDC9-A5E4-459B-8EAA-505A49FE52B1}"/>
    <cellStyle name="Neutral 22" xfId="2517" xr:uid="{FE0DF824-3670-4E95-B8A4-3F6EA6ACAA34}"/>
    <cellStyle name="Neutral 22 2" xfId="2518" xr:uid="{FA0BC609-8254-4048-B5E3-2C1711BD7A17}"/>
    <cellStyle name="Neutral 23" xfId="2519" xr:uid="{E25E8E43-6B09-4939-9742-757C362896DB}"/>
    <cellStyle name="Neutral 24" xfId="2520" xr:uid="{03CC0E96-B5C8-445F-ADB9-FE28A2068E9F}"/>
    <cellStyle name="Neutral 25" xfId="2521" xr:uid="{C62073E7-619A-494A-BD6C-BA6D78D49057}"/>
    <cellStyle name="Neutral 26" xfId="1265" xr:uid="{A98DD203-7108-4BBE-99B4-B0179AADC7BB}"/>
    <cellStyle name="Neutral 3" xfId="831" xr:uid="{A38FCBE9-E28A-4EA5-B248-048D4D96D974}"/>
    <cellStyle name="Neutral 3 2" xfId="1217" xr:uid="{58D2D5E0-8B74-4ABB-8B8C-0C5E616857A4}"/>
    <cellStyle name="Neutral 3 2 2" xfId="47513" xr:uid="{21452CCA-8987-481A-9D26-10B12FD6FAF5}"/>
    <cellStyle name="Neutral 3 2 3" xfId="13181" xr:uid="{76488A1B-5FEF-4DE1-AE6F-815F7E384076}"/>
    <cellStyle name="Neutral 3 3" xfId="41637" xr:uid="{56DB7A00-683D-4F2E-870E-09D038D7AD4C}"/>
    <cellStyle name="Neutral 3 4" xfId="42250" xr:uid="{AB0FC616-71DE-41D4-BEB7-0937C849ED73}"/>
    <cellStyle name="Neutral 3 5" xfId="2522" xr:uid="{D525DD78-4ECA-474E-8FB7-C71455C1C63D}"/>
    <cellStyle name="Neutral 4" xfId="832" xr:uid="{5389CB4A-806C-4E58-ABF8-C55971B4B478}"/>
    <cellStyle name="Neutral 4 2" xfId="41803" xr:uid="{5EB1F465-3ACD-4516-BDF4-DFC0E6F877D3}"/>
    <cellStyle name="Neutral 4 3" xfId="47609" xr:uid="{F148DA98-E857-4A64-8419-E769D9C6EF0F}"/>
    <cellStyle name="Neutral 4 4" xfId="13182" xr:uid="{F4C16D8A-4A64-42D0-BFF6-4B4487A06849}"/>
    <cellStyle name="Neutral 4 5" xfId="2523" xr:uid="{AAA6BCEE-7CE7-498E-B421-E67EF72B9E3E}"/>
    <cellStyle name="Neutral 5" xfId="1062" xr:uid="{65B69D79-15BD-4702-B1A9-F8091BFAAE2F}"/>
    <cellStyle name="Neutral 5 2" xfId="13183" xr:uid="{46ECAFD0-BC11-4D2A-AF9B-C7E8AE3FF8F5}"/>
    <cellStyle name="Neutral 6" xfId="830" xr:uid="{A8734A79-1ABA-48EB-8BE9-60CB5A1A7499}"/>
    <cellStyle name="Neutral 6 2" xfId="2524" xr:uid="{66EB60AB-9ABC-4043-BC89-EE92A468EFD7}"/>
    <cellStyle name="Neutral 7" xfId="2525" xr:uid="{97422E87-6447-42BA-A65B-188B2BFFF627}"/>
    <cellStyle name="Neutral 8" xfId="2526" xr:uid="{4297AA39-B59A-4A82-A18D-63F34BF8F2C8}"/>
    <cellStyle name="Neutral 9" xfId="2527" xr:uid="{31112EC9-A0B5-49E1-A5C9-1D790411A8E0}"/>
    <cellStyle name="no dec" xfId="833" xr:uid="{0C069E5A-7A4A-48DA-97A6-F64C980EDFDE}"/>
    <cellStyle name="No-definido" xfId="42251" xr:uid="{B527D7B8-B251-418A-8BE1-22973FBB1BB1}"/>
    <cellStyle name="Nor}al" xfId="4236" xr:uid="{563600C6-DAE1-41D4-9CCA-2795C908AC69}"/>
    <cellStyle name="Normal" xfId="0" builtinId="0"/>
    <cellStyle name="Normal - Style1" xfId="171" xr:uid="{00000000-0005-0000-0000-0000AB000000}"/>
    <cellStyle name="Normal - Style1 2" xfId="172" xr:uid="{00000000-0005-0000-0000-0000AC000000}"/>
    <cellStyle name="Normal - Style1 2 2" xfId="40150" xr:uid="{BF0BC3EB-99B3-4200-BAC5-E652B1C5AAD1}"/>
    <cellStyle name="Normal - Style1 2 3" xfId="44541" xr:uid="{55384984-393C-40D6-BA91-F6A2B2034FEB}"/>
    <cellStyle name="Normal - Style1 3" xfId="173" xr:uid="{00000000-0005-0000-0000-0000AD000000}"/>
    <cellStyle name="Normal - Style1 3 2" xfId="40149" xr:uid="{BDF34630-2BDD-4D4F-8ECC-B3DE77352FE6}"/>
    <cellStyle name="Normal - Style1 4" xfId="834" xr:uid="{0C26DC83-7C3B-408B-A0AA-E628BF314D26}"/>
    <cellStyle name="Normal - Style1 4 2" xfId="49215" xr:uid="{EDFB3316-41DA-4D0C-91E4-656C232DD85D}"/>
    <cellStyle name="Normal - Style1 5" xfId="3644" xr:uid="{3C23D727-A43F-480E-BC31-EA2F2DE61161}"/>
    <cellStyle name="Normal 10" xfId="325" xr:uid="{336B6056-FDDE-457E-9B3E-828C574DD38C}"/>
    <cellStyle name="Normal 10 10" xfId="49100" xr:uid="{BB0F3312-2365-43D6-92E2-E279FE635305}"/>
    <cellStyle name="Normal 10 11" xfId="2844" xr:uid="{F1C4D2D6-4ECE-4A06-8B03-2263BCD6D0A7}"/>
    <cellStyle name="Normal 10 11 2" xfId="604" xr:uid="{21785E37-7F9F-4E98-9883-4601DC889287}"/>
    <cellStyle name="Normal 10 11 2 2" xfId="621" xr:uid="{FD8F214A-CEF1-41B0-8435-914BEB811A11}"/>
    <cellStyle name="Normal 10 11 2 2 2" xfId="617" xr:uid="{8596B6ED-F2F0-4FA8-B6BE-13A26A00A9DB}"/>
    <cellStyle name="Normal 10 11 2 3" xfId="627" xr:uid="{7EC3639E-2B5A-41CD-BB6A-73F9F28E9E45}"/>
    <cellStyle name="Normal 10 12" xfId="3675" xr:uid="{FC94624B-1478-4203-BB6A-F5B437F976A4}"/>
    <cellStyle name="Normal 10 13" xfId="49220" xr:uid="{9F4EC117-86F0-4E98-B9A7-05966345094D}"/>
    <cellStyle name="Normal 10 14" xfId="1457" xr:uid="{10E57F7A-A480-4012-953F-20D3AFFE3AF3}"/>
    <cellStyle name="Normal 10 15" xfId="835" xr:uid="{18878CD8-DB2E-44BF-A8EB-A3C1C4C6A2D7}"/>
    <cellStyle name="Normal 10 2" xfId="836" xr:uid="{EBD2DB02-CDEC-49AC-A92D-1E331C654307}"/>
    <cellStyle name="Normal 10 2 2" xfId="13185" xr:uid="{ACF7CCE6-BCA6-4CB9-BDEE-9D093C349752}"/>
    <cellStyle name="Normal 10 2 2 2" xfId="40153" xr:uid="{19BFB348-57F7-4933-BC7E-B4CE62476194}"/>
    <cellStyle name="Normal 10 2 2 3" xfId="49765" xr:uid="{523ABFFD-9819-4FEB-8553-949B7DF01ECA}"/>
    <cellStyle name="Normal 10 2 3" xfId="40152" xr:uid="{04770602-3008-469B-9AC0-6E15AAA828C8}"/>
    <cellStyle name="Normal 10 2 3 2" xfId="49760" xr:uid="{E10DE3CD-7F39-4380-B002-A3213FEDDA90}"/>
    <cellStyle name="Normal 10 2 4" xfId="42253" xr:uid="{79B5DBA0-C8ED-4B0F-94D8-957B9C642237}"/>
    <cellStyle name="Normal 10 2 5" xfId="49277" xr:uid="{8ACF30F1-4371-42FF-9819-B5A3ED990FAA}"/>
    <cellStyle name="Normal 10 2 6" xfId="2528" xr:uid="{19A598AF-EFAB-4D77-9772-F0A4DDBA15E2}"/>
    <cellStyle name="Normal 10 3" xfId="837" xr:uid="{B14D6D62-755A-49EB-80AD-22B0C07E44F7}"/>
    <cellStyle name="Normal 10 3 2" xfId="1219" xr:uid="{EE1CC1FC-02B5-4311-B19C-EB1401A8CC8C}"/>
    <cellStyle name="Normal 10 3 2 2" xfId="13187" xr:uid="{1718C066-981E-4B8C-B0F4-35F2ED6CC4A1}"/>
    <cellStyle name="Normal 10 3 3" xfId="13186" xr:uid="{94FAE4F1-89AE-4F95-ADAA-5E96B1245A57}"/>
    <cellStyle name="Normal 10 3 4" xfId="40154" xr:uid="{C8403B7D-C82F-4618-A53B-B3868722C907}"/>
    <cellStyle name="Normal 10 3 5" xfId="49764" xr:uid="{B62D279F-DE60-4BF1-B43A-73EF47889771}"/>
    <cellStyle name="Normal 10 3 6" xfId="4160" xr:uid="{FF7199A5-8344-4ADD-9C65-CDB0285910F2}"/>
    <cellStyle name="Normal 10 3 7" xfId="2902" xr:uid="{66979376-4004-4F24-BC44-2C870ECF65D5}"/>
    <cellStyle name="Normal 10 4" xfId="838" xr:uid="{42F746D8-DEA6-49EA-BC9A-7AE104521CF6}"/>
    <cellStyle name="Normal 10 4 2" xfId="40642" xr:uid="{7EE8DAC4-8D90-4842-B916-8E1776DEE46C}"/>
    <cellStyle name="Normal 10 4 3" xfId="49750" xr:uid="{7058B0B0-7C50-418E-9B5B-EB840121F257}"/>
    <cellStyle name="Normal 10 4 4" xfId="13188" xr:uid="{4846B7C8-E842-4D38-ABAC-E71300396F32}"/>
    <cellStyle name="Normal 10 5" xfId="996" xr:uid="{DD7DD6B7-C8E2-41C1-AA89-9A3645C7F0E1}"/>
    <cellStyle name="Normal 10 5 2" xfId="13184" xr:uid="{2BFD582B-AF6A-4B44-811B-5CC34A68AA64}"/>
    <cellStyle name="Normal 10 6" xfId="1218" xr:uid="{B69DAAE1-2795-4D75-8C08-BBE3F65C149C}"/>
    <cellStyle name="Normal 10 6 2" xfId="40151" xr:uid="{88AB0078-8D41-4749-9EF7-2ACF16201206}"/>
    <cellStyle name="Normal 10 7" xfId="41795" xr:uid="{E9AA612C-E837-4F2E-BA29-2C43CB587E90}"/>
    <cellStyle name="Normal 10 8" xfId="41865" xr:uid="{168142A7-7BAB-4824-B690-35BC74EC4BC0}"/>
    <cellStyle name="Normal 10 8 2" xfId="50629" xr:uid="{745E09AA-DD4B-40F7-9331-B696A0E463D0}"/>
    <cellStyle name="Normal 10 9" xfId="42252" xr:uid="{5DE951B1-4912-45BA-9BEA-5866423C3498}"/>
    <cellStyle name="Normal 100" xfId="174" xr:uid="{00000000-0005-0000-0000-0000AE000000}"/>
    <cellStyle name="Normal 100 2" xfId="49778" xr:uid="{878966E7-D853-48EA-BD51-093C2EC15C78}"/>
    <cellStyle name="Normal 100 3" xfId="39447" xr:uid="{7BC35D4D-CECD-4442-BEB1-8F3794043BBF}"/>
    <cellStyle name="Normal 101" xfId="39448" xr:uid="{A6D1E0E0-F632-4BF8-AD46-2656905C6B1E}"/>
    <cellStyle name="Normal 101 2" xfId="39509" xr:uid="{B541D57D-387E-4F3F-A870-91D843E83A3F}"/>
    <cellStyle name="Normal 101 3" xfId="39533" xr:uid="{7121FDD3-77DE-4FF1-967C-733138D1FE2B}"/>
    <cellStyle name="Normal 101 4" xfId="49779" xr:uid="{013819BA-D31C-48CA-A28F-56E1F3DB9F45}"/>
    <cellStyle name="Normal 102" xfId="39437" xr:uid="{A2A24C28-7551-4BE3-9731-176742038CB3}"/>
    <cellStyle name="Normal 102 2" xfId="49781" xr:uid="{13F076C0-CAC9-4EFE-B8EB-8FF97584925F}"/>
    <cellStyle name="Normal 103" xfId="457" xr:uid="{0D5E74F1-AC1B-4B9C-9A4E-C39769974BA7}"/>
    <cellStyle name="Normal 103 2" xfId="453" xr:uid="{9ABFB1F4-0ED6-4017-8FBE-C8E30B2EE691}"/>
    <cellStyle name="Normal 103 2 2" xfId="39510" xr:uid="{751E0C7A-F69C-4D62-B922-827B618956D2}"/>
    <cellStyle name="Normal 103 3" xfId="39534" xr:uid="{639F1DC9-B167-49A7-8029-6834F68B2684}"/>
    <cellStyle name="Normal 103 4" xfId="49783" xr:uid="{726F0BCD-3A6E-43C0-B025-A781AAA846A4}"/>
    <cellStyle name="Normal 103 5" xfId="39445" xr:uid="{F187F9F9-7518-4FB1-A162-D499B4C21C8B}"/>
    <cellStyle name="Normal 104" xfId="39449" xr:uid="{33B06121-6577-416D-A5ED-B2F7C019AE62}"/>
    <cellStyle name="Normal 104 2" xfId="39511" xr:uid="{DA2DAB40-BCA4-4A72-BA32-6C3251B2C0FE}"/>
    <cellStyle name="Normal 104 3" xfId="39535" xr:uid="{65DAF0F9-3903-4510-A731-67E8311E2368}"/>
    <cellStyle name="Normal 104 4" xfId="49784" xr:uid="{5EAA345E-C0E2-40AF-81B5-F3BB0C6190E4}"/>
    <cellStyle name="Normal 105" xfId="39450" xr:uid="{20D5A905-95C6-4272-8C12-293C24291C59}"/>
    <cellStyle name="Normal 105 2" xfId="839" xr:uid="{06CAAA7E-E29E-4B75-9817-78EC90DFAD7F}"/>
    <cellStyle name="Normal 105 2 2" xfId="39512" xr:uid="{00E18C20-E23E-4943-8C75-C50350A029C0}"/>
    <cellStyle name="Normal 105 3" xfId="39536" xr:uid="{80BED034-A113-43BB-B809-7BD66C2C96E5}"/>
    <cellStyle name="Normal 105 3 2" xfId="49175" xr:uid="{E67196E6-1B2C-466F-9237-8740EBE549F6}"/>
    <cellStyle name="Normal 105 4" xfId="49785" xr:uid="{56B80E47-69D2-4B58-A094-72F35859EE53}"/>
    <cellStyle name="Normal 106" xfId="39451" xr:uid="{2D166ED2-A1E2-431F-A7FA-39C056520A37}"/>
    <cellStyle name="Normal 106 2" xfId="39513" xr:uid="{5917E73B-4B9B-40E1-B95B-61BCFB891B3E}"/>
    <cellStyle name="Normal 106 3" xfId="39537" xr:uid="{BFA2B2FA-62C7-4194-939D-CC4BA221EA0C}"/>
    <cellStyle name="Normal 106 4" xfId="49786" xr:uid="{0CCB8DB1-825E-4E0F-8490-387FA73998B3}"/>
    <cellStyle name="Normal 107" xfId="39452" xr:uid="{2723BB29-30E0-48BC-9B02-8E66B25836DC}"/>
    <cellStyle name="Normal 107 2" xfId="49787" xr:uid="{922AA907-FB07-45E5-B3A4-32C44D2FB984}"/>
    <cellStyle name="Normal 108" xfId="175" xr:uid="{00000000-0005-0000-0000-0000AF000000}"/>
    <cellStyle name="Normal 108 2" xfId="49788" xr:uid="{676EDD86-2FE0-4740-BC35-8480E9F699F0}"/>
    <cellStyle name="Normal 108 3" xfId="39453" xr:uid="{DFC57306-FE37-40D5-BF47-80E791DA33D4}"/>
    <cellStyle name="Normal 109" xfId="39457" xr:uid="{06D3E140-9EE6-4DC6-8096-E5DD240987ED}"/>
    <cellStyle name="Normal 109 2" xfId="49791" xr:uid="{B97E93E0-DC4A-40B8-AE01-C1A677CAD002}"/>
    <cellStyle name="Normal 109 3" xfId="49186" xr:uid="{95C7DEDF-8D31-46D3-95AB-F1C85B99576E}"/>
    <cellStyle name="Normal 11" xfId="176" xr:uid="{00000000-0005-0000-0000-0000B0000000}"/>
    <cellStyle name="Normal 11 10" xfId="3603" xr:uid="{E4A78B0A-4067-4AF7-BEF0-84326F32FA9A}"/>
    <cellStyle name="Normal 11 11" xfId="1380" xr:uid="{A28C4C19-D583-4B27-89BF-7F5AA016EC35}"/>
    <cellStyle name="Normal 11 12" xfId="840" xr:uid="{A3D5AD78-FD05-41FF-8B3E-80E7454E0A33}"/>
    <cellStyle name="Normal 11 2" xfId="393" xr:uid="{06FD98C7-17B7-459D-9E7A-2A3F39EB2B26}"/>
    <cellStyle name="Normal 11 2 2" xfId="841" xr:uid="{6E4A3372-3C1C-4A9B-9F7F-710F8BB13A64}"/>
    <cellStyle name="Normal 11 2 2 2" xfId="13192" xr:uid="{F1F68BB8-BCFB-4DD3-A688-88885C5A0CAC}"/>
    <cellStyle name="Normal 11 2 2 3" xfId="40157" xr:uid="{C1728EEA-0453-403C-85C1-1640C656EEF6}"/>
    <cellStyle name="Normal 11 2 2 4" xfId="49767" xr:uid="{6ABE3A4C-706F-4F2B-9E9C-5952AAD6802F}"/>
    <cellStyle name="Normal 11 2 2 5" xfId="13191" xr:uid="{42F846FC-8B8F-4076-9162-87ED369B8096}"/>
    <cellStyle name="Normal 11 2 3" xfId="433" xr:uid="{50B7CCCF-2E6B-4B87-BA33-52754C865F08}"/>
    <cellStyle name="Normal 11 2 3 2" xfId="13193" xr:uid="{89551F9C-A46E-4F0F-8448-89F38E6DCF77}"/>
    <cellStyle name="Normal 11 2 4" xfId="13190" xr:uid="{E34B30BE-12E9-4743-BFB7-ACF3466D721F}"/>
    <cellStyle name="Normal 11 2 5" xfId="40156" xr:uid="{5C09E78A-F7B2-4201-997C-011B0CFD2981}"/>
    <cellStyle name="Normal 11 2 6" xfId="42255" xr:uid="{57A776A7-9869-4EAD-AC1E-E12E08FB8562}"/>
    <cellStyle name="Normal 11 2 7" xfId="49761" xr:uid="{536F1271-8E42-462F-8FFF-66FD1E2F38B5}"/>
    <cellStyle name="Normal 11 3" xfId="373" xr:uid="{E7B52B3C-0D1F-4457-9DF8-99FA4406FE6B}"/>
    <cellStyle name="Normal 11 3 2" xfId="843" xr:uid="{17DC5F23-B1D8-4161-BC1A-5B608315E8B4}"/>
    <cellStyle name="Normal 11 3 2 2" xfId="42569" xr:uid="{EB4B44B8-42A4-4F6E-8729-8F32CA7B1ECC}"/>
    <cellStyle name="Normal 11 3 2 3" xfId="42568" xr:uid="{0124059C-C17F-46AF-A26D-050F371F8CE1}"/>
    <cellStyle name="Normal 11 3 2 4" xfId="3124" xr:uid="{0CD3C828-4A6A-4806-AA37-65DC7A625AD2}"/>
    <cellStyle name="Normal 11 3 3" xfId="842" xr:uid="{B90BC2EA-4CAF-4685-B0A7-B0AF9C69E0CB}"/>
    <cellStyle name="Normal 11 3 3 2" xfId="40158" xr:uid="{ACAFCED2-E3DE-4174-94CA-9835A8E7C69B}"/>
    <cellStyle name="Normal 11 3 4" xfId="42570" xr:uid="{80A3CF98-BD24-4CE7-9429-392396E4C6DE}"/>
    <cellStyle name="Normal 11 3 5" xfId="42256" xr:uid="{EA07D819-EC24-4943-8C71-F35EDC38E867}"/>
    <cellStyle name="Normal 11 3 6" xfId="49766" xr:uid="{6F25CB42-E83C-4730-9A79-EBC0D2F4FC01}"/>
    <cellStyle name="Normal 11 4" xfId="844" xr:uid="{7722ECFC-1CD4-4E61-8FAF-DDD9C586BAAE}"/>
    <cellStyle name="Normal 11 4 2" xfId="40643" xr:uid="{A670E22B-BE29-4DB4-8B42-A2D8B98AA7D2}"/>
    <cellStyle name="Normal 11 4 3" xfId="49752" xr:uid="{5CB87A13-7949-4A92-A621-5F6A47FDFF97}"/>
    <cellStyle name="Normal 11 4 4" xfId="2947" xr:uid="{A0AD9C07-76A6-46D4-83B7-ABCABE5FD0A1}"/>
    <cellStyle name="Normal 11 5" xfId="845" xr:uid="{471C8DB7-1A27-438F-A7DF-D8427E9A7652}"/>
    <cellStyle name="Normal 11 5 2" xfId="49759" xr:uid="{C99F9651-6981-42D2-9C91-2E6525D57A71}"/>
    <cellStyle name="Normal 11 5 3" xfId="13189" xr:uid="{80A40496-3EAD-44C0-9A39-F77E69B2FC61}"/>
    <cellStyle name="Normal 11 6" xfId="846" xr:uid="{9894DE78-1399-4139-BDD4-6B3B998619D4}"/>
    <cellStyle name="Normal 11 6 2" xfId="40155" xr:uid="{0B0EB8F6-730F-41ED-9866-1D551DC1D3A8}"/>
    <cellStyle name="Normal 11 7" xfId="401" xr:uid="{E1B60CCD-C176-48CA-A535-3123B53188A6}"/>
    <cellStyle name="Normal 11 7 2" xfId="41837" xr:uid="{8AA48E3F-60A7-478B-8708-DA25E3E66F9B}"/>
    <cellStyle name="Normal 11 8" xfId="42254" xr:uid="{FB9A3558-E36B-4DCC-A230-C2369053FE56}"/>
    <cellStyle name="Normal 11 9" xfId="49280" xr:uid="{DB58B910-0BAE-4CDB-A2DD-73AB27A72F00}"/>
    <cellStyle name="Normal 110" xfId="847" xr:uid="{747E29DB-C76F-497A-BB61-BC2D84C61537}"/>
    <cellStyle name="Normal 110 2" xfId="39538" xr:uid="{A530B6FB-7554-4683-869A-6480D1B53E41}"/>
    <cellStyle name="Normal 110 3" xfId="39557" xr:uid="{64F2A77E-6EED-43E6-BC44-D4EEF5AAF9F7}"/>
    <cellStyle name="Normal 110 4" xfId="49188" xr:uid="{78C2A0BD-EA0A-41C5-85CE-BF5E3912FC97}"/>
    <cellStyle name="Normal 111" xfId="39455" xr:uid="{9149F69E-0DEB-46F5-B675-263C4CEC9F4F}"/>
    <cellStyle name="Normal 111 2" xfId="39539" xr:uid="{65550971-F000-4A70-A27E-AEE8C2F6DD0F}"/>
    <cellStyle name="Normal 111 3" xfId="39558" xr:uid="{B72EDC09-2AA3-4FCB-98AD-661073AD7813}"/>
    <cellStyle name="Normal 111 4" xfId="49799" xr:uid="{2ECBA395-CE31-44E9-8D47-EF806DA68171}"/>
    <cellStyle name="Normal 112" xfId="39458" xr:uid="{902907C4-3E5C-4202-8D19-D76AF5093E03}"/>
    <cellStyle name="Normal 112 2" xfId="39540" xr:uid="{B40CADE6-EB58-4671-BB0D-2FB683D25D4C}"/>
    <cellStyle name="Normal 112 3" xfId="39559" xr:uid="{B199522F-A9D8-4DF5-B388-9BE02EB45486}"/>
    <cellStyle name="Normal 112 4" xfId="49800" xr:uid="{069D4D9E-E795-40A2-9747-8121B398FD90}"/>
    <cellStyle name="Normal 113" xfId="39459" xr:uid="{CF38AC17-E414-426A-9288-2EA29E52BA16}"/>
    <cellStyle name="Normal 113 2" xfId="39541" xr:uid="{82F0E2A3-68FB-422D-99F7-0C693B89BE13}"/>
    <cellStyle name="Normal 113 3" xfId="39560" xr:uid="{31CAA47D-2C1E-49BE-A588-C37E61156936}"/>
    <cellStyle name="Normal 113 4" xfId="49801" xr:uid="{19B73440-1327-47F1-B2DC-FF67FCAEC223}"/>
    <cellStyle name="Normal 114" xfId="39460" xr:uid="{4554BA5F-D426-4574-899A-087960A47FE7}"/>
    <cellStyle name="Normal 114 2" xfId="39542" xr:uid="{73C7426A-C71C-4843-81CE-5DFD9E9EDA15}"/>
    <cellStyle name="Normal 114 3" xfId="39561" xr:uid="{F4E63301-02CF-4E79-807E-6C3BAD6A030E}"/>
    <cellStyle name="Normal 114 4" xfId="49802" xr:uid="{16E4709F-693E-4852-AB13-8B51DB86D973}"/>
    <cellStyle name="Normal 115" xfId="39461" xr:uid="{340961D1-FC8F-40C6-8F1E-F43EF56FA585}"/>
    <cellStyle name="Normal 115 2" xfId="39497" xr:uid="{0624D56F-D340-4E93-A0CC-EE2E1D559A51}"/>
    <cellStyle name="Normal 115 3" xfId="39521" xr:uid="{28327857-014A-49AE-ADC4-1228A1501AA5}"/>
    <cellStyle name="Normal 115 4" xfId="49803" xr:uid="{6B7FF12A-7873-47D7-83B1-4B3AD1124558}"/>
    <cellStyle name="Normal 116" xfId="39462" xr:uid="{EFFD7804-9438-45DD-91C3-9AF69AF59504}"/>
    <cellStyle name="Normal 116 2" xfId="39498" xr:uid="{332966FE-E98E-4D33-8AD5-F595EC5C13CE}"/>
    <cellStyle name="Normal 116 3" xfId="39522" xr:uid="{CBE2BDFF-F777-4768-BF2D-6CF046C92288}"/>
    <cellStyle name="Normal 116 4" xfId="49804" xr:uid="{422BAE3F-D6C2-43CF-A273-8E38B151855A}"/>
    <cellStyle name="Normal 117" xfId="39463" xr:uid="{D5217402-E9D3-4B0F-91D7-77756A1105E5}"/>
    <cellStyle name="Normal 117 2" xfId="39499" xr:uid="{D9F6E261-4DFF-4150-B23B-989749AD8410}"/>
    <cellStyle name="Normal 117 3" xfId="39523" xr:uid="{80B7D64E-416A-44B4-8E64-E404065DDF59}"/>
    <cellStyle name="Normal 117 4" xfId="49806" xr:uid="{CE55AD96-88CE-4A71-ACF2-4E6BA6C95E19}"/>
    <cellStyle name="Normal 118" xfId="39464" xr:uid="{E60BA9BE-0AF3-45F3-AC56-3912057407F5}"/>
    <cellStyle name="Normal 118 2" xfId="49805" xr:uid="{F3D179C8-B677-404B-81A1-4339AFEF67BB}"/>
    <cellStyle name="Normal 119" xfId="454" xr:uid="{27409D47-693A-4310-9F7E-6BBDF1C2F837}"/>
    <cellStyle name="Normal 119 2" xfId="39547" xr:uid="{1E3574F1-D971-46F1-A7D4-05059840E22A}"/>
    <cellStyle name="Normal 119 3" xfId="39566" xr:uid="{E7FCFACE-C76F-44DD-99DD-5BED90F48D6E}"/>
    <cellStyle name="Normal 119 4" xfId="49809" xr:uid="{F34020AE-916D-4EF8-B3D5-7AD9CC9DB33D}"/>
    <cellStyle name="Normal 119 5" xfId="39467" xr:uid="{484F26DF-BDBA-4E00-95FF-10A1A8585250}"/>
    <cellStyle name="Normal 12" xfId="326" xr:uid="{051BDE72-9CF5-4CE1-AD85-D9B1DF1E5BEE}"/>
    <cellStyle name="Normal 12 10" xfId="1488" xr:uid="{B1B8BCF4-8140-4AA5-A157-C791BEA8725F}"/>
    <cellStyle name="Normal 12 11" xfId="848" xr:uid="{9C3AA219-9238-4B63-AB1E-43EE9BDFC689}"/>
    <cellStyle name="Normal 12 2" xfId="378" xr:uid="{7D75DB0A-4629-41D0-9B99-42FFF4F3599F}"/>
    <cellStyle name="Normal 12 2 2" xfId="3233" xr:uid="{D60AA5A6-8C3A-480D-BB7F-778DAB3B53C6}"/>
    <cellStyle name="Normal 12 2 2 2" xfId="40160" xr:uid="{A50449BE-1374-41EB-8FA7-FD9A8AC7C4F3}"/>
    <cellStyle name="Normal 12 2 2 3" xfId="4242" xr:uid="{69A0E2A2-F9E9-45F4-9047-389030F4CAB1}"/>
    <cellStyle name="Normal 12 2 3" xfId="40159" xr:uid="{DD2DC6C0-19DA-4987-A74C-B7D7BF26DC22}"/>
    <cellStyle name="Normal 12 2 4" xfId="42257" xr:uid="{710C2F9F-5927-42BD-988A-5CE839BBDFDB}"/>
    <cellStyle name="Normal 12 2 5" xfId="4167" xr:uid="{05157729-9600-41FA-8B11-776949D13A45}"/>
    <cellStyle name="Normal 12 2 6" xfId="2529" xr:uid="{32593CD3-553C-40C6-B1FC-29487B783336}"/>
    <cellStyle name="Normal 12 3" xfId="3108" xr:uid="{0F9909F0-BBB8-4E55-A71F-D486FDC877A7}"/>
    <cellStyle name="Normal 12 3 2" xfId="2815" xr:uid="{349A72C1-DC68-48E2-AF79-B358ECBB0623}"/>
    <cellStyle name="Normal 12 3 2 2" xfId="40161" xr:uid="{8FE7DCE6-8CA3-4905-8EDE-C3C7BF820E13}"/>
    <cellStyle name="Normal 12 3 2 3" xfId="49821" xr:uid="{81EE7763-FC9A-4219-AD4B-9E4302F70F1D}"/>
    <cellStyle name="Normal 12 3 3" xfId="3574" xr:uid="{331CA3AB-0FA2-40C2-A3DD-79F44E560A82}"/>
    <cellStyle name="Normal 12 3 4" xfId="13194" xr:uid="{D3E93FA6-D478-4C2F-9D94-AD042281B4D9}"/>
    <cellStyle name="Normal 12 3 5" xfId="3529" xr:uid="{7CAF8BDD-9A14-4C43-9E12-4E20AFFB6754}"/>
    <cellStyle name="Normal 12 3 5 2" xfId="49837" xr:uid="{BEDB0254-80A6-4E60-8743-F808F1998EF9}"/>
    <cellStyle name="Normal 12 3 5 3" xfId="49857" xr:uid="{04E01419-95ED-41AF-A060-FA67F0498BD0}"/>
    <cellStyle name="Normal 12 3 5 4" xfId="49865" xr:uid="{332E48E0-3124-4F5A-AA1B-56F9BA891315}"/>
    <cellStyle name="Normal 12 3 6" xfId="49835" xr:uid="{5B2FD39C-8C6F-4503-A5FC-EDC4C5181A5C}"/>
    <cellStyle name="Normal 12 3 7" xfId="49855" xr:uid="{805BDFC3-6B5C-487E-8594-7CCC54BC4342}"/>
    <cellStyle name="Normal 12 4" xfId="40644" xr:uid="{2A248B77-84A2-415D-BC8E-88B4ACA12DEB}"/>
    <cellStyle name="Normal 12 5" xfId="41616" xr:uid="{A392E008-25FD-4A8F-ABBB-CB85865418D2}"/>
    <cellStyle name="Normal 12 6" xfId="49121" xr:uid="{C960418D-58C9-4FE9-B317-4EDD6F00CB20}"/>
    <cellStyle name="Normal 12 7" xfId="49282" xr:uid="{7E0A59A7-D680-4119-BB56-F81E7BD234F0}"/>
    <cellStyle name="Normal 12 8" xfId="3691" xr:uid="{35777AE8-1F4A-4E03-B870-79456A2BDEE5}"/>
    <cellStyle name="Normal 12 9" xfId="3548" xr:uid="{6BE7C290-1A3A-4281-874B-9F4F39D9E205}"/>
    <cellStyle name="Normal 120" xfId="336" xr:uid="{DCFCEF43-6CC9-4FEF-96C4-9A32F067C888}"/>
    <cellStyle name="Normal 120 2" xfId="2531" xr:uid="{318ABD70-2708-48CB-8E7E-03214182892C}"/>
    <cellStyle name="Normal 120 2 2" xfId="39548" xr:uid="{BFBF854E-3A59-4061-8D17-5AA33B58E108}"/>
    <cellStyle name="Normal 120 3" xfId="39567" xr:uid="{EB7345EE-7A0D-45B5-83DF-CEEEFED98325}"/>
    <cellStyle name="Normal 120 4" xfId="49810" xr:uid="{54B6FC1C-80A3-4A0C-AD51-437E61713F5D}"/>
    <cellStyle name="Normal 120 5" xfId="39468" xr:uid="{3A09D5F8-9F5E-480F-A3C7-42B3CA0EF297}"/>
    <cellStyle name="Normal 120 6" xfId="2530" xr:uid="{115B83E7-E970-40A7-9A19-DAB258ECAB00}"/>
    <cellStyle name="Normal 120 7" xfId="515" xr:uid="{E6910A60-04F1-4C87-B859-7CE29FA85764}"/>
    <cellStyle name="Normal 121" xfId="352" xr:uid="{6ADFEC40-1DD5-4DBD-92C9-911554A4237A}"/>
    <cellStyle name="Normal 121 2" xfId="39549" xr:uid="{4515D702-EC71-47E8-8F37-8AAF61B6C946}"/>
    <cellStyle name="Normal 121 3" xfId="39568" xr:uid="{674C7308-6FBA-49C3-9D56-1B6AC5254F74}"/>
    <cellStyle name="Normal 121 4" xfId="49811" xr:uid="{90B0A415-8DC3-44FE-AC18-498086D81A0C}"/>
    <cellStyle name="Normal 121 5" xfId="39469" xr:uid="{DFC8A419-A355-4FB6-BE3F-D55A77809142}"/>
    <cellStyle name="Normal 121 6" xfId="390" xr:uid="{3CB1EEDF-D3A5-4D31-95BC-13A910949D44}"/>
    <cellStyle name="Normal 122" xfId="382" xr:uid="{86E54F1F-1250-480F-9B85-E8EC8FADCBD5}"/>
    <cellStyle name="Normal 122 2" xfId="39505" xr:uid="{9CBAA8A1-0096-466A-B108-18C63102D346}"/>
    <cellStyle name="Normal 122 3" xfId="39529" xr:uid="{D249BE5B-7F89-4AF2-9C0B-874BC181695F}"/>
    <cellStyle name="Normal 122 4" xfId="49812" xr:uid="{BFB6B199-817A-457B-BF71-9DD8F7BB5E7A}"/>
    <cellStyle name="Normal 122 5" xfId="39470" xr:uid="{8691D4E4-4450-4717-B288-14A7F9D1962E}"/>
    <cellStyle name="Normal 123" xfId="39471" xr:uid="{D61E9754-35A7-4A53-93F4-85178E9E0F3A}"/>
    <cellStyle name="Normal 123 2" xfId="39506" xr:uid="{198EF6A1-B92D-4779-90E8-22CC39E2F717}"/>
    <cellStyle name="Normal 123 3" xfId="39530" xr:uid="{F09ACA09-D53D-4D4C-9B17-97A6D4CBAAC6}"/>
    <cellStyle name="Normal 123 4" xfId="49813" xr:uid="{047D3DC1-F14F-4A10-A4B2-B95808D0D66C}"/>
    <cellStyle name="Normal 124" xfId="39472" xr:uid="{D2B9C172-1327-4DCF-AAC9-FC0189777B2C}"/>
    <cellStyle name="Normal 124 2" xfId="39507" xr:uid="{BBC9A1C4-CE3A-414B-9166-BC42847FBEF0}"/>
    <cellStyle name="Normal 124 3" xfId="39531" xr:uid="{4B6075BC-8527-4CAA-9813-AF4124EC847C}"/>
    <cellStyle name="Normal 124 4" xfId="49814" xr:uid="{0D987381-4141-4524-B264-6B88A1C28105}"/>
    <cellStyle name="Normal 125" xfId="39473" xr:uid="{CFB1EF3E-483A-452E-91EB-8E8BFCF5EF19}"/>
    <cellStyle name="Normal 125 2" xfId="39500" xr:uid="{4374CCE4-60ED-4BEF-9494-E039DA9DCFF2}"/>
    <cellStyle name="Normal 125 3" xfId="39524" xr:uid="{69A65749-779C-4912-848C-B5BEADAFA9BA}"/>
    <cellStyle name="Normal 125 4" xfId="49815" xr:uid="{96D163AF-92FE-4FE3-ABE8-BB819CAB2C19}"/>
    <cellStyle name="Normal 126" xfId="39474" xr:uid="{70A573A2-7CA0-470E-9396-D67DED5E2729}"/>
    <cellStyle name="Normal 126 2" xfId="39501" xr:uid="{BFB59F65-9094-4241-BDDE-05C1EBE55C04}"/>
    <cellStyle name="Normal 126 3" xfId="39525" xr:uid="{C2945579-3563-4693-B538-43AF732102F0}"/>
    <cellStyle name="Normal 126 4" xfId="49807" xr:uid="{3770E0C0-231D-45C3-9D2C-1A361CD41B7C}"/>
    <cellStyle name="Normal 127" xfId="39475" xr:uid="{AD85AC03-2ABE-4842-9BCA-20E100ED23B8}"/>
    <cellStyle name="Normal 127 2" xfId="39502" xr:uid="{C5B1E609-37A8-4AFF-AD4E-65639443F40B}"/>
    <cellStyle name="Normal 127 3" xfId="39526" xr:uid="{22A4BE87-A91D-4238-B987-7990160D0018}"/>
    <cellStyle name="Normal 127 4" xfId="49794" xr:uid="{A802E8D4-3A44-40ED-8E42-3C4FCEF4AE40}"/>
    <cellStyle name="Normal 128" xfId="39476" xr:uid="{D2584DFA-0DFD-416E-A23B-90DA48A901D7}"/>
    <cellStyle name="Normal 128 2" xfId="39494" xr:uid="{F77A888D-212D-42BA-AD7E-92C722792357}"/>
    <cellStyle name="Normal 128 3" xfId="39519" xr:uid="{C275F299-8665-4F4E-91B8-4C8FEBC4C520}"/>
    <cellStyle name="Normal 128 4" xfId="49816" xr:uid="{A8446F90-A254-4B44-B758-CA515B2E9393}"/>
    <cellStyle name="Normal 129" xfId="39477" xr:uid="{763D4CB3-B02F-4371-9FD4-25B3643EA762}"/>
    <cellStyle name="Normal 129 2" xfId="39495" xr:uid="{C8121F6E-EF2A-4A4F-8C19-554D1F52274A}"/>
    <cellStyle name="Normal 129 3" xfId="39520" xr:uid="{6E9AD2C5-3071-403D-9708-BFAAFF0F64DC}"/>
    <cellStyle name="Normal 129 4" xfId="49793" xr:uid="{6CF76360-EEF7-4F0A-89EE-A6727CD0B844}"/>
    <cellStyle name="Normal 13" xfId="327" xr:uid="{90C4897A-E16C-4A4E-88E9-AA4B4A5F0351}"/>
    <cellStyle name="Normal 13 10" xfId="39806" xr:uid="{4FB76C3D-97F3-4726-AACA-CE4E21998A3B}"/>
    <cellStyle name="Normal 13 11" xfId="40162" xr:uid="{D7C70A02-0D79-4A86-98B9-E2F626B750AC}"/>
    <cellStyle name="Normal 13 12" xfId="41851" xr:uid="{E524EC12-6DD7-4923-96AC-912A3742E345}"/>
    <cellStyle name="Normal 13 13" xfId="42258" xr:uid="{769A1024-16F9-4FDA-B986-C83DDD1C53D2}"/>
    <cellStyle name="Normal 13 14" xfId="3699" xr:uid="{F3D5C6D7-6DEE-4E22-B33C-9813EB48D836}"/>
    <cellStyle name="Normal 13 15" xfId="49278" xr:uid="{612EEACF-EC84-4320-9FEB-47F3B4E2DEA7}"/>
    <cellStyle name="Normal 13 16" xfId="375" xr:uid="{58AE2BFC-AF18-4830-A205-362A4FFC0D1E}"/>
    <cellStyle name="Normal 13 2" xfId="849" xr:uid="{99E2398E-4F6B-4A48-AE06-0BE5AF0F09DC}"/>
    <cellStyle name="Normal 13 2 10" xfId="4169" xr:uid="{ED97C4B7-623F-4B6B-9DA7-F298D39CFD59}"/>
    <cellStyle name="Normal 13 2 11" xfId="2533" xr:uid="{DC5CB135-6B18-498A-A4F2-991B8426F78A}"/>
    <cellStyle name="Normal 13 2 2" xfId="586" xr:uid="{121B233D-0D0D-4D2D-9636-DE004A09C777}"/>
    <cellStyle name="Normal 13 2 2 2" xfId="13198" xr:uid="{9DEC5D65-E9FD-40AB-BE83-2A7E29F79C57}"/>
    <cellStyle name="Normal 13 2 2 2 2" xfId="13199" xr:uid="{31B5928E-8827-4A66-A159-98FD29DF8EDE}"/>
    <cellStyle name="Normal 13 2 2 2 2 2" xfId="13200" xr:uid="{F92C0AB2-DA11-4867-97AC-07A837710EAA}"/>
    <cellStyle name="Normal 13 2 2 2 2 2 2" xfId="13201" xr:uid="{B8A36BB9-E623-42F0-905C-3C728D19815F}"/>
    <cellStyle name="Normal 13 2 2 2 2 2 2 2" xfId="49169" xr:uid="{630C6BD2-59B9-423E-8435-9E078AD76DB7}"/>
    <cellStyle name="Normal 13 2 2 2 2 3" xfId="13202" xr:uid="{565D887E-A78E-4A0F-94C2-F1DC8A7BE70F}"/>
    <cellStyle name="Normal 13 2 2 2 3" xfId="13203" xr:uid="{760E1949-F7C8-4C17-926B-3F9A42A7BDFF}"/>
    <cellStyle name="Normal 13 2 2 2 3 2" xfId="13204" xr:uid="{8B549B38-CD4B-4328-9D15-199F78C93325}"/>
    <cellStyle name="Normal 13 2 2 2 4" xfId="13205" xr:uid="{BBFF9EB5-8817-415C-B8CB-79BB312DB5D5}"/>
    <cellStyle name="Normal 13 2 2 3" xfId="13206" xr:uid="{AD306D67-EA6E-41C4-9153-B0F06FCC61A4}"/>
    <cellStyle name="Normal 13 2 2 3 2" xfId="13207" xr:uid="{8D2DD4D5-22AB-4C0F-A4FD-5C368A7A58B2}"/>
    <cellStyle name="Normal 13 2 2 3 2 2" xfId="13208" xr:uid="{9A355583-E8A4-477A-8C49-F0E326DC5EBF}"/>
    <cellStyle name="Normal 13 2 2 3 3" xfId="13209" xr:uid="{9DDD4304-9893-4584-8EF2-0EB5F6C05A65}"/>
    <cellStyle name="Normal 13 2 2 4" xfId="13210" xr:uid="{C753E80F-BA51-4FDC-8168-AD9E2DA9CED9}"/>
    <cellStyle name="Normal 13 2 2 4 2" xfId="13211" xr:uid="{F19106D3-D54A-40E2-89CD-590AF41EAF89}"/>
    <cellStyle name="Normal 13 2 2 5" xfId="13212" xr:uid="{19A47DAE-DBCE-45E0-802F-105610BB2B9C}"/>
    <cellStyle name="Normal 13 2 2 6" xfId="13197" xr:uid="{F63DD8CF-8BCC-497F-9B37-976840890997}"/>
    <cellStyle name="Normal 13 2 3" xfId="13213" xr:uid="{9D70D5AB-234D-45AE-ACDB-F4DA5AEB17C3}"/>
    <cellStyle name="Normal 13 2 3 2" xfId="13214" xr:uid="{6D0AE3C0-5615-4E1D-BF71-236E10B6BCF4}"/>
    <cellStyle name="Normal 13 2 3 2 2" xfId="13215" xr:uid="{A08C09AF-EA3A-43FA-8AD0-48E443E54B0E}"/>
    <cellStyle name="Normal 13 2 3 2 2 2" xfId="13216" xr:uid="{487880E9-38AB-486C-95E0-3539ADB3734A}"/>
    <cellStyle name="Normal 13 2 3 2 3" xfId="13217" xr:uid="{B7653719-37D3-43FF-B49A-55554E0B43B6}"/>
    <cellStyle name="Normal 13 2 3 3" xfId="13218" xr:uid="{AF24EE08-2F68-4C59-B242-5EB73D4F31A1}"/>
    <cellStyle name="Normal 13 2 3 3 2" xfId="13219" xr:uid="{DDBED52A-726D-4470-AE3A-AF1EFE9969CD}"/>
    <cellStyle name="Normal 13 2 3 4" xfId="13220" xr:uid="{C81867D2-D9C8-4EEC-A765-69B7D11C1436}"/>
    <cellStyle name="Normal 13 2 4" xfId="13221" xr:uid="{C588F24D-5D19-4779-AAF2-52B41D8366C0}"/>
    <cellStyle name="Normal 13 2 4 2" xfId="13222" xr:uid="{57C24D27-1BA0-495C-932E-E1683055294C}"/>
    <cellStyle name="Normal 13 2 4 2 2" xfId="13223" xr:uid="{BDAF8F74-4047-406F-B887-2A5B443A1DD1}"/>
    <cellStyle name="Normal 13 2 4 3" xfId="13224" xr:uid="{5C534FAA-EACE-45C9-A2CE-D5ECC616315B}"/>
    <cellStyle name="Normal 13 2 5" xfId="13225" xr:uid="{CAB4A0D9-2279-4A00-958B-9934123ECEAA}"/>
    <cellStyle name="Normal 13 2 5 2" xfId="13226" xr:uid="{580E63F0-BAE2-4E48-84AC-28012544EDBE}"/>
    <cellStyle name="Normal 13 2 6" xfId="13227" xr:uid="{A5EA8024-331D-461C-B11B-6DAB9F28A4DF}"/>
    <cellStyle name="Normal 13 2 7" xfId="13196" xr:uid="{9BDD36F1-BC8E-4E54-9647-71B9B5CA4E32}"/>
    <cellStyle name="Normal 13 2 8" xfId="40163" xr:uid="{27E79C85-8BBC-47D8-974B-3827CC4A8D2B}"/>
    <cellStyle name="Normal 13 2 9" xfId="42259" xr:uid="{A5E94BA5-308A-4611-9677-D1ADAC36C9E3}"/>
    <cellStyle name="Normal 13 3" xfId="850" xr:uid="{76B3F5D9-0D39-4796-B847-7EFD3D61E7EB}"/>
    <cellStyle name="Normal 13 3 2" xfId="13229" xr:uid="{5CBA7E85-D457-4622-B0FF-27798165BBD1}"/>
    <cellStyle name="Normal 13 3 2 2" xfId="13230" xr:uid="{79E718D6-0A96-4CD7-8E76-EC7E80D2DEA1}"/>
    <cellStyle name="Normal 13 3 2 2 2" xfId="13231" xr:uid="{72688CEA-4720-4CEB-9979-CA2345864615}"/>
    <cellStyle name="Normal 13 3 2 2 2 2" xfId="13232" xr:uid="{BD0F0125-BE1C-4514-B867-7D95B8DE7BF8}"/>
    <cellStyle name="Normal 13 3 2 2 3" xfId="13233" xr:uid="{F08B9AAD-CB8A-468B-9046-B4B3F96F0DB2}"/>
    <cellStyle name="Normal 13 3 2 3" xfId="13234" xr:uid="{B39CFDA7-111B-423E-B302-BD982E6D7CB7}"/>
    <cellStyle name="Normal 13 3 2 3 2" xfId="13235" xr:uid="{D370ADA5-0514-4BBB-9EFF-EDA4C53B7B13}"/>
    <cellStyle name="Normal 13 3 2 4" xfId="13236" xr:uid="{E1B899FA-1E2F-4E4D-A8BC-1285612E75B0}"/>
    <cellStyle name="Normal 13 3 2 5" xfId="42763" xr:uid="{F77F546C-920B-46DE-8F2E-5273F236FD7B}"/>
    <cellStyle name="Normal 13 3 2 6" xfId="48162" xr:uid="{F785A322-02E3-47D6-A58E-AA083E9B1DEE}"/>
    <cellStyle name="Normal 13 3 3" xfId="13237" xr:uid="{F83655BA-B761-4031-AEE7-6A0747800C08}"/>
    <cellStyle name="Normal 13 3 3 2" xfId="13238" xr:uid="{1783CF73-C9B0-48AB-A044-53CDA803C4CB}"/>
    <cellStyle name="Normal 13 3 3 2 2" xfId="13239" xr:uid="{60C6EF6E-FBF4-4EA8-9580-E822119110C0}"/>
    <cellStyle name="Normal 13 3 3 3" xfId="13240" xr:uid="{33D1B52B-8E85-4242-8A14-5AD9692489F7}"/>
    <cellStyle name="Normal 13 3 4" xfId="13241" xr:uid="{681D11FC-EC0F-4A5A-81D2-E421E2F5E1C6}"/>
    <cellStyle name="Normal 13 3 4 2" xfId="13242" xr:uid="{728FB502-A3C2-4EC6-BAB3-4B51C4136F4A}"/>
    <cellStyle name="Normal 13 3 5" xfId="13243" xr:uid="{1D006B63-529C-47BF-8041-6E7445D22327}"/>
    <cellStyle name="Normal 13 3 6" xfId="42260" xr:uid="{1054CD5B-6DFC-4010-ABCA-9634A61F997B}"/>
    <cellStyle name="Normal 13 3 7" xfId="48086" xr:uid="{ED78F5C1-6C5E-4E67-A73C-B231DF7114F5}"/>
    <cellStyle name="Normal 13 3 8" xfId="13228" xr:uid="{C8759E53-C1A6-43AB-B73F-F380AEFD1B5F}"/>
    <cellStyle name="Normal 13 3 9" xfId="2532" xr:uid="{6DA1145D-93B0-4D2E-A5BE-DB9DC9BE169B}"/>
    <cellStyle name="Normal 13 4" xfId="1220" xr:uid="{1CADD45B-302B-421E-98AD-21B89FFD8107}"/>
    <cellStyle name="Normal 13 4 2" xfId="13244" xr:uid="{B6DA319A-63AD-47AC-B1C4-FE2BFEBA5461}"/>
    <cellStyle name="Normal 13 4 2 2" xfId="13245" xr:uid="{A5C8BB67-9110-4EF1-89A9-B48F65AF6C3B}"/>
    <cellStyle name="Normal 13 4 2 2 2" xfId="13246" xr:uid="{DF81E2D3-AB31-4EA5-84C1-0869C8E11F02}"/>
    <cellStyle name="Normal 13 4 2 3" xfId="13247" xr:uid="{E3957BD5-92CC-47DA-88D0-701759E41988}"/>
    <cellStyle name="Normal 13 4 3" xfId="13248" xr:uid="{61FC76BA-EAF7-4725-A9B1-72D6D9AF13D9}"/>
    <cellStyle name="Normal 13 4 3 2" xfId="13249" xr:uid="{DC6F92D4-9CA6-4180-B5CF-AF65A3EAB4B4}"/>
    <cellStyle name="Normal 13 4 4" xfId="13250" xr:uid="{0CC1FF16-0D0F-4C37-B98C-7E2954D314C0}"/>
    <cellStyle name="Normal 13 4 5" xfId="3074" xr:uid="{BFE227C4-0498-4E14-AB82-4530A521D538}"/>
    <cellStyle name="Normal 13 5" xfId="13251" xr:uid="{C6630D4A-EE04-499D-B795-421AB8E98148}"/>
    <cellStyle name="Normal 13 5 2" xfId="13252" xr:uid="{B0781E76-7B1E-4EA6-A1E8-94DE8BA31081}"/>
    <cellStyle name="Normal 13 5 2 2" xfId="13253" xr:uid="{0956989E-8C50-4920-97B0-371643148BBD}"/>
    <cellStyle name="Normal 13 5 3" xfId="13254" xr:uid="{F9656C8B-88EE-4621-80DE-366022C1F7CE}"/>
    <cellStyle name="Normal 13 6" xfId="13255" xr:uid="{BBFB42EA-CD78-4E9D-862F-C4D4414FE6A5}"/>
    <cellStyle name="Normal 13 6 2" xfId="13256" xr:uid="{BE5BA98F-7EF6-446A-87E6-DB7E307DB038}"/>
    <cellStyle name="Normal 13 7" xfId="13257" xr:uid="{3A03F0B3-0A88-4C93-B229-D21201E8C703}"/>
    <cellStyle name="Normal 13 8" xfId="39712" xr:uid="{8A1659E7-7492-4BD2-9E68-DDCB87D0E587}"/>
    <cellStyle name="Normal 13 9" xfId="13195" xr:uid="{C1F06A0F-51FE-4936-8C96-0001588EB72E}"/>
    <cellStyle name="Normal 130" xfId="39478" xr:uid="{36D5D159-5906-408F-A45B-F5C986C4CED2}"/>
    <cellStyle name="Normal 130 2" xfId="39543" xr:uid="{AFAB18F4-8547-402D-B7D7-6A9B5A8F5B1A}"/>
    <cellStyle name="Normal 130 3" xfId="39562" xr:uid="{ABB15284-5298-4104-9E39-0A2E36DF193D}"/>
    <cellStyle name="Normal 131" xfId="39479" xr:uid="{3EAA95E0-97AD-4365-BA07-3AD36EBAE736}"/>
    <cellStyle name="Normal 131 2" xfId="39544" xr:uid="{889E74E0-6EB3-4A61-95B1-8A78211C3506}"/>
    <cellStyle name="Normal 131 3" xfId="39563" xr:uid="{B97726ED-2210-42F7-B5A9-A76E4D5B72E6}"/>
    <cellStyle name="Normal 132" xfId="39480" xr:uid="{E7E15EF5-086B-492C-BB77-146ECDF7D27F}"/>
    <cellStyle name="Normal 133" xfId="39482" xr:uid="{03941C21-A0C6-471C-9FD1-5EEC20543B4C}"/>
    <cellStyle name="Normal 134" xfId="39484" xr:uid="{AF963311-8D92-438A-B2BF-CE070251D3FA}"/>
    <cellStyle name="Normal 135" xfId="39486" xr:uid="{48EA5AAA-F957-4C5F-B30D-6C5D3D94B38F}"/>
    <cellStyle name="Normal 136" xfId="39487" xr:uid="{9ED8B1EA-6397-4D8F-965B-A81D86DB0545}"/>
    <cellStyle name="Normal 137" xfId="39569" xr:uid="{BF5B33B4-75C9-4379-B6F9-807F44EC032A}"/>
    <cellStyle name="Normal 138" xfId="39570" xr:uid="{F2B387C7-8826-4435-8364-D04C7EF08C24}"/>
    <cellStyle name="Normal 138 2" xfId="1353" xr:uid="{E205B014-FBE3-42EF-8686-D53D08A3FB6F}"/>
    <cellStyle name="Normal 139" xfId="39571" xr:uid="{53145B3C-4BBD-43B1-9BC6-3DDF552DA327}"/>
    <cellStyle name="Normal 14" xfId="364" xr:uid="{880797BE-A443-4BAA-86DB-DF31A1D48DD8}"/>
    <cellStyle name="Normal 14 2" xfId="851" xr:uid="{042CDA5A-1D9D-4BF7-807B-5EAC192AC607}"/>
    <cellStyle name="Normal 14 2 2" xfId="852" xr:uid="{9B16C5B4-DF7F-4FE0-912E-838418973218}"/>
    <cellStyle name="Normal 14 2 2 2" xfId="42261" xr:uid="{89FF3F6D-A9C1-4254-A2B4-22559858DDF3}"/>
    <cellStyle name="Normal 14 2 3" xfId="4170" xr:uid="{05D421A2-6669-452D-A3BC-3CBB84C2E748}"/>
    <cellStyle name="Normal 14 2 4" xfId="2534" xr:uid="{56E10671-E545-4D0A-B173-C27F71BC9983}"/>
    <cellStyle name="Normal 14 3" xfId="853" xr:uid="{5BA396FD-C450-4CD0-9D79-7695EA4B9D1B}"/>
    <cellStyle name="Normal 14 3 2" xfId="854" xr:uid="{1CCB3E47-9C7D-48CE-8EC5-E44D78A22788}"/>
    <cellStyle name="Normal 14 3 2 2" xfId="42262" xr:uid="{EBC74511-8086-4CA0-8D5F-F898C60FBA86}"/>
    <cellStyle name="Normal 14 3 3" xfId="13258" xr:uid="{3E92A02C-9861-47AA-B7C9-1596F4F97F30}"/>
    <cellStyle name="Normal 14 3 4" xfId="3099" xr:uid="{5FA250C4-E06D-4F61-B57F-B40E294FD64C}"/>
    <cellStyle name="Normal 14 4" xfId="855" xr:uid="{5DB9FAFB-64E5-491F-B201-17F06127DEE7}"/>
    <cellStyle name="Normal 14 4 2" xfId="856" xr:uid="{7ABBB3FC-480D-4DF7-A0BF-27461AFAF5E6}"/>
    <cellStyle name="Normal 14 4 2 2" xfId="1016" xr:uid="{DC7E34D8-06ED-4A3E-BDD7-1B25B7CA7697}"/>
    <cellStyle name="Normal 14 4 3" xfId="1001" xr:uid="{B500B27B-1347-4891-AE21-3358F3B0FC22}"/>
    <cellStyle name="Normal 14 4 4" xfId="40164" xr:uid="{87BCCD5C-08AF-4E86-B95F-E8373154C940}"/>
    <cellStyle name="Normal 14 5" xfId="857" xr:uid="{24690C06-DECD-4E7A-8996-5B287753622C}"/>
    <cellStyle name="Normal 14 5 2" xfId="41852" xr:uid="{58B594D7-E9F1-4A06-9384-5F11B13734F1}"/>
    <cellStyle name="Normal 14 6" xfId="998" xr:uid="{66CEA75D-253E-4542-901D-CD4A8A4C158A}"/>
    <cellStyle name="Normal 14 6 2" xfId="49250" xr:uid="{DA7FE2AF-94D6-4B4E-9D9B-780E83C4F870}"/>
    <cellStyle name="Normal 14 7" xfId="374" xr:uid="{622CD6C7-E328-42CE-A60D-24B085827DCE}"/>
    <cellStyle name="Normal 140" xfId="39572" xr:uid="{1A5FFFF4-6C47-4AC3-A94D-1C24B87AB032}"/>
    <cellStyle name="Normal 141" xfId="39573" xr:uid="{FD341619-56D5-46E6-8DDD-08B9541F9941}"/>
    <cellStyle name="Normal 142" xfId="39574" xr:uid="{D8D6A2FF-1B2D-45D1-9800-99C16CB4F83E}"/>
    <cellStyle name="Normal 143" xfId="39575" xr:uid="{DD92E88F-10BF-49A4-BA85-74CAF106E633}"/>
    <cellStyle name="Normal 143 2" xfId="1350" xr:uid="{220ABBC7-E422-4636-9F47-FA8BC5EA1951}"/>
    <cellStyle name="Normal 144" xfId="39576" xr:uid="{DB95481C-B97B-414C-BA70-F834D390192A}"/>
    <cellStyle name="Normal 145" xfId="39577" xr:uid="{5999A373-053A-478E-88A1-D6C788178098}"/>
    <cellStyle name="Normal 146" xfId="39578" xr:uid="{0C18861E-9335-45FF-949D-48DDCCF90F03}"/>
    <cellStyle name="Normal 147" xfId="39579" xr:uid="{169A379F-713A-412C-A075-B972A4EDAFFB}"/>
    <cellStyle name="Normal 148" xfId="39580" xr:uid="{065A93C7-34C3-46D9-8ADE-17645E9A55FB}"/>
    <cellStyle name="Normal 149" xfId="39581" xr:uid="{62E03E2A-6C5F-45B5-AF40-565CC82DD7C2}"/>
    <cellStyle name="Normal 15" xfId="392" xr:uid="{40AD3073-03EE-47B8-90F7-2F7540673926}"/>
    <cellStyle name="Normal 15 2" xfId="858" xr:uid="{4AF3DE06-6340-48BD-B5AA-5142944172B5}"/>
    <cellStyle name="Normal 15 2 2" xfId="859" xr:uid="{56CFEDF3-68F6-4A19-9F57-F51C5AF07B7C}"/>
    <cellStyle name="Normal 15 2 2 2" xfId="42264" xr:uid="{E92E0BF6-2398-47F5-9299-5C9FA977030C}"/>
    <cellStyle name="Normal 15 2 3" xfId="4220" xr:uid="{CCB4F8E6-0834-430F-89DF-4C5FE0C14D5B}"/>
    <cellStyle name="Normal 15 3" xfId="860" xr:uid="{CEC5F844-E7DE-4B37-BF01-52F29939583A}"/>
    <cellStyle name="Normal 15 3 2" xfId="4225" xr:uid="{7D16FEFD-0E08-4A4E-8566-F0F9F11C94C1}"/>
    <cellStyle name="Normal 15 4" xfId="1221" xr:uid="{7322B015-CFA7-43E0-8642-32C5F2ECC2B1}"/>
    <cellStyle name="Normal 15 4 2" xfId="13259" xr:uid="{8B8DF727-5A4B-4D72-B05D-2FCE3A7021A1}"/>
    <cellStyle name="Normal 15 5" xfId="40165" xr:uid="{3F855D4C-1A75-4C0E-99AB-7295E8D9B2AD}"/>
    <cellStyle name="Normal 15 6" xfId="41859" xr:uid="{BF832703-AF0A-4BD3-9C20-B593C2A07802}"/>
    <cellStyle name="Normal 15 7" xfId="42263" xr:uid="{5022D69B-4462-472D-AB19-129486426708}"/>
    <cellStyle name="Normal 15 8" xfId="49194" xr:uid="{E3D01853-A107-4738-B6B2-1183A4FA152F}"/>
    <cellStyle name="Normal 15 9" xfId="3806" xr:uid="{56A7D78F-F8DE-408A-96D9-C6C3B30AF4C8}"/>
    <cellStyle name="Normal 150" xfId="39582" xr:uid="{378E9E11-30D8-49BC-BEC1-666DF5C48CCC}"/>
    <cellStyle name="Normal 151" xfId="2840" xr:uid="{8754E6F1-C911-48DA-9D7B-C092A54DEDC8}"/>
    <cellStyle name="Normal 151 2" xfId="3148" xr:uid="{F098B4FE-EFED-43AF-AD9D-41D62FDF7070}"/>
    <cellStyle name="Normal 151 3" xfId="39583" xr:uid="{CE3BFB1B-C898-4CFE-B792-3BC6094F3B3D}"/>
    <cellStyle name="Normal 152" xfId="39584" xr:uid="{6788EF6F-BAB4-46B2-90F3-0F133B53CCB8}"/>
    <cellStyle name="Normal 153" xfId="39585" xr:uid="{E9B3E0F8-36B0-4C91-A9B7-829DBEEEE3B6}"/>
    <cellStyle name="Normal 154" xfId="39586" xr:uid="{CA7F09AF-4653-4FC1-8813-5EBDD1850F13}"/>
    <cellStyle name="Normal 155" xfId="39587" xr:uid="{2B254F5F-538C-4F07-A6D2-62FBEC5BD817}"/>
    <cellStyle name="Normal 156" xfId="39588" xr:uid="{2C058F01-EE6E-4886-A159-6ED5196CBF6D}"/>
    <cellStyle name="Normal 157" xfId="39589" xr:uid="{AE4A9B4A-CD42-4479-B270-0F1446EB13F4}"/>
    <cellStyle name="Normal 158" xfId="290" xr:uid="{9117278F-01D7-4411-AF04-14D98404159A}"/>
    <cellStyle name="Normal 158 2" xfId="39590" xr:uid="{070E1025-AADA-4E23-9500-8E3FACE0CF6C}"/>
    <cellStyle name="Normal 159" xfId="39591" xr:uid="{5BEADB62-EF93-49FF-80BD-2F55843DEA60}"/>
    <cellStyle name="Normal 16" xfId="394" xr:uid="{BAE19614-EF33-4999-9623-11B425AB7DD1}"/>
    <cellStyle name="Normal 16 2" xfId="861" xr:uid="{F00B765E-A7EF-4E7B-8072-E4679784BA52}"/>
    <cellStyle name="Normal 16 2 2" xfId="1017" xr:uid="{9263ACF9-17C5-4E65-B99A-BE0AA5DDBE69}"/>
    <cellStyle name="Normal 16 2 2 2" xfId="13261" xr:uid="{0C77BA2D-0211-4562-A260-33D69CA09622}"/>
    <cellStyle name="Normal 16 2 3" xfId="4175" xr:uid="{79A452FC-3694-4795-9A63-6F2ED99C87C1}"/>
    <cellStyle name="Normal 16 3" xfId="177" xr:uid="{00000000-0005-0000-0000-0000B1000000}"/>
    <cellStyle name="Normal 16 3 2" xfId="42572" xr:uid="{3AACB563-2306-48E9-9204-3344F30D53FC}"/>
    <cellStyle name="Normal 16 3 2 2" xfId="42573" xr:uid="{190B601D-070F-4602-90A1-523433E924A3}"/>
    <cellStyle name="Normal 16 3 3" xfId="42574" xr:uid="{A8E0460B-5B47-487B-AC03-E5E63EDC4D58}"/>
    <cellStyle name="Normal 16 3 4" xfId="42575" xr:uid="{214DBFD9-2B48-4DAA-B124-8DD99C05F317}"/>
    <cellStyle name="Normal 16 3 5" xfId="42571" xr:uid="{F870A227-3CF5-42C3-A99B-D23C06E8470E}"/>
    <cellStyle name="Normal 16 3 6" xfId="13260" xr:uid="{B97310A0-B784-4101-AFF5-D1D130F320B2}"/>
    <cellStyle name="Normal 16 4" xfId="41860" xr:uid="{B5E69FA9-ABFD-4EBA-928E-8C3BFC799AF7}"/>
    <cellStyle name="Normal 16 5" xfId="49303" xr:uid="{C206ABEA-1C98-4A27-8C02-19EE6D205F91}"/>
    <cellStyle name="Normal 16 6" xfId="3822" xr:uid="{A80F0BEF-81DA-43C6-ACA5-DF1D7318EA19}"/>
    <cellStyle name="Normal 160" xfId="39592" xr:uid="{83C98821-A308-48AC-A20D-1F6D9DF6976B}"/>
    <cellStyle name="Normal 161" xfId="39593" xr:uid="{54C2B508-7596-40DE-BB00-D215672628F1}"/>
    <cellStyle name="Normal 162" xfId="39594" xr:uid="{C8630CF6-4222-43CE-B6BF-E91736C4A5EB}"/>
    <cellStyle name="Normal 163" xfId="39595" xr:uid="{34D5965C-9E2C-4B22-BB02-6C9591B6CF60}"/>
    <cellStyle name="Normal 164" xfId="39596" xr:uid="{7AF2D3D0-045D-4B7B-926A-8A5BA572E743}"/>
    <cellStyle name="Normal 165" xfId="39597" xr:uid="{D8F2616A-A747-4CE3-B5A0-09306AA0E8B4}"/>
    <cellStyle name="Normal 166" xfId="39598" xr:uid="{84C247D7-98DE-4E83-AF03-4A02B02D3463}"/>
    <cellStyle name="Normal 167" xfId="39599" xr:uid="{B1C02503-C1DD-4D25-868D-6AEED9E21542}"/>
    <cellStyle name="Normal 168" xfId="39600" xr:uid="{F47985DB-917F-40A9-96BD-46121ACCD90A}"/>
    <cellStyle name="Normal 169" xfId="39601" xr:uid="{7601FD62-05A0-4312-9D5B-E356F1FD0663}"/>
    <cellStyle name="Normal 17" xfId="395" xr:uid="{C6E6A1E2-DCBA-4077-BE6B-C3B86379BDB2}"/>
    <cellStyle name="Normal 17 2" xfId="862" xr:uid="{1C9368EA-4A24-4DDA-8B02-BFA1E8EFF186}"/>
    <cellStyle name="Normal 17 2 2" xfId="1018" xr:uid="{B78E4782-5487-45CB-A711-0584D3C34532}"/>
    <cellStyle name="Normal 17 2 3" xfId="13262" xr:uid="{0BA56A6A-4FCB-4430-8209-0CCCAE2EC156}"/>
    <cellStyle name="Normal 17 3" xfId="1222" xr:uid="{7CB51FC2-0070-4946-B731-6598B3983B34}"/>
    <cellStyle name="Normal 17 4" xfId="42265" xr:uid="{D154002F-3257-41E2-88EE-D1616BF3D2A4}"/>
    <cellStyle name="Normal 17 5" xfId="863" xr:uid="{A95B14D5-DA66-4109-8F40-B7CFB990443D}"/>
    <cellStyle name="Normal 17 5 2" xfId="49334" xr:uid="{D2AACC93-7650-4597-9C56-7E5509738C66}"/>
    <cellStyle name="Normal 17 6" xfId="3816" xr:uid="{C7C89E01-64A3-4B1F-9F76-8AE2BC5E515C}"/>
    <cellStyle name="Normal 17 7" xfId="2535" xr:uid="{342DD604-5F69-48E6-9567-1C044DC425C1}"/>
    <cellStyle name="Normal 170" xfId="39602" xr:uid="{217A5E72-8A84-4864-811B-783940C02437}"/>
    <cellStyle name="Normal 171" xfId="39603" xr:uid="{07FA45A6-2107-46BE-86E7-B5A19A0C72F3}"/>
    <cellStyle name="Normal 172" xfId="39604" xr:uid="{55C06012-5782-471C-9FF3-B5B555D27ACF}"/>
    <cellStyle name="Normal 173" xfId="39605" xr:uid="{223492B4-6E87-4EBF-AAEA-1530869A8050}"/>
    <cellStyle name="Normal 174" xfId="39606" xr:uid="{998DEB51-8AD9-4864-B680-E0123578CE80}"/>
    <cellStyle name="Normal 175" xfId="39607" xr:uid="{A83E326D-6C4E-4F1E-AF6D-02535C3C119A}"/>
    <cellStyle name="Normal 176" xfId="39608" xr:uid="{00D1B1D8-1ADD-49A3-B4EE-EC7DF8A9CE57}"/>
    <cellStyle name="Normal 177" xfId="39609" xr:uid="{8839A400-D5A1-4F3C-926F-B8D5253DA31B}"/>
    <cellStyle name="Normal 178" xfId="39610" xr:uid="{C3B0F8B0-111D-46F4-93FB-AD0279485386}"/>
    <cellStyle name="Normal 179" xfId="39611" xr:uid="{59D78585-6BFD-4F7C-8B01-174F6C89D509}"/>
    <cellStyle name="Normal 18" xfId="864" xr:uid="{5C21837E-A45F-4B34-8CA7-647BE9DC3756}"/>
    <cellStyle name="Normal 18 2" xfId="865" xr:uid="{E28AB33E-0325-4BFB-8398-F19EFBEC4DAA}"/>
    <cellStyle name="Normal 18 2 2" xfId="1019" xr:uid="{81BD734B-6C9F-4D92-BB7B-DBC91924822A}"/>
    <cellStyle name="Normal 18 2 2 2" xfId="42577" xr:uid="{A4E2016F-ABFB-43A1-9517-15C1C0E2EA51}"/>
    <cellStyle name="Normal 18 2 2 3" xfId="42576" xr:uid="{9F072E8C-6D2D-452E-9A87-7E89A03BB2D5}"/>
    <cellStyle name="Normal 18 2 3" xfId="42578" xr:uid="{CE2CCCF2-174C-4D31-A973-9D33313B6A5C}"/>
    <cellStyle name="Normal 18 2 4" xfId="42579" xr:uid="{DF92555A-E879-41ED-84FD-5BCBC277368D}"/>
    <cellStyle name="Normal 18 2 5" xfId="42266" xr:uid="{74D94689-AD7F-4D9A-9256-0CFAF5D4D74B}"/>
    <cellStyle name="Normal 18 2 6" xfId="1377" xr:uid="{AEFFB7AB-6510-49AA-A828-D593F1C164BF}"/>
    <cellStyle name="Normal 18 3" xfId="866" xr:uid="{C571CC49-3C1C-4DF8-B63C-8ED3FDFF155B}"/>
    <cellStyle name="Normal 18 3 2" xfId="42581" xr:uid="{6E6F6C55-A8DF-4976-BF63-1B046261A450}"/>
    <cellStyle name="Normal 18 3 3" xfId="42580" xr:uid="{1208BB52-AB57-4201-80C0-48B83AD85CF2}"/>
    <cellStyle name="Normal 18 3 4" xfId="40166" xr:uid="{320822DB-1130-44EE-934D-55C025EE5573}"/>
    <cellStyle name="Normal 18 3 5" xfId="2536" xr:uid="{11787DEC-3FAF-4487-9841-BD7CAE9A4456}"/>
    <cellStyle name="Normal 18 4" xfId="1223" xr:uid="{7EBA97BA-E32B-4847-9CDD-2F908341C042}"/>
    <cellStyle name="Normal 18 4 2" xfId="42582" xr:uid="{CCE378BB-0677-4947-9EBE-2C123A8702E2}"/>
    <cellStyle name="Normal 18 5" xfId="42583" xr:uid="{7607B3DD-91F7-46E3-AAFE-EA6D9A63AD3B}"/>
    <cellStyle name="Normal 18 6" xfId="1351" xr:uid="{A22B9757-4801-40BD-A2CD-D8D34E511E53}"/>
    <cellStyle name="Normal 180" xfId="39612" xr:uid="{B0446656-EE8C-49C7-AC80-423D262C797A}"/>
    <cellStyle name="Normal 181" xfId="39613" xr:uid="{E1C4A211-842E-4311-8D80-B17E09F53D2C}"/>
    <cellStyle name="Normal 182" xfId="39614" xr:uid="{60A01C50-CF81-497E-8764-6812936214F3}"/>
    <cellStyle name="Normal 183" xfId="39615" xr:uid="{B085FBC4-18BA-4AB2-900D-8B123980DBB7}"/>
    <cellStyle name="Normal 184" xfId="39616" xr:uid="{3BB20989-A9A6-40FA-863B-7A796EC311A4}"/>
    <cellStyle name="Normal 185" xfId="39617" xr:uid="{E8531991-B0FF-4D4D-A408-66E4D19A0AF7}"/>
    <cellStyle name="Normal 186" xfId="39618" xr:uid="{7A7942B1-C892-4EB4-AD6B-443C1D3D09B8}"/>
    <cellStyle name="Normal 187" xfId="39619" xr:uid="{9E860C24-84F5-4607-956B-37456FC090CE}"/>
    <cellStyle name="Normal 188" xfId="39620" xr:uid="{EF9B7E7F-D4EA-4D9B-B92B-B0F178294DC6}"/>
    <cellStyle name="Normal 189" xfId="39621" xr:uid="{40516BCA-7909-4F1C-B7D0-81FA337E2B21}"/>
    <cellStyle name="Normal 19" xfId="867" xr:uid="{4CB8A739-72EF-498D-8130-D9F51509314F}"/>
    <cellStyle name="Normal 19 2" xfId="868" xr:uid="{BB2F06EE-8B8B-435D-9903-F7640F739939}"/>
    <cellStyle name="Normal 19 2 2" xfId="1020" xr:uid="{38BF1A12-C614-4FAE-B9BC-109462EAD5A9}"/>
    <cellStyle name="Normal 19 2 2 2" xfId="42585" xr:uid="{4E77682F-C7A0-48D2-AE80-5F4F369D7104}"/>
    <cellStyle name="Normal 19 2 2 3" xfId="42584" xr:uid="{38F4F5D6-3AF4-461C-91DD-45508950E421}"/>
    <cellStyle name="Normal 19 2 3" xfId="42586" xr:uid="{E289DFA8-7D8D-4D32-BD8C-95285AF39CDE}"/>
    <cellStyle name="Normal 19 2 4" xfId="42587" xr:uid="{D2A20142-47DD-448F-A248-7EF1B44CFF11}"/>
    <cellStyle name="Normal 19 2 5" xfId="39384" xr:uid="{11F2A230-901E-465E-959E-96CF5F9735CA}"/>
    <cellStyle name="Normal 19 3" xfId="1224" xr:uid="{00B32F62-034C-4742-A902-ADD7E6389F7F}"/>
    <cellStyle name="Normal 19 3 2" xfId="42589" xr:uid="{4EA42018-4D2D-4124-BF19-3B927CFCB9BD}"/>
    <cellStyle name="Normal 19 3 3" xfId="42588" xr:uid="{2DE631D8-A446-41DD-B333-A6C590D2F08F}"/>
    <cellStyle name="Normal 19 3 4" xfId="13263" xr:uid="{C5576A2C-BD3A-4662-8EFE-48BDA8F9C52A}"/>
    <cellStyle name="Normal 19 4" xfId="40167" xr:uid="{C1E89766-B7C9-4CA5-922D-453950E25923}"/>
    <cellStyle name="Normal 19 4 2" xfId="42590" xr:uid="{7E43F1B6-1D0C-4FEA-9669-24979EC3EBE6}"/>
    <cellStyle name="Normal 19 5" xfId="42591" xr:uid="{645FBB6F-C4F3-4781-AB9A-1830CCECB21B}"/>
    <cellStyle name="Normal 19 6" xfId="49096" xr:uid="{1DF5CB7B-554D-4EE8-89B7-E3E15E803965}"/>
    <cellStyle name="Normal 19 7" xfId="3801" xr:uid="{8CF311E1-2121-40CC-B4F9-FC864B39D3AD}"/>
    <cellStyle name="Normal 190" xfId="39622" xr:uid="{8534C46B-D5BE-4EA0-9344-3978CD6A415B}"/>
    <cellStyle name="Normal 191" xfId="39623" xr:uid="{3C5295A9-B191-406E-9390-4467BB15EC60}"/>
    <cellStyle name="Normal 192" xfId="39624" xr:uid="{95A75BE9-5017-41C2-AD76-A98C46FB94FA}"/>
    <cellStyle name="Normal 193" xfId="39625" xr:uid="{0C4CE9BA-2CB1-4C3E-AC8B-DA21364DBC2D}"/>
    <cellStyle name="Normal 194" xfId="39626" xr:uid="{FDB6FB08-1CB1-4D76-8204-1EEAADE6D790}"/>
    <cellStyle name="Normal 195" xfId="39627" xr:uid="{96C2F345-BE43-471B-A70F-A07CF10615F0}"/>
    <cellStyle name="Normal 196" xfId="39628" xr:uid="{4200A934-8742-4D49-B713-DD13F9F032A9}"/>
    <cellStyle name="Normal 197" xfId="39629" xr:uid="{EC3748E6-B732-4D91-A3F9-E513A8B6FF38}"/>
    <cellStyle name="Normal 198" xfId="39630" xr:uid="{FDB3BF1D-5B79-4620-9DD7-92CAD0E1BCAA}"/>
    <cellStyle name="Normal 199" xfId="39631" xr:uid="{C4138397-065A-4891-B7F2-5C2A7B6A2EEF}"/>
    <cellStyle name="Normal 2" xfId="178" xr:uid="{00000000-0005-0000-0000-0000B2000000}"/>
    <cellStyle name="Normal 2 10" xfId="609" xr:uid="{AD8C4831-29D2-4F2B-A818-20A92F83343C}"/>
    <cellStyle name="Normal 2 10 2" xfId="619" xr:uid="{8685EC5F-8BF9-4A05-8B7C-5A6B3D1858F0}"/>
    <cellStyle name="Normal 2 11" xfId="1332" xr:uid="{93324E35-F3BA-421A-8A84-AA52F89AA794}"/>
    <cellStyle name="Normal 2 12" xfId="869" xr:uid="{2AE96480-2FE5-4629-848A-6091E48B3D45}"/>
    <cellStyle name="Normal 2 13" xfId="387" xr:uid="{131D7DAE-7EA1-4C53-8E58-8BD5B23CDFA7}"/>
    <cellStyle name="Normal 2 13 2" xfId="607" xr:uid="{EBC7FE18-8FCF-4A55-9CF7-4D53893F4C2B}"/>
    <cellStyle name="Normal 2 13 2 2" xfId="611" xr:uid="{801635D4-2FA1-4FDD-8531-432C781D3079}"/>
    <cellStyle name="Normal 2 13 2 2 2" xfId="615" xr:uid="{A6A65BF0-D0F3-4BA5-B17A-7CADAFC306B0}"/>
    <cellStyle name="Normal 2 15" xfId="424" xr:uid="{E51B28DF-807B-4338-8F14-44FCC27F9DEC}"/>
    <cellStyle name="Normal 2 15 2" xfId="39406" xr:uid="{72BE1347-D35A-4449-9173-4F12D88BF591}"/>
    <cellStyle name="Normal 2 15 3" xfId="39402" xr:uid="{F3936FE3-52E1-4FC6-A4E0-3E4AF7C301EC}"/>
    <cellStyle name="Normal 2 2" xfId="179" xr:uid="{00000000-0005-0000-0000-0000B3000000}"/>
    <cellStyle name="Normal 2 2 2" xfId="180" xr:uid="{00000000-0005-0000-0000-0000B4000000}"/>
    <cellStyle name="Normal 2 2 2 2" xfId="354" xr:uid="{9940C41E-1FFE-4115-9F2B-7452220517D4}"/>
    <cellStyle name="Normal 2 2 2 2 2" xfId="39713" xr:uid="{8A414F11-96BF-4D14-AD15-04FF8DC84E89}"/>
    <cellStyle name="Normal 2 2 2 2 3" xfId="49871" xr:uid="{7774D795-BD0B-4FB2-AC1A-89C4F797C488}"/>
    <cellStyle name="Normal 2 2 2 2 4" xfId="3830" xr:uid="{EA054CF3-C8D9-4A3F-8F3B-93359CCB8E33}"/>
    <cellStyle name="Normal 2 2 2 2 5" xfId="1407" xr:uid="{C4D78833-2F27-4600-AA18-3C73AFE895C7}"/>
    <cellStyle name="Normal 2 2 2 3" xfId="870" xr:uid="{3E89ED05-499D-4060-A1EC-63E3EFA7F1E0}"/>
    <cellStyle name="Normal 2 2 2 3 2" xfId="502" xr:uid="{4A5158B0-FC2D-4479-B9F4-FC64BABBBAF2}"/>
    <cellStyle name="Normal 2 2 2 3 2 2" xfId="42268" xr:uid="{9679B9CB-DF7D-4673-BDC7-5DF6CCED4346}"/>
    <cellStyle name="Normal 2 2 2 3 3" xfId="3943" xr:uid="{62F53DBA-FD18-4EE9-90E7-F5545BD473AA}"/>
    <cellStyle name="Normal 2 2 2 3 4" xfId="2539" xr:uid="{5F7EF061-9569-470E-B0E5-FD74AAB1C423}"/>
    <cellStyle name="Normal 2 2 2 4" xfId="2879" xr:uid="{4E722B63-933E-4D4E-A2ED-9B6F50AAA997}"/>
    <cellStyle name="Normal 2 2 2 4 2" xfId="4245" xr:uid="{A400E49D-6112-4CC4-B604-1891D8A6A54B}"/>
    <cellStyle name="Normal 2 2 2 5" xfId="41654" xr:uid="{F0B8A2BC-4843-4111-AB99-9C5C0F10E0CF}"/>
    <cellStyle name="Normal 2 2 2 6" xfId="42267" xr:uid="{484C258A-AB40-4C28-90AB-FD60CC6B4F4A}"/>
    <cellStyle name="Normal 2 2 2 7" xfId="49081" xr:uid="{1CDFEC66-A3FC-46C3-97D0-AE4C9B9D13AA}"/>
    <cellStyle name="Normal 2 2 2 8" xfId="3608" xr:uid="{B0EA2D07-4428-41C0-BEEE-64CA582F9C10}"/>
    <cellStyle name="Normal 2 2 2 9" xfId="1372" xr:uid="{67E7C061-94AE-49AE-8A72-6CB71054AB12}"/>
    <cellStyle name="Normal 2 2 3" xfId="291" xr:uid="{942CDBB8-CFD8-45D8-8949-35D5519829C4}"/>
    <cellStyle name="Normal 2 2 3 2" xfId="2538" xr:uid="{386FD2EF-A1AE-4431-BF02-5E5F09AD2D7C}"/>
    <cellStyle name="Normal 2 2 3 2 2" xfId="13266" xr:uid="{4DE1506D-0A1D-4A66-94EF-F2C070D99441}"/>
    <cellStyle name="Normal 2 2 3 2 3" xfId="13265" xr:uid="{CE595F12-11FF-4630-B63B-D80CE69807B3}"/>
    <cellStyle name="Normal 2 2 3 3" xfId="13267" xr:uid="{81E31BA9-7BE5-4C49-8C06-CBCE2E7F664F}"/>
    <cellStyle name="Normal 2 2 3 4" xfId="13264" xr:uid="{F5DF394A-4C14-47A0-856B-69125DF3EDF7}"/>
    <cellStyle name="Normal 2 2 3 4 2 2" xfId="181" xr:uid="{00000000-0005-0000-0000-0000B5000000}"/>
    <cellStyle name="Normal 2 2 3 4 2 2 2" xfId="292" xr:uid="{0E38DD6F-C0FE-410C-8DA1-6D4298A461B9}"/>
    <cellStyle name="Normal 2 2 3 4 2 3 2 2 2" xfId="626" xr:uid="{3974C198-BDE3-4AB6-916A-F79D08A93332}"/>
    <cellStyle name="Normal 2 2 3 4 2 3 2 2 2 2" xfId="610" xr:uid="{AC787AB2-A1E8-4988-AD37-8FEA41528941}"/>
    <cellStyle name="Normal 2 2 3 5" xfId="42269" xr:uid="{97637A4D-485E-43AB-A9DF-CC9434A85110}"/>
    <cellStyle name="Normal 2 2 3 6" xfId="1339" xr:uid="{325F2A84-EEC9-4528-A2D0-4C59DD9D8430}"/>
    <cellStyle name="Normal 2 2 3 7" xfId="417" xr:uid="{89984E69-A3F5-4C88-92E2-F9E6F49698A6}"/>
    <cellStyle name="Normal 2 2 4" xfId="578" xr:uid="{BB8203BA-AC7D-4C5C-A542-6A5644DE30A9}"/>
    <cellStyle name="Normal 2 2 4 2" xfId="1022" xr:uid="{A960940D-EED7-40C8-AECB-921CE9DE961F}"/>
    <cellStyle name="Normal 2 2 4 2 2" xfId="1023" xr:uid="{9DB2375E-3AEC-4381-B04F-CAEB3B68228E}"/>
    <cellStyle name="Normal 2 2 4 2 2 2" xfId="13270" xr:uid="{38DC0AB2-4F8C-4216-9B3D-9B8772B1F416}"/>
    <cellStyle name="Normal 2 2 4 2 3" xfId="13269" xr:uid="{61A156FD-E381-4871-8430-3381DCB3E0FB}"/>
    <cellStyle name="Normal 2 2 4 3" xfId="1021" xr:uid="{3C12F2ED-42CB-41E9-87FB-2EAEC9BC57F5}"/>
    <cellStyle name="Normal 2 2 4 3 2" xfId="13271" xr:uid="{1A8A9416-8353-4869-9BCD-5B2F81640048}"/>
    <cellStyle name="Normal 2 2 4 4" xfId="13268" xr:uid="{50E02DEF-5EE9-4307-96CF-12505565F768}"/>
    <cellStyle name="Normal 2 2 4 5" xfId="43209" xr:uid="{2D394264-5530-4BA7-BD0A-C980DEF0FFBC}"/>
    <cellStyle name="Normal 2 2 4 6" xfId="3934" xr:uid="{7DC42551-270A-4981-BC55-636B29B94083}"/>
    <cellStyle name="Normal 2 2 5" xfId="28221" xr:uid="{7F83B233-FE07-468F-9B10-7C8EE956D489}"/>
    <cellStyle name="Normal 2 2 5 2" xfId="44098" xr:uid="{598359AC-8666-4A9B-A477-728F1D637D3B}"/>
    <cellStyle name="Normal 2 2 6" xfId="39385" xr:uid="{157854C9-F1CE-49F7-AD20-7B677ECD4044}"/>
    <cellStyle name="Normal 2 2 7" xfId="3594" xr:uid="{9AA11428-DD7A-428B-A509-C5BD7E084BBD}"/>
    <cellStyle name="Normal 2 2 8" xfId="1331" xr:uid="{354D0AC0-DEBC-4004-BA27-F8F4435205CF}"/>
    <cellStyle name="Normal 2 2 9" xfId="409" xr:uid="{E4858EE9-E25C-4E78-8B93-F22CDC2C8D13}"/>
    <cellStyle name="Normal 2 23 7" xfId="49174" xr:uid="{46895A89-12B3-4436-A6F4-4C3D09D94333}"/>
    <cellStyle name="Normal 2 27" xfId="2841" xr:uid="{93B1A79F-AF13-4C32-9B91-7BB7B4E81812}"/>
    <cellStyle name="Normal 2 3" xfId="305" xr:uid="{2DED9A4D-E544-4ADF-B123-EC1E886C8A11}"/>
    <cellStyle name="Normal 2 3 10" xfId="3535" xr:uid="{2F628312-D469-4EA6-8EBE-9D53F3179FC6}"/>
    <cellStyle name="Normal 2 3 11" xfId="1336" xr:uid="{2306E9A3-BFB4-4FCD-A048-45E150075390}"/>
    <cellStyle name="Normal 2 3 12" xfId="1322" xr:uid="{5185E497-43EC-4710-BA67-467632C87314}"/>
    <cellStyle name="Normal 2 3 13" xfId="377" xr:uid="{14B0A7F3-7D87-4672-8F83-455ABD2D2BA2}"/>
    <cellStyle name="Normal 2 3 2" xfId="342" xr:uid="{7F6A371A-7F56-46C7-AE0F-EF060BF19FC1}"/>
    <cellStyle name="Normal 2 3 2 2" xfId="871" xr:uid="{88284FB9-4194-42E2-AA65-60287AAFDECE}"/>
    <cellStyle name="Normal 2 3 2 2 2" xfId="40887" xr:uid="{07A4FA8B-69A9-44AF-A9C0-82F8F1527610}"/>
    <cellStyle name="Normal 2 3 2 2 3" xfId="41645" xr:uid="{729ECE6C-A3A8-4F3C-9F4D-F4D366EECFDE}"/>
    <cellStyle name="Normal 2 3 2 2 4" xfId="1352" xr:uid="{47687C9A-AD04-44C7-B8C9-1DB63F992231}"/>
    <cellStyle name="Normal 2 3 2 3" xfId="13272" xr:uid="{BB5503C1-2A45-4652-AE84-D854CA72797F}"/>
    <cellStyle name="Normal 2 3 2 4" xfId="40761" xr:uid="{1B28BDC3-C092-4094-B790-3996E3FC3B08}"/>
    <cellStyle name="Normal 2 3 2 5" xfId="41630" xr:uid="{D023518B-A31C-4185-B0F7-9D976B209C97}"/>
    <cellStyle name="Normal 2 3 2 6" xfId="2803" xr:uid="{BB3B22FF-F356-4E1E-A083-477F4B99F367}"/>
    <cellStyle name="Normal 2 3 2 7" xfId="50651" xr:uid="{3B2BE86D-C1BD-4C49-9089-9B71B4903849}"/>
    <cellStyle name="Normal 2 3 2 8" xfId="413" xr:uid="{01B48369-68F4-4703-8511-47837DFCD30B}"/>
    <cellStyle name="Normal 2 3 3" xfId="641" xr:uid="{E5A3EF62-AF47-4C70-ADF5-15DFEA0A87CB}"/>
    <cellStyle name="Normal 2 3 3 2" xfId="872" xr:uid="{B208B491-F6EF-49E9-A7D4-AEFB23219442}"/>
    <cellStyle name="Normal 2 3 3 2 2" xfId="3543" xr:uid="{3D08B790-594A-4F87-8CF4-2D8252550042}"/>
    <cellStyle name="Normal 2 3 3 2 3" xfId="2873" xr:uid="{778627C3-9644-4CE7-BE3B-904C7DCDE2FE}"/>
    <cellStyle name="Normal 2 3 3 3" xfId="40886" xr:uid="{B3EE4106-0DD7-4F85-BB9D-F02F47590067}"/>
    <cellStyle name="Normal 2 3 3 4" xfId="41644" xr:uid="{00D88C46-3817-419C-90FE-05FE7AAFC86C}"/>
    <cellStyle name="Normal 2 3 3 5" xfId="42271" xr:uid="{B9EC1092-6735-4C84-9DB5-71372747BF81}"/>
    <cellStyle name="Normal 2 3 3 6" xfId="49076" xr:uid="{C4168ADD-34CA-4EBF-A0A5-72DC8DFCB78C}"/>
    <cellStyle name="Normal 2 3 3 7" xfId="4142" xr:uid="{C70061D7-DE37-41AF-A86C-DA86FE87752B}"/>
    <cellStyle name="Normal 2 3 3 8" xfId="2816" xr:uid="{9DA2260E-CBE5-46C7-BD61-E242B6344563}"/>
    <cellStyle name="Normal 2 3 4" xfId="1254" xr:uid="{5EA07CEC-8416-4D59-B614-DFC8C7D3CF40}"/>
    <cellStyle name="Normal 2 3 4 2" xfId="42270" xr:uid="{D39DFC84-FA08-4646-940D-26904CA50072}"/>
    <cellStyle name="Normal 2 3 4 3" xfId="1429" xr:uid="{28277893-F41F-4EDF-88DF-42B332745B00}"/>
    <cellStyle name="Normal 2 3 5" xfId="2855" xr:uid="{7B84FA26-90CD-4BBC-8C5F-BFCF1FA175E6}"/>
    <cellStyle name="Normal 2 3 5 2" xfId="47588" xr:uid="{307BC475-4245-471B-809D-D1D42B908C28}"/>
    <cellStyle name="Normal 2 3 5 3" xfId="49064" xr:uid="{998BE163-161D-4AAE-85EC-947AE1289868}"/>
    <cellStyle name="Normal 2 3 5 4" xfId="39783" xr:uid="{4DCEF40E-CE05-4BF9-842C-F1F048C4B8E7}"/>
    <cellStyle name="Normal 2 3 6" xfId="40760" xr:uid="{6C96E238-C4D7-497A-B1AE-082B08012A8D}"/>
    <cellStyle name="Normal 2 3 7" xfId="41629" xr:uid="{217DE29C-AA69-43FD-907C-431C588B274E}"/>
    <cellStyle name="Normal 2 3 8" xfId="3645" xr:uid="{6DACE78D-B0E1-48AE-B399-C80B4412ECDB}"/>
    <cellStyle name="Normal 2 3 9" xfId="49192" xr:uid="{0A36C4AC-DC9B-42FB-B236-90AFE956A858}"/>
    <cellStyle name="Normal 2 4" xfId="337" xr:uid="{E85C94A0-2119-4373-BD23-8027758191E9}"/>
    <cellStyle name="Normal 2 4 10" xfId="2540" xr:uid="{96E6FD08-0A36-44F6-A955-F2E47532B36B}"/>
    <cellStyle name="Normal 2 4 11" xfId="1304" xr:uid="{1AFC119C-C935-4023-831D-57ED99EB0879}"/>
    <cellStyle name="Normal 2 4 12" xfId="403" xr:uid="{ED0892A8-CC79-49C2-9200-2522A50FD009}"/>
    <cellStyle name="Normal 2 4 2" xfId="639" xr:uid="{FA14CF89-D175-46B5-982F-D430FDDACD7E}"/>
    <cellStyle name="Normal 2 4 2 2" xfId="13275" xr:uid="{2CDED8C0-78EB-4CA0-BEE9-D2F158568C57}"/>
    <cellStyle name="Normal 2 4 2 2 2" xfId="13276" xr:uid="{CADFD36E-9DCB-4476-B5FF-0FBC5ACB48B1}"/>
    <cellStyle name="Normal 2 4 2 3" xfId="13277" xr:uid="{E93F0ED0-2591-41C3-9B11-0C44C6666000}"/>
    <cellStyle name="Normal 2 4 2 4" xfId="13274" xr:uid="{EE394400-FF8B-42E1-906C-01DFFF983E4F}"/>
    <cellStyle name="Normal 2 4 2 5" xfId="42273" xr:uid="{A50FA7B5-3759-4B8A-B539-E328D929F423}"/>
    <cellStyle name="Normal 2 4 2 6" xfId="4039" xr:uid="{B439D535-682E-4665-8514-63FABD8537CB}"/>
    <cellStyle name="Normal 2 4 2 7" xfId="2808" xr:uid="{41ACF7EB-88C1-4180-9400-70B5DE1F38C0}"/>
    <cellStyle name="Normal 2 4 3" xfId="874" xr:uid="{D08073CE-497E-4FBE-9CCA-087F41C81163}"/>
    <cellStyle name="Normal 2 4 3 2" xfId="42702" xr:uid="{6D11448C-0507-4400-90EB-6141415C45F5}"/>
    <cellStyle name="Normal 2 4 3 3" xfId="48145" xr:uid="{BE9E395A-3FE0-491C-9E2A-5D5748EB3073}"/>
    <cellStyle name="Normal 2 4 3 4" xfId="4178" xr:uid="{B598853C-CD57-4DD7-9F0C-C258363512F3}"/>
    <cellStyle name="Normal 2 4 4" xfId="873" xr:uid="{CF740910-C71E-4C45-8A2B-901E5C67205F}"/>
    <cellStyle name="Normal 2 4 4 2" xfId="42272" xr:uid="{2CBE6D0B-AB95-47B5-A928-70E08E44F946}"/>
    <cellStyle name="Normal 2 4 4 3" xfId="13273" xr:uid="{A62A2A2C-557C-405A-B764-9329EA3B6094}"/>
    <cellStyle name="Normal 2 4 5" xfId="1308" xr:uid="{6E04D61D-074A-4F70-9CEA-16A2E5A13B41}"/>
    <cellStyle name="Normal 2 4 5 2" xfId="43203" xr:uid="{FE61B174-F714-403E-B856-A9750A6F42D7}"/>
    <cellStyle name="Normal 2 4 5 3" xfId="41855" xr:uid="{5C61458B-3C1A-4E7B-AAA0-A4E459B4DC2E}"/>
    <cellStyle name="Normal 2 4 6" xfId="47548" xr:uid="{1DFA4C6B-3B6D-4000-B221-0C042DB72DB3}"/>
    <cellStyle name="Normal 2 4 7" xfId="41921" xr:uid="{F95FD44A-960E-49DC-B704-0E46C47FB928}"/>
    <cellStyle name="Normal 2 4 8" xfId="49082" xr:uid="{77BAB1D2-0619-41AF-A0DD-C7B9C69C2A65}"/>
    <cellStyle name="Normal 2 4 9" xfId="3870" xr:uid="{B152227F-C226-4D2A-A220-E5F5ECE0BD9F}"/>
    <cellStyle name="Normal 2 5" xfId="875" xr:uid="{F3C47F03-A2B9-4E83-89E0-6541B61896CC}"/>
    <cellStyle name="Normal 2 5 2" xfId="1025" xr:uid="{FD8380B7-7B2C-49B1-9CFC-E0162E36CCED}"/>
    <cellStyle name="Normal 2 5 2 2" xfId="1026" xr:uid="{287BF3EB-232D-43BA-933A-9F2D716A4EBB}"/>
    <cellStyle name="Normal 2 5 2 3" xfId="2811" xr:uid="{49B53D30-1461-4615-AC6E-E135A89D48DC}"/>
    <cellStyle name="Normal 2 5 3" xfId="1024" xr:uid="{AD38CBAF-3D5B-49B6-A989-F7B5B2E7E6AB}"/>
    <cellStyle name="Normal 2 5 4" xfId="42274" xr:uid="{CF82DAFB-2F5D-43AC-B57F-0E2D46500ADE}"/>
    <cellStyle name="Normal 2 5 5" xfId="3597" xr:uid="{AEDA2286-0BA7-403C-BB6D-C31302FA772F}"/>
    <cellStyle name="Normal 2 5 6" xfId="2541" xr:uid="{E46C67AE-F397-4881-A1E3-ECD337892F1F}"/>
    <cellStyle name="Normal 2 6" xfId="398" xr:uid="{0825819A-5504-4DE3-B4A9-DA4977119754}"/>
    <cellStyle name="Normal 2 6 10" xfId="587" xr:uid="{B4B4DEA5-7E31-4BC1-B2F4-51AF610182A0}"/>
    <cellStyle name="Normal 2 6 2" xfId="876" xr:uid="{CEB0D645-1B8A-414F-98BD-AC51FDDE6ECA}"/>
    <cellStyle name="Normal 2 6 2 2" xfId="13278" xr:uid="{8947A19A-16A2-48B1-859B-D05102A75624}"/>
    <cellStyle name="Normal 2 6 3" xfId="44056" xr:uid="{6D4DCF32-58EE-466E-BE9F-97B671EC4099}"/>
    <cellStyle name="Normal 2 6 4" xfId="426" xr:uid="{BD6E186D-B79D-426E-8F64-AB1EBA0EF20A}"/>
    <cellStyle name="Normal 2 6 4 2" xfId="3932" xr:uid="{D5E61482-133F-424B-BCD6-BD8136C163B6}"/>
    <cellStyle name="Normal 2 6 5" xfId="2537" xr:uid="{F86A1877-0C6C-4A1E-BE41-0664D9EC5428}"/>
    <cellStyle name="Normal 2 6 8" xfId="441" xr:uid="{3802969D-7A31-419E-8DCD-00A9904664F0}"/>
    <cellStyle name="Normal 2 7" xfId="994" xr:uid="{D162333C-0C16-45F9-A8FD-2875E8F2F121}"/>
    <cellStyle name="Normal 2 7 2" xfId="13280" xr:uid="{FDEA579A-AAFD-4091-9EEE-30A2CAA63589}"/>
    <cellStyle name="Normal 2 7 3" xfId="13279" xr:uid="{147BA107-3207-42F6-B602-4F7E9935E21C}"/>
    <cellStyle name="Normal 2 7 4" xfId="4107" xr:uid="{50F813C7-FF3E-44A8-9F08-10627C62926D}"/>
    <cellStyle name="Normal 2 7 5" xfId="2794" xr:uid="{42878544-F537-41A4-BD1B-EA7CC8A1CAC2}"/>
    <cellStyle name="Normal 2 8" xfId="28220" xr:uid="{AB32F038-C2DD-4693-AEE6-92EEC93108AA}"/>
    <cellStyle name="Normal 2 9" xfId="39691" xr:uid="{D51D6F04-21A3-47ED-8313-DD54E48E9938}"/>
    <cellStyle name="Normal 2_~1218047" xfId="42275" xr:uid="{A6515A50-F766-4458-81C7-EDAC8A2A6FE4}"/>
    <cellStyle name="Normal 20" xfId="877" xr:uid="{7806B53E-F501-4E19-AAD6-F92CF302FFAF}"/>
    <cellStyle name="Normal 20 2" xfId="878" xr:uid="{AA1E05AA-B4AB-4ED7-BC1D-19BB40CE2E58}"/>
    <cellStyle name="Normal 20 2 2" xfId="1027" xr:uid="{52975FBB-E041-4BD3-B8F5-100FAE72A311}"/>
    <cellStyle name="Normal 20 2 2 2" xfId="13284" xr:uid="{A7D233FF-0AB9-4864-B3ED-8B870F900E57}"/>
    <cellStyle name="Normal 20 2 2 2 2" xfId="13285" xr:uid="{5217B5F8-9D1B-48EA-81DD-10BD4ED2D18D}"/>
    <cellStyle name="Normal 20 2 2 2 2 2" xfId="13286" xr:uid="{9CF0C135-6DE2-4798-84C7-D7801BF09A0D}"/>
    <cellStyle name="Normal 20 2 2 2 3" xfId="13287" xr:uid="{A8B68D22-CA08-4195-AE95-60270A1920FA}"/>
    <cellStyle name="Normal 20 2 2 2 4" xfId="42592" xr:uid="{11AC9153-FD2C-4E72-A889-0FC501767A45}"/>
    <cellStyle name="Normal 20 2 2 3" xfId="13288" xr:uid="{D7AA7837-FB2F-4A20-840B-CECE261A5C17}"/>
    <cellStyle name="Normal 20 2 2 3 2" xfId="13289" xr:uid="{5AAE6616-6699-40DD-B48F-244BB977F400}"/>
    <cellStyle name="Normal 20 2 2 4" xfId="13290" xr:uid="{7EA1E14C-7E42-48E2-BC0E-7692CD451434}"/>
    <cellStyle name="Normal 20 2 2 5" xfId="40169" xr:uid="{4AC0077F-B99F-4632-B3FE-31C06892731D}"/>
    <cellStyle name="Normal 20 2 2 6" xfId="13283" xr:uid="{B479D419-832E-4CCE-952F-023DA02965EB}"/>
    <cellStyle name="Normal 20 2 3" xfId="13291" xr:uid="{8141F9F1-5DB3-4117-B959-3DCCE8B8BA45}"/>
    <cellStyle name="Normal 20 2 3 2" xfId="13292" xr:uid="{D4F5B81B-5E6A-4353-8607-600652680B56}"/>
    <cellStyle name="Normal 20 2 3 2 2" xfId="13293" xr:uid="{12485285-179F-476D-9956-7941FF5554BE}"/>
    <cellStyle name="Normal 20 2 3 3" xfId="13294" xr:uid="{219B775F-3B10-4775-925D-E152871CAC09}"/>
    <cellStyle name="Normal 20 2 3 4" xfId="42593" xr:uid="{3A6BB948-953C-4579-BFD0-101C312EDE60}"/>
    <cellStyle name="Normal 20 2 4" xfId="13295" xr:uid="{7D34293D-0451-4970-A260-4ED9E5C75E61}"/>
    <cellStyle name="Normal 20 2 4 2" xfId="13296" xr:uid="{4FBF07C8-35F8-4AA9-8FD8-79EB12163DC4}"/>
    <cellStyle name="Normal 20 2 4 3" xfId="42594" xr:uid="{AEC0C0C4-B956-4F76-A1C2-F328DA2758FD}"/>
    <cellStyle name="Normal 20 2 5" xfId="13297" xr:uid="{C3BC55A0-7717-4931-9C2B-4EE78C7A520A}"/>
    <cellStyle name="Normal 20 2 6" xfId="40168" xr:uid="{178D3C89-C76F-45AB-B0DD-CCB7DF9993A0}"/>
    <cellStyle name="Normal 20 2 7" xfId="13282" xr:uid="{C9D3B547-987E-4D63-A705-5F8B2D5CE1B3}"/>
    <cellStyle name="Normal 20 2 8" xfId="50646" xr:uid="{97BED009-4371-45D7-A5DC-162D95F96376}"/>
    <cellStyle name="Normal 20 3" xfId="879" xr:uid="{33EFA3D1-4D27-45BB-87C6-89BB8944AAE5}"/>
    <cellStyle name="Normal 20 3 2" xfId="13299" xr:uid="{DA007A9F-CD56-49A8-95E0-608F0789ACDC}"/>
    <cellStyle name="Normal 20 3 2 2" xfId="13300" xr:uid="{04A8DEA9-BCF6-4DC4-BA32-70E1E9C03C26}"/>
    <cellStyle name="Normal 20 3 2 2 2" xfId="13301" xr:uid="{2BDBE779-B97B-407E-B676-2A598A078DFC}"/>
    <cellStyle name="Normal 20 3 2 3" xfId="13302" xr:uid="{8629FD63-5A89-4828-8018-EAD4C7117D2C}"/>
    <cellStyle name="Normal 20 3 2 4" xfId="42596" xr:uid="{FE70C444-AB71-41B3-BAFC-64B56F6DB1E6}"/>
    <cellStyle name="Normal 20 3 3" xfId="13303" xr:uid="{9503E1D8-525A-4CED-8A2C-A601BBDDF545}"/>
    <cellStyle name="Normal 20 3 3 2" xfId="13304" xr:uid="{73645459-AB52-4E6E-A69C-4EEBFB95877F}"/>
    <cellStyle name="Normal 20 3 4" xfId="13305" xr:uid="{60F05036-AE03-4E11-9C24-7989FECD167E}"/>
    <cellStyle name="Normal 20 3 5" xfId="40170" xr:uid="{4F698EE8-8D8E-4049-8424-544168606294}"/>
    <cellStyle name="Normal 20 3 6" xfId="13298" xr:uid="{46AA2D77-9A8A-4888-9740-8EDCA7AE436E}"/>
    <cellStyle name="Normal 20 4" xfId="1225" xr:uid="{1C5F45E0-8802-456B-A0BE-E03584ACC876}"/>
    <cellStyle name="Normal 20 4 2" xfId="13307" xr:uid="{E9E61685-0CB6-4125-8070-2ED5B334618C}"/>
    <cellStyle name="Normal 20 4 2 2" xfId="13308" xr:uid="{7A30EAFC-4F9D-4C55-B8B2-2C835276FDCD}"/>
    <cellStyle name="Normal 20 4 3" xfId="13309" xr:uid="{530813A2-7C71-406C-991B-27C20DB3B106}"/>
    <cellStyle name="Normal 20 4 4" xfId="40645" xr:uid="{0BAE32DA-3FE0-4405-B2C2-B0D61F359B4A}"/>
    <cellStyle name="Normal 20 4 5" xfId="13306" xr:uid="{D0E31B03-4ADE-4863-ACE4-DD0E5A7B6756}"/>
    <cellStyle name="Normal 20 5" xfId="13310" xr:uid="{3B24D951-88E6-4153-ABD3-C971E65FC784}"/>
    <cellStyle name="Normal 20 5 2" xfId="13311" xr:uid="{7887E5D1-A5A9-4B03-818E-613B647D1262}"/>
    <cellStyle name="Normal 20 5 3" xfId="42597" xr:uid="{CDBA6445-A271-4C0F-B93D-BFDBF6368FAB}"/>
    <cellStyle name="Normal 20 6" xfId="13312" xr:uid="{9032DC84-DC69-473F-9309-B78B3E7D4C4F}"/>
    <cellStyle name="Normal 20 7" xfId="13281" xr:uid="{3C579B8D-638E-4404-8429-69F91D2DB68E}"/>
    <cellStyle name="Normal 20 8" xfId="49299" xr:uid="{18B126DC-63DE-4035-8D97-6C66385CE476}"/>
    <cellStyle name="Normal 20 9" xfId="2542" xr:uid="{E5BD7FD0-7C52-4D9F-A790-B83653489C86}"/>
    <cellStyle name="Normal 200" xfId="39632" xr:uid="{DE4BE936-5D27-44A6-8079-6A52F6D629B1}"/>
    <cellStyle name="Normal 201" xfId="39633" xr:uid="{5E36474C-C635-4C08-A5F2-3EC6BD159DEF}"/>
    <cellStyle name="Normal 202" xfId="39634" xr:uid="{AD37FC54-F76B-4282-A4E2-7E8D5C16ADB5}"/>
    <cellStyle name="Normal 203" xfId="39640" xr:uid="{9204087B-482F-4B13-AA4D-EE942531D4E3}"/>
    <cellStyle name="Normal 204" xfId="39638" xr:uid="{A052D844-26B4-49F4-B864-D84E9C55AEE8}"/>
    <cellStyle name="Normal 205" xfId="39637" xr:uid="{A72388A2-282B-4630-925D-D8FCB8A2CA73}"/>
    <cellStyle name="Normal 206" xfId="39636" xr:uid="{E7DFA5AF-DF7F-4CB5-8E6A-8C2445C21518}"/>
    <cellStyle name="Normal 207" xfId="39635" xr:uid="{C55565B1-E76A-4496-AA67-523937846408}"/>
    <cellStyle name="Normal 208" xfId="39641" xr:uid="{2052BCC2-179F-41FA-BEDA-1D876F99BCDC}"/>
    <cellStyle name="Normal 209" xfId="1305" xr:uid="{ED05227A-3917-40DD-803E-1BBFAA5E215D}"/>
    <cellStyle name="Normal 209 2" xfId="39642" xr:uid="{5DFD1FB2-23A0-4D5E-81D2-39DC4171D601}"/>
    <cellStyle name="Normal 21" xfId="182" xr:uid="{00000000-0005-0000-0000-0000B6000000}"/>
    <cellStyle name="Normal 21 10" xfId="2543" xr:uid="{32BFC502-BE45-44AE-847D-A38B478CAF4F}"/>
    <cellStyle name="Normal 21 2" xfId="880" xr:uid="{E30DF7E6-DA56-45F8-A283-842EDFF169A8}"/>
    <cellStyle name="Normal 21 2 2" xfId="13315" xr:uid="{B9369A9E-CC09-4963-928E-050B01E1D368}"/>
    <cellStyle name="Normal 21 2 2 2" xfId="13316" xr:uid="{6B791774-F0DF-4506-95B4-D160062683D5}"/>
    <cellStyle name="Normal 21 2 2 2 2" xfId="13317" xr:uid="{0E9994F5-C208-4AD7-9C93-C85ABE5F02C4}"/>
    <cellStyle name="Normal 21 2 2 2 2 2" xfId="13318" xr:uid="{934E5E43-BEC1-4C83-8CE8-F5A53F5402E7}"/>
    <cellStyle name="Normal 21 2 2 2 3" xfId="13319" xr:uid="{2B887B9D-FD6B-439B-ADF9-58CA4EB6947A}"/>
    <cellStyle name="Normal 21 2 2 2 4" xfId="42598" xr:uid="{890432B4-A052-460A-9385-6214718FB67B}"/>
    <cellStyle name="Normal 21 2 2 3" xfId="13320" xr:uid="{B1D1C211-88AF-42C8-948C-E666F102ABC3}"/>
    <cellStyle name="Normal 21 2 2 3 2" xfId="13321" xr:uid="{123369D6-B8FF-437A-A9B8-149EAFC6AE6D}"/>
    <cellStyle name="Normal 21 2 2 4" xfId="13322" xr:uid="{29B0F3F2-A7B0-4CEF-B2E2-659E79D8B4DB}"/>
    <cellStyle name="Normal 21 2 2 5" xfId="40173" xr:uid="{AB51CBF0-D0D2-487E-BE57-7C921DEEAD64}"/>
    <cellStyle name="Normal 21 2 3" xfId="13323" xr:uid="{1A513115-1D22-4CFB-9C1D-190AD9474F2C}"/>
    <cellStyle name="Normal 21 2 3 2" xfId="13324" xr:uid="{5B29C310-8737-46AF-A202-B8DF2E84E02A}"/>
    <cellStyle name="Normal 21 2 3 2 2" xfId="13325" xr:uid="{7E8DFDCC-A522-4CFB-A6F7-12DBB380015C}"/>
    <cellStyle name="Normal 21 2 3 3" xfId="13326" xr:uid="{80E77E3B-C35C-4E9D-83C1-D34E5BA4D3FB}"/>
    <cellStyle name="Normal 21 2 3 4" xfId="42599" xr:uid="{680ADE2D-C78B-4C87-8271-53993624B59D}"/>
    <cellStyle name="Normal 21 2 4" xfId="13327" xr:uid="{66D1FB35-2C6C-4655-969C-C6588E2A645E}"/>
    <cellStyle name="Normal 21 2 4 2" xfId="13328" xr:uid="{954DC580-38AD-4589-9E1C-090851F7263A}"/>
    <cellStyle name="Normal 21 2 4 3" xfId="42600" xr:uid="{A4B38BA5-DF85-4D69-9DFC-48A70C94B55A}"/>
    <cellStyle name="Normal 21 2 5" xfId="13329" xr:uid="{7925B146-A758-4A7A-9B9C-91316EAF8892}"/>
    <cellStyle name="Normal 21 2 6" xfId="40172" xr:uid="{1D64A550-CCC1-40E6-B711-6B8BEFC49DA0}"/>
    <cellStyle name="Normal 21 2 7" xfId="13314" xr:uid="{F1F23E89-888D-4FD1-87A1-A79FB2EE7307}"/>
    <cellStyle name="Normal 21 2 8" xfId="2544" xr:uid="{5F016DB6-29F0-490B-B9FF-85C6954FA26B}"/>
    <cellStyle name="Normal 21 3" xfId="881" xr:uid="{786A870F-F273-4654-B001-8396C347FCA5}"/>
    <cellStyle name="Normal 21 3 2" xfId="13331" xr:uid="{C36C0A4A-73AF-49CD-A345-D9CD39D2B5C8}"/>
    <cellStyle name="Normal 21 3 2 2" xfId="13332" xr:uid="{F2CD9A30-1B3B-471E-91C0-7E0F2BA52C73}"/>
    <cellStyle name="Normal 21 3 2 2 2" xfId="13333" xr:uid="{228CF0B3-3B97-4B63-AD91-AD5AA8417C46}"/>
    <cellStyle name="Normal 21 3 2 3" xfId="13334" xr:uid="{E55CA6F8-808D-4A96-99C8-5045AB495352}"/>
    <cellStyle name="Normal 21 3 2 4" xfId="42601" xr:uid="{84FF5936-5C11-4557-9939-7FD0CCBD800C}"/>
    <cellStyle name="Normal 21 3 3" xfId="13335" xr:uid="{FE844560-ECBC-4EF5-BD16-A3079E30BEC7}"/>
    <cellStyle name="Normal 21 3 3 2" xfId="13336" xr:uid="{4405F041-2C05-496B-9DF0-15E2AF5592CA}"/>
    <cellStyle name="Normal 21 3 4" xfId="13337" xr:uid="{2183D18E-6EC2-4152-8344-1989F58DEEC7}"/>
    <cellStyle name="Normal 21 3 5" xfId="40174" xr:uid="{0473AB97-CB6A-4708-A29C-B37769568D38}"/>
    <cellStyle name="Normal 21 3 6" xfId="13330" xr:uid="{4F941397-BD49-43D6-8991-43A88526E0FD}"/>
    <cellStyle name="Normal 21 4" xfId="13338" xr:uid="{7E8104E5-BB3B-4C07-872A-A866A060F8F1}"/>
    <cellStyle name="Normal 21 4 2" xfId="13339" xr:uid="{1B5BA2A0-9BD9-4853-BEA3-0C90B276A640}"/>
    <cellStyle name="Normal 21 4 2 2" xfId="13340" xr:uid="{903C6715-AC7C-4D0A-8FFF-CFA549076905}"/>
    <cellStyle name="Normal 21 4 3" xfId="13341" xr:uid="{B4372C1A-093B-4379-8FA0-1552C10A6E2F}"/>
    <cellStyle name="Normal 21 4 4" xfId="40646" xr:uid="{5F822240-7080-4192-9A31-B2E32791B65B}"/>
    <cellStyle name="Normal 21 5" xfId="13342" xr:uid="{FEA27D2E-2C8C-45FD-89C6-1987C3B9331C}"/>
    <cellStyle name="Normal 21 5 2" xfId="13343" xr:uid="{F579AD2A-9A22-43B7-A306-742BFA023620}"/>
    <cellStyle name="Normal 21 5 3" xfId="42602" xr:uid="{6FBDCCB8-9FA8-4D5C-ACB8-367DC9000796}"/>
    <cellStyle name="Normal 21 6" xfId="13344" xr:uid="{240AAF8B-5AA6-4446-BE11-F99FEF292C30}"/>
    <cellStyle name="Normal 21 7" xfId="13313" xr:uid="{5A767687-A7F2-40FA-B484-DE0EFAFDC3A7}"/>
    <cellStyle name="Normal 21 8" xfId="40171" xr:uid="{3E9DD332-A7F1-4BF1-9C32-7A21FBE6FF29}"/>
    <cellStyle name="Normal 21 9" xfId="3837" xr:uid="{40315175-D79F-4B5D-A807-EAA184EE7111}"/>
    <cellStyle name="Normal 210" xfId="39643" xr:uid="{9AC6C6B1-FEA6-4F23-BC29-A9E0FA1D0222}"/>
    <cellStyle name="Normal 211" xfId="39644" xr:uid="{3369A776-EF1E-4984-BDEA-DD5453BCA8FD}"/>
    <cellStyle name="Normal 212" xfId="39645" xr:uid="{CFF8387C-6E8A-4602-8359-7A7FE44E60AA}"/>
    <cellStyle name="Normal 213" xfId="39646" xr:uid="{14180D4D-B9A6-4986-9460-8B81CE0494B0}"/>
    <cellStyle name="Normal 214" xfId="39647" xr:uid="{BC19A45D-3510-4827-A36D-7993142EA87E}"/>
    <cellStyle name="Normal 215" xfId="39648" xr:uid="{D7A926B7-79FC-49B7-A8C6-5F6CC2C1F5E5}"/>
    <cellStyle name="Normal 216" xfId="39649" xr:uid="{6B16D33D-85D0-4BA3-AA53-82EF99054E41}"/>
    <cellStyle name="Normal 217" xfId="39650" xr:uid="{BC48AC96-0752-4E47-A8DE-1244030D6111}"/>
    <cellStyle name="Normal 218" xfId="39651" xr:uid="{8CA4F338-0946-43D3-87EC-38FEE3DD8F46}"/>
    <cellStyle name="Normal 219" xfId="39652" xr:uid="{CE8DF9F9-E7B6-4061-80A7-D49CAED0DC32}"/>
    <cellStyle name="Normal 22" xfId="396" xr:uid="{10B2C873-5D73-448C-8EE3-22A1EF61DEF0}"/>
    <cellStyle name="Normal 22 2" xfId="882" xr:uid="{2CA8991C-8B37-4AC7-B003-B3FF482FC6CB}"/>
    <cellStyle name="Normal 22 2 2" xfId="883" xr:uid="{9DCCFF91-6045-4278-94EE-CA56A99B0479}"/>
    <cellStyle name="Normal 22 2 2 2" xfId="13348" xr:uid="{34DE9485-2429-44C8-8DA5-07AA4277263B}"/>
    <cellStyle name="Normal 22 2 2 2 2" xfId="13349" xr:uid="{6BAAE8CD-00EC-4FAD-9813-870998B9FD5B}"/>
    <cellStyle name="Normal 22 2 2 2 2 2" xfId="13350" xr:uid="{CA2899FD-6EBC-4FC6-92F2-B3A6B9E01887}"/>
    <cellStyle name="Normal 22 2 2 2 3" xfId="13351" xr:uid="{F509A2AB-5A34-4885-B224-967D4CF06282}"/>
    <cellStyle name="Normal 22 2 2 2 4" xfId="42603" xr:uid="{4A52AD45-09D9-49ED-949B-D1E7A5039D41}"/>
    <cellStyle name="Normal 22 2 2 3" xfId="13352" xr:uid="{DAF70F71-1D2E-47A4-AEEC-42B6098D5AEE}"/>
    <cellStyle name="Normal 22 2 2 3 2" xfId="13353" xr:uid="{79314ECD-DBD9-4D80-805D-CD594E3AAF6C}"/>
    <cellStyle name="Normal 22 2 2 4" xfId="13354" xr:uid="{EF0D2FF3-996F-4638-AFB8-A9ACDF2D515A}"/>
    <cellStyle name="Normal 22 2 2 5" xfId="40177" xr:uid="{14EBC5E1-C284-41B3-AB4F-A651E41E9409}"/>
    <cellStyle name="Normal 22 2 2 6" xfId="13347" xr:uid="{982EA6DF-BEBA-4B52-A862-175A67E56649}"/>
    <cellStyle name="Normal 22 2 3" xfId="13355" xr:uid="{2CCDC55F-DE2F-4D53-8B60-2CD31F0E7A24}"/>
    <cellStyle name="Normal 22 2 3 2" xfId="13356" xr:uid="{4DEF1374-35A7-4A8A-B866-F31C1F9C1EA9}"/>
    <cellStyle name="Normal 22 2 3 2 2" xfId="13357" xr:uid="{509D7E79-3DBF-4338-9E13-208F2E7364CC}"/>
    <cellStyle name="Normal 22 2 3 3" xfId="13358" xr:uid="{1E5BB336-5B6B-4009-A735-8EEA19032118}"/>
    <cellStyle name="Normal 22 2 3 4" xfId="42604" xr:uid="{91A4A21E-6BA0-446F-BE57-85D3209DB38F}"/>
    <cellStyle name="Normal 22 2 4" xfId="13359" xr:uid="{88A75E67-ACE9-4622-AB86-EAF1600D6D87}"/>
    <cellStyle name="Normal 22 2 4 2" xfId="13360" xr:uid="{C4456EBD-48B4-4082-8BA7-F9FDEA1208B2}"/>
    <cellStyle name="Normal 22 2 4 3" xfId="42605" xr:uid="{6A7DD311-5F1A-473A-B57A-8C0774A186B9}"/>
    <cellStyle name="Normal 22 2 5" xfId="13361" xr:uid="{FEB4A4AD-4406-472F-AA8D-7FA903CA2575}"/>
    <cellStyle name="Normal 22 2 6" xfId="40176" xr:uid="{4C379421-9C3C-42E3-80F5-440F658BBD3C}"/>
    <cellStyle name="Normal 22 2 7" xfId="13346" xr:uid="{E388E541-592A-43E3-A832-0B6A2821785B}"/>
    <cellStyle name="Normal 22 3" xfId="986" xr:uid="{FBE9574B-E4D2-4746-825F-E9E9B06D690E}"/>
    <cellStyle name="Normal 22 3 2" xfId="13363" xr:uid="{882302FE-3191-45EA-8FF9-A147BD20EFDD}"/>
    <cellStyle name="Normal 22 3 2 2" xfId="13364" xr:uid="{FC3150A4-3D34-45A0-BEFF-E74CBF4A130E}"/>
    <cellStyle name="Normal 22 3 2 2 2" xfId="13365" xr:uid="{BA842AA0-DFFD-46F7-A8F7-9BA4AE62B848}"/>
    <cellStyle name="Normal 22 3 2 3" xfId="13366" xr:uid="{6A5645F9-5AAE-44AC-BCC5-4AE26150BAA7}"/>
    <cellStyle name="Normal 22 3 2 4" xfId="42606" xr:uid="{86A5AE69-986B-4572-AE4B-480E9D4F3C2D}"/>
    <cellStyle name="Normal 22 3 3" xfId="13367" xr:uid="{8E9AFBF4-5D4C-4507-B959-69D97F437992}"/>
    <cellStyle name="Normal 22 3 3 2" xfId="13368" xr:uid="{AB676953-6A1A-4B5A-8DE2-2E74EEEA2103}"/>
    <cellStyle name="Normal 22 3 4" xfId="13369" xr:uid="{C8732465-CA60-4648-86AC-2A31025898D8}"/>
    <cellStyle name="Normal 22 3 5" xfId="40178" xr:uid="{5C92096A-E5F2-438D-9BE8-747E0869D7EE}"/>
    <cellStyle name="Normal 22 3 6" xfId="13362" xr:uid="{7D780326-84AB-4313-8C1E-57807CA0A204}"/>
    <cellStyle name="Normal 22 4" xfId="1226" xr:uid="{43532FDB-0978-46C0-95E9-0E2E7DB4C654}"/>
    <cellStyle name="Normal 22 4 2" xfId="13371" xr:uid="{C81FA44C-22B7-4640-9EA8-27C195721D98}"/>
    <cellStyle name="Normal 22 4 2 2" xfId="13372" xr:uid="{AFE5DF8A-B952-42CB-B2D6-AC3DD112BE82}"/>
    <cellStyle name="Normal 22 4 3" xfId="13373" xr:uid="{60F0799A-1EED-47FF-A719-789B484EEE59}"/>
    <cellStyle name="Normal 22 4 4" xfId="40647" xr:uid="{9B356C03-EB27-4E4A-BF31-809B046E9ECB}"/>
    <cellStyle name="Normal 22 4 5" xfId="13370" xr:uid="{494832AC-0F73-494D-B452-F155EA78DCA6}"/>
    <cellStyle name="Normal 22 5" xfId="13374" xr:uid="{1BE01075-7F13-4533-AC5B-A3194D20CF77}"/>
    <cellStyle name="Normal 22 5 2" xfId="13375" xr:uid="{AA2319D7-7432-415C-BDD0-6AF2AA45E18B}"/>
    <cellStyle name="Normal 22 5 3" xfId="42607" xr:uid="{D909449C-AB4C-4666-B9F0-D8C7AA3D4FE5}"/>
    <cellStyle name="Normal 22 6" xfId="13376" xr:uid="{CEDD8D2F-5B01-4C0F-A7F8-5D12EAD2F3F3}"/>
    <cellStyle name="Normal 22 7" xfId="590" xr:uid="{86350A4D-EFD7-4EAC-AE80-07C5D7D9AC80}"/>
    <cellStyle name="Normal 22 7 2" xfId="13345" xr:uid="{D8EFD6AC-7283-4051-9521-5E0349BDCDDA}"/>
    <cellStyle name="Normal 22 8" xfId="40175" xr:uid="{3E2648AD-04FB-415B-B14C-BD43FC2505E2}"/>
    <cellStyle name="Normal 22 9" xfId="3797" xr:uid="{820990CB-2776-45F2-97EA-EE85971CEEFC}"/>
    <cellStyle name="Normal 220" xfId="39653" xr:uid="{966519F6-BFA3-4038-830A-33E331AF1B17}"/>
    <cellStyle name="Normal 221" xfId="39654" xr:uid="{9C3853D0-B3FB-4DBF-A8F3-2B3E3B3A1F87}"/>
    <cellStyle name="Normal 222" xfId="39655" xr:uid="{62F48353-C7E1-4AA1-A6F6-5777E0302D97}"/>
    <cellStyle name="Normal 223" xfId="39656" xr:uid="{1C6F1955-F55F-45B2-B257-E4D73DBFACE5}"/>
    <cellStyle name="Normal 224" xfId="39658" xr:uid="{3021150D-926A-4982-ACEB-2BA0FA02A6D9}"/>
    <cellStyle name="Normal 225" xfId="39660" xr:uid="{75CA0914-D257-43D1-9DAC-400CF3CC6DD8}"/>
    <cellStyle name="Normal 226" xfId="39662" xr:uid="{BE8D2CD2-1AA4-4ACB-BD98-7E28AD2AD32B}"/>
    <cellStyle name="Normal 227" xfId="39664" xr:uid="{31707037-27DB-466C-BDE1-85B2EC08A873}"/>
    <cellStyle name="Normal 228" xfId="39666" xr:uid="{C752BA20-C896-4424-B1B9-82631C7DA64B}"/>
    <cellStyle name="Normal 229" xfId="39668" xr:uid="{B4FB1981-E802-4362-9C56-9B9602D0BA37}"/>
    <cellStyle name="Normal 23" xfId="884" xr:uid="{63C8BE47-5AB1-403A-B28A-1C9D6EA37FBE}"/>
    <cellStyle name="Normal 23 2" xfId="885" xr:uid="{3A78AD4F-7691-452A-8BA9-08082B993E46}"/>
    <cellStyle name="Normal 23 2 2" xfId="40180" xr:uid="{96D76085-B703-4481-8F2C-1BC0D89AF34D}"/>
    <cellStyle name="Normal 23 2 2 2" xfId="42609" xr:uid="{351A6128-2D69-4214-843E-CB5386A987E4}"/>
    <cellStyle name="Normal 23 2 3" xfId="42608" xr:uid="{F244A608-5F6E-4C61-8A27-1FC1FA383036}"/>
    <cellStyle name="Normal 23 2 4" xfId="13377" xr:uid="{EA8AC313-5EDD-4E65-A51F-6BEFCAA9CEB5}"/>
    <cellStyle name="Normal 23 3" xfId="886" xr:uid="{3473F620-B7F5-4BD1-B6D7-53DDC9D9265B}"/>
    <cellStyle name="Normal 23 3 2" xfId="42610" xr:uid="{2E681237-007F-45EE-8119-3EA3E38EAD97}"/>
    <cellStyle name="Normal 23 3 3" xfId="40179" xr:uid="{4896338D-AC32-4FA8-AF66-EC8A472AB6A5}"/>
    <cellStyle name="Normal 23 4" xfId="42611" xr:uid="{FF9DF6E9-EE1F-4973-8ABC-18598203C246}"/>
    <cellStyle name="Normal 23 5" xfId="3877" xr:uid="{B3C1A31F-B2D7-48B7-9F46-7B1342C80438}"/>
    <cellStyle name="Normal 230" xfId="39670" xr:uid="{1C488547-9557-4DCC-BB99-3590A4366F37}"/>
    <cellStyle name="Normal 231" xfId="39672" xr:uid="{CC534042-94A8-41DA-BBAA-755F1E966E4B}"/>
    <cellStyle name="Normal 232" xfId="39674" xr:uid="{3D92B3F7-8C91-4CE7-A7BF-E6A48EC459BA}"/>
    <cellStyle name="Normal 233" xfId="39676" xr:uid="{876C3931-12B5-47CA-A068-03635D484689}"/>
    <cellStyle name="Normal 234" xfId="39678" xr:uid="{C68A3405-21DB-4DAB-82E3-22FB9ABCECC5}"/>
    <cellStyle name="Normal 235" xfId="39680" xr:uid="{E58B31C3-D547-4CAD-8877-7290321FD121}"/>
    <cellStyle name="Normal 236" xfId="39682" xr:uid="{C8C29B9E-7AD4-4FA5-AD2F-9AA1D78F7E2B}"/>
    <cellStyle name="Normal 237" xfId="39685" xr:uid="{CD07E736-3BAD-4C4C-B1EB-0D4CCB2CCFF5}"/>
    <cellStyle name="Normal 238" xfId="39686" xr:uid="{BE4AB7E6-810A-4B9F-AA70-1A4442A649D4}"/>
    <cellStyle name="Normal 239" xfId="1403" xr:uid="{BB1337B5-48E3-4EF3-9600-DEA14D1C4E76}"/>
    <cellStyle name="Normal 24" xfId="887" xr:uid="{FC2B8061-7ADE-4530-9669-4E14D89C636C}"/>
    <cellStyle name="Normal 24 10" xfId="3914" xr:uid="{8C3F07D3-F16B-4FAA-AECA-F10AA93375BB}"/>
    <cellStyle name="Normal 24 2" xfId="888" xr:uid="{84DFEC72-8F14-4111-96FD-7DC1A04BF251}"/>
    <cellStyle name="Normal 24 2 2" xfId="2546" xr:uid="{516159E7-0FE4-43F8-A7D0-4C034FB53D40}"/>
    <cellStyle name="Normal 24 2 2 2" xfId="13381" xr:uid="{72BC00D3-F635-481E-B9F5-16D83A1E33A9}"/>
    <cellStyle name="Normal 24 2 2 2 2" xfId="13382" xr:uid="{74370CB9-BA60-4FF9-8501-3329787B9392}"/>
    <cellStyle name="Normal 24 2 2 2 2 2" xfId="13383" xr:uid="{4EE932ED-F3FE-461E-B319-DE952F1263A3}"/>
    <cellStyle name="Normal 24 2 2 2 3" xfId="13384" xr:uid="{D9923ABB-EFE6-4A2E-B44C-904FB3807C59}"/>
    <cellStyle name="Normal 24 2 2 3" xfId="13385" xr:uid="{FEB45FB2-88B6-4C22-9C0B-51D7A613413C}"/>
    <cellStyle name="Normal 24 2 2 3 2" xfId="13386" xr:uid="{447F2062-CC40-4E99-B60D-F240E8F930E8}"/>
    <cellStyle name="Normal 24 2 2 4" xfId="13387" xr:uid="{9F4BCF61-D065-4F1C-B536-CF65A65C7E00}"/>
    <cellStyle name="Normal 24 2 2 5" xfId="40182" xr:uid="{1A5C6240-CB1B-4DB3-88E2-91B358C09947}"/>
    <cellStyle name="Normal 24 2 2 6" xfId="13380" xr:uid="{C17315A5-458E-4F03-8050-1760BB674360}"/>
    <cellStyle name="Normal 24 2 3" xfId="313" xr:uid="{C117F658-0E9B-4A63-9B57-84E558803500}"/>
    <cellStyle name="Normal 24 2 3 2" xfId="13389" xr:uid="{0C9364D1-6C4E-4A2C-8D68-0D2E4264EA2F}"/>
    <cellStyle name="Normal 24 2 3 2 2" xfId="13390" xr:uid="{F0110555-240A-4754-A623-2EA9DA3BFECC}"/>
    <cellStyle name="Normal 24 2 3 3" xfId="13391" xr:uid="{5D0E7BF8-2A67-462F-A55C-1338248A718C}"/>
    <cellStyle name="Normal 24 2 3 4" xfId="13388" xr:uid="{C284F4B5-2A55-4FE4-B74E-8A6C9B7759E0}"/>
    <cellStyle name="Normal 24 2 4" xfId="13392" xr:uid="{382D9E75-7BE0-469B-9071-A8DF820DDB37}"/>
    <cellStyle name="Normal 24 2 4 2" xfId="13393" xr:uid="{E2D641FE-920D-40FA-80BA-A864B60A1718}"/>
    <cellStyle name="Normal 24 2 5" xfId="13394" xr:uid="{60F77692-0B7C-443E-BF82-14E92D4E45E7}"/>
    <cellStyle name="Normal 24 2 6" xfId="40181" xr:uid="{379F2E2C-8787-4FC5-9E47-A0453AC7086B}"/>
    <cellStyle name="Normal 24 2 7" xfId="13379" xr:uid="{52F8BB8F-230D-41C6-A1A9-E9B9C513C621}"/>
    <cellStyle name="Normal 24 2 8" xfId="2545" xr:uid="{98844C05-FEC8-447B-AD96-CACCA2F614B5}"/>
    <cellStyle name="Normal 24 3" xfId="889" xr:uid="{99E3A722-3022-4C70-A21D-40E8FD1AF772}"/>
    <cellStyle name="Normal 24 3 2" xfId="13396" xr:uid="{EE7CA589-0BAB-4E35-B1A2-4543BDC997E9}"/>
    <cellStyle name="Normal 24 3 2 2" xfId="13397" xr:uid="{1E4900A7-B51C-4FAF-AF23-FC78B86D9974}"/>
    <cellStyle name="Normal 24 3 2 2 2" xfId="13398" xr:uid="{73481556-5CE6-4BE3-88B8-CEC4A64BC970}"/>
    <cellStyle name="Normal 24 3 2 3" xfId="13399" xr:uid="{BA1A9434-E2C2-4ECF-8A0F-8DA064E3FD99}"/>
    <cellStyle name="Normal 24 3 3" xfId="13400" xr:uid="{C345BBBB-4136-41B9-9D6B-5F72BA756705}"/>
    <cellStyle name="Normal 24 3 3 2" xfId="13401" xr:uid="{4A8E9D75-7628-4B81-BABF-BF3B34C394E0}"/>
    <cellStyle name="Normal 24 3 4" xfId="13402" xr:uid="{8D436C93-3113-410D-B63E-9BF83A24A178}"/>
    <cellStyle name="Normal 24 3 5" xfId="40183" xr:uid="{66F2BF66-6317-4C8C-8BB0-B8AC0F1B067D}"/>
    <cellStyle name="Normal 24 3 6" xfId="13395" xr:uid="{9EF5D35F-1A29-4B35-9547-1B51620162D7}"/>
    <cellStyle name="Normal 24 3 7" xfId="2547" xr:uid="{802D3900-DC94-47BF-AD72-B40EA588BEAE}"/>
    <cellStyle name="Normal 24 4" xfId="1227" xr:uid="{50DA1E17-E2B1-413D-9AFD-147F567E3902}"/>
    <cellStyle name="Normal 24 4 2" xfId="13404" xr:uid="{AABD5028-A081-45F8-AD19-E140DE6A69BA}"/>
    <cellStyle name="Normal 24 4 2 2" xfId="13405" xr:uid="{341F5EA4-9B72-416A-BC5C-258916B4B574}"/>
    <cellStyle name="Normal 24 4 3" xfId="13406" xr:uid="{6A9301CF-27A4-4461-8EFB-4AF4D44FA786}"/>
    <cellStyle name="Normal 24 4 4" xfId="40648" xr:uid="{78833919-4789-44CA-AF33-B31856FFD418}"/>
    <cellStyle name="Normal 24 4 5" xfId="13403" xr:uid="{EABD9912-2BA6-4AA5-BCB0-4FC175B6D139}"/>
    <cellStyle name="Normal 24 5" xfId="13407" xr:uid="{CA4B221B-DBBA-4E95-BF52-639DB40398CF}"/>
    <cellStyle name="Normal 24 5 2" xfId="13408" xr:uid="{8575B279-58BF-4A5F-AF24-784090C26D98}"/>
    <cellStyle name="Normal 24 6" xfId="13409" xr:uid="{D73AC2BF-C647-4805-B8F4-F65B62F6DF2D}"/>
    <cellStyle name="Normal 24 7" xfId="13378" xr:uid="{0AF90F1B-F3F4-4447-8403-C65648711E65}"/>
    <cellStyle name="Normal 24 8" xfId="42276" xr:uid="{EEE9CB7C-5A5C-4138-88A7-026B371190D0}"/>
    <cellStyle name="Normal 24 9" xfId="49336" xr:uid="{99CA2075-EF32-41C1-9B3F-56697C5FF472}"/>
    <cellStyle name="Normal 240" xfId="39748" xr:uid="{C8528CA6-0008-4DB2-B898-6863482F26F0}"/>
    <cellStyle name="Normal 241" xfId="39751" xr:uid="{841E69FE-C4CF-4BBD-97AF-08641E3FEB15}"/>
    <cellStyle name="Normal 242" xfId="39797" xr:uid="{764CBB70-B8CD-40F9-BFE1-8946C57D2D84}"/>
    <cellStyle name="Normal 242 2" xfId="39798" xr:uid="{471B915D-9719-4BED-8E35-4B4DF9621ADA}"/>
    <cellStyle name="Normal 243" xfId="39800" xr:uid="{9D298C19-AD51-46E4-BFAE-BE0F00B4B6A2}"/>
    <cellStyle name="Normal 244" xfId="4230" xr:uid="{5AAB5F42-F714-4E71-8213-4D77C8493F27}"/>
    <cellStyle name="Normal 245" xfId="1440" xr:uid="{6FA6B00A-A0D8-4CB1-83F1-9C932E968B46}"/>
    <cellStyle name="Normal 245 2" xfId="3591" xr:uid="{C0F2B77F-AA5E-45A9-8E15-D50B36F684DD}"/>
    <cellStyle name="Normal 246" xfId="1416" xr:uid="{0997FEAC-64E1-4CE5-A57D-83377D770195}"/>
    <cellStyle name="Normal 246 2" xfId="1346" xr:uid="{8B4C3D2C-4B25-4843-B999-4517807C8FF3}"/>
    <cellStyle name="Normal 247" xfId="39802" xr:uid="{BB147B3E-0489-4CC4-A678-7B48CFB34040}"/>
    <cellStyle name="Normal 247 2" xfId="49876" xr:uid="{16CE2A2C-106F-4B0D-A3B8-BAC62CF54821}"/>
    <cellStyle name="Normal 248" xfId="39803" xr:uid="{C9BCF66E-4AAA-4BA3-9A1D-C51963C2379E}"/>
    <cellStyle name="Normal 248 2" xfId="49877" xr:uid="{E3CCE504-BF05-4521-9082-8E5992832C32}"/>
    <cellStyle name="Normal 249" xfId="39807" xr:uid="{52952C7A-5823-4EAC-A4C5-5948DB65BA87}"/>
    <cellStyle name="Normal 249 2" xfId="49878" xr:uid="{708BEF43-E54A-4064-871F-246015F4CB62}"/>
    <cellStyle name="Normal 25" xfId="574" xr:uid="{921C1080-E1F3-432B-B3FD-DF8319DF618E}"/>
    <cellStyle name="Normal 25 10" xfId="2548" xr:uid="{642214EA-C534-40A3-933C-1C3381447204}"/>
    <cellStyle name="Normal 25 2" xfId="890" xr:uid="{05A9474C-4389-4B5C-9F78-60734D2583C5}"/>
    <cellStyle name="Normal 25 2 2" xfId="13412" xr:uid="{9B70456D-1435-40EE-B99A-578902BC3EC5}"/>
    <cellStyle name="Normal 25 2 2 2" xfId="13413" xr:uid="{DA538186-8F3D-40A8-82D7-BD48326914AE}"/>
    <cellStyle name="Normal 25 2 2 2 2" xfId="13414" xr:uid="{43EACFA9-5C3B-45B7-BE66-2B3FEEE097E5}"/>
    <cellStyle name="Normal 25 2 2 2 2 2" xfId="13415" xr:uid="{A803540C-4797-4DBB-BC81-B2E4CA937197}"/>
    <cellStyle name="Normal 25 2 2 2 3" xfId="13416" xr:uid="{DB3C1DAA-F550-43C5-9010-AB48E8DAB7E5}"/>
    <cellStyle name="Normal 25 2 2 2 4" xfId="40186" xr:uid="{927A78BE-068E-4ED5-AA37-BE6B69CD25D7}"/>
    <cellStyle name="Normal 25 2 2 3" xfId="13417" xr:uid="{CB39EC29-B40B-4A4C-8B3B-6B5E07FA59A4}"/>
    <cellStyle name="Normal 25 2 2 3 2" xfId="13418" xr:uid="{F5D4B93C-DE9C-41DF-84F7-EB8A9ED3189C}"/>
    <cellStyle name="Normal 25 2 2 4" xfId="13419" xr:uid="{DDE16C5A-2CDC-49A1-9980-B08E934F1628}"/>
    <cellStyle name="Normal 25 2 2 5" xfId="40185" xr:uid="{230D50CE-BD3F-4198-9E01-697629507712}"/>
    <cellStyle name="Normal 25 2 3" xfId="13420" xr:uid="{3C9906BD-C33E-461D-8BC8-AE291D88DC36}"/>
    <cellStyle name="Normal 25 2 3 2" xfId="13421" xr:uid="{FFBF0399-7AD9-4085-844C-8EA5E9B8274E}"/>
    <cellStyle name="Normal 25 2 3 2 2" xfId="13422" xr:uid="{1E3CF60D-782C-4184-B3F4-9A38F01614BA}"/>
    <cellStyle name="Normal 25 2 3 3" xfId="13423" xr:uid="{2C2899E0-16E4-4C3E-A81B-3D224AB80CA0}"/>
    <cellStyle name="Normal 25 2 3 4" xfId="40187" xr:uid="{64068114-FA2E-416E-AF55-1C31176C34D2}"/>
    <cellStyle name="Normal 25 2 4" xfId="13424" xr:uid="{BD51E75C-B1BF-4D67-9C94-036DC75200B5}"/>
    <cellStyle name="Normal 25 2 4 2" xfId="13425" xr:uid="{71EA7780-E022-490A-8871-F5EE612EFB4D}"/>
    <cellStyle name="Normal 25 2 5" xfId="13426" xr:uid="{01EF69F0-8C3A-4C56-863E-0665523D58AC}"/>
    <cellStyle name="Normal 25 2 6" xfId="40184" xr:uid="{A32FB7E2-02DE-4725-937D-9F45CD16F1C1}"/>
    <cellStyle name="Normal 25 2 7" xfId="13411" xr:uid="{E501B9F2-BCD4-4360-87DF-5343DAA499D6}"/>
    <cellStyle name="Normal 25 3" xfId="376" xr:uid="{E2ADE28D-B970-45BE-BA49-962BA9D33F80}"/>
    <cellStyle name="Normal 25 3 2" xfId="891" xr:uid="{4ED4A8AB-023D-448E-8165-6F041F0CAA40}"/>
    <cellStyle name="Normal 25 3 2 2" xfId="13429" xr:uid="{AB9FB413-3E89-489A-9519-425E17AAE0BB}"/>
    <cellStyle name="Normal 25 3 2 2 2" xfId="13430" xr:uid="{3850D57C-F57B-4C3B-AA20-3E5F06053314}"/>
    <cellStyle name="Normal 25 3 2 3" xfId="13431" xr:uid="{C14F2D74-C7B2-4E15-922B-3B00C7AB8765}"/>
    <cellStyle name="Normal 25 3 2 4" xfId="40189" xr:uid="{DFA47405-4211-4DFA-A6E7-8EF445EEC50A}"/>
    <cellStyle name="Normal 25 3 2 5" xfId="13428" xr:uid="{661CE7BA-AA37-47C0-8D35-3DF92AF6DC33}"/>
    <cellStyle name="Normal 25 3 3" xfId="13432" xr:uid="{CEE81487-319C-46BD-839A-21905353EB52}"/>
    <cellStyle name="Normal 25 3 3 2" xfId="13433" xr:uid="{4DCB9D9B-241F-4AC3-A2BC-C1768D2612CF}"/>
    <cellStyle name="Normal 25 3 4" xfId="13434" xr:uid="{996AAD6F-2DF0-4046-B7D9-EF991329BE6E}"/>
    <cellStyle name="Normal 25 3 5" xfId="40188" xr:uid="{6F2BF427-9A30-47F7-9903-C46A2B5F06B2}"/>
    <cellStyle name="Normal 25 3 6" xfId="13427" xr:uid="{53554C64-F91E-4AEB-A71D-85EE65E69788}"/>
    <cellStyle name="Normal 25 4" xfId="575" xr:uid="{56E201C6-BE4B-4FC9-9FE0-F4CD78736D59}"/>
    <cellStyle name="Normal 25 4 2" xfId="13436" xr:uid="{EB0480E6-F0CF-4790-8D09-88FD1B78C5C7}"/>
    <cellStyle name="Normal 25 4 2 2" xfId="13437" xr:uid="{3B34681E-ED29-4FCC-BCF0-DB59BE6C35DD}"/>
    <cellStyle name="Normal 25 4 2 3" xfId="40191" xr:uid="{72977FA6-7278-40BC-BA38-CBC373919EF7}"/>
    <cellStyle name="Normal 25 4 3" xfId="13438" xr:uid="{C2C7C7ED-1A6A-496F-BED5-29ED401734BE}"/>
    <cellStyle name="Normal 25 4 4" xfId="40190" xr:uid="{6E5D3919-D5FD-401D-8980-37B78C44CAB3}"/>
    <cellStyle name="Normal 25 4 5" xfId="13435" xr:uid="{7E799E0A-0A9F-4945-A1DB-4A847EE45616}"/>
    <cellStyle name="Normal 25 5" xfId="1228" xr:uid="{095C8766-1F60-4A82-B40E-AEA79EDD082A}"/>
    <cellStyle name="Normal 25 5 2" xfId="13440" xr:uid="{EF9959B0-0399-4524-AC85-D87952040D1F}"/>
    <cellStyle name="Normal 25 5 3" xfId="40192" xr:uid="{DDB35058-A4A3-49BF-9417-E70D27D6941A}"/>
    <cellStyle name="Normal 25 5 4" xfId="13439" xr:uid="{0D3E5E6C-6321-49C6-BF6E-E8265AFD4154}"/>
    <cellStyle name="Normal 25 6" xfId="13441" xr:uid="{0E475CF9-3510-4004-96F5-C4A6ACCEE582}"/>
    <cellStyle name="Normal 25 6 2" xfId="40649" xr:uid="{328C7E9E-251D-47EF-8A3A-DB95D667D038}"/>
    <cellStyle name="Normal 25 7" xfId="13410" xr:uid="{DA226EF7-D05D-4566-A034-3CD010549E6B}"/>
    <cellStyle name="Normal 25 8" xfId="49382" xr:uid="{A0DAD906-B041-4112-A371-6722F05E636E}"/>
    <cellStyle name="Normal 25 9" xfId="3919" xr:uid="{AB7ECD1A-C1AB-4DFC-B8E0-91E06E111330}"/>
    <cellStyle name="Normal 250" xfId="1451" xr:uid="{A88ED5CA-B13A-4D02-BC25-9478CEB1358F}"/>
    <cellStyle name="Normal 250 2" xfId="49879" xr:uid="{8B969412-CC7A-4AA7-BA0C-255FEEBF38A4}"/>
    <cellStyle name="Normal 251" xfId="41612" xr:uid="{3DDCFF86-1CFD-42AE-AF73-0557DD4BCE9F}"/>
    <cellStyle name="Normal 252" xfId="41857" xr:uid="{3C5314F3-D853-4FC1-9E30-F63401A5071A}"/>
    <cellStyle name="Normal 253" xfId="41615" xr:uid="{2AA7EC62-4F03-43BA-8436-250725E89181}"/>
    <cellStyle name="Normal 253 2" xfId="49874" xr:uid="{CBC08B47-7BED-4DEA-B359-0260E303BC51}"/>
    <cellStyle name="Normal 254" xfId="41863" xr:uid="{D1CF6EB5-94E6-4037-A23E-E6725D6155FA}"/>
    <cellStyle name="Normal 255" xfId="41868" xr:uid="{36764D16-E5D7-47CA-8089-5A017D3DE36C}"/>
    <cellStyle name="Normal 256" xfId="41871" xr:uid="{AC15A1EE-2764-4B8B-979D-2493DF5622D2}"/>
    <cellStyle name="Normal 257" xfId="41872" xr:uid="{1873A4A1-A417-44A2-B5A0-2A21CBE29C2D}"/>
    <cellStyle name="Normal 258" xfId="41879" xr:uid="{FA6B8F48-B943-4AE4-A90C-E2C984F1A09E}"/>
    <cellStyle name="Normal 259" xfId="41880" xr:uid="{C7AD0DAD-0D0E-4FA0-A15E-4303E4B56375}"/>
    <cellStyle name="Normal 26" xfId="892" xr:uid="{B0480CD7-0544-4CDF-BF5C-DDB5AC316661}"/>
    <cellStyle name="Normal 26 10" xfId="49290" xr:uid="{FDCE5CA7-2871-41F2-8B53-B939752BF049}"/>
    <cellStyle name="Normal 26 11" xfId="3908" xr:uid="{FBD887F1-01E2-4303-B9DB-05043A14311A}"/>
    <cellStyle name="Normal 26 2" xfId="893" xr:uid="{148EFF9A-C8D1-4E01-8DD0-52469410B896}"/>
    <cellStyle name="Normal 26 2 2" xfId="13444" xr:uid="{18630CED-CB16-4B42-84FA-B1F8AA097E6F}"/>
    <cellStyle name="Normal 26 2 2 2" xfId="13445" xr:uid="{611C465D-E3B0-43D3-B77E-EB32BDD1683A}"/>
    <cellStyle name="Normal 26 2 2 2 2" xfId="13446" xr:uid="{CC0AB14E-B362-4882-AF76-28A14A5DB715}"/>
    <cellStyle name="Normal 26 2 2 2 2 2" xfId="13447" xr:uid="{ABDEB3B6-0D37-474F-A359-10C5D63E1739}"/>
    <cellStyle name="Normal 26 2 2 2 3" xfId="13448" xr:uid="{42CC5AF1-0397-48C8-A1C7-B177ACC13512}"/>
    <cellStyle name="Normal 26 2 2 3" xfId="13449" xr:uid="{35ADB510-32B9-4611-BEA8-74B25F4AD42D}"/>
    <cellStyle name="Normal 26 2 2 3 2" xfId="13450" xr:uid="{58D13A67-BDA2-4448-81F6-90F362503C94}"/>
    <cellStyle name="Normal 26 2 2 4" xfId="13451" xr:uid="{1ECF0066-5409-460E-B5E6-F2EDB7F269FE}"/>
    <cellStyle name="Normal 26 2 3" xfId="13452" xr:uid="{22E96315-CAC7-4F7A-8C06-2E557879D102}"/>
    <cellStyle name="Normal 26 2 3 2" xfId="13453" xr:uid="{B4E2EE3A-B93C-4D62-A8DA-47959DFA1486}"/>
    <cellStyle name="Normal 26 2 3 2 2" xfId="13454" xr:uid="{93884E8D-D1F3-4B86-9AF0-BFA283239913}"/>
    <cellStyle name="Normal 26 2 3 3" xfId="13455" xr:uid="{F702EECE-6889-46A6-8477-0ACD051A30ED}"/>
    <cellStyle name="Normal 26 2 4" xfId="13456" xr:uid="{38D4DB12-EB38-4650-9438-DB02A20FC25A}"/>
    <cellStyle name="Normal 26 2 4 2" xfId="13457" xr:uid="{F7434F2B-B9E2-4CBD-8523-1DB165AE17B4}"/>
    <cellStyle name="Normal 26 2 5" xfId="13458" xr:uid="{C7C84D78-2AB2-4ACE-A572-DC8BB1E99B66}"/>
    <cellStyle name="Normal 26 2 6" xfId="42612" xr:uid="{6F1A628A-3069-4ECF-9734-4008FA21EBC3}"/>
    <cellStyle name="Normal 26 2 7" xfId="13443" xr:uid="{783BB694-51FA-43E6-93B2-CCA131BB9100}"/>
    <cellStyle name="Normal 26 3" xfId="1229" xr:uid="{4BF80B01-EDFD-4C74-AFDC-83F8FCCA976C}"/>
    <cellStyle name="Normal 26 3 2" xfId="13460" xr:uid="{067DBCFA-10D5-4E93-BAFA-1DEBCAEE68AE}"/>
    <cellStyle name="Normal 26 3 2 2" xfId="13461" xr:uid="{AE23F43A-7CC9-47D4-AD63-2455180A055A}"/>
    <cellStyle name="Normal 26 3 2 2 2" xfId="13462" xr:uid="{57C5BCE4-73D6-4079-B161-BE8DCBE492DD}"/>
    <cellStyle name="Normal 26 3 2 3" xfId="13463" xr:uid="{97C0F308-F7CF-4CC0-91C6-EA5D1F18EFC5}"/>
    <cellStyle name="Normal 26 3 3" xfId="13464" xr:uid="{C0EDF1D1-C6EE-4946-A490-86FF5AE17E8E}"/>
    <cellStyle name="Normal 26 3 3 2" xfId="13465" xr:uid="{F0F9D69E-13B1-4345-A2A5-BD71F62486D5}"/>
    <cellStyle name="Normal 26 3 4" xfId="13466" xr:uid="{AB3CF1F5-751B-4242-8496-19F6E8C9FD7F}"/>
    <cellStyle name="Normal 26 3 5" xfId="13459" xr:uid="{E3A99659-10BA-4137-AD03-B28ADA9A2E2B}"/>
    <cellStyle name="Normal 26 4" xfId="13467" xr:uid="{8CAEA162-64DC-41ED-BF1B-E123FC265908}"/>
    <cellStyle name="Normal 26 4 2" xfId="13468" xr:uid="{76E7D4F8-0EC9-43DC-B943-F11DFEB0DA24}"/>
    <cellStyle name="Normal 26 4 2 2" xfId="13469" xr:uid="{681F2412-D201-42F4-AB8E-42B610851D4C}"/>
    <cellStyle name="Normal 26 4 3" xfId="13470" xr:uid="{0562DF22-60F4-469A-89CA-E738F3AA642D}"/>
    <cellStyle name="Normal 26 5" xfId="13471" xr:uid="{A848C4BA-941F-4C83-83E5-09D47C6CD6AD}"/>
    <cellStyle name="Normal 26 5 2" xfId="13472" xr:uid="{4497A221-79D9-4BE1-AF04-87DBB119F560}"/>
    <cellStyle name="Normal 26 6" xfId="13473" xr:uid="{39092BC9-D757-4E57-8BD2-75E85BC60B5B}"/>
    <cellStyle name="Normal 26 7" xfId="13442" xr:uid="{C7D7D23E-B264-4F69-8BB3-658C7A0289F5}"/>
    <cellStyle name="Normal 26 8" xfId="40193" xr:uid="{41B32925-C72E-441F-A4D7-4B70D957BFE5}"/>
    <cellStyle name="Normal 26 9" xfId="42277" xr:uid="{2A3468B7-290E-4C2B-922C-D7F5A02EC718}"/>
    <cellStyle name="Normal 260" xfId="44484" xr:uid="{F0EC0722-7E94-40B6-8062-515631F6E62F}"/>
    <cellStyle name="Normal 261" xfId="47685" xr:uid="{5ECBAD97-9C07-4FDC-AB9B-8B622F965C15}"/>
    <cellStyle name="Normal 262" xfId="47955" xr:uid="{49AB2399-1C90-485D-81A6-B98B88346ED2}"/>
    <cellStyle name="Normal 263" xfId="47680" xr:uid="{53BAF664-DC6E-44CA-89F0-D1EE2EEB270C}"/>
    <cellStyle name="Normal 264" xfId="47637" xr:uid="{111AC62A-5327-4CBD-A9F4-1CD0EC3B5141}"/>
    <cellStyle name="Normal 265" xfId="47766" xr:uid="{295F262A-D9B6-4F15-A369-F7BB40C4D88F}"/>
    <cellStyle name="Normal 266" xfId="47971" xr:uid="{10F603B3-9266-42EC-AFB1-9BEB17333DFF}"/>
    <cellStyle name="Normal 267" xfId="47641" xr:uid="{4D581BB4-B2F1-430A-99D6-D8962E1874B3}"/>
    <cellStyle name="Normal 268" xfId="47775" xr:uid="{9A1C3F71-0474-4D71-899F-2EB01CC1956E}"/>
    <cellStyle name="Normal 269" xfId="47921" xr:uid="{87CFD6C1-D49D-4D1A-A657-580C8C673987}"/>
    <cellStyle name="Normal 27" xfId="400" xr:uid="{648E882D-C5C0-4B1E-B74C-50568C06D7AE}"/>
    <cellStyle name="Normal 27 10" xfId="49311" xr:uid="{AB14FF74-355F-4648-A726-D909F1674CAE}"/>
    <cellStyle name="Normal 27 2" xfId="1003" xr:uid="{D2BA53F2-2A47-4E05-8043-3CEF754C3B0E}"/>
    <cellStyle name="Normal 27 2 2" xfId="13476" xr:uid="{FCB0FBF9-BBA4-43A4-9791-4731A2D735EF}"/>
    <cellStyle name="Normal 27 2 2 2" xfId="13477" xr:uid="{03F630BD-2F6B-4585-B823-8498A49A4E4F}"/>
    <cellStyle name="Normal 27 2 2 2 2" xfId="13478" xr:uid="{D8603680-2B99-4E34-BE2B-AF1FC8464266}"/>
    <cellStyle name="Normal 27 2 2 2 2 2" xfId="13479" xr:uid="{63A11B5A-347F-4983-913A-969D7E15CE18}"/>
    <cellStyle name="Normal 27 2 2 2 3" xfId="13480" xr:uid="{0F35CE59-FC60-4B94-8531-BCA14576BCF1}"/>
    <cellStyle name="Normal 27 2 2 3" xfId="13481" xr:uid="{3232E478-F047-437E-8005-47C940F9B90C}"/>
    <cellStyle name="Normal 27 2 2 3 2" xfId="13482" xr:uid="{F2C0C85F-158C-4B37-A177-2B1FC0F1EE69}"/>
    <cellStyle name="Normal 27 2 2 4" xfId="13483" xr:uid="{9D392DF3-A8E8-48D9-BF08-BD7E3DA26DED}"/>
    <cellStyle name="Normal 27 2 3" xfId="13484" xr:uid="{B96F9E3B-8625-4157-B74F-72BC7ADD4C62}"/>
    <cellStyle name="Normal 27 2 3 2" xfId="13485" xr:uid="{CC44A29C-0234-468E-86AA-C5F1748BCFCD}"/>
    <cellStyle name="Normal 27 2 3 2 2" xfId="13486" xr:uid="{662E1C15-F4E2-4E00-AB6A-D43E2854836C}"/>
    <cellStyle name="Normal 27 2 3 3" xfId="13487" xr:uid="{3A74FC2F-6355-4132-AD2B-8637DB6E339C}"/>
    <cellStyle name="Normal 27 2 4" xfId="13488" xr:uid="{A9FEC699-8450-4691-8F45-4D60F3506475}"/>
    <cellStyle name="Normal 27 2 4 2" xfId="13489" xr:uid="{BA545A35-C55C-40FC-A074-46B41814A15A}"/>
    <cellStyle name="Normal 27 2 5" xfId="13490" xr:uid="{C484F128-B909-4130-B0FE-4E11570747A2}"/>
    <cellStyle name="Normal 27 2 6" xfId="13475" xr:uid="{8C17918B-81A3-4988-8AE3-986C6AB2F9D1}"/>
    <cellStyle name="Normal 27 3" xfId="1230" xr:uid="{F21A23D8-FCA6-4D73-BA28-00CDA4451D7C}"/>
    <cellStyle name="Normal 27 3 2" xfId="13492" xr:uid="{8DC4B895-356A-48AB-824E-020E1EAFA43B}"/>
    <cellStyle name="Normal 27 3 2 2" xfId="13493" xr:uid="{5B233884-7C89-4E5D-9EE6-F07CF54A3211}"/>
    <cellStyle name="Normal 27 3 2 2 2" xfId="13494" xr:uid="{8EB3D3FD-DEB2-4ABF-AC9F-2A3F44110291}"/>
    <cellStyle name="Normal 27 3 2 3" xfId="13495" xr:uid="{BE2383FC-7EA0-4DC9-8AD0-AB8F2B911026}"/>
    <cellStyle name="Normal 27 3 3" xfId="13496" xr:uid="{4559B0E2-F385-4B49-A118-53172DEA7FF1}"/>
    <cellStyle name="Normal 27 3 3 2" xfId="13497" xr:uid="{FCC90F19-E231-4AF6-A94C-E7D92BA183EE}"/>
    <cellStyle name="Normal 27 3 4" xfId="13498" xr:uid="{87841708-5F9F-4F72-8D6E-48F5F8F8853A}"/>
    <cellStyle name="Normal 27 3 5" xfId="13491" xr:uid="{F6171097-7B2D-48C7-9A20-03DA68362639}"/>
    <cellStyle name="Normal 27 4" xfId="894" xr:uid="{48B2AAF2-4AA7-47FC-8E12-CAA7CCBCD76D}"/>
    <cellStyle name="Normal 27 4 2" xfId="13500" xr:uid="{0D9E5ACE-2AA5-40E6-872A-0594EFE60B59}"/>
    <cellStyle name="Normal 27 4 2 2" xfId="13501" xr:uid="{FCF12EBD-198D-4D22-B561-74C32A6C1421}"/>
    <cellStyle name="Normal 27 4 3" xfId="13502" xr:uid="{14B6A5C2-5F1B-4118-A6CF-C4F30B15C7B6}"/>
    <cellStyle name="Normal 27 4 4" xfId="13499" xr:uid="{C5EFE647-6F79-4223-BB7C-BCAEE2521B4A}"/>
    <cellStyle name="Normal 27 5" xfId="428" xr:uid="{D03B7CFB-6B7B-4B76-AE39-F5F1AE59B402}"/>
    <cellStyle name="Normal 27 5 2" xfId="13504" xr:uid="{1AB6B775-010A-487F-92EE-57E19090A739}"/>
    <cellStyle name="Normal 27 5 3" xfId="13503" xr:uid="{51E72339-4167-4C31-81FD-8F0C29ECDF18}"/>
    <cellStyle name="Normal 27 6" xfId="13505" xr:uid="{BDC889F4-5A67-4125-B2CD-50BB6397B575}"/>
    <cellStyle name="Normal 27 7" xfId="13474" xr:uid="{014D4EA5-6C73-4947-A042-B91127726A94}"/>
    <cellStyle name="Normal 27 8" xfId="443" xr:uid="{A513553C-A633-41E0-8E4A-8702E34F5AAB}"/>
    <cellStyle name="Normal 27 8 2" xfId="40194" xr:uid="{C43552FA-6728-4F9E-AFD1-309281B2CCAC}"/>
    <cellStyle name="Normal 27 9" xfId="42278" xr:uid="{EDF738E2-CBCE-40A1-A8B2-65B289A1981A}"/>
    <cellStyle name="Normal 270" xfId="47654" xr:uid="{2666368F-B4E8-434B-AE0B-A4020B6A6F7B}"/>
    <cellStyle name="Normal 271" xfId="47781" xr:uid="{4C5D21DE-3C57-48DD-9A24-7DFA9DDC4516}"/>
    <cellStyle name="Normal 272" xfId="45242" xr:uid="{A32BB16D-429B-4968-B177-06C09DFD57FC}"/>
    <cellStyle name="Normal 273" xfId="47936" xr:uid="{9FB03F6E-AB48-4F51-AE50-5C08036BAA4B}"/>
    <cellStyle name="Normal 274" xfId="42689" xr:uid="{F33B0642-64E0-4C58-B090-43F503C3F0CC}"/>
    <cellStyle name="Normal 275" xfId="47765" xr:uid="{949B508E-FB35-4E68-B5B4-77D4ACAA67BE}"/>
    <cellStyle name="Normal 276" xfId="47780" xr:uid="{78300D5D-91EB-4E42-B9C3-FBDDFB9869A3}"/>
    <cellStyle name="Normal 277" xfId="47796" xr:uid="{41AEDE93-EC8D-4AE5-9372-B105B5EA0A34}"/>
    <cellStyle name="Normal 278" xfId="47974" xr:uid="{A28CB053-5CBA-4380-AA02-D19E9873FDB0}"/>
    <cellStyle name="Normal 279" xfId="48502" xr:uid="{1E4E68A3-C863-43DC-9373-AB27A3E0A62D}"/>
    <cellStyle name="Normal 28" xfId="895" xr:uid="{80A34062-F935-43FB-89A1-E6EAAC8B591E}"/>
    <cellStyle name="Normal 28 2" xfId="13507" xr:uid="{AB35487A-3251-47D6-AFE1-434E6180EF44}"/>
    <cellStyle name="Normal 28 2 2" xfId="13508" xr:uid="{293D6E5F-FB5F-4FB0-A991-8E99ADCCDFD9}"/>
    <cellStyle name="Normal 28 2 2 2" xfId="13509" xr:uid="{3D0741A9-3EA1-4C06-B309-33A19A87B1E9}"/>
    <cellStyle name="Normal 28 2 2 2 2" xfId="13510" xr:uid="{4F028A38-FA5F-4F14-A33D-2276F574D6B1}"/>
    <cellStyle name="Normal 28 2 2 2 2 2" xfId="13511" xr:uid="{55541AA8-B01C-48FD-8DF4-4C51596BEBB3}"/>
    <cellStyle name="Normal 28 2 2 2 3" xfId="13512" xr:uid="{9C09F2CC-F9BC-489D-BC85-1C2518688541}"/>
    <cellStyle name="Normal 28 2 2 3" xfId="13513" xr:uid="{A427A358-657B-4619-B026-C2B61E3EB748}"/>
    <cellStyle name="Normal 28 2 2 3 2" xfId="13514" xr:uid="{BB0517F9-EBC8-4EB1-A37D-4219D87B5151}"/>
    <cellStyle name="Normal 28 2 2 4" xfId="13515" xr:uid="{41620E79-F6E0-4AED-80EA-3BD059363D06}"/>
    <cellStyle name="Normal 28 2 2 5" xfId="42613" xr:uid="{A762B9F5-9B17-40F7-879F-F38F6A97322A}"/>
    <cellStyle name="Normal 28 2 3" xfId="13516" xr:uid="{3BB4ECA8-C53F-4FF7-B953-BE23B140A1CD}"/>
    <cellStyle name="Normal 28 2 3 2" xfId="13517" xr:uid="{EE9BD401-494F-4304-8E99-09BD47F78309}"/>
    <cellStyle name="Normal 28 2 3 2 2" xfId="13518" xr:uid="{CE5569BF-8239-425C-99C0-81CCC624A21F}"/>
    <cellStyle name="Normal 28 2 3 3" xfId="13519" xr:uid="{EA6A1B50-0703-4840-80BE-D5E2643FDC80}"/>
    <cellStyle name="Normal 28 2 4" xfId="13520" xr:uid="{14A5CFDC-0273-4F6C-BC89-E33AB67E392F}"/>
    <cellStyle name="Normal 28 2 4 2" xfId="13521" xr:uid="{6419B5BF-4C33-41C3-B7FC-1165F80698C8}"/>
    <cellStyle name="Normal 28 2 5" xfId="13522" xr:uid="{E6C135BC-A2D0-4EA3-A604-36A293BD23AD}"/>
    <cellStyle name="Normal 28 2 6" xfId="40195" xr:uid="{590C8E56-7D5C-482C-8748-36AC4466EB0C}"/>
    <cellStyle name="Normal 28 3" xfId="592" xr:uid="{5EFF0CA7-707D-4FA6-9338-24301AC52A3A}"/>
    <cellStyle name="Normal 28 3 2" xfId="13524" xr:uid="{A36FC8DE-24F5-43A0-B637-FEDC4C71B056}"/>
    <cellStyle name="Normal 28 3 2 2" xfId="13525" xr:uid="{2244440B-7B98-4106-A420-46A6D287B8D6}"/>
    <cellStyle name="Normal 28 3 2 2 2" xfId="13526" xr:uid="{DED32440-4B22-423E-A2A0-1B9152D31E2F}"/>
    <cellStyle name="Normal 28 3 2 3" xfId="13527" xr:uid="{AAB49F9F-F760-4134-A56E-885ECDF12665}"/>
    <cellStyle name="Normal 28 3 3" xfId="13528" xr:uid="{371B5D68-40C3-482D-937A-20477AC145F0}"/>
    <cellStyle name="Normal 28 3 3 2" xfId="13529" xr:uid="{681063CB-83B0-4E49-9AFB-339301B7D8E4}"/>
    <cellStyle name="Normal 28 3 4" xfId="13530" xr:uid="{058C4E27-99B9-4AB7-9E32-F83008365AFD}"/>
    <cellStyle name="Normal 28 3 5" xfId="42614" xr:uid="{DAE8F914-E659-4170-8FB9-8653FCBA642C}"/>
    <cellStyle name="Normal 28 3 6" xfId="13523" xr:uid="{85F5001C-F410-42D7-AFD2-BEFCFA67B73E}"/>
    <cellStyle name="Normal 28 4" xfId="13531" xr:uid="{B61E1A12-863A-416A-8A8E-870F1354977E}"/>
    <cellStyle name="Normal 28 4 2" xfId="13532" xr:uid="{C183AC24-8D4B-46DD-B47D-06502074E638}"/>
    <cellStyle name="Normal 28 4 2 2" xfId="13533" xr:uid="{A0D62921-6448-42B4-BB8C-5DBED789B8FE}"/>
    <cellStyle name="Normal 28 4 3" xfId="13534" xr:uid="{B48E9E3F-858C-4205-85F4-A4FF96B7DFC6}"/>
    <cellStyle name="Normal 28 4 4" xfId="42615" xr:uid="{CC37DD1A-9344-43EA-8EA5-F917E67C6DE6}"/>
    <cellStyle name="Normal 28 5" xfId="13535" xr:uid="{A31E6888-82C2-44A8-9C8E-FE834FFAB7F3}"/>
    <cellStyle name="Normal 28 5 2" xfId="13536" xr:uid="{C9E0B9F9-E935-41CA-8884-87DFF261832B}"/>
    <cellStyle name="Normal 28 6" xfId="13537" xr:uid="{B2C12656-A3FA-4FF5-9469-8AE57F220D34}"/>
    <cellStyle name="Normal 28 7" xfId="13506" xr:uid="{89CDCE79-5A82-47CF-976B-F383853B6489}"/>
    <cellStyle name="Normal 28 8" xfId="49468" xr:uid="{779EC317-1D08-479C-8124-050DBF435D66}"/>
    <cellStyle name="Normal 28 9" xfId="3915" xr:uid="{AD589CD2-49AF-4757-ABB5-2C19DF101303}"/>
    <cellStyle name="Normal 280" xfId="48508" xr:uid="{D783E62F-F011-4648-924A-62FD04BD4FBE}"/>
    <cellStyle name="Normal 281" xfId="3583" xr:uid="{60E8C59A-EA7D-4D67-80E7-D1EFA3BC4411}"/>
    <cellStyle name="Normal 282" xfId="49044" xr:uid="{1DE1D3D8-3482-4B22-90D9-14890169CEDF}"/>
    <cellStyle name="Normal 283" xfId="3581" xr:uid="{6B73AA45-C8D5-41C9-AB7D-1E06E02EA428}"/>
    <cellStyle name="Normal 284" xfId="49147" xr:uid="{BC17C5C5-45E7-4F41-BDF8-297FEA1962F3}"/>
    <cellStyle name="Normal 285" xfId="49150" xr:uid="{C0D72201-7B87-4A50-B5A9-845E7C66BB2B}"/>
    <cellStyle name="Normal 286" xfId="49151" xr:uid="{A5D4EDED-ADCF-46CD-9834-59FE0A25F2DB}"/>
    <cellStyle name="Normal 287" xfId="49152" xr:uid="{95B71F7A-4ECA-48DA-8221-34673F29BD9E}"/>
    <cellStyle name="Normal 288" xfId="49163" xr:uid="{166B65B6-514D-4F77-B3B6-2A98A721D91C}"/>
    <cellStyle name="Normal 288 2" xfId="49818" xr:uid="{EBAF9578-3511-480E-96E3-98462D95B846}"/>
    <cellStyle name="Normal 289" xfId="49182" xr:uid="{A1687C03-4772-4AC9-A7D4-47C13A2F1441}"/>
    <cellStyle name="Normal 29" xfId="896" xr:uid="{67C479EB-0166-45F2-977E-FD46BB8830ED}"/>
    <cellStyle name="Normal 29 2" xfId="1231" xr:uid="{ADD1BF11-40BC-45B0-A340-EB3F196E3608}"/>
    <cellStyle name="Normal 29 2 2" xfId="13540" xr:uid="{FFB8B684-FFF9-40F2-AFEA-6681D2866473}"/>
    <cellStyle name="Normal 29 2 2 2" xfId="13541" xr:uid="{88E9F8DA-30B5-43CB-9B82-63446419B40B}"/>
    <cellStyle name="Normal 29 2 2 2 2" xfId="13542" xr:uid="{B9729ED3-9A6C-4413-9A56-06C967F6CFD0}"/>
    <cellStyle name="Normal 29 2 2 2 2 2" xfId="13543" xr:uid="{50601DE8-1658-454F-87EF-609AFEAD579B}"/>
    <cellStyle name="Normal 29 2 2 2 3" xfId="13544" xr:uid="{EA9C4A3C-B696-43D8-905D-19868E99761F}"/>
    <cellStyle name="Normal 29 2 2 3" xfId="13545" xr:uid="{F15579C2-A873-4B37-BEB2-1496C1DEB60E}"/>
    <cellStyle name="Normal 29 2 2 3 2" xfId="13546" xr:uid="{8DF2F8A8-BC3A-4155-BDBC-EC07F08BC5FB}"/>
    <cellStyle name="Normal 29 2 2 4" xfId="13547" xr:uid="{87CF1802-C525-418C-8ACE-C1514AEFB2E8}"/>
    <cellStyle name="Normal 29 2 2 5" xfId="42617" xr:uid="{65EDF9B4-974E-41BE-A86B-2ACA01F9AD00}"/>
    <cellStyle name="Normal 29 2 3" xfId="13548" xr:uid="{EC938A58-550A-451E-B573-8A3519E70B10}"/>
    <cellStyle name="Normal 29 2 3 2" xfId="13549" xr:uid="{36DBD532-B56F-4D24-9189-99641D285011}"/>
    <cellStyle name="Normal 29 2 3 2 2" xfId="13550" xr:uid="{14B71C0B-D401-463C-A84A-72080ECE3A10}"/>
    <cellStyle name="Normal 29 2 3 3" xfId="13551" xr:uid="{2E2B8FEC-E527-4E8B-B484-54D184F7FBBA}"/>
    <cellStyle name="Normal 29 2 4" xfId="13552" xr:uid="{FED5B8E9-BB1A-4E27-B588-595026B36379}"/>
    <cellStyle name="Normal 29 2 4 2" xfId="13553" xr:uid="{D53A92A5-77C0-417A-9F21-CDDC02D22F87}"/>
    <cellStyle name="Normal 29 2 5" xfId="13554" xr:uid="{D4B37902-1D2A-4D37-8D0F-9E99ED7AB363}"/>
    <cellStyle name="Normal 29 2 6" xfId="40196" xr:uid="{81EBE1AC-C770-4C03-8F13-83EE9E735A2E}"/>
    <cellStyle name="Normal 29 2 7" xfId="13539" xr:uid="{D87D90D2-6094-446A-9D30-47F42031FD98}"/>
    <cellStyle name="Normal 29 3" xfId="13555" xr:uid="{7FAD19D1-25E7-4A83-ABAB-948F65F217E2}"/>
    <cellStyle name="Normal 29 3 2" xfId="13556" xr:uid="{7A60864D-B301-47F1-976D-7B9428C2B7A9}"/>
    <cellStyle name="Normal 29 3 2 2" xfId="13557" xr:uid="{8B4FE493-511F-4F93-A18C-7CC6F98BD2BF}"/>
    <cellStyle name="Normal 29 3 2 2 2" xfId="13558" xr:uid="{4668DB17-0923-479F-94BE-0EFB778B63A4}"/>
    <cellStyle name="Normal 29 3 2 3" xfId="13559" xr:uid="{53276BEA-E1B8-4567-9B86-FD21A93D209C}"/>
    <cellStyle name="Normal 29 3 3" xfId="13560" xr:uid="{4AFA9CE3-BB97-4902-AF9E-E357242B7158}"/>
    <cellStyle name="Normal 29 3 3 2" xfId="13561" xr:uid="{8C830107-61C9-4A6C-ACFA-F78479B1CC07}"/>
    <cellStyle name="Normal 29 3 4" xfId="13562" xr:uid="{6576DC1A-7F41-41E4-B1D7-3B363805AB48}"/>
    <cellStyle name="Normal 29 3 5" xfId="42618" xr:uid="{2C39026E-B684-4B4B-AFF6-A862AEDCF5E6}"/>
    <cellStyle name="Normal 29 4" xfId="13563" xr:uid="{A34F7D73-C73B-4600-A8B7-BAE7764B09F0}"/>
    <cellStyle name="Normal 29 4 2" xfId="13564" xr:uid="{72EB0AF0-118C-4B05-ACF6-C12502A9408D}"/>
    <cellStyle name="Normal 29 4 2 2" xfId="13565" xr:uid="{F953E148-EB87-4D50-BE64-4EC3DB4A3DE1}"/>
    <cellStyle name="Normal 29 4 3" xfId="13566" xr:uid="{B8F8DD5C-04BA-46AD-8076-DAA0A94D9F0D}"/>
    <cellStyle name="Normal 29 4 4" xfId="42619" xr:uid="{3A4B20B4-9F7A-433A-950A-AAB65B549036}"/>
    <cellStyle name="Normal 29 5" xfId="13567" xr:uid="{F122CC15-FA33-4504-A5C0-4CFF2B6C1631}"/>
    <cellStyle name="Normal 29 5 2" xfId="13568" xr:uid="{A64BAFAE-091B-474C-A201-D487661F340F}"/>
    <cellStyle name="Normal 29 6" xfId="13569" xr:uid="{3C0FDFED-324C-42A2-9728-5377E26CF426}"/>
    <cellStyle name="Normal 29 7" xfId="13538" xr:uid="{36976709-15C1-4B3C-9EBD-FDCA865E565A}"/>
    <cellStyle name="Normal 29 8" xfId="49511" xr:uid="{6DC31A99-B38E-4DC2-96FD-7325986E1016}"/>
    <cellStyle name="Normal 29 9" xfId="3921" xr:uid="{AD776277-502C-4F9C-99FE-A2078833379C}"/>
    <cellStyle name="Normal 290" xfId="3560" xr:uid="{77DFBBB1-95B0-4CBD-944E-19C649A1C3FE}"/>
    <cellStyle name="Normal 290 2" xfId="49833" xr:uid="{604677ED-5B99-4A31-9756-B5973A9BC9F5}"/>
    <cellStyle name="Normal 290 3" xfId="49853" xr:uid="{B6D28CE8-06C2-4341-949A-6FC2C663A3C5}"/>
    <cellStyle name="Normal 290 4" xfId="49862" xr:uid="{6E23713D-C01A-415F-87A8-4A2E1374C58D}"/>
    <cellStyle name="Normal 291" xfId="1330" xr:uid="{9C0A64F2-0BCD-4A10-AF78-B247F3AB93DE}"/>
    <cellStyle name="Normal 292" xfId="49825" xr:uid="{41D3AF0A-1E1E-4A0F-9541-9BB03B4C19B0}"/>
    <cellStyle name="Normal 293" xfId="49829" xr:uid="{AE1CB8DA-3659-4154-8A9C-0702B2B7568E}"/>
    <cellStyle name="Normal 294" xfId="49839" xr:uid="{F95BBC6D-0EAB-4755-A735-4BB12C8CD60F}"/>
    <cellStyle name="Normal 295" xfId="49840" xr:uid="{B122C8BA-7DB7-46BF-A905-A3D62593B88A}"/>
    <cellStyle name="Normal 296" xfId="49841" xr:uid="{986E8BD9-4402-436B-B7BA-75A2EA06CA96}"/>
    <cellStyle name="Normal 297" xfId="49842" xr:uid="{A3D0201A-969B-47BC-B938-09B99B2FCD3E}"/>
    <cellStyle name="Normal 298" xfId="49843" xr:uid="{987B8823-2826-4B24-9B6D-AA23B90FC688}"/>
    <cellStyle name="Normal 299" xfId="49844" xr:uid="{709397CE-91E7-465B-A59B-17FA804AB22E}"/>
    <cellStyle name="Normal 3" xfId="183" xr:uid="{00000000-0005-0000-0000-0000B7000000}"/>
    <cellStyle name="Normal 3 10" xfId="1456" xr:uid="{DE62FBAA-EE41-4517-B7F3-21B8C4DB890C}"/>
    <cellStyle name="Normal 3 11" xfId="1312" xr:uid="{EF852267-3B4F-4483-997D-916249FE9AFA}"/>
    <cellStyle name="Normal 3 18" xfId="184" xr:uid="{00000000-0005-0000-0000-0000B8000000}"/>
    <cellStyle name="Normal 3 18 2" xfId="2843" xr:uid="{69A4A678-28F8-4307-9085-A3EE98A59EC1}"/>
    <cellStyle name="Normal 3 2" xfId="185" xr:uid="{00000000-0005-0000-0000-0000B9000000}"/>
    <cellStyle name="Normal 3 2 2" xfId="293" xr:uid="{61E18E47-11EC-44EE-A0A1-EC78D44CE539}"/>
    <cellStyle name="Normal 3 2 2 2" xfId="898" xr:uid="{F6ABB1DD-122C-44C6-AE0A-2EDA52803A0A}"/>
    <cellStyle name="Normal 3 2 2 2 2" xfId="13573" xr:uid="{7D38DC38-E59E-4BAF-8820-9F21DADE77BA}"/>
    <cellStyle name="Normal 3 2 2 2 3" xfId="13572" xr:uid="{1E9C43D2-7E35-4B5A-9CDD-F223B2FEF87F}"/>
    <cellStyle name="Normal 3 2 2 2 4" xfId="42279" xr:uid="{093D1A5A-D904-47FC-BC00-7170673AE99A}"/>
    <cellStyle name="Normal 3 2 2 2 5" xfId="3969" xr:uid="{A8AEDD74-4C12-453A-90F5-FB96DA0B57A2}"/>
    <cellStyle name="Normal 3 2 2 2 6" xfId="2552" xr:uid="{535949C8-C0F6-422B-9869-7AA92A5EC2EF}"/>
    <cellStyle name="Normal 3 2 2 3" xfId="2551" xr:uid="{3A947B2B-29CC-47DE-BFF6-5F0BD5247F6B}"/>
    <cellStyle name="Normal 3 2 2 3 2" xfId="13574" xr:uid="{B7C34A44-F17C-42A9-B26B-00751E864585}"/>
    <cellStyle name="Normal 3 2 2 4" xfId="13571" xr:uid="{BFBE69F4-FFDA-4B1C-8932-96454EE06C02}"/>
    <cellStyle name="Normal 3 2 2 5" xfId="3681" xr:uid="{C2D38F96-0D30-4391-AE46-C59F885C1794}"/>
    <cellStyle name="Normal 3 2 2 6" xfId="41916" xr:uid="{0DCB430B-E8F5-479F-9801-840545A5B67B}"/>
    <cellStyle name="Normal 3 2 2 7" xfId="1411" xr:uid="{B5AF33EC-A8BD-4F4A-B95A-A10A17A47840}"/>
    <cellStyle name="Normal 3 2 3" xfId="899" xr:uid="{A68F9D67-5190-4F51-A807-1F0A855C134A}"/>
    <cellStyle name="Normal 3 2 3 2" xfId="3960" xr:uid="{7BC237BB-5501-4A94-86F5-A1AA939FFB8C}"/>
    <cellStyle name="Normal 3 2 3 3" xfId="13570" xr:uid="{55448448-4325-4D5A-A51D-7D5C9C3684F2}"/>
    <cellStyle name="Normal 3 2 3 4" xfId="49753" xr:uid="{452E6E3B-3EAE-4133-979A-5962C56280EB}"/>
    <cellStyle name="Normal 3 2 3 5" xfId="3646" xr:uid="{A65EB7AB-7B75-4EAB-807A-359E25E3E13E}"/>
    <cellStyle name="Normal 3 2 3 6" xfId="2550" xr:uid="{C90F0967-E4E1-40FF-9987-2D2779C3CEC9}"/>
    <cellStyle name="Normal 3 2 4" xfId="900" xr:uid="{AE8A0EB7-E6DF-4040-A214-07FAC579698F}"/>
    <cellStyle name="Normal 3 2 4 2" xfId="39515" xr:uid="{D850A6C1-9B2A-4F0C-A5AE-C48FA47A118F}"/>
    <cellStyle name="Normal 3 2 4 3" xfId="39551" xr:uid="{E0702136-BC3E-4C78-B8AF-7E7625D6CD51}"/>
    <cellStyle name="Normal 3 2 4 4" xfId="39489" xr:uid="{57CB797C-BC8D-4B3C-8720-BE581053B243}"/>
    <cellStyle name="Normal 3 2 4 5" xfId="3556" xr:uid="{0D57632A-6813-4869-96EB-8A3E4047F53A}"/>
    <cellStyle name="Normal 3 2 5" xfId="897" xr:uid="{D97D28DF-5C05-455C-BA06-70F5E7EF9A0C}"/>
    <cellStyle name="Normal 3 2 5 2" xfId="39684" xr:uid="{48AA2331-71F5-4E24-A328-7C44CCDC8BA6}"/>
    <cellStyle name="Normal 3 2 5 3" xfId="1412" xr:uid="{B40EDB07-A603-4402-B810-DF65D449DAC4}"/>
    <cellStyle name="Normal 3 2 6" xfId="4237" xr:uid="{160915AA-EAAD-4D59-B460-FB830D542332}"/>
    <cellStyle name="Normal 3 2 7" xfId="39697" xr:uid="{D9E9437A-D54C-4A00-90C9-8A93E47A5C1B}"/>
    <cellStyle name="Normal 3 2 8" xfId="1313" xr:uid="{5694DC4B-C27E-423D-8FC7-78E848170C22}"/>
    <cellStyle name="Normal 3 2 9" xfId="405" xr:uid="{2285947F-C74A-48B7-9F73-46BBB7B324B0}"/>
    <cellStyle name="Normal 3 25" xfId="438" xr:uid="{3215AE5A-0A32-4405-ACB2-8BAF0885DC1C}"/>
    <cellStyle name="Normal 3 3" xfId="307" xr:uid="{7FF4B0D9-889A-493C-82DB-3F3A283B6561}"/>
    <cellStyle name="Normal 3 3 10" xfId="435" xr:uid="{D15539A8-8069-4C32-9CEC-8BDCB12E1EDF}"/>
    <cellStyle name="Normal 3 3 2" xfId="902" xr:uid="{0D600D06-94DC-4B53-83A7-93F36795589E}"/>
    <cellStyle name="Normal 3 3 2 2" xfId="2554" xr:uid="{69EB5CCE-98D5-4276-A4FA-7B7970BF9A20}"/>
    <cellStyle name="Normal 3 3 2 2 2" xfId="2885" xr:uid="{4E88B850-6CDC-49E0-9446-8AAB65C6B997}"/>
    <cellStyle name="Normal 3 3 2 2 2 2" xfId="39729" xr:uid="{0D9BD3EF-AF65-48F7-8FDD-D430D36109A4}"/>
    <cellStyle name="Normal 3 3 2 2 3" xfId="39747" xr:uid="{B9BF244D-101C-452D-9F0C-894238D7734D}"/>
    <cellStyle name="Normal 3 3 2 2 4" xfId="39716" xr:uid="{B5597021-F1C2-42A9-813F-2EA887C56A49}"/>
    <cellStyle name="Normal 3 3 2 2 5" xfId="47546" xr:uid="{454B2742-F7D5-42EC-BE4E-9F2E8C18C44D}"/>
    <cellStyle name="Normal 3 3 2 3" xfId="39722" xr:uid="{708B0956-FA31-4202-A220-644260EBD443}"/>
    <cellStyle name="Normal 3 3 2 4" xfId="39738" xr:uid="{6CB2E209-148A-4426-866B-CC2578F0E6DE}"/>
    <cellStyle name="Normal 3 3 2 5" xfId="39704" xr:uid="{F5B1E74C-AA5B-4305-BC26-B6D7F066E13E}"/>
    <cellStyle name="Normal 3 3 2 6" xfId="13576" xr:uid="{985FEECE-6D10-4268-865E-F6775AFC9446}"/>
    <cellStyle name="Normal 3 3 2 7" xfId="4121" xr:uid="{CA4C49B0-4060-433C-ACFD-6ED03AABB541}"/>
    <cellStyle name="Normal 3 3 2 8" xfId="40762" xr:uid="{61E8BF98-6688-4C14-9CE6-C9608EBF4685}"/>
    <cellStyle name="Normal 3 3 2 9" xfId="41919" xr:uid="{C5877F65-6D30-4CFE-84BA-5F0AA6F2639D}"/>
    <cellStyle name="Normal 3 3 3" xfId="903" xr:uid="{D79305D9-3DD1-4358-B56B-BD0539F37FC3}"/>
    <cellStyle name="Normal 3 3 3 2" xfId="3059" xr:uid="{92FC70DF-C1F1-4939-AAEB-A2B8F5C40101}"/>
    <cellStyle name="Normal 3 3 3 2 2" xfId="49128" xr:uid="{D7BB1A55-E7CC-451F-B9C1-CFA9E79BD991}"/>
    <cellStyle name="Normal 3 3 3 2 3" xfId="13578" xr:uid="{904BABB8-87ED-4D71-8887-8E2DF5E44377}"/>
    <cellStyle name="Normal 3 3 3 3" xfId="2886" xr:uid="{BED226CB-F5AD-45C3-B4DF-7A055C4BD75B}"/>
    <cellStyle name="Normal 3 3 3 3 2" xfId="39743" xr:uid="{D094369D-63BF-4B22-B731-D1BAE3D5DB6B}"/>
    <cellStyle name="Normal 3 3 3 4" xfId="13577" xr:uid="{87FB7CC0-2897-4C7A-8612-A945E8C84CEE}"/>
    <cellStyle name="Normal 3 3 3 5" xfId="42280" xr:uid="{F74D5F10-D846-4AA3-A1E3-C1B5B78630C8}"/>
    <cellStyle name="Normal 3 3 3 6" xfId="1413" xr:uid="{416A4712-4A3C-4DAD-89D9-E60F3FBD56D5}"/>
    <cellStyle name="Normal 3 3 4" xfId="904" xr:uid="{A930CA8D-2065-4253-B88A-77CB46BB0B6B}"/>
    <cellStyle name="Normal 3 3 4 2" xfId="2877" xr:uid="{612DBCEB-DB15-465A-B027-FA48F580343C}"/>
    <cellStyle name="Normal 3 3 4 2 2" xfId="47503" xr:uid="{47C25957-8C73-44F9-8234-56E0388BB875}"/>
    <cellStyle name="Normal 3 3 4 3" xfId="49002" xr:uid="{1D46C3BE-13EC-4894-9CEB-41C7C9A954CE}"/>
    <cellStyle name="Normal 3 3 4 4" xfId="49079" xr:uid="{3218B151-88EC-426E-B722-3E2FBD431C95}"/>
    <cellStyle name="Normal 3 3 4 5" xfId="13579" xr:uid="{52E06761-7522-4878-92ED-0726DC54C75D}"/>
    <cellStyle name="Normal 3 3 4 6" xfId="2553" xr:uid="{539171C4-0EB1-4886-85A8-05766171E2A5}"/>
    <cellStyle name="Normal 3 3 5" xfId="1232" xr:uid="{8AE7AE07-22FB-4B86-B283-2206A56262A2}"/>
    <cellStyle name="Normal 3 3 5 2" xfId="39734" xr:uid="{9818CEA2-9116-469B-932E-C99CD5962B58}"/>
    <cellStyle name="Normal 3 3 5 3" xfId="2818" xr:uid="{F90B5606-EDB5-4304-99DC-EA606788610D}"/>
    <cellStyle name="Normal 3 3 6" xfId="901" xr:uid="{2E7DA322-3F89-46CD-A75E-8C0233414252}"/>
    <cellStyle name="Normal 3 3 6 2" xfId="39784" xr:uid="{BD3BEC43-5575-4628-8A65-1217B959236B}"/>
    <cellStyle name="Normal 3 3 7" xfId="13575" xr:uid="{82C4CA61-7E3C-4F4B-8379-A445772D0754}"/>
    <cellStyle name="Normal 3 3 8" xfId="3698" xr:uid="{AE40BC59-74C7-49B7-927F-B3F63E472D01}"/>
    <cellStyle name="Normal 3 3 9" xfId="3540" xr:uid="{5DBAD149-1F11-4CF8-9C5D-B0F63BD3B89D}"/>
    <cellStyle name="Normal 3 33" xfId="386" xr:uid="{C025D9E6-9236-490A-B375-A911E24E162F}"/>
    <cellStyle name="Normal 3 4" xfId="404" xr:uid="{038C82B5-37E1-4CB8-80BE-33D39F3AF20C}"/>
    <cellStyle name="Normal 3 4 2" xfId="905" xr:uid="{6D74BE31-2D2A-411C-A0EB-E41376B732BC}"/>
    <cellStyle name="Normal 3 4 2 2" xfId="13582" xr:uid="{11FBB75F-F7D7-4350-8004-F6E348EE20F7}"/>
    <cellStyle name="Normal 3 4 2 3" xfId="39742" xr:uid="{8EFDC737-2FDF-409A-BA95-11B2FE752617}"/>
    <cellStyle name="Normal 3 4 2 4" xfId="13581" xr:uid="{A90428A2-00BB-452F-985A-E531187B9C62}"/>
    <cellStyle name="Normal 3 4 2 5" xfId="2556" xr:uid="{4F83C802-96BD-45EB-B7B9-E0363155176B}"/>
    <cellStyle name="Normal 3 4 3" xfId="2557" xr:uid="{A1F8DB83-1343-49E1-B981-F6CB361F4428}"/>
    <cellStyle name="Normal 3 4 3 2" xfId="13583" xr:uid="{44944AD3-6211-409C-8189-460A8BBC6740}"/>
    <cellStyle name="Normal 3 4 4" xfId="2558" xr:uid="{D3AA4EFF-72FE-4D05-8981-2BFDC60E056F}"/>
    <cellStyle name="Normal 3 4 4 2" xfId="2559" xr:uid="{3463C1BD-A30D-47F9-92B4-FD7E275DC096}"/>
    <cellStyle name="Normal 3 4 4 3" xfId="39733" xr:uid="{EA537679-70B5-4A70-B81C-D58A05B0BDAA}"/>
    <cellStyle name="Normal 3 4 5" xfId="2560" xr:uid="{FA330C3A-DC46-4828-9822-07B815990A71}"/>
    <cellStyle name="Normal 3 4 5 2" xfId="13580" xr:uid="{CA42F3A5-5893-47A0-96B7-19BC0A370B77}"/>
    <cellStyle name="Normal 3 4 6" xfId="42281" xr:uid="{217083F9-4A69-4B16-BC12-0487A7069847}"/>
    <cellStyle name="Normal 3 4 7" xfId="3598" xr:uid="{A396A3A9-544E-4452-B4C2-B262D04B95A2}"/>
    <cellStyle name="Normal 3 4 8" xfId="3533" xr:uid="{6F898B97-F6C1-49D6-8DBC-ACB59A14B297}"/>
    <cellStyle name="Normal 3 4 9" xfId="2555" xr:uid="{B8F36C06-908B-439E-AD3E-396F8074831F}"/>
    <cellStyle name="Normal 3 5" xfId="906" xr:uid="{3953BE63-6AB1-41D2-8D32-DC3BEF089E64}"/>
    <cellStyle name="Normal 3 5 2" xfId="2562" xr:uid="{B296103E-D39E-40EB-9A76-A8C8F8D5A8B8}"/>
    <cellStyle name="Normal 3 5 2 2" xfId="39728" xr:uid="{FB663F4F-C192-4E86-8072-EDE136DD963B}"/>
    <cellStyle name="Normal 3 5 2 3" xfId="39746" xr:uid="{95B1C561-BDA5-4D9F-8D6D-45A0BB41C7DA}"/>
    <cellStyle name="Normal 3 5 2 4" xfId="39715" xr:uid="{B8EF8073-E997-4634-A0A1-4DC8D148F113}"/>
    <cellStyle name="Normal 3 5 3" xfId="2563" xr:uid="{A6EC4584-1FC6-4000-A79F-DF2EFEFA7E27}"/>
    <cellStyle name="Normal 3 5 3 2" xfId="39721" xr:uid="{F0592348-C0DD-424B-A6E3-DF378D36C195}"/>
    <cellStyle name="Normal 3 5 4" xfId="39737" xr:uid="{53A6A83C-0289-45E5-BF21-2EC109710E07}"/>
    <cellStyle name="Normal 3 5 5" xfId="39703" xr:uid="{934C3932-39E4-4635-A79B-4CFA7F069AE1}"/>
    <cellStyle name="Normal 3 5 6" xfId="28222" xr:uid="{1D2F09AF-7845-4D04-A2CE-6ED289D8C76E}"/>
    <cellStyle name="Normal 3 5 7" xfId="42282" xr:uid="{9A15257B-7574-4311-A48F-3D1E0EE788C7}"/>
    <cellStyle name="Normal 3 5 8" xfId="3935" xr:uid="{5AEDF74A-7135-4A54-A477-6B6501B6F600}"/>
    <cellStyle name="Normal 3 5 9" xfId="2561" xr:uid="{229FD96B-ADB9-49A3-9D89-558CEB195777}"/>
    <cellStyle name="Normal 3 6" xfId="907" xr:uid="{C82BFF7C-FFE6-4889-9697-38E98146A6E5}"/>
    <cellStyle name="Normal 3 6 2" xfId="2565" xr:uid="{D38A183C-2AFB-4996-8756-1DFDECC715DD}"/>
    <cellStyle name="Normal 3 6 3" xfId="2564" xr:uid="{E3F348A3-45DA-47F8-8C6F-9FD7331EF3DF}"/>
    <cellStyle name="Normal 3 7" xfId="2566" xr:uid="{E20F3C22-22D7-4B4C-BC91-3111DD92F55B}"/>
    <cellStyle name="Normal 3 7 2" xfId="2567" xr:uid="{0B0FD220-6CB5-4DFF-AE12-09A859389247}"/>
    <cellStyle name="Normal 3 7 3" xfId="39419" xr:uid="{D205441F-C567-4ECF-8746-2C5A73DCF507}"/>
    <cellStyle name="Normal 3 8" xfId="2568" xr:uid="{EAC57D9D-BE24-4BC0-B15F-DBE26D0BFA95}"/>
    <cellStyle name="Normal 3 8 2" xfId="2569" xr:uid="{56B41EEC-F486-4ED5-8280-6C94B7797870}"/>
    <cellStyle name="Normal 3 8 2 2" xfId="39545" xr:uid="{0F02BC42-ABB5-490E-A723-186C0B2B674C}"/>
    <cellStyle name="Normal 3 8 3" xfId="39564" xr:uid="{6AC47EFD-493D-46A3-B748-4F6A08E53AA9}"/>
    <cellStyle name="Normal 3 8 4" xfId="39465" xr:uid="{F1F045A9-8491-426B-9823-44ED7B688BDF}"/>
    <cellStyle name="Normal 3 9" xfId="2549" xr:uid="{7A65370D-209C-4640-975E-A717F0A16BCC}"/>
    <cellStyle name="Normal 3 9 2" xfId="3595" xr:uid="{C2A96D3D-897E-47A5-AD32-91D084AA5283}"/>
    <cellStyle name="Normal 3_Sheet1" xfId="40197" xr:uid="{581D0A5F-4D6B-4501-A81A-6BF501964E35}"/>
    <cellStyle name="Normal 30" xfId="908" xr:uid="{36735BF0-5172-4DCD-BA16-58941D52FCB9}"/>
    <cellStyle name="Normal 30 2" xfId="1028" xr:uid="{CD8602E4-7835-45CD-89C6-248F13B822E1}"/>
    <cellStyle name="Normal 30 2 2" xfId="40198" xr:uid="{EA56075E-B143-4923-8407-3F3CB1B97542}"/>
    <cellStyle name="Normal 30 2 3" xfId="13584" xr:uid="{8CD2CAF6-4C70-4432-A4D5-16B53EA9A581}"/>
    <cellStyle name="Normal 30 3" xfId="1233" xr:uid="{7CB34170-012F-440E-AC3F-037E9459B735}"/>
    <cellStyle name="Normal 30 3 2" xfId="42620" xr:uid="{BD0FF8C2-FB5B-47DD-907B-47910A3CB36C}"/>
    <cellStyle name="Normal 30 4" xfId="42621" xr:uid="{77BE515E-768F-4263-9D96-AC9C99976B0E}"/>
    <cellStyle name="Normal 300" xfId="49845" xr:uid="{EF32163E-ED9D-4CDF-AC62-D2DCB0DDFA8B}"/>
    <cellStyle name="Normal 301" xfId="49849" xr:uid="{817E3BAE-229B-4720-878F-B8CACA268B6D}"/>
    <cellStyle name="Normal 302" xfId="1328" xr:uid="{BDFC958D-051A-4262-9CD6-6E49B287BDD7}"/>
    <cellStyle name="Normal 303" xfId="50616" xr:uid="{A9BFDC4D-8760-480D-BBE8-F21ED600BECC}"/>
    <cellStyle name="Normal 304" xfId="368" xr:uid="{66085D3C-A44F-480C-B880-1D2CE5103F0B}"/>
    <cellStyle name="Normal 31" xfId="419" xr:uid="{340D2BFF-0780-45F9-B544-97763127D7D6}"/>
    <cellStyle name="Normal 31 2" xfId="1029" xr:uid="{477A1AE9-3E2F-4B09-8046-76A07262F1C1}"/>
    <cellStyle name="Normal 31 2 2" xfId="40199" xr:uid="{BD1DEBDB-38E7-4132-933F-593347753AF6}"/>
    <cellStyle name="Normal 31 2 3" xfId="13585" xr:uid="{089B2E7B-643E-4BE3-9A42-8DC05152CAA3}"/>
    <cellStyle name="Normal 31 3" xfId="1234" xr:uid="{03E39F4E-E2B0-4474-872B-F7C93FE923AB}"/>
    <cellStyle name="Normal 31 3 2" xfId="42622" xr:uid="{0EE676CE-9C72-40FE-8223-289E9C2A3FBC}"/>
    <cellStyle name="Normal 31 4" xfId="909" xr:uid="{A3D1C872-DAFC-4B24-BC6E-AED6A1C9CBE8}"/>
    <cellStyle name="Normal 31 4 2" xfId="42623" xr:uid="{D32A21D4-FCC9-4744-80E3-5860E264D183}"/>
    <cellStyle name="Normal 31 5" xfId="3911" xr:uid="{6D25A102-5AB7-4F0C-ABF6-484AC4113C9A}"/>
    <cellStyle name="Normal 32" xfId="910" xr:uid="{59BE8CEA-FAD6-49CD-A5D9-F83B712004FF}"/>
    <cellStyle name="Normal 32 2" xfId="1235" xr:uid="{C8F227C8-5DA9-4CB6-B8D1-1BE59CC3080A}"/>
    <cellStyle name="Normal 32 2 2" xfId="42625" xr:uid="{31805BD7-4FA0-41FF-845A-83D49D09C25C}"/>
    <cellStyle name="Normal 32 2 3" xfId="42624" xr:uid="{23B77539-4CDD-4199-9827-B6580903C1C8}"/>
    <cellStyle name="Normal 32 2 4" xfId="3936" xr:uid="{D1136004-D195-4A05-BA4A-8C9ABF5388B7}"/>
    <cellStyle name="Normal 32 3" xfId="13586" xr:uid="{39062756-DA0E-4895-A764-A9011580CFCB}"/>
    <cellStyle name="Normal 32 3 2" xfId="42626" xr:uid="{AF78710E-C741-4E74-AAD0-023717A0FE1D}"/>
    <cellStyle name="Normal 32 4" xfId="40200" xr:uid="{D9DC6CC2-8799-4806-A162-6C7497DC336A}"/>
    <cellStyle name="Normal 32 4 2" xfId="42627" xr:uid="{1218F3CE-EDAB-4B89-8AA2-EC8E8B6F0E40}"/>
    <cellStyle name="Normal 32 5" xfId="42283" xr:uid="{0E3DCC7E-A85D-48F0-A5B5-E86118F77A1C}"/>
    <cellStyle name="Normal 32 6" xfId="49514" xr:uid="{77C21523-584D-40D5-8D76-E46AD5BA63A8}"/>
    <cellStyle name="Normal 32 7" xfId="3596" xr:uid="{E548F84E-72C3-4642-A3AF-395E28A14CC8}"/>
    <cellStyle name="Normal 33" xfId="911" xr:uid="{E50D28EB-A2E7-44F3-B0B0-F32A9D571B93}"/>
    <cellStyle name="Normal 33 2" xfId="1236" xr:uid="{BEB8CDED-688F-4155-BFB2-404E5D23B89E}"/>
    <cellStyle name="Normal 33 2 2" xfId="42629" xr:uid="{9D4AD9EF-0B82-4232-951E-27DED9FE8FB3}"/>
    <cellStyle name="Normal 33 2 3" xfId="42628" xr:uid="{777C0FD6-DF47-4C47-832A-3F7192948C4B}"/>
    <cellStyle name="Normal 33 2 4" xfId="4075" xr:uid="{1F798A64-183A-4C17-AD10-9C3FA67316C9}"/>
    <cellStyle name="Normal 33 3" xfId="13587" xr:uid="{49EBA04E-4697-40F9-9F43-DC55D796BFA4}"/>
    <cellStyle name="Normal 33 3 2" xfId="42630" xr:uid="{50D183F9-61E7-45E8-B483-419CED338F01}"/>
    <cellStyle name="Normal 33 4" xfId="40201" xr:uid="{16FFD2A8-039A-4835-AF71-55C00DA2115D}"/>
    <cellStyle name="Normal 33 4 2" xfId="42631" xr:uid="{1AD2C023-C06C-453F-8D08-FA38B2D7D354}"/>
    <cellStyle name="Normal 33 5" xfId="42284" xr:uid="{EEFF3406-C608-44CF-8E2A-0E44E1B46D63}"/>
    <cellStyle name="Normal 33 6" xfId="49546" xr:uid="{7C9224FF-871C-4264-8131-32420358A7C9}"/>
    <cellStyle name="Normal 33 7" xfId="3924" xr:uid="{FBC8A277-1223-4A14-8391-E3513CEFC8F2}"/>
    <cellStyle name="Normal 34" xfId="912" xr:uid="{9859BCAD-20BD-4F1C-B4E5-D7A2025CC17B}"/>
    <cellStyle name="Normal 34 10" xfId="3925" xr:uid="{F7825919-0C95-4B06-B5EE-388A145245BF}"/>
    <cellStyle name="Normal 34 2" xfId="1237" xr:uid="{6430B986-618D-4204-B3C1-F5CF552BE961}"/>
    <cellStyle name="Normal 34 2 2" xfId="13589" xr:uid="{471EAF31-2228-4970-BA5C-B13D4D20B12C}"/>
    <cellStyle name="Normal 34 2 2 2" xfId="42633" xr:uid="{EA9AE238-2EC1-4CAC-AC47-22E24631626E}"/>
    <cellStyle name="Normal 34 2 3" xfId="40203" xr:uid="{FBF55178-9648-4197-B6B3-7BB93FF1D7EB}"/>
    <cellStyle name="Normal 34 2 4" xfId="3930" xr:uid="{C788222C-93C9-47BA-A089-0B1ADA1B1061}"/>
    <cellStyle name="Normal 34 3" xfId="13590" xr:uid="{DA27E1F8-33DC-4DBC-BA9E-E002DBF019B1}"/>
    <cellStyle name="Normal 34 3 2" xfId="13591" xr:uid="{C95E9755-D9A3-4440-9BB8-DB0CB10C8A25}"/>
    <cellStyle name="Normal 34 3 2 2" xfId="13592" xr:uid="{5430F7B0-5327-452D-878C-13D05A56C859}"/>
    <cellStyle name="Normal 34 3 2 2 2" xfId="13593" xr:uid="{E4C18B61-B9A7-4F0D-8AEC-4D5ECBB9B182}"/>
    <cellStyle name="Normal 34 3 2 3" xfId="13594" xr:uid="{74920B01-C5ED-46DE-A99A-CFDBA94280E2}"/>
    <cellStyle name="Normal 34 3 3" xfId="13595" xr:uid="{76092501-26AC-4F01-8387-63355EEC94D8}"/>
    <cellStyle name="Normal 34 3 3 2" xfId="13596" xr:uid="{A9B39C40-D0AF-4253-B464-97A591213987}"/>
    <cellStyle name="Normal 34 3 4" xfId="13597" xr:uid="{6DDDE318-A0DB-46AE-B8FE-064502F26DD7}"/>
    <cellStyle name="Normal 34 3 5" xfId="42634" xr:uid="{074E0966-1D9D-4DED-B44E-87581E5C42A0}"/>
    <cellStyle name="Normal 34 4" xfId="13598" xr:uid="{C6707663-C32C-4AA6-8CD5-43B0B1F3C02B}"/>
    <cellStyle name="Normal 34 4 2" xfId="13599" xr:uid="{36E4D9A4-5865-4520-BCF4-8E0C842FB48A}"/>
    <cellStyle name="Normal 34 4 2 2" xfId="13600" xr:uid="{48ECE175-390F-4472-9FAB-76B358097947}"/>
    <cellStyle name="Normal 34 4 3" xfId="13601" xr:uid="{3039C770-C6A1-461A-8853-D4CEBF140825}"/>
    <cellStyle name="Normal 34 4 4" xfId="42635" xr:uid="{8BC753DC-4C16-4825-A5B8-D70BAA1901A7}"/>
    <cellStyle name="Normal 34 5" xfId="13602" xr:uid="{C1FB8154-BBE6-45C6-9000-89C576678A7B}"/>
    <cellStyle name="Normal 34 5 2" xfId="13603" xr:uid="{2B5F9B59-79C2-4980-8B04-CAA4B064F211}"/>
    <cellStyle name="Normal 34 6" xfId="506" xr:uid="{26DAC8F9-F4AB-4D87-B053-AE01D86AA92A}"/>
    <cellStyle name="Normal 34 6 2" xfId="13604" xr:uid="{B2258A21-D671-428A-A398-02A01DD1EE1A}"/>
    <cellStyle name="Normal 34 7" xfId="13588" xr:uid="{51EC60A1-2AAE-4B1A-A734-0D44FCA786A7}"/>
    <cellStyle name="Normal 34 8" xfId="40202" xr:uid="{2A37285B-D511-46E0-BC5B-E04FE72BAF3D}"/>
    <cellStyle name="Normal 34 9" xfId="49172" xr:uid="{FF7BE756-15AF-4F16-816A-CE976B807B53}"/>
    <cellStyle name="Normal 35" xfId="913" xr:uid="{C47A609C-1F87-4E49-B3E9-7B68A2524796}"/>
    <cellStyle name="Normal 35 2" xfId="1030" xr:uid="{DEE71FEE-EB0E-4849-8E30-A2EE30F56F92}"/>
    <cellStyle name="Normal 35 2 2" xfId="13606" xr:uid="{0B7CC8AB-180A-4AD5-BB24-D5C09A834348}"/>
    <cellStyle name="Normal 35 2 2 2" xfId="42636" xr:uid="{6BFCEF5D-B7A2-4E62-996C-5C422A43702F}"/>
    <cellStyle name="Normal 35 2 3" xfId="4076" xr:uid="{E3BA230F-35C0-4B88-89C6-500230BB1E90}"/>
    <cellStyle name="Normal 35 3" xfId="1238" xr:uid="{C9161142-6435-4D1C-BDC3-1CF57084C035}"/>
    <cellStyle name="Normal 35 3 2" xfId="42637" xr:uid="{C5F4D8CC-E518-409E-B29B-56BDAE3A27B4}"/>
    <cellStyle name="Normal 35 3 3" xfId="13605" xr:uid="{AE6CAC88-CA6C-4B66-98F4-8E5D90B77A2E}"/>
    <cellStyle name="Normal 35 4" xfId="40204" xr:uid="{669FD762-67C3-4E62-AB23-AF995CC98C4B}"/>
    <cellStyle name="Normal 35 4 2" xfId="42638" xr:uid="{687BDC01-6FEE-47F9-A36E-184A476D24A2}"/>
    <cellStyle name="Normal 35 5" xfId="3926" xr:uid="{4657A20B-9843-488F-AE86-B4EC1D914231}"/>
    <cellStyle name="Normal 35 6" xfId="503" xr:uid="{6FF49780-F0EC-4235-A141-1ACF9C51E37A}"/>
    <cellStyle name="Normal 36" xfId="914" xr:uid="{9E325370-E941-42EC-81C5-7B9EBE2864FE}"/>
    <cellStyle name="Normal 36 2" xfId="1031" xr:uid="{853C8A76-2C96-462A-87C7-9E76CE9F3F56}"/>
    <cellStyle name="Normal 36 2 2" xfId="13609" xr:uid="{28EF146F-3D75-46EC-B13C-9D16B2163A0D}"/>
    <cellStyle name="Normal 36 2 2 2" xfId="13610" xr:uid="{9065BF67-ED9D-4DA8-8146-228704CB6538}"/>
    <cellStyle name="Normal 36 2 2 2 2" xfId="13611" xr:uid="{9CB0D592-543C-49E9-AD5F-E2CCC5B30B8A}"/>
    <cellStyle name="Normal 36 2 2 2 2 2" xfId="13612" xr:uid="{D9103E0B-526B-492B-AE1D-138BB3CEF448}"/>
    <cellStyle name="Normal 36 2 2 2 3" xfId="13613" xr:uid="{D1C3D35E-0B11-48CF-9D1F-A9DDBF566685}"/>
    <cellStyle name="Normal 36 2 2 2 4" xfId="42640" xr:uid="{8BE7AF50-EF7A-42DE-90A2-E49A41E45009}"/>
    <cellStyle name="Normal 36 2 2 3" xfId="13614" xr:uid="{F4592900-3C1E-4FF4-AE9C-8A7F08B6DCC1}"/>
    <cellStyle name="Normal 36 2 2 3 2" xfId="13615" xr:uid="{A7FC2545-F8B5-4147-B9CD-1304F9823950}"/>
    <cellStyle name="Normal 36 2 2 4" xfId="13616" xr:uid="{0D5E5BE0-8DA8-424B-A9D9-931DF70B0421}"/>
    <cellStyle name="Normal 36 2 2 5" xfId="42639" xr:uid="{88F04194-C3D5-4C14-91C6-FE9FC42CE520}"/>
    <cellStyle name="Normal 36 2 3" xfId="13617" xr:uid="{B1079125-A117-45E4-92AF-48C7AEDAB5C9}"/>
    <cellStyle name="Normal 36 2 3 2" xfId="13618" xr:uid="{989BC0F5-20AE-4570-AB41-9E6B672F9BFB}"/>
    <cellStyle name="Normal 36 2 3 2 2" xfId="13619" xr:uid="{5C809D9A-4936-4026-81A1-0D774D469874}"/>
    <cellStyle name="Normal 36 2 3 3" xfId="13620" xr:uid="{D5D5F1E7-5F2A-4A5C-A249-9766FCE1D2A2}"/>
    <cellStyle name="Normal 36 2 3 4" xfId="42641" xr:uid="{C2C1D749-C5CA-42A1-9154-AC5AC40C1E6F}"/>
    <cellStyle name="Normal 36 2 4" xfId="13621" xr:uid="{EB917469-EBA5-4812-87C8-05F6E2440B7C}"/>
    <cellStyle name="Normal 36 2 4 2" xfId="13622" xr:uid="{25D7A8C4-10F6-4BAB-B9A4-FB768A08E414}"/>
    <cellStyle name="Normal 36 2 4 3" xfId="42642" xr:uid="{719EF35D-7345-4F06-88CF-372B817BF88B}"/>
    <cellStyle name="Normal 36 2 5" xfId="13623" xr:uid="{507F9695-06C5-4C5B-A6B7-91A69D7DF8F8}"/>
    <cellStyle name="Normal 36 2 6" xfId="40206" xr:uid="{4711FC59-C898-4175-9BBA-78026D2DB45D}"/>
    <cellStyle name="Normal 36 2 7" xfId="13608" xr:uid="{60D80FE6-9D99-4F15-AB1D-19E39C42CA62}"/>
    <cellStyle name="Normal 36 3" xfId="1239" xr:uid="{777C378A-FE5A-409B-8575-3FC54CB65C14}"/>
    <cellStyle name="Normal 36 3 2" xfId="13625" xr:uid="{4459EBCA-9612-4169-A3B3-8E42F4D00189}"/>
    <cellStyle name="Normal 36 3 2 2" xfId="13626" xr:uid="{76E1796A-04EF-40B6-BB10-17EE6809114A}"/>
    <cellStyle name="Normal 36 3 2 2 2" xfId="13627" xr:uid="{79633AEB-9197-4A33-A3CE-FA2A4FB2CF05}"/>
    <cellStyle name="Normal 36 3 2 2 2 2" xfId="13628" xr:uid="{6B44670C-8ED2-45D1-85F8-ED975B37B3CB}"/>
    <cellStyle name="Normal 36 3 2 2 3" xfId="13629" xr:uid="{35C000AD-267D-43FF-916A-CFF14420A65D}"/>
    <cellStyle name="Normal 36 3 2 3" xfId="13630" xr:uid="{47062651-39F7-4962-87E4-6BF5BE57DA52}"/>
    <cellStyle name="Normal 36 3 2 3 2" xfId="13631" xr:uid="{12914B25-DD04-40A5-88E5-170BD99BA73E}"/>
    <cellStyle name="Normal 36 3 2 4" xfId="13632" xr:uid="{24D67810-04DF-4D1A-841F-F7A354463E9A}"/>
    <cellStyle name="Normal 36 3 2 5" xfId="42644" xr:uid="{4DEC4F2B-0739-4F61-8C37-83B5074E6FC7}"/>
    <cellStyle name="Normal 36 3 3" xfId="13633" xr:uid="{4560DB3F-9AC2-4F40-A146-1E4FA8A38C0A}"/>
    <cellStyle name="Normal 36 3 3 2" xfId="13634" xr:uid="{AB4726BA-DC43-4318-95F4-2BA88DB8FAAD}"/>
    <cellStyle name="Normal 36 3 3 2 2" xfId="13635" xr:uid="{BF439D46-5328-4570-97AE-CB68A67E317A}"/>
    <cellStyle name="Normal 36 3 3 3" xfId="13636" xr:uid="{2A984C99-F899-4550-B2EE-F7F008D95F94}"/>
    <cellStyle name="Normal 36 3 4" xfId="13637" xr:uid="{42A2CB86-F919-447B-93F1-8BDBF421E506}"/>
    <cellStyle name="Normal 36 3 4 2" xfId="13638" xr:uid="{365891B2-49FC-4237-9610-A88475ED29DE}"/>
    <cellStyle name="Normal 36 3 5" xfId="13639" xr:uid="{17CE6EA1-47FE-495A-A56B-91A2A6842249}"/>
    <cellStyle name="Normal 36 3 6" xfId="42643" xr:uid="{A084B6F8-5013-4A5A-A8D1-76783DABB8F5}"/>
    <cellStyle name="Normal 36 3 7" xfId="13624" xr:uid="{7194447E-5D0E-4364-8D2F-A8716111201E}"/>
    <cellStyle name="Normal 36 4" xfId="13607" xr:uid="{9FC9355A-87F4-4F64-8750-DB01002294D4}"/>
    <cellStyle name="Normal 36 4 2" xfId="42645" xr:uid="{6F509E88-7DE5-457A-AC74-5A3FB76E31A1}"/>
    <cellStyle name="Normal 36 5" xfId="40205" xr:uid="{A837F49B-3C9D-40C9-A752-19E144AEB36F}"/>
    <cellStyle name="Normal 36 6" xfId="49543" xr:uid="{D3AC7700-4F7A-4263-9638-55580FE19267}"/>
    <cellStyle name="Normal 36 7" xfId="3927" xr:uid="{01F2CA5C-AE9A-4680-BD5D-9BFEADF47878}"/>
    <cellStyle name="Normal 37" xfId="1032" xr:uid="{143DDE6C-B907-4186-8F27-95C8587CD8D6}"/>
    <cellStyle name="Normal 37 10" xfId="49566" xr:uid="{5859CA37-23C6-41C4-843E-C03F600F6BA2}"/>
    <cellStyle name="Normal 37 11" xfId="3963" xr:uid="{CA3C93F8-F298-40E1-B2AC-F63286D139B5}"/>
    <cellStyle name="Normal 37 2" xfId="13641" xr:uid="{43D6402B-5F4C-4CE5-BF47-96A13FC3BECC}"/>
    <cellStyle name="Normal 37 2 2" xfId="13642" xr:uid="{FC03B0BB-C7CF-4976-BB40-50F063CDA28A}"/>
    <cellStyle name="Normal 37 2 2 2" xfId="13643" xr:uid="{55594771-B74B-4A51-8152-FF3A7472EC7F}"/>
    <cellStyle name="Normal 37 2 2 2 2" xfId="13644" xr:uid="{C5AC2883-49D2-4D3B-B966-84DF6072E8B6}"/>
    <cellStyle name="Normal 37 2 2 2 2 2" xfId="13645" xr:uid="{0F484B41-9375-4AF2-9535-B44F0A879863}"/>
    <cellStyle name="Normal 37 2 2 2 3" xfId="13646" xr:uid="{CF4F71F0-340C-40E4-8C2A-B9E1595ECAFE}"/>
    <cellStyle name="Normal 37 2 2 3" xfId="13647" xr:uid="{E1CC283B-421B-42FC-A6BB-B3815634C3E4}"/>
    <cellStyle name="Normal 37 2 2 3 2" xfId="13648" xr:uid="{5CB3806D-DC49-4BCE-9CAC-9066C4C75731}"/>
    <cellStyle name="Normal 37 2 2 4" xfId="13649" xr:uid="{EBDC7907-D5F9-4034-9418-8CF2CE0072C8}"/>
    <cellStyle name="Normal 37 2 2 5" xfId="42647" xr:uid="{1AA46D20-DF87-4B8A-8EDD-FCD522EA2EB3}"/>
    <cellStyle name="Normal 37 2 3" xfId="13650" xr:uid="{6CB59016-10EB-47D3-A8EC-575C7CF00DDD}"/>
    <cellStyle name="Normal 37 2 3 2" xfId="13651" xr:uid="{B60EF711-0B0F-40C0-A070-A58A22C599C1}"/>
    <cellStyle name="Normal 37 2 3 2 2" xfId="13652" xr:uid="{B9E41479-9EBA-4373-9572-B75219125970}"/>
    <cellStyle name="Normal 37 2 3 3" xfId="13653" xr:uid="{3E3BC483-C449-40AD-8350-BA4299D356C5}"/>
    <cellStyle name="Normal 37 2 4" xfId="13654" xr:uid="{27CBC2B5-6AA8-4150-80EB-585969C39D01}"/>
    <cellStyle name="Normal 37 2 4 2" xfId="13655" xr:uid="{FAB3EE84-6DF9-4558-8F40-1F4C73F9BD77}"/>
    <cellStyle name="Normal 37 2 5" xfId="13656" xr:uid="{E10E4858-12F7-4F5E-A062-577599350EAC}"/>
    <cellStyle name="Normal 37 2 6" xfId="42646" xr:uid="{9FAC14E2-FEA2-4631-9D45-BBA039D5550A}"/>
    <cellStyle name="Normal 37 3" xfId="13657" xr:uid="{FAE9758A-4D20-4EC2-8233-F3508D8F8D2A}"/>
    <cellStyle name="Normal 37 3 2" xfId="13658" xr:uid="{48430EF7-7CEE-469E-843D-0CE609CB61A7}"/>
    <cellStyle name="Normal 37 3 2 2" xfId="13659" xr:uid="{AA69D534-DBA5-46A7-80E0-7BFC5032B5FE}"/>
    <cellStyle name="Normal 37 3 2 2 2" xfId="13660" xr:uid="{521A9338-8DAB-4706-AFFB-F9CC14F7A699}"/>
    <cellStyle name="Normal 37 3 2 3" xfId="13661" xr:uid="{2DC67040-686C-41E4-961C-DB12303B6CF1}"/>
    <cellStyle name="Normal 37 3 3" xfId="13662" xr:uid="{4183CF5F-F453-4E59-81DF-1A8AC7C176BF}"/>
    <cellStyle name="Normal 37 3 3 2" xfId="13663" xr:uid="{3E0A5148-B18D-4D18-9DC4-A983DB0364E4}"/>
    <cellStyle name="Normal 37 3 4" xfId="13664" xr:uid="{642E8D93-1912-4EF0-A3F1-0FC067FB1E48}"/>
    <cellStyle name="Normal 37 3 5" xfId="42648" xr:uid="{0C1BEAF1-A8FB-4B90-BA33-90CFAAC010A7}"/>
    <cellStyle name="Normal 37 4" xfId="13665" xr:uid="{FC769DBB-24FB-468F-8DAE-54C97C663702}"/>
    <cellStyle name="Normal 37 4 2" xfId="13666" xr:uid="{70A811A1-55DC-41A4-BA26-85DB18D0463B}"/>
    <cellStyle name="Normal 37 4 2 2" xfId="13667" xr:uid="{EE2BB841-17A6-4D13-A44B-C455E76C7921}"/>
    <cellStyle name="Normal 37 4 3" xfId="13668" xr:uid="{77C79744-8F75-416F-9E56-AF2DDA4D5119}"/>
    <cellStyle name="Normal 37 4 4" xfId="42649" xr:uid="{4531B33E-00AF-4EB1-A7C7-12CC122A5CC1}"/>
    <cellStyle name="Normal 37 5" xfId="13669" xr:uid="{28486F73-AF88-441A-9128-35034BB0921D}"/>
    <cellStyle name="Normal 37 5 2" xfId="13670" xr:uid="{4D63734F-2AC1-4E31-8392-6BE139F5EBB4}"/>
    <cellStyle name="Normal 37 6" xfId="13671" xr:uid="{3D8298E6-A543-4C73-9625-A70959C04E7F}"/>
    <cellStyle name="Normal 37 7" xfId="13640" xr:uid="{A8D05DC5-5CBA-4C6F-B444-A1DE763D5A4D}"/>
    <cellStyle name="Normal 37 8" xfId="40207" xr:uid="{9DD961AF-9C9F-4CBB-9A4B-668156542736}"/>
    <cellStyle name="Normal 37 9" xfId="42285" xr:uid="{73A621A7-06E6-4A61-AAC5-2A143EC44C6A}"/>
    <cellStyle name="Normal 38" xfId="1033" xr:uid="{B9C5EE02-9B5D-4B0E-8659-D45559D77EB5}"/>
    <cellStyle name="Normal 38 2" xfId="13672" xr:uid="{6E92A9D9-91A9-4318-BE08-E4E5B381B91A}"/>
    <cellStyle name="Normal 38 2 2" xfId="40209" xr:uid="{B1860C0E-8760-4B34-ABD0-831EB2C0A606}"/>
    <cellStyle name="Normal 38 3" xfId="40208" xr:uid="{ADBE58FF-70E7-4559-8F52-A6D84E3D1E0E}"/>
    <cellStyle name="Normal 38 4" xfId="42650" xr:uid="{8B4EB5D1-7855-42AB-80AA-59ADD8F4C860}"/>
    <cellStyle name="Normal 38 5" xfId="3983" xr:uid="{9EC6AD4A-9614-4948-BE6D-CE33C59E6C1E}"/>
    <cellStyle name="Normal 39" xfId="1034" xr:uid="{2B9AD35E-1397-48F7-BDB9-493D8B407606}"/>
    <cellStyle name="Normal 39 2" xfId="1035" xr:uid="{57B1FF3B-B1ED-4AB2-8549-58577EA73742}"/>
    <cellStyle name="Normal 39 2 2" xfId="42652" xr:uid="{82C65059-5AE2-48D2-8FA7-B7ED5FAEE82B}"/>
    <cellStyle name="Normal 39 2 3" xfId="42651" xr:uid="{34B14F22-AB53-4E45-B776-F5D7D43F1F90}"/>
    <cellStyle name="Normal 39 2 4" xfId="13673" xr:uid="{167FB8A4-7FE7-4AB8-821D-08106EC15F65}"/>
    <cellStyle name="Normal 39 3" xfId="40210" xr:uid="{2E9802AE-63F7-48BA-A34D-7CA779ECC3C2}"/>
    <cellStyle name="Normal 39 3 2" xfId="42653" xr:uid="{FA8915C6-93A0-4E0B-9E29-1A22B0B65686}"/>
    <cellStyle name="Normal 39 4" xfId="42654" xr:uid="{C76D9185-C0DD-4FA2-9CD4-D9B40FCFB2BF}"/>
    <cellStyle name="Normal 39 5" xfId="42286" xr:uid="{A4D9AE70-BBE1-4C84-B0CA-ADE96E353BBD}"/>
    <cellStyle name="Normal 39 6" xfId="49170" xr:uid="{23495702-47A9-450F-82C2-5B65886061F3}"/>
    <cellStyle name="Normal 39 7" xfId="4089" xr:uid="{E8FBCDDD-7417-4831-8BF6-A4B63A821D74}"/>
    <cellStyle name="Normal 4" xfId="186" xr:uid="{00000000-0005-0000-0000-0000BA000000}"/>
    <cellStyle name="Normal 4 10" xfId="41608" xr:uid="{06C4B55D-BBC0-4A69-ACAC-E3B065FBC2DA}"/>
    <cellStyle name="Normal 4 11" xfId="49164" xr:uid="{3C1CD4DC-49B5-4904-A464-CA5BEEBDBD4D}"/>
    <cellStyle name="Normal 4 12" xfId="3558" xr:uid="{839B3E68-B5B8-4C54-9806-B77205935745}"/>
    <cellStyle name="Normal 4 13" xfId="49869" xr:uid="{A5666E05-1F20-4907-B3D1-BCBDC06097F4}"/>
    <cellStyle name="Normal 4 14" xfId="3566" xr:uid="{8CC33E2D-81C7-4A6E-92DE-D0D6202C9CD6}"/>
    <cellStyle name="Normal 4 15" xfId="50612" xr:uid="{34900413-DF5D-41F5-BB26-2DA0EAD628EA}"/>
    <cellStyle name="Normal 4 16" xfId="1325" xr:uid="{52A7BECF-187D-42D3-ACB2-CCD139519089}"/>
    <cellStyle name="Normal 4 17" xfId="1300" xr:uid="{2C6D65AB-35CF-457D-AF1C-FD71999AB107}"/>
    <cellStyle name="Normal 4 18" xfId="187" xr:uid="{00000000-0005-0000-0000-0000BB000000}"/>
    <cellStyle name="Normal 4 19" xfId="418" xr:uid="{78B3302F-E661-4CB4-9CFB-8DB77966307D}"/>
    <cellStyle name="Normal 4 2" xfId="510" xr:uid="{7AD5345F-2A91-49E0-96E5-F4417DD3C349}"/>
    <cellStyle name="Normal 4 2 10" xfId="1491" xr:uid="{CD756BC9-67B2-4FDB-9997-A621DDF34AAA}"/>
    <cellStyle name="Normal 4 2 2" xfId="917" xr:uid="{1EA13C2F-A9D2-425E-A741-947D70E4BE5D}"/>
    <cellStyle name="Normal 4 2 2 2" xfId="2571" xr:uid="{042292B8-658D-4D6A-9F0F-9CF93E8EA570}"/>
    <cellStyle name="Normal 4 2 2 2 2" xfId="39788" xr:uid="{0A2286FE-8C3F-40D1-BD8A-5D6B5E06C16F}"/>
    <cellStyle name="Normal 4 2 2 3" xfId="2897" xr:uid="{FF4A3A54-F37A-4C57-915D-3ABEE6671A35}"/>
    <cellStyle name="Normal 4 2 2 3 2" xfId="4123" xr:uid="{27DA96E1-DE01-418F-ABA7-04B191CE052B}"/>
    <cellStyle name="Normal 4 2 2 4" xfId="40674" xr:uid="{88E51757-C29D-4BF2-8D98-A2C2DBB47E09}"/>
    <cellStyle name="Normal 4 2 2 5" xfId="41780" xr:uid="{A65D5B5A-CA24-47DA-9F24-473C5CF165F8}"/>
    <cellStyle name="Normal 4 2 2 6" xfId="49095" xr:uid="{95C45345-29A6-4E70-A0C2-186675B93045}"/>
    <cellStyle name="Normal 4 2 2 7" xfId="3831" xr:uid="{BB1FF85B-3139-4D54-82CE-FD3E07BDB471}"/>
    <cellStyle name="Normal 4 2 2 8" xfId="1490" xr:uid="{008331C9-5223-4BE1-BE67-59AFFC437704}"/>
    <cellStyle name="Normal 4 2 3" xfId="916" xr:uid="{35373135-1336-4929-9DF9-E4E3EA5792E3}"/>
    <cellStyle name="Normal 4 2 3 2" xfId="41717" xr:uid="{A6E3E0D4-4DB1-4142-A702-AB20ED9A8FE5}"/>
    <cellStyle name="Normal 4 2 3 3" xfId="47550" xr:uid="{8B465E0C-61C4-4956-A981-A65CC42EBBFD}"/>
    <cellStyle name="Normal 4 2 3 4" xfId="49008" xr:uid="{6D4D1E3A-9988-48DA-99D5-F9971EDA6235}"/>
    <cellStyle name="Normal 4 2 3 5" xfId="49072" xr:uid="{A944C614-5C12-4309-98C2-6F03A0E8229D}"/>
    <cellStyle name="Normal 4 2 3 6" xfId="3974" xr:uid="{35794ACD-1660-4CB6-A694-4E944C2C792C}"/>
    <cellStyle name="Normal 4 2 3 7" xfId="2572" xr:uid="{B03F81A5-530D-471C-ABD3-3EA2A1C7D30A}"/>
    <cellStyle name="Normal 4 2 4" xfId="2570" xr:uid="{9B055FC2-684C-42D6-B9B9-0107DC8C3A1F}"/>
    <cellStyle name="Normal 4 2 4 2" xfId="3127" xr:uid="{D1A0959F-187F-4DDF-95F9-A5E264D52C1A}"/>
    <cellStyle name="Normal 4 2 4 3" xfId="2950" xr:uid="{93ABAD5E-06DE-4009-9E09-208A5F6995C3}"/>
    <cellStyle name="Normal 4 2 5" xfId="2804" xr:uid="{C24A2AAB-67CD-48FA-A96A-CA32967610F3}"/>
    <cellStyle name="Normal 4 2 5 2" xfId="3235" xr:uid="{61A70D07-8702-494E-8FC8-204CCC34E325}"/>
    <cellStyle name="Normal 4 2 5 3" xfId="3050" xr:uid="{3623DD47-AB1A-4496-83E6-0FB12FCCC005}"/>
    <cellStyle name="Normal 4 2 5 4" xfId="40211" xr:uid="{DFEE1869-C857-4A19-B2D2-59C283437561}"/>
    <cellStyle name="Normal 4 2 6" xfId="3079" xr:uid="{11A24AEB-63BC-4759-845C-DFDE16FED7FA}"/>
    <cellStyle name="Normal 4 2 6 2" xfId="49138" xr:uid="{58CCDFF6-78A7-47DE-BA6F-E15875555495}"/>
    <cellStyle name="Normal 4 2 6 3" xfId="41631" xr:uid="{E982DC57-3872-409B-8DCA-D5E6A1EE97DF}"/>
    <cellStyle name="Normal 4 2 7" xfId="3123" xr:uid="{A9C430B7-135A-4CA9-85CD-D77FD4ECE2E3}"/>
    <cellStyle name="Normal 4 2 7 2" xfId="42287" xr:uid="{9B111219-778E-429F-B4C1-DC7C6F5CB17B}"/>
    <cellStyle name="Normal 4 2 8" xfId="49216" xr:uid="{BB80F07B-8928-4C24-A68D-A4FF6B6003F8}"/>
    <cellStyle name="Normal 4 2 9" xfId="3686" xr:uid="{37461D34-30DC-4166-98D5-E91CD4C5F4BC}"/>
    <cellStyle name="Normal 4 3" xfId="512" xr:uid="{A55FDA6F-B0AD-4F0E-A471-2052FC191C3D}"/>
    <cellStyle name="Normal 4 3 10" xfId="49255" xr:uid="{BA233C18-BE27-4811-A718-F51BB94074B8}"/>
    <cellStyle name="Normal 4 3 11" xfId="1484" xr:uid="{CB37B277-6E24-4DF0-8DB6-CD311D1D244D}"/>
    <cellStyle name="Normal 4 3 2" xfId="919" xr:uid="{0255F025-15DE-4FFF-B2A3-F58ED2A1E8F5}"/>
    <cellStyle name="Normal 4 3 2 2" xfId="2889" xr:uid="{39276B74-1A69-4F40-A838-81BD47D736E1}"/>
    <cellStyle name="Normal 4 3 2 2 2" xfId="13677" xr:uid="{0EDC919B-F17D-495D-A3D0-B737781BB7E3}"/>
    <cellStyle name="Normal 4 3 2 2 2 2" xfId="13678" xr:uid="{FFDBAF50-9A97-4A03-8D77-6027E5451783}"/>
    <cellStyle name="Normal 4 3 2 2 2 2 2" xfId="13679" xr:uid="{3CBD6236-4127-479D-9FBD-B7DC39B0B741}"/>
    <cellStyle name="Normal 4 3 2 2 2 3" xfId="13680" xr:uid="{69DFFE69-9392-4865-8875-5E6A9E515FBE}"/>
    <cellStyle name="Normal 4 3 2 2 3" xfId="13681" xr:uid="{C4C6FC88-EEEC-49E5-BF60-62D9D9590FB4}"/>
    <cellStyle name="Normal 4 3 2 2 3 2" xfId="13682" xr:uid="{808AACAA-05D7-4925-A510-F2D627BA66FE}"/>
    <cellStyle name="Normal 4 3 2 2 4" xfId="13683" xr:uid="{621831CD-104B-420F-AC4C-63CCBD36C0CA}"/>
    <cellStyle name="Normal 4 3 2 2 5" xfId="13676" xr:uid="{9F7A884A-F71A-4EFB-8330-627DB632CE22}"/>
    <cellStyle name="Normal 4 3 2 3" xfId="13684" xr:uid="{4DB3D724-9D27-4326-8B2D-0A8DA1C96DFF}"/>
    <cellStyle name="Normal 4 3 2 3 2" xfId="13685" xr:uid="{D81B779A-D098-437A-A097-A5036513532A}"/>
    <cellStyle name="Normal 4 3 2 3 2 2" xfId="13686" xr:uid="{4BD74445-B698-47F0-8440-01BB07084065}"/>
    <cellStyle name="Normal 4 3 2 3 3" xfId="13687" xr:uid="{DCD58464-7CE2-492D-B119-F05EC96F117D}"/>
    <cellStyle name="Normal 4 3 2 4" xfId="13688" xr:uid="{C3DAE94A-7239-4A25-B405-31B278F16918}"/>
    <cellStyle name="Normal 4 3 2 4 2" xfId="13689" xr:uid="{3BABD039-8439-432A-8891-E98FE305F766}"/>
    <cellStyle name="Normal 4 3 2 5" xfId="13690" xr:uid="{71DD5EBF-A2D4-446A-8960-FEC38D7DCD78}"/>
    <cellStyle name="Normal 4 3 2 6" xfId="49089" xr:uid="{7C2581A0-5E0A-4D08-B915-29503D725E99}"/>
    <cellStyle name="Normal 4 3 2 7" xfId="13675" xr:uid="{F4066E91-3C5F-4B63-A67E-CA8E23207AF7}"/>
    <cellStyle name="Normal 4 3 2 8" xfId="2573" xr:uid="{E0E3C43C-04EC-4A37-9626-EAC2202AEA01}"/>
    <cellStyle name="Normal 4 3 3" xfId="918" xr:uid="{F2FE5461-0126-45D4-812B-4FDFA4C92D61}"/>
    <cellStyle name="Normal 4 3 3 2" xfId="13692" xr:uid="{68FE3B66-F9B7-4C0F-BB1C-E43A8F40D427}"/>
    <cellStyle name="Normal 4 3 3 2 2" xfId="13693" xr:uid="{9E764F38-DA2E-4741-9CEC-1AD848A167EF}"/>
    <cellStyle name="Normal 4 3 3 2 2 2" xfId="13694" xr:uid="{A7C8A83B-56E9-405E-8365-54862341499C}"/>
    <cellStyle name="Normal 4 3 3 2 3" xfId="13695" xr:uid="{EF8EDC84-22A8-4B11-9C71-359C45868D23}"/>
    <cellStyle name="Normal 4 3 3 3" xfId="13696" xr:uid="{183FA303-788C-4984-87C9-D190265BD54A}"/>
    <cellStyle name="Normal 4 3 3 3 2" xfId="13697" xr:uid="{99F4CD29-932E-4508-8D5D-F0633DED4968}"/>
    <cellStyle name="Normal 4 3 3 4" xfId="13698" xr:uid="{86C7DEE3-ABE5-446C-BADC-227F9D61BF68}"/>
    <cellStyle name="Normal 4 3 3 5" xfId="49123" xr:uid="{EECC06DF-BDCE-4B6D-A149-199A4C8218A8}"/>
    <cellStyle name="Normal 4 3 3 6" xfId="13691" xr:uid="{4ADBA0AD-78BF-4CE4-8888-77C5425BF695}"/>
    <cellStyle name="Normal 4 3 3 7" xfId="3051" xr:uid="{3AAD8899-8321-4F73-8887-EB2034C46C74}"/>
    <cellStyle name="Normal 4 3 4" xfId="3146" xr:uid="{EEBBF0C3-850D-4500-B639-CFC6AD39603E}"/>
    <cellStyle name="Normal 4 3 4 2" xfId="13699" xr:uid="{A6D483E3-F577-41A5-9CAF-86387FA9D5D1}"/>
    <cellStyle name="Normal 4 3 4 2 2" xfId="13700" xr:uid="{7DAADA23-0E5A-4CBC-ACE0-482C20DE4A29}"/>
    <cellStyle name="Normal 4 3 4 3" xfId="13701" xr:uid="{80056A26-63C5-48AA-9823-C8640E01CA25}"/>
    <cellStyle name="Normal 4 3 5" xfId="2838" xr:uid="{C3287E7A-4A61-4E48-9A42-8FB0A1A221E8}"/>
    <cellStyle name="Normal 4 3 5 2" xfId="13702" xr:uid="{C8FC676B-F687-4242-8586-1578B0632CDF}"/>
    <cellStyle name="Normal 4 3 6" xfId="13703" xr:uid="{54CEE18D-D2DD-4B95-863C-40B43E4AF202}"/>
    <cellStyle name="Normal 4 3 7" xfId="13674" xr:uid="{BCE8C543-E007-4070-8C14-BD3FB799F4FF}"/>
    <cellStyle name="Normal 4 3 8" xfId="41624" xr:uid="{624B50AE-669E-4642-90EF-F56D1A66895B}"/>
    <cellStyle name="Normal 4 3 9" xfId="42288" xr:uid="{6891047E-278F-4942-AF8D-E14F4432E83B}"/>
    <cellStyle name="Normal 4 4" xfId="920" xr:uid="{82F674F6-2092-4E03-8E2F-2A20273A85BC}"/>
    <cellStyle name="Normal 4 4 10" xfId="3609" xr:uid="{E6279E79-7CDF-428C-A12D-B8DCFFD5AD8D}"/>
    <cellStyle name="Normal 4 4 11" xfId="2574" xr:uid="{08CAD7AE-8A67-4433-AF39-7EA9164F3C22}"/>
    <cellStyle name="Normal 4 4 2" xfId="1240" xr:uid="{7B2D6C25-B5F7-4091-B6D0-ADEA7421CB04}"/>
    <cellStyle name="Normal 4 4 2 2" xfId="13706" xr:uid="{785B27DE-938B-4AA7-9665-93365E91CCF5}"/>
    <cellStyle name="Normal 4 4 2 2 2" xfId="13707" xr:uid="{FD72DF7A-533F-4099-BB0E-5B7B685BE0C5}"/>
    <cellStyle name="Normal 4 4 2 2 2 2" xfId="13708" xr:uid="{9E7044C6-6A5E-45DB-A25E-69CC6304D418}"/>
    <cellStyle name="Normal 4 4 2 2 3" xfId="13709" xr:uid="{2D8DA27E-9384-470D-B74E-F6A6AC7E04DC}"/>
    <cellStyle name="Normal 4 4 2 3" xfId="13710" xr:uid="{FD188634-2146-4561-9BFD-1F6D9CE30B19}"/>
    <cellStyle name="Normal 4 4 2 3 2" xfId="13711" xr:uid="{B6B9C308-BBF2-42E2-90B0-C2647DCE44AD}"/>
    <cellStyle name="Normal 4 4 2 4" xfId="13712" xr:uid="{36D73327-705B-4707-9DFC-1274E7F6FDBB}"/>
    <cellStyle name="Normal 4 4 2 5" xfId="13705" xr:uid="{BA3B4B5A-5B16-4703-9218-52D95CEE3477}"/>
    <cellStyle name="Normal 4 4 2 6" xfId="3944" xr:uid="{EF077E1F-BEEC-414E-B867-DBF7A983F226}"/>
    <cellStyle name="Normal 4 4 2 7" xfId="2834" xr:uid="{C8458DB8-2AA5-48AD-A855-E98CF6D08E72}"/>
    <cellStyle name="Normal 4 4 3" xfId="2800" xr:uid="{0FDE1849-8369-45C0-A390-210461BD0217}"/>
    <cellStyle name="Normal 4 4 3 2" xfId="13714" xr:uid="{570E6740-E0BC-4493-BA7E-05BF8F993BB6}"/>
    <cellStyle name="Normal 4 4 3 2 2" xfId="13715" xr:uid="{BF531E58-2F65-4F53-9608-4BD9D929C8DF}"/>
    <cellStyle name="Normal 4 4 3 3" xfId="13716" xr:uid="{D8B33427-5210-492C-A537-FA01EC29EF8F}"/>
    <cellStyle name="Normal 4 4 3 4" xfId="13713" xr:uid="{123C10A7-FA7C-42CA-A190-CA6FB139EC3C}"/>
    <cellStyle name="Normal 4 4 4" xfId="13717" xr:uid="{035F8A27-26EB-483E-A1E9-1B3522080506}"/>
    <cellStyle name="Normal 4 4 4 2" xfId="13718" xr:uid="{023C0515-6145-4148-91AF-574B1D061B3F}"/>
    <cellStyle name="Normal 4 4 5" xfId="13719" xr:uid="{404DFA21-0F9F-4F07-870D-6AE46619F81D}"/>
    <cellStyle name="Normal 4 4 6" xfId="13704" xr:uid="{8737E5C5-1BE3-4093-9A86-A7CB08321531}"/>
    <cellStyle name="Normal 4 4 7" xfId="41622" xr:uid="{1E71DE55-59D7-49A7-B9DD-AF891B28B554}"/>
    <cellStyle name="Normal 4 4 8" xfId="42289" xr:uid="{B8777746-E329-4EF2-944C-489CB69757C2}"/>
    <cellStyle name="Normal 4 4 9" xfId="49055" xr:uid="{98E28EBD-2A88-418E-84DF-CAC7994D8A3F}"/>
    <cellStyle name="Normal 4 5" xfId="366" xr:uid="{D6EF82EA-C305-407C-9DA2-B6C866D04CE5}"/>
    <cellStyle name="Normal 4 5 2" xfId="13721" xr:uid="{CFCFF0A1-B588-43FC-8B27-5645C0A90978}"/>
    <cellStyle name="Normal 4 5 2 2" xfId="13722" xr:uid="{C7D33C19-9A58-4E14-B59E-081F581151D8}"/>
    <cellStyle name="Normal 4 5 2 2 2" xfId="13723" xr:uid="{B6CD7333-3F93-4D83-ABEE-6FE5C6ACA6D6}"/>
    <cellStyle name="Normal 4 5 2 3" xfId="13724" xr:uid="{912474E6-15F7-4238-BA7A-ED56131AC6F9}"/>
    <cellStyle name="Normal 4 5 3" xfId="13725" xr:uid="{B4CDD580-1781-4A31-8A7C-FD1E8BB8FEDD}"/>
    <cellStyle name="Normal 4 5 3 2" xfId="13726" xr:uid="{0DAAF347-DC0F-4663-AF8A-FD231B127813}"/>
    <cellStyle name="Normal 4 5 4" xfId="13727" xr:uid="{7513F0F7-7F9E-4398-B897-CDCC065818F4}"/>
    <cellStyle name="Normal 4 5 5" xfId="13720" xr:uid="{1F61C67D-E227-4627-8786-726AC6574561}"/>
    <cellStyle name="Normal 4 5 6" xfId="4112" xr:uid="{306ADA9D-1230-4EBF-A705-27CF23F94483}"/>
    <cellStyle name="Normal 4 5 7" xfId="921" xr:uid="{EB1C1979-D362-4374-B635-7B2FEE5DA03E}"/>
    <cellStyle name="Normal 4 6" xfId="922" xr:uid="{252114C8-A592-4C4D-AB8C-7813176B1EA4}"/>
    <cellStyle name="Normal 4 6 2" xfId="13728" xr:uid="{F110A956-836B-412F-AD9A-FAFE6505D296}"/>
    <cellStyle name="Normal 4 6 2 2" xfId="13729" xr:uid="{57AC7CCC-FE70-40E4-9D33-B1203DD69F64}"/>
    <cellStyle name="Normal 4 6 3" xfId="13730" xr:uid="{31590E4E-5B2C-41EC-B5AB-5F6E72757759}"/>
    <cellStyle name="Normal 4 7" xfId="915" xr:uid="{CF3CAA10-F6FE-429F-9A41-3D160C6DDF6F}"/>
    <cellStyle name="Normal 4 7 2" xfId="13732" xr:uid="{29DF9F17-6FA5-4BA0-93B5-458AA42E6FAF}"/>
    <cellStyle name="Normal 4 7 2 2" xfId="13733" xr:uid="{40F54E22-2C04-4407-8E92-497D4CAD9056}"/>
    <cellStyle name="Normal 4 7 3" xfId="13734" xr:uid="{9C9096CC-9DC8-432E-900F-D6BA145681A2}"/>
    <cellStyle name="Normal 4 7 4" xfId="13731" xr:uid="{EBE1C2A3-CBBE-405C-BBE3-E8BBEF09CDE4}"/>
    <cellStyle name="Normal 4 8" xfId="39778" xr:uid="{52169510-41AC-4F65-A205-2028A83C257E}"/>
    <cellStyle name="Normal 4 9" xfId="39789" xr:uid="{D43F1166-FB00-4648-BB33-EE206BD22EDF}"/>
    <cellStyle name="Normal 40" xfId="1036" xr:uid="{C7A46906-2B51-4C48-B480-770CFFE5C92E}"/>
    <cellStyle name="Normal 40 2" xfId="13735" xr:uid="{62C495FE-935D-4FBB-A739-858189ED723E}"/>
    <cellStyle name="Normal 40 3" xfId="40212" xr:uid="{850A2BCF-CF33-444D-B701-F7438759764F}"/>
    <cellStyle name="Normal 40 4" xfId="42290" xr:uid="{6F6188ED-3770-47C9-9343-1DF16263D3C4}"/>
    <cellStyle name="Normal 40 5" xfId="4082" xr:uid="{04B36FFC-433D-445D-8A94-CAD49ACC3661}"/>
    <cellStyle name="Normal 41" xfId="923" xr:uid="{6E829320-7065-4F10-9BCB-3D55E2E77F40}"/>
    <cellStyle name="Normal 41 2" xfId="1037" xr:uid="{7749CFED-8E99-49FF-94E9-48C63E7DD8C6}"/>
    <cellStyle name="Normal 41 2 2" xfId="13736" xr:uid="{B0836725-161E-406D-A741-7CB366D4ECB0}"/>
    <cellStyle name="Normal 41 3" xfId="40213" xr:uid="{99EF5F94-4B8B-44B7-9D5F-5363AFA3F3AD}"/>
    <cellStyle name="Normal 41 4" xfId="3928" xr:uid="{95FBA0D2-8B85-4044-97E1-74D378CA3F39}"/>
    <cellStyle name="Normal 42" xfId="420" xr:uid="{DE70E2BD-F483-423E-BA59-372EFC7273E7}"/>
    <cellStyle name="Normal 42 2" xfId="1038" xr:uid="{6EE17747-7BD0-4355-B22E-EAD92AB7F47A}"/>
    <cellStyle name="Normal 42 2 2" xfId="13737" xr:uid="{7CEE41E8-C0CC-46CA-AF85-6C9BC2789D60}"/>
    <cellStyle name="Normal 42 3" xfId="40214" xr:uid="{118F5500-FE60-471A-A807-AB1B5ECA6A53}"/>
    <cellStyle name="Normal 42 4" xfId="589" xr:uid="{3A829CA6-AA8C-4C32-9C90-1B3F930CB2DB}"/>
    <cellStyle name="Normal 42 4 2" xfId="42291" xr:uid="{8608A71B-7779-4475-BF3B-DFD5356E1036}"/>
    <cellStyle name="Normal 42 5" xfId="4100" xr:uid="{28C8A8FE-D2A5-4EAA-BBB1-D2FDA347352A}"/>
    <cellStyle name="Normal 43" xfId="1039" xr:uid="{BF6BFA52-C13C-40BE-B5C5-F007B49528E9}"/>
    <cellStyle name="Normal 43 2" xfId="13738" xr:uid="{45879952-AD90-4F5B-B54A-698C61B3C793}"/>
    <cellStyle name="Normal 43 3" xfId="40215" xr:uid="{42C7616F-B988-4C62-8E50-B582FC87E00E}"/>
    <cellStyle name="Normal 43 4" xfId="42292" xr:uid="{2F39CA0B-3E78-47EC-826C-00C3FF03365D}"/>
    <cellStyle name="Normal 43 5" xfId="49611" xr:uid="{C7C4E540-75CD-4445-9A3A-1EB1A6CC1CFC}"/>
    <cellStyle name="Normal 43 6" xfId="4102" xr:uid="{7916C796-96B3-4C13-8BC6-CCE279726D73}"/>
    <cellStyle name="Normal 44" xfId="1040" xr:uid="{1E8559FF-D9AB-4CA4-81DA-5DDB5DEF8AA2}"/>
    <cellStyle name="Normal 44 2" xfId="13739" xr:uid="{AC84139F-98E4-4036-BBE8-2D64DA2023F0}"/>
    <cellStyle name="Normal 44 3" xfId="40216" xr:uid="{ADF74DE0-35A3-484E-B6FD-6806EDB235D3}"/>
    <cellStyle name="Normal 44 4" xfId="42511" xr:uid="{7A599DB7-070F-493B-AEA4-4412BE7F5458}"/>
    <cellStyle name="Normal 44 5" xfId="48088" xr:uid="{3FFDE4DE-420B-4CC3-BA8C-D3F3B37424C2}"/>
    <cellStyle name="Normal 44 6" xfId="49586" xr:uid="{3A5044B0-83CE-4838-B371-7B9013707003}"/>
    <cellStyle name="Normal 44 7" xfId="4103" xr:uid="{8E3F966E-0315-4122-A2AE-C6756C39E317}"/>
    <cellStyle name="Normal 45" xfId="1041" xr:uid="{3BF54CAE-523C-4EF0-BE6F-83AF2534F1A5}"/>
    <cellStyle name="Normal 45 2" xfId="13740" xr:uid="{8B7C757E-8AC1-4D74-82A0-885CE3ADAFD0}"/>
    <cellStyle name="Normal 45 3" xfId="40217" xr:uid="{C40E9067-BD5E-4E3A-ABB9-8CED5429476B}"/>
    <cellStyle name="Normal 45 4" xfId="42512" xr:uid="{F417751A-FD4B-4814-9F1F-272E8ED470E5}"/>
    <cellStyle name="Normal 45 5" xfId="49587" xr:uid="{BD43D10A-6C67-4190-B3F9-D1AC85728225}"/>
    <cellStyle name="Normal 45 6" xfId="4104" xr:uid="{4030C832-4C18-4B93-B47F-FDD53AB3408A}"/>
    <cellStyle name="Normal 46" xfId="1042" xr:uid="{4E79B065-9051-41C5-A8E9-5AF794FF3383}"/>
    <cellStyle name="Normal 46 2" xfId="13741" xr:uid="{4E4CBCB2-A566-4024-82E7-8C20C46F10C9}"/>
    <cellStyle name="Normal 46 3" xfId="594" xr:uid="{F6D59F16-B832-4EA3-868D-CA3E46F601D2}"/>
    <cellStyle name="Normal 46 3 2" xfId="40650" xr:uid="{D0BD1882-2C83-4847-BD26-D2CBB7093E90}"/>
    <cellStyle name="Normal 46 4" xfId="42655" xr:uid="{BB547BC6-93FA-4F0A-9CCB-00F2F9AC2DCE}"/>
    <cellStyle name="Normal 46 5" xfId="49584" xr:uid="{259D7A26-F004-429F-8821-243194F9B100}"/>
    <cellStyle name="Normal 46 6" xfId="4109" xr:uid="{A7CCE925-F2B0-4D8A-812E-EA327269DA8D}"/>
    <cellStyle name="Normal 47" xfId="423" xr:uid="{23668012-A343-4487-A388-72129D11C9A5}"/>
    <cellStyle name="Normal 47 2" xfId="13742" xr:uid="{C2577A5F-1BC0-4324-A954-A5A96E2AC158}"/>
    <cellStyle name="Normal 47 3" xfId="591" xr:uid="{1C784B99-76B4-437E-99B1-AE05A1851D20}"/>
    <cellStyle name="Normal 47 3 2" xfId="40651" xr:uid="{C78F4208-803E-4796-9F63-6BE0EBD57DEC}"/>
    <cellStyle name="Normal 47 4" xfId="42656" xr:uid="{3C75A550-9D93-4D88-84B3-1FABA11828EB}"/>
    <cellStyle name="Normal 47 5" xfId="49705" xr:uid="{1795BC33-0C3A-424A-8645-1B63D6C648FA}"/>
    <cellStyle name="Normal 47 6" xfId="4110" xr:uid="{58730F45-7DEA-47D2-8F1D-C48E7D938F94}"/>
    <cellStyle name="Normal 48" xfId="1043" xr:uid="{4BDBA8FA-2873-4F39-AD21-EB79A85EA8C3}"/>
    <cellStyle name="Normal 48 2" xfId="445" xr:uid="{993B43CE-4752-4FD4-989B-7CEAD9DE6358}"/>
    <cellStyle name="Normal 48 2 2" xfId="13743" xr:uid="{C67F18F6-927A-478A-9209-21A52504C60F}"/>
    <cellStyle name="Normal 48 3" xfId="431" xr:uid="{EC64411D-87A6-4932-BB92-244D921E8C0B}"/>
    <cellStyle name="Normal 48 3 2" xfId="40652" xr:uid="{2B81C7D0-314D-4C2A-9EAA-99D81914B06A}"/>
    <cellStyle name="Normal 48 4" xfId="42657" xr:uid="{DF32A9C2-6217-4510-BC0C-9A8A74406A77}"/>
    <cellStyle name="Normal 48 5" xfId="4111" xr:uid="{B6A48884-EC4C-46FD-9A37-6C4DB7A59B73}"/>
    <cellStyle name="Normal 488" xfId="602" xr:uid="{27BAD8B7-43FB-432F-B392-786A7C13AAA5}"/>
    <cellStyle name="Normal 49" xfId="1095" xr:uid="{C0E8A888-A58E-4D67-AB8C-82A626D8B495}"/>
    <cellStyle name="Normal 49 2" xfId="13744" xr:uid="{1DA7A9DB-DF17-4917-BC9B-4317F4D7C852}"/>
    <cellStyle name="Normal 49 3" xfId="40653" xr:uid="{26AF44B1-E20F-477A-A30A-016C6B025AA4}"/>
    <cellStyle name="Normal 49 4" xfId="42658" xr:uid="{DFB2E817-B373-4256-A581-B92D7207B54E}"/>
    <cellStyle name="Normal 49 5" xfId="4124" xr:uid="{292E7579-1C87-4F45-B916-DDAE5058F059}"/>
    <cellStyle name="Normal 490" xfId="601" xr:uid="{4107E971-0503-496F-A53F-28C87A628362}"/>
    <cellStyle name="Normal 493" xfId="188" xr:uid="{00000000-0005-0000-0000-0000BC000000}"/>
    <cellStyle name="Normal 493 2" xfId="294" xr:uid="{A02B3FF5-D62D-4546-B7D5-67BEE48B7877}"/>
    <cellStyle name="Normal 494" xfId="189" xr:uid="{00000000-0005-0000-0000-0000BD000000}"/>
    <cellStyle name="Normal 495" xfId="190" xr:uid="{00000000-0005-0000-0000-0000BE000000}"/>
    <cellStyle name="Normal 495 2" xfId="295" xr:uid="{4490191E-C010-4801-8EE1-21BB990986FF}"/>
    <cellStyle name="Normal 496" xfId="191" xr:uid="{00000000-0005-0000-0000-0000BF000000}"/>
    <cellStyle name="Normal 496 2" xfId="296" xr:uid="{E8730E9F-93DC-48C7-AE0E-C80328AE5D8B}"/>
    <cellStyle name="Normal 5" xfId="192" xr:uid="{00000000-0005-0000-0000-0000C0000000}"/>
    <cellStyle name="Normal 5 10" xfId="48165" xr:uid="{0313CCB1-9333-4233-BF03-C50BCAEAA9B6}"/>
    <cellStyle name="Normal 5 11" xfId="3585" xr:uid="{005AA92A-1DD3-42FF-BA90-7CA02727FAF1}"/>
    <cellStyle name="Normal 5 12" xfId="49171" xr:uid="{9896CF3A-7C37-4A61-8298-3317BA1839AE}"/>
    <cellStyle name="Normal 5 13" xfId="1343" xr:uid="{50CDFDE9-6872-4F3B-AE78-646D6738AB2B}"/>
    <cellStyle name="Normal 5 14" xfId="1318" xr:uid="{6CB89E75-70D1-48B2-BDEE-FFFEC48404BC}"/>
    <cellStyle name="Normal 5 15" xfId="391" xr:uid="{E7957E34-933C-4E2E-86E7-5DEF2F582608}"/>
    <cellStyle name="Normal 5 2" xfId="308" xr:uid="{4FB66E30-A55D-4072-8907-D62EADA07DE8}"/>
    <cellStyle name="Normal 5 2 10" xfId="1365" xr:uid="{A1BF08CE-CF25-4EBA-B661-BFE25853A2A1}"/>
    <cellStyle name="Normal 5 2 11" xfId="461" xr:uid="{726CD4BD-7BC7-41C1-87FB-88BF9B8E930E}"/>
    <cellStyle name="Normal 5 2 2" xfId="583" xr:uid="{1A1E18B9-70C9-407F-8A13-40C8242F0436}"/>
    <cellStyle name="Normal 5 2 2 2" xfId="925" xr:uid="{F3DBE9F6-DA1F-4B26-9FCE-16EE3416B837}"/>
    <cellStyle name="Normal 5 2 2 2 2" xfId="39386" xr:uid="{BC7556C8-0E72-41C4-9182-6541652098D4}"/>
    <cellStyle name="Normal 5 2 2 2 3" xfId="2813" xr:uid="{4C25B042-974E-4D33-91F2-F15ACBE1A458}"/>
    <cellStyle name="Normal 5 2 2 3" xfId="42294" xr:uid="{742486CE-62AC-4A37-96E6-9E46CCB5BA10}"/>
    <cellStyle name="Normal 5 2 2 4" xfId="1492" xr:uid="{F8ECD832-57F6-4F73-A66F-96D144871E3F}"/>
    <cellStyle name="Normal 5 2 2 5" xfId="50619" xr:uid="{4BB64201-228B-4C0F-93D8-FBCDAE6D234B}"/>
    <cellStyle name="Normal 5 2 3" xfId="924" xr:uid="{BE6AC463-B28B-4FA9-A0BB-072AF0440BFD}"/>
    <cellStyle name="Normal 5 2 3 2" xfId="2799" xr:uid="{68EB4A09-61AD-4CB8-A030-A3226B1AC338}"/>
    <cellStyle name="Normal 5 2 3 3" xfId="40763" xr:uid="{3D07CF96-B4F1-40C9-9190-0FE960692E74}"/>
    <cellStyle name="Normal 5 2 3 4" xfId="44130" xr:uid="{B96F0316-978C-45E2-A711-367205AACD59}"/>
    <cellStyle name="Normal 5 2 3 5" xfId="2576" xr:uid="{ADE92F25-8FF8-4530-BE83-0EBA4942528E}"/>
    <cellStyle name="Normal 5 2 4" xfId="2832" xr:uid="{D2B8E040-BABE-42ED-BA99-BA54E38C07F3}"/>
    <cellStyle name="Normal 5 2 4 2" xfId="4139" xr:uid="{B219990C-93B7-4D58-ADD2-F4983D2A62AA}"/>
    <cellStyle name="Normal 5 2 5" xfId="41912" xr:uid="{F9EC94D5-0D0C-436C-8B1A-405FB28A9E49}"/>
    <cellStyle name="Normal 5 2 6" xfId="48984" xr:uid="{00E8946E-61B1-4957-94FF-4C49EC2AD329}"/>
    <cellStyle name="Normal 5 2 7" xfId="3700" xr:uid="{CC9AF8C4-E293-4F43-A1C5-7EAB883791B1}"/>
    <cellStyle name="Normal 5 2 8" xfId="49217" xr:uid="{D76B59F5-0F9F-49AB-AB99-DB3D981DE59C}"/>
    <cellStyle name="Normal 5 2 9" xfId="3553" xr:uid="{84065878-1D3D-47E9-8128-45729DBEE795}"/>
    <cellStyle name="Normal 5 3" xfId="926" xr:uid="{F504DADD-7C97-441B-AB17-1389F802915B}"/>
    <cellStyle name="Normal 5 3 2" xfId="927" xr:uid="{32A7D0FA-EE50-48EE-9DAE-20298EBC7B4B}"/>
    <cellStyle name="Normal 5 3 2 2" xfId="3133" xr:uid="{2A24F9B6-1571-4232-B848-30B94DB046CD}"/>
    <cellStyle name="Normal 5 3 2 3" xfId="2577" xr:uid="{160D048A-EA91-492F-B0A1-C2D6A353BA3E}"/>
    <cellStyle name="Normal 5 3 3" xfId="4244" xr:uid="{E97EF542-9440-407E-9B06-79E844C4C804}"/>
    <cellStyle name="Normal 5 3 4" xfId="40218" xr:uid="{51DB45FC-9C75-443B-B1D6-941120C936DB}"/>
    <cellStyle name="Normal 5 3 5" xfId="41638" xr:uid="{D760E467-E43A-497C-877E-B7763D7AF66E}"/>
    <cellStyle name="Normal 5 3 6" xfId="42295" xr:uid="{ED1B4E51-D582-454F-B4C4-F0373B8BA806}"/>
    <cellStyle name="Normal 5 3 7" xfId="48503" xr:uid="{4DF0C526-359F-4BDC-9953-B7D73E1C04A6}"/>
    <cellStyle name="Normal 5 3 8" xfId="3961" xr:uid="{80168BB2-409B-4F48-BF21-9E34036501BA}"/>
    <cellStyle name="Normal 5 4" xfId="990" xr:uid="{1403868A-B43B-49F5-A8FB-8CD788BBFF56}"/>
    <cellStyle name="Normal 5 4 2" xfId="2578" xr:uid="{5C76CD05-ED22-492D-8191-3D296DB6EA73}"/>
    <cellStyle name="Normal 5 4 2 2" xfId="3240" xr:uid="{7412D3D4-EFE3-4B1E-B584-A03F2988FD1A}"/>
    <cellStyle name="Normal 5 4 3" xfId="3060" xr:uid="{C507F1C5-EFB7-4FB6-B0C8-4D2C86C45FFE}"/>
    <cellStyle name="Normal 5 4 3 2" xfId="4141" xr:uid="{1F2E44BB-E49D-4549-8ACA-132EC614ADDD}"/>
    <cellStyle name="Normal 5 4 4" xfId="4243" xr:uid="{3EDED006-6984-4231-88C9-21E4ED5434CB}"/>
    <cellStyle name="Normal 5 4 5" xfId="40654" xr:uid="{A5920B48-54A5-443A-B474-2BB2AF44EA70}"/>
    <cellStyle name="Normal 5 4 6" xfId="42296" xr:uid="{1735C453-F974-48AD-926B-6CDF13E99225}"/>
    <cellStyle name="Normal 5 4 7" xfId="1477" xr:uid="{23BA090F-5380-4051-9FEC-DDEF128B519B}"/>
    <cellStyle name="Normal 5 5" xfId="2575" xr:uid="{26854F2D-C14F-4DBE-92B5-E5E9632D7FAB}"/>
    <cellStyle name="Normal 5 5 2" xfId="3084" xr:uid="{6675720B-3692-4563-B1AE-032773CF90C1}"/>
    <cellStyle name="Normal 5 5 2 2" xfId="4234" xr:uid="{1E5841A7-97ED-44BB-B793-494373F917FE}"/>
    <cellStyle name="Normal 5 5 3" xfId="40703" xr:uid="{8E3A0F79-8C68-4171-B3CC-4631865DE8E1}"/>
    <cellStyle name="Normal 5 5 4" xfId="41653" xr:uid="{CB2F3D07-0D4B-4F26-8954-10223C6F7C72}"/>
    <cellStyle name="Normal 5 5 5" xfId="42293" xr:uid="{BB816C40-2EE1-418A-8E72-321F94597883}"/>
    <cellStyle name="Normal 5 6" xfId="3111" xr:uid="{24A0BAD2-BC41-4692-A359-83A13D36086C}"/>
    <cellStyle name="Normal 5 6 2" xfId="39779" xr:uid="{7D13FEB5-1788-4F23-9945-0EE486D13571}"/>
    <cellStyle name="Normal 5 6 3" xfId="40874" xr:uid="{460674FD-D526-4359-9348-FDC0207FED97}"/>
    <cellStyle name="Normal 5 6 4" xfId="41618" xr:uid="{88C9A9C5-82CB-429D-8B9B-30586E958C59}"/>
    <cellStyle name="Normal 5 6 5" xfId="47510" xr:uid="{DFE651D8-AFF5-401C-9F0F-BEBC56BCE4AD}"/>
    <cellStyle name="Normal 5 6 6" xfId="4131" xr:uid="{2F30A2AD-AD14-44A1-B160-C8564BE732A0}"/>
    <cellStyle name="Normal 5 7" xfId="2938" xr:uid="{7078FCEE-A11A-4513-AA20-F64500E8D958}"/>
    <cellStyle name="Normal 5 8" xfId="3647" xr:uid="{501C6489-8160-418D-BF61-9FED3DD473D5}"/>
    <cellStyle name="Normal 5 9" xfId="41907" xr:uid="{B95EA9A2-0EF3-4929-9AFD-F24AF6A88B78}"/>
    <cellStyle name="Normal 50" xfId="448" xr:uid="{1E108544-BDD1-4CFC-9C30-A900FD0E8108}"/>
    <cellStyle name="Normal 50 2" xfId="1099" xr:uid="{642C85E6-6BD4-4A6D-8D86-82EB1F8AC18F}"/>
    <cellStyle name="Normal 50 2 2" xfId="13745" xr:uid="{8FCD2378-81B0-4C78-A742-70CFA601785C}"/>
    <cellStyle name="Normal 50 3" xfId="928" xr:uid="{9441D142-9D3A-4F88-8A99-584688B81B70}"/>
    <cellStyle name="Normal 50 3 2" xfId="4232" xr:uid="{8D860229-82BA-4A4F-A32C-2F718C0D1EE8}"/>
    <cellStyle name="Normal 50 4" xfId="42659" xr:uid="{8124B663-463B-48D3-90B0-6B6367F590B4}"/>
    <cellStyle name="Normal 50 5" xfId="49706" xr:uid="{A206FD6B-CE14-459C-ABED-01D0F80F99D8}"/>
    <cellStyle name="Normal 50 6" xfId="4126" xr:uid="{E540641D-D586-4B7F-A5AD-39039DF8E4E7}"/>
    <cellStyle name="Normal 51" xfId="422" xr:uid="{4E70C17D-311F-4EFB-B39B-D80A61C0D07B}"/>
    <cellStyle name="Normal 51 2" xfId="1113" xr:uid="{BAC9533D-4878-4B52-ACCF-3242FE1F6BE4}"/>
    <cellStyle name="Normal 51 2 2" xfId="13746" xr:uid="{CFD526E7-0235-4E85-B7CA-DC1FD591E3DF}"/>
    <cellStyle name="Normal 51 3" xfId="929" xr:uid="{97F70FD8-332D-4F66-9065-8EF340C7D417}"/>
    <cellStyle name="Normal 51 3 2" xfId="40655" xr:uid="{3EB2B75D-0970-4F3B-B5C1-5CE3ED25B46C}"/>
    <cellStyle name="Normal 51 4" xfId="42660" xr:uid="{6B47D04F-F268-4C15-BCC3-DC64D4AE876D}"/>
    <cellStyle name="Normal 51 5" xfId="49708" xr:uid="{AB674920-3ECB-46C0-BC1F-415813A5AAAD}"/>
    <cellStyle name="Normal 51 6" xfId="4127" xr:uid="{A04823F6-5CA5-4B45-A169-4193462BB4BA}"/>
    <cellStyle name="Normal 52" xfId="992" xr:uid="{E49F778A-A2DC-4DD6-9B86-A10DA39F1AF0}"/>
    <cellStyle name="Normal 52 2" xfId="13747" xr:uid="{6D6D4C0F-1379-4442-B04D-B5130BFF29A2}"/>
    <cellStyle name="Normal 52 3" xfId="41364" xr:uid="{10B60316-C01E-4671-BA89-C9534BC11853}"/>
    <cellStyle name="Normal 52 4" xfId="49710" xr:uid="{BE19470C-E2EE-4C27-A1B9-32506243A860}"/>
    <cellStyle name="Normal 52 5" xfId="4227" xr:uid="{BB52CA07-AFDA-45FB-A13A-D91B7BD3CBFF}"/>
    <cellStyle name="Normal 53" xfId="402" xr:uid="{AC1919C6-288F-4C65-87E0-0D14227E078B}"/>
    <cellStyle name="Normal 53 2" xfId="13748" xr:uid="{A2300C9D-1113-4614-A95A-ED46D9A35D3C}"/>
    <cellStyle name="Normal 53 3" xfId="41366" xr:uid="{BCA9ECC2-FFB5-4841-BD1C-439C15F8D0E1}"/>
    <cellStyle name="Normal 53 4" xfId="42661" xr:uid="{4063B24F-4516-4172-9A8E-6166AEFE2C55}"/>
    <cellStyle name="Normal 53 5" xfId="49711" xr:uid="{0F0B4F15-85E3-41BF-BEFD-4821E54536BD}"/>
    <cellStyle name="Normal 53 6" xfId="4226" xr:uid="{27EBCE9A-5E92-4DCE-B44C-2B9B2E48BF05}"/>
    <cellStyle name="Normal 54" xfId="930" xr:uid="{A810DBC9-9486-4914-956D-6C03A263852F}"/>
    <cellStyle name="Normal 54 2" xfId="13749" xr:uid="{89C61859-80E6-4681-ACFD-2EC7A7066174}"/>
    <cellStyle name="Normal 54 3" xfId="41602" xr:uid="{F276C86C-9433-4E69-BA2F-733E1D16D95A}"/>
    <cellStyle name="Normal 54 4" xfId="49707" xr:uid="{44665C3D-4553-4763-8B9D-39B1AA057EE0}"/>
    <cellStyle name="Normal 54 5" xfId="4228" xr:uid="{2FB49503-DD50-4CCD-80BB-CC96D33A410D}"/>
    <cellStyle name="Normal 55" xfId="579" xr:uid="{1017E4B9-2674-4153-9773-8F0C23B0D406}"/>
    <cellStyle name="Normal 55 2" xfId="42662" xr:uid="{1C2793AD-904F-431D-BB18-F8340043E6A4}"/>
    <cellStyle name="Normal 55 3" xfId="49709" xr:uid="{8912D576-627F-4027-9FD8-12AD7A3E7CF3}"/>
    <cellStyle name="Normal 55 4" xfId="13750" xr:uid="{7F0C3200-078B-4AFD-A888-334FE89FF885}"/>
    <cellStyle name="Normal 56" xfId="1130" xr:uid="{61A9A88B-B067-44A7-8671-E56002A3688E}"/>
    <cellStyle name="Normal 56 2" xfId="42663" xr:uid="{8260B678-23E6-4818-AFB2-6AB3BDF99EB9}"/>
    <cellStyle name="Normal 56 3" xfId="49712" xr:uid="{6757D1E2-AB5C-4748-869F-B740267FA404}"/>
    <cellStyle name="Normal 56 4" xfId="13751" xr:uid="{FA730C44-7B85-4101-B3FC-28B8507B22E6}"/>
    <cellStyle name="Normal 57" xfId="1253" xr:uid="{38B0B2C1-7B93-42F2-A919-498C1604E686}"/>
    <cellStyle name="Normal 57 2" xfId="42665" xr:uid="{AE1F4767-DF01-48DC-89BB-33ED24DA650D}"/>
    <cellStyle name="Normal 57 3" xfId="499" xr:uid="{9E9F9E9D-6710-47D6-8ED7-5EB63D40498C}"/>
    <cellStyle name="Normal 57 3 2" xfId="42664" xr:uid="{69EB1F41-300C-4864-9E33-E1CF86D4A04C}"/>
    <cellStyle name="Normal 57 4" xfId="595" xr:uid="{08A6B792-927C-4EB4-A9B3-11C53F4A8F1F}"/>
    <cellStyle name="Normal 57 4 2" xfId="49717" xr:uid="{7CF9C5BF-A9E7-4935-9D73-D6269D495790}"/>
    <cellStyle name="Normal 57 5" xfId="13752" xr:uid="{54671F4F-63F9-4EFC-978E-5614AD1BFBE6}"/>
    <cellStyle name="Normal 58" xfId="648" xr:uid="{6D3F522B-A288-4D3D-AB2A-4F35E1B491F8}"/>
    <cellStyle name="Normal 58 2" xfId="508" xr:uid="{EE825202-161A-429F-BFD6-11910E78D781}"/>
    <cellStyle name="Normal 58 2 2" xfId="42666" xr:uid="{3ED9FA73-B6E9-4DD9-8F1C-5E87AED4ED5A}"/>
    <cellStyle name="Normal 58 3" xfId="49716" xr:uid="{573C3B0D-18A4-48DC-B245-895F54B6270E}"/>
    <cellStyle name="Normal 58 4" xfId="13753" xr:uid="{71F7A729-3B7A-4D88-82C7-E7E1CB2B8A2A}"/>
    <cellStyle name="Normal 59" xfId="13754" xr:uid="{E3024588-64C1-4CB1-B812-94AB04F4227B}"/>
    <cellStyle name="Normal 59 2" xfId="42667" xr:uid="{640A82C7-B8A6-467E-9D6E-8575C371595D}"/>
    <cellStyle name="Normal 59 3" xfId="49715" xr:uid="{E34EC82D-C481-47A8-84C3-C3537A4C3709}"/>
    <cellStyle name="Normal 59 4" xfId="50639" xr:uid="{68A6C1FC-4C39-4D73-BEBA-C039155DC4F2}"/>
    <cellStyle name="Normal 6" xfId="193" xr:uid="{00000000-0005-0000-0000-0000C1000000}"/>
    <cellStyle name="Normal 6 10" xfId="932" xr:uid="{FBDBE70B-DB2F-4CC1-9834-1B92D2E9F7E1}"/>
    <cellStyle name="Normal 6 10 2" xfId="41623" xr:uid="{FDCEB505-92B8-40E8-9E9E-640A9A15121B}"/>
    <cellStyle name="Normal 6 11" xfId="41913" xr:uid="{AD15A357-E741-4879-9FD5-BE715C7ACA4F}"/>
    <cellStyle name="Normal 6 12" xfId="48996" xr:uid="{13820D27-BB02-4275-A420-A861EA8692BE}"/>
    <cellStyle name="Normal 6 13" xfId="3586" xr:uid="{4D04B251-C4C8-42FE-A465-703FC15194E8}"/>
    <cellStyle name="Normal 6 13 2" xfId="608" xr:uid="{76658153-E2C0-4491-A68E-0456F248EA74}"/>
    <cellStyle name="Normal 6 13 2 2" xfId="597" xr:uid="{3E79FE7A-6F86-4EA3-A803-64101F16ACF1}"/>
    <cellStyle name="Normal 6 14" xfId="49159" xr:uid="{87EBF03A-DC04-4CDB-A448-1B1DF16FCFD2}"/>
    <cellStyle name="Normal 6 15" xfId="49242" xr:uid="{156BDD1E-DA9C-48FB-8766-F3C09166086D}"/>
    <cellStyle name="Normal 6 16" xfId="3563" xr:uid="{77A884D5-7E85-40B4-8E24-51D85A453AE3}"/>
    <cellStyle name="Normal 6 17" xfId="1383" xr:uid="{085CB7A6-435C-46F7-8C21-E49C3B0DECB8}"/>
    <cellStyle name="Normal 6 18" xfId="1302" xr:uid="{03613F2D-E677-49F6-9057-C8CEB3355A96}"/>
    <cellStyle name="Normal 6 19" xfId="412" xr:uid="{6F48AA67-801D-4349-BF01-64A85390B29B}"/>
    <cellStyle name="Normal 6 2" xfId="297" xr:uid="{23C53BAF-75B9-474E-B8CC-0408210B91FD}"/>
    <cellStyle name="Normal 6 2 10" xfId="3820" xr:uid="{1D2C791B-5112-4462-A8D7-692ED07CD61E}"/>
    <cellStyle name="Normal 6 2 11" xfId="49249" xr:uid="{1601DF17-D1F0-41BC-83C3-BF845A29E9CD}"/>
    <cellStyle name="Normal 6 2 12" xfId="3552" xr:uid="{BFE1E101-5C8B-4A23-BEF4-85EF2A7E2EDD}"/>
    <cellStyle name="Normal 6 2 13" xfId="1370" xr:uid="{1FE45A08-318D-4FC4-BD04-FAA35976F95F}"/>
    <cellStyle name="Normal 6 2 14" xfId="933" xr:uid="{5176BC98-B83E-4E7B-B37F-B6340E26B5E8}"/>
    <cellStyle name="Normal 6 2 2" xfId="1465" xr:uid="{9C9388A3-560A-4FA9-87DB-F9DEFC5477D0}"/>
    <cellStyle name="Normal 6 2 2 2" xfId="2581" xr:uid="{DCC3F002-1640-494C-B929-70F58557BDB7}"/>
    <cellStyle name="Normal 6 2 2 2 2" xfId="39726" xr:uid="{C9876F3F-ACE0-4E8C-B907-B8FC9317FD01}"/>
    <cellStyle name="Normal 6 2 2 3" xfId="39387" xr:uid="{F161FDEE-867B-4997-9940-9010E0B19FEF}"/>
    <cellStyle name="Normal 6 2 2 4" xfId="40220" xr:uid="{BAB78CA8-2EFA-4CDA-9872-4CB64BC4F7D1}"/>
    <cellStyle name="Normal 6 2 2 5" xfId="41778" xr:uid="{C3FF148D-321F-4EB3-8FC3-41FDB0C38322}"/>
    <cellStyle name="Normal 6 2 2 6" xfId="49769" xr:uid="{B0A726F2-7496-4EEE-B187-9A6220A2EF6C}"/>
    <cellStyle name="Normal 6 2 2 7" xfId="4033" xr:uid="{18D2AC9F-E1E1-4A73-A7BA-0A2C49A3CFC1}"/>
    <cellStyle name="Normal 6 2 3" xfId="2580" xr:uid="{B6A4522F-EFA5-4C3D-9454-37974ADE6B15}"/>
    <cellStyle name="Normal 6 2 3 2" xfId="39744" xr:uid="{E36438CD-5E7C-4DFA-8EF3-2FC1AAAEF364}"/>
    <cellStyle name="Normal 6 2 3 3" xfId="49762" xr:uid="{40F4E43B-693A-4C55-8588-2FE275A1C92B}"/>
    <cellStyle name="Normal 6 2 3 4" xfId="4140" xr:uid="{359780A6-9B49-4E48-96A8-5569BFEF7383}"/>
    <cellStyle name="Normal 6 2 4" xfId="39714" xr:uid="{E8FFB091-4D87-490D-95B3-7E01B922A506}"/>
    <cellStyle name="Normal 6 2 5" xfId="13756" xr:uid="{53FEBFB2-268A-40CE-9C73-25A086245DF1}"/>
    <cellStyle name="Normal 6 2 6" xfId="40219" xr:uid="{FE51D94E-FF2B-4042-ADF0-B62054AAF124}"/>
    <cellStyle name="Normal 6 2 7" xfId="41714" xr:uid="{C739A554-2E32-4300-BCC6-8A69E0B858F8}"/>
    <cellStyle name="Normal 6 2 8" xfId="42297" xr:uid="{2952A961-B6B9-4671-854C-3616E2D9BD6A}"/>
    <cellStyle name="Normal 6 2 9" xfId="48509" xr:uid="{9CE0F01A-A53E-45FF-B64A-131213EFFBE8}"/>
    <cellStyle name="Normal 6 3" xfId="934" xr:uid="{6D0BC39A-F123-4898-B9FB-D76BCFA613EA}"/>
    <cellStyle name="Normal 6 3 10" xfId="1444" xr:uid="{85EFF960-E699-4512-931C-C47C42724A4F}"/>
    <cellStyle name="Normal 6 3 2" xfId="2582" xr:uid="{69631DF4-BB42-4FCA-89BB-32E63262ED17}"/>
    <cellStyle name="Normal 6 3 2 2" xfId="3134" xr:uid="{5FFF1D66-9EDD-4BDE-8FE9-6A8600B6DACF}"/>
    <cellStyle name="Normal 6 3 3" xfId="2954" xr:uid="{A5DC4694-4AEE-451D-9476-1CADB60E7E13}"/>
    <cellStyle name="Normal 6 3 3 2" xfId="13755" xr:uid="{CA3E9B2C-B931-4A0E-A25E-E0A85C9B2474}"/>
    <cellStyle name="Normal 6 3 4" xfId="40221" xr:uid="{21D09297-8D8C-4E80-8570-5C32F5C756C1}"/>
    <cellStyle name="Normal 6 3 5" xfId="41748" xr:uid="{05E02A36-324D-47D5-8744-3CCBDFFF137E}"/>
    <cellStyle name="Normal 6 3 6" xfId="42737" xr:uid="{DBE366C5-B9C7-4A98-9359-43B622F866BA}"/>
    <cellStyle name="Normal 6 3 7" xfId="48159" xr:uid="{2F7CAE23-9142-4295-AAC8-2813A4F7BC3D}"/>
    <cellStyle name="Normal 6 3 8" xfId="49768" xr:uid="{CAB413A5-7516-4F7E-8A2B-3145427631FC}"/>
    <cellStyle name="Normal 6 3 9" xfId="4157" xr:uid="{6CFAF4BE-B20E-40E8-BCCE-C14F90E6639B}"/>
    <cellStyle name="Normal 6 4" xfId="931" xr:uid="{E5CECBF9-68B5-4D99-9297-E34BDE16B40A}"/>
    <cellStyle name="Normal 6 4 2" xfId="3241" xr:uid="{87EE57EC-2AF6-475A-98EA-46B93CBEEA53}"/>
    <cellStyle name="Normal 6 4 3" xfId="40656" xr:uid="{81246D02-7F84-4F62-A6EE-82DEBDDE0623}"/>
    <cellStyle name="Normal 6 4 4" xfId="41935" xr:uid="{B430AFE0-FFDA-4FC8-BF11-A9C85CFC6078}"/>
    <cellStyle name="Normal 6 4 5" xfId="48007" xr:uid="{54CC8CB3-C814-4757-8485-2E045E211842}"/>
    <cellStyle name="Normal 6 4 6" xfId="49773" xr:uid="{F42905C8-03B0-44E7-BF38-926A5544235B}"/>
    <cellStyle name="Normal 6 4 7" xfId="2583" xr:uid="{2EA16833-BE3C-4434-8EA1-1CECBA71991E}"/>
    <cellStyle name="Normal 6 5" xfId="2584" xr:uid="{2047163D-9543-4274-A5FF-92D7E77D8C6D}"/>
    <cellStyle name="Normal 6 5 2" xfId="3085" xr:uid="{8381D92B-E0C8-4756-9A05-751B7E99B05D}"/>
    <cellStyle name="Normal 6 5 2 2" xfId="44131" xr:uid="{7F8CA18A-ED46-436A-8107-A7F428C65164}"/>
    <cellStyle name="Normal 6 6" xfId="2585" xr:uid="{6469127B-2591-4376-BB80-2C591D154133}"/>
    <cellStyle name="Normal 6 6 2" xfId="3112" xr:uid="{094E7FEB-4351-4DFC-86C1-ABAD3802F36C}"/>
    <cellStyle name="Normal 6 7" xfId="2579" xr:uid="{31BE7089-EE97-4EA2-995D-DB19E661CC87}"/>
    <cellStyle name="Normal 6 7 2" xfId="2939" xr:uid="{3B5055AA-202C-4761-938E-125C9D79997D}"/>
    <cellStyle name="Normal 6 7 3" xfId="4238" xr:uid="{F541C0DD-E66E-4FF1-831C-07836CD54F97}"/>
    <cellStyle name="Normal 6 8" xfId="3648" xr:uid="{45C1BFB4-2DDC-4824-A104-50672104B290}"/>
    <cellStyle name="Normal 6 9" xfId="3589" xr:uid="{2B54A77E-8B08-4F32-A9F7-92F734D71E06}"/>
    <cellStyle name="Normal 60" xfId="13757" xr:uid="{E1A0C9A9-C2EA-43E7-A0D9-12616DFD43F7}"/>
    <cellStyle name="Normal 60 2" xfId="42668" xr:uid="{3814E12C-254E-4E9F-94D1-CC750948E449}"/>
    <cellStyle name="Normal 60 3" xfId="49718" xr:uid="{B9CA1CEB-A2D9-47FB-A99F-8748E89929AC}"/>
    <cellStyle name="Normal 60 4" xfId="50638" xr:uid="{16F5F86D-309F-479D-82A4-C9E5B829BB88}"/>
    <cellStyle name="Normal 61" xfId="13758" xr:uid="{E3E21AE6-9D70-4301-9393-74CE966CF457}"/>
    <cellStyle name="Normal 61 2" xfId="42669" xr:uid="{D8FA006D-73EA-4A43-AD50-199C6670FF97}"/>
    <cellStyle name="Normal 61 3" xfId="49713" xr:uid="{20573895-BE91-482C-B8E9-BDB2BDE16349}"/>
    <cellStyle name="Normal 62" xfId="13759" xr:uid="{D5103AA7-BDF8-484C-B33B-04793097F190}"/>
    <cellStyle name="Normal 62 2" xfId="42670" xr:uid="{2ADDF603-F50F-4C59-81B5-D0E5F997A1A4}"/>
    <cellStyle name="Normal 62 3" xfId="49714" xr:uid="{0275543C-0243-492B-9154-9C9E1FD4A976}"/>
    <cellStyle name="Normal 63" xfId="13760" xr:uid="{DC4E9089-46BA-4A85-9733-DD7D6FAB73AC}"/>
    <cellStyle name="Normal 63 2" xfId="42671" xr:uid="{4EB42435-3EE5-4A92-9026-4B7EE5D42BBD}"/>
    <cellStyle name="Normal 63 3" xfId="49720" xr:uid="{BAF18367-61DD-4669-B938-40343EE18659}"/>
    <cellStyle name="Normal 64" xfId="13761" xr:uid="{79EABFA1-1630-440C-9B81-28E9CC29C2DD}"/>
    <cellStyle name="Normal 64 2" xfId="42672" xr:uid="{2F633C96-A922-484D-9A30-55AB5F1FD082}"/>
    <cellStyle name="Normal 64 3" xfId="49721" xr:uid="{8759452F-A308-4C97-9993-C75C04A6867E}"/>
    <cellStyle name="Normal 65" xfId="13762" xr:uid="{3B2C6F5C-158D-4000-BC3F-0B4A3429BF51}"/>
    <cellStyle name="Normal 65 2" xfId="42673" xr:uid="{10D4275E-7BC1-4249-9435-E32A4721DFCA}"/>
    <cellStyle name="Normal 66" xfId="13763" xr:uid="{E4AB7F21-CBA0-468F-8A5B-778FECA5F4B4}"/>
    <cellStyle name="Normal 66 2" xfId="42674" xr:uid="{43C91E20-144B-41E0-B56E-8457E8FFE70E}"/>
    <cellStyle name="Normal 66 3" xfId="49719" xr:uid="{6E454A5F-9460-4F17-8F07-44949B3E7EFC}"/>
    <cellStyle name="Normal 67" xfId="13764" xr:uid="{740AF2E6-BBBC-43C4-A151-023B39F8BEC2}"/>
    <cellStyle name="Normal 67 2" xfId="42675" xr:uid="{F9F8B7B5-EB9C-4C0E-B1EC-039E2B9D8CDB}"/>
    <cellStyle name="Normal 67 3" xfId="49723" xr:uid="{68F4FBEB-D633-42B7-9A54-B48D69C3ABC6}"/>
    <cellStyle name="Normal 68" xfId="13765" xr:uid="{D0B98EE9-4F2F-4C37-BF77-09253B6161C7}"/>
    <cellStyle name="Normal 68 2" xfId="42676" xr:uid="{0057AB9A-B249-4D11-A541-69E6ADD74FE9}"/>
    <cellStyle name="Normal 68 3" xfId="49722" xr:uid="{18BE3B8C-D311-4FAF-A75E-F73B199A41D4}"/>
    <cellStyle name="Normal 69" xfId="13766" xr:uid="{AB137729-8327-4EC9-91D7-849979803956}"/>
    <cellStyle name="Normal 69 2" xfId="42677" xr:uid="{DEF76812-7B1C-4069-8692-05CE6234ACC3}"/>
    <cellStyle name="Normal 69 3" xfId="49725" xr:uid="{6DEF7FF6-09ED-47BA-BB13-6066D9E44A5D}"/>
    <cellStyle name="Normal 7" xfId="194" xr:uid="{00000000-0005-0000-0000-0000C2000000}"/>
    <cellStyle name="Normal 7 10" xfId="41918" xr:uid="{7BAD0648-69D2-4F33-9795-84467B7B9790}"/>
    <cellStyle name="Normal 7 11" xfId="48670" xr:uid="{4AA31837-10DC-4E16-906D-FBA5C08754A9}"/>
    <cellStyle name="Normal 7 12" xfId="49243" xr:uid="{24F648F8-5781-4F4E-A172-ED152A8BF765}"/>
    <cellStyle name="Normal 7 12 2" xfId="599" xr:uid="{1DA667C8-107D-4F6C-B740-22DE8FF81925}"/>
    <cellStyle name="Normal 7 12 2 2" xfId="623" xr:uid="{5604C826-EC25-4138-AE42-EF9F63CA7D07}"/>
    <cellStyle name="Normal 7 12 2 2 2" xfId="633" xr:uid="{6697E460-441A-46DF-B275-6E0DD35CB89B}"/>
    <cellStyle name="Normal 7 12 2 3" xfId="625" xr:uid="{A5F32389-4C4C-4A0D-A035-EBF4E57C77BE}"/>
    <cellStyle name="Normal 7 13" xfId="1381" xr:uid="{55CE85FF-FF51-4E04-9075-95DB16AE8AF4}"/>
    <cellStyle name="Normal 7 14" xfId="1309" xr:uid="{9D01311D-38EA-4CF2-9662-D134ACC72FE9}"/>
    <cellStyle name="Normal 7 15" xfId="50644" xr:uid="{056B424D-1146-49C8-8BB4-02424C138968}"/>
    <cellStyle name="Normal 7 16" xfId="468" xr:uid="{F0A5D379-381D-405E-A7A8-E6C83CF1B6BB}"/>
    <cellStyle name="Normal 7 2" xfId="298" xr:uid="{8F6177C7-9670-48FB-80EF-0CA876EDE897}"/>
    <cellStyle name="Normal 7 2 10" xfId="49275" xr:uid="{3EE14F51-A187-4F5E-8F83-5DEB83D8643F}"/>
    <cellStyle name="Normal 7 2 11" xfId="1414" xr:uid="{433646FB-F358-453C-A23B-BA072ACDC9EF}"/>
    <cellStyle name="Normal 7 2 12" xfId="936" xr:uid="{A4EFF916-ECD2-4C08-A8BB-75A0F969A288}"/>
    <cellStyle name="Normal 7 2 2" xfId="3150" xr:uid="{57E00A90-2519-4911-B7D8-70AA358475CF}"/>
    <cellStyle name="Normal 7 2 2 10" xfId="3605" xr:uid="{C63CE31F-DB23-4D80-AF5F-97A31BF3D948}"/>
    <cellStyle name="Normal 7 2 2 2" xfId="13770" xr:uid="{1D79DB90-43FD-477D-AE33-A43C8A734DD9}"/>
    <cellStyle name="Normal 7 2 2 2 2" xfId="13771" xr:uid="{4E705932-6BEF-4F6B-AFA1-2DD4BF6F8280}"/>
    <cellStyle name="Normal 7 2 2 2 2 2" xfId="13772" xr:uid="{E6B93AF1-5600-4135-9D5D-4B534DD80AAD}"/>
    <cellStyle name="Normal 7 2 2 2 2 2 2" xfId="13773" xr:uid="{BCA3E225-921E-4722-8C21-32154038BDE7}"/>
    <cellStyle name="Normal 7 2 2 2 2 2 2 2" xfId="13774" xr:uid="{CFA75615-F11D-495D-A34D-ACB1582A856F}"/>
    <cellStyle name="Normal 7 2 2 2 2 2 3" xfId="13775" xr:uid="{0B68DFC1-CD6C-41FB-A32D-9F23FA52853B}"/>
    <cellStyle name="Normal 7 2 2 2 2 3" xfId="13776" xr:uid="{63EB9DB5-B7AA-4A5A-B97D-49D085C2FD77}"/>
    <cellStyle name="Normal 7 2 2 2 2 3 2" xfId="13777" xr:uid="{3507A319-9BCE-48E1-893D-C3633D16797D}"/>
    <cellStyle name="Normal 7 2 2 2 2 4" xfId="13778" xr:uid="{53C3A8B6-D389-4948-B9BB-5EC511CA20EA}"/>
    <cellStyle name="Normal 7 2 2 2 3" xfId="13779" xr:uid="{71EC552A-5820-467A-AD61-4FD141B6E55D}"/>
    <cellStyle name="Normal 7 2 2 2 3 2" xfId="13780" xr:uid="{77EC7349-429D-44B5-B205-7C2F58771529}"/>
    <cellStyle name="Normal 7 2 2 2 3 2 2" xfId="13781" xr:uid="{C4F1C56A-0793-49F4-9816-D33D53195FEC}"/>
    <cellStyle name="Normal 7 2 2 2 3 3" xfId="13782" xr:uid="{C0D31998-A425-431A-9743-E4503E4CAAB1}"/>
    <cellStyle name="Normal 7 2 2 2 4" xfId="13783" xr:uid="{3CB3B591-9DE1-44FC-AC82-0FC47B805015}"/>
    <cellStyle name="Normal 7 2 2 2 4 2" xfId="13784" xr:uid="{BA000742-E004-4ABF-BA8A-CE38F4C47321}"/>
    <cellStyle name="Normal 7 2 2 2 5" xfId="13785" xr:uid="{0A2220B8-BFC5-4DC9-A0C2-40B755FB823C}"/>
    <cellStyle name="Normal 7 2 2 3" xfId="13786" xr:uid="{F8DAB44B-E736-4484-9F95-737A3520A9A3}"/>
    <cellStyle name="Normal 7 2 2 3 2" xfId="13787" xr:uid="{862FE05A-1D0E-43CC-B520-4FFDCF82878B}"/>
    <cellStyle name="Normal 7 2 2 3 2 2" xfId="13788" xr:uid="{C792FA05-090C-44D2-98C0-CFDF188AD692}"/>
    <cellStyle name="Normal 7 2 2 3 2 2 2" xfId="13789" xr:uid="{95D66F70-D61E-4CAB-9756-24425ACF785B}"/>
    <cellStyle name="Normal 7 2 2 3 2 3" xfId="13790" xr:uid="{C155907F-630D-4C2C-A2BE-0E5A8A7DD6A8}"/>
    <cellStyle name="Normal 7 2 2 3 3" xfId="13791" xr:uid="{557F0DB2-8AC2-4221-BBEF-0FFB4096FE70}"/>
    <cellStyle name="Normal 7 2 2 3 3 2" xfId="13792" xr:uid="{A030AD06-162B-4925-9418-226CC4739B9E}"/>
    <cellStyle name="Normal 7 2 2 3 4" xfId="13793" xr:uid="{A5E9C816-6013-4B09-B125-56854BCBE951}"/>
    <cellStyle name="Normal 7 2 2 4" xfId="13794" xr:uid="{F14C1E20-FCC2-4CAA-8E9B-0DB49A41F776}"/>
    <cellStyle name="Normal 7 2 2 4 2" xfId="13795" xr:uid="{692DF61B-CFBA-44F7-8DE1-D92498AA28F5}"/>
    <cellStyle name="Normal 7 2 2 4 2 2" xfId="13796" xr:uid="{EB4C6004-7ADE-4E2E-96AB-689A8D9ECA4B}"/>
    <cellStyle name="Normal 7 2 2 4 3" xfId="13797" xr:uid="{F5B2EA06-5E6B-43DA-9BBD-A01D829D0B6E}"/>
    <cellStyle name="Normal 7 2 2 5" xfId="13798" xr:uid="{9D935C2F-0C12-4E63-987A-76C6EA2294F0}"/>
    <cellStyle name="Normal 7 2 2 5 2" xfId="13799" xr:uid="{D8C6AF6F-6C30-4053-B7A2-C7EE8203D4F7}"/>
    <cellStyle name="Normal 7 2 2 6" xfId="13800" xr:uid="{1F44E730-CD93-4B9E-9519-DA44146A02D7}"/>
    <cellStyle name="Normal 7 2 2 7" xfId="13769" xr:uid="{38080B45-6568-4AF9-AFFE-B04795170F68}"/>
    <cellStyle name="Normal 7 2 2 8" xfId="42299" xr:uid="{EA136B16-77F1-4E38-8944-743BFEB0163B}"/>
    <cellStyle name="Normal 7 2 2 9" xfId="49771" xr:uid="{3DEB467B-992E-447D-9EE0-07C9C09D1BF2}"/>
    <cellStyle name="Normal 7 2 3" xfId="2847" xr:uid="{8E7EBB64-8C0E-4F23-8260-4BF86CCE1058}"/>
    <cellStyle name="Normal 7 2 3 2" xfId="13801" xr:uid="{6F312394-E9ED-4901-B81D-EDC2A6ED63A1}"/>
    <cellStyle name="Normal 7 2 3 2 2" xfId="13802" xr:uid="{68E5225C-D706-4257-BABB-01D6CFFD860F}"/>
    <cellStyle name="Normal 7 2 3 2 2 2" xfId="13803" xr:uid="{C3AF1B86-C6F7-4F99-AC9B-D72A675B3FE7}"/>
    <cellStyle name="Normal 7 2 3 2 2 2 2" xfId="13804" xr:uid="{C5B79A69-BDAA-4816-B1A8-7876B9E76BB8}"/>
    <cellStyle name="Normal 7 2 3 2 2 3" xfId="13805" xr:uid="{7DDEABE1-0527-4092-9ADF-10192A2A6C4B}"/>
    <cellStyle name="Normal 7 2 3 2 3" xfId="13806" xr:uid="{BCA05EA6-1E00-456B-9A63-06595C50CADD}"/>
    <cellStyle name="Normal 7 2 3 2 3 2" xfId="13807" xr:uid="{36AD3416-C041-48A0-BA17-57F0E92F0D6D}"/>
    <cellStyle name="Normal 7 2 3 2 4" xfId="13808" xr:uid="{79DC882C-8527-4C56-B163-75A6003C26AF}"/>
    <cellStyle name="Normal 7 2 3 3" xfId="13809" xr:uid="{D6604D9F-0C37-46D8-AD5C-07C45E6B5BA7}"/>
    <cellStyle name="Normal 7 2 3 3 2" xfId="13810" xr:uid="{9ED22BC9-B5BE-4A60-8574-A7BF6921F2EE}"/>
    <cellStyle name="Normal 7 2 3 3 2 2" xfId="13811" xr:uid="{EE719F7A-7AC3-4E31-A994-C30F97206C38}"/>
    <cellStyle name="Normal 7 2 3 3 3" xfId="13812" xr:uid="{281254CB-DD44-47F8-B0E1-8DF85C35CA9F}"/>
    <cellStyle name="Normal 7 2 3 4" xfId="13813" xr:uid="{6DCBB71E-C5DA-4A2B-9482-430B077EF0C9}"/>
    <cellStyle name="Normal 7 2 3 4 2" xfId="13814" xr:uid="{F0CD4DE2-7F7B-4747-9BE6-44C01BCA3EB3}"/>
    <cellStyle name="Normal 7 2 3 5" xfId="13815" xr:uid="{90DADBEE-B97D-4D03-BC46-1D822C014AE8}"/>
    <cellStyle name="Normal 7 2 3 6" xfId="49763" xr:uid="{BACCE8FF-72C1-417F-B891-D23B95F074CA}"/>
    <cellStyle name="Normal 7 2 4" xfId="13816" xr:uid="{231E6EBC-36AB-4AD4-A2D6-F559DD532640}"/>
    <cellStyle name="Normal 7 2 4 2" xfId="13817" xr:uid="{B71BAAAD-5E19-4BB9-9EE6-EFE78E87F1A7}"/>
    <cellStyle name="Normal 7 2 4 2 2" xfId="13818" xr:uid="{7A748B71-9DEC-4172-9EF3-30705EDB1345}"/>
    <cellStyle name="Normal 7 2 4 2 2 2" xfId="13819" xr:uid="{72398DE3-8B70-402F-BF0F-B5CCE992B806}"/>
    <cellStyle name="Normal 7 2 4 2 3" xfId="13820" xr:uid="{263C3CF4-6D52-43AC-A8F8-BEF1D168D2FC}"/>
    <cellStyle name="Normal 7 2 4 3" xfId="13821" xr:uid="{8D55CA83-33DC-4E45-9634-36EF087E7051}"/>
    <cellStyle name="Normal 7 2 4 3 2" xfId="13822" xr:uid="{9EDD2559-F9F1-438E-A5F6-BE89A54AECD8}"/>
    <cellStyle name="Normal 7 2 4 4" xfId="13823" xr:uid="{78B93033-5E67-4794-BC7F-885E696B9159}"/>
    <cellStyle name="Normal 7 2 5" xfId="13824" xr:uid="{19AE31EA-9E70-4A02-BBAD-AD9F1A4217AA}"/>
    <cellStyle name="Normal 7 2 5 2" xfId="13825" xr:uid="{1DDB55FF-B46D-43A8-8177-B7A90BC8AA7B}"/>
    <cellStyle name="Normal 7 2 5 2 2" xfId="13826" xr:uid="{1C565E01-0C69-452E-AD74-2B46FECA53C8}"/>
    <cellStyle name="Normal 7 2 5 3" xfId="13827" xr:uid="{DA9606FC-05AE-41E9-944E-84B9B658C08F}"/>
    <cellStyle name="Normal 7 2 6" xfId="13828" xr:uid="{C7444E44-A01C-4443-BF39-B2E3DF3B282F}"/>
    <cellStyle name="Normal 7 2 6 2" xfId="13829" xr:uid="{63A4873D-79E8-4335-9C80-BEEAB7DC7D53}"/>
    <cellStyle name="Normal 7 2 7" xfId="13830" xr:uid="{74B116A1-73DB-482E-BD13-1C58A31AE90D}"/>
    <cellStyle name="Normal 7 2 8" xfId="13768" xr:uid="{2073B4A7-EBB4-45CA-93EA-1E06BE20AA8A}"/>
    <cellStyle name="Normal 7 2 9" xfId="41924" xr:uid="{0BEBBB90-0E3F-481C-937B-FDE74972E031}"/>
    <cellStyle name="Normal 7 3" xfId="937" xr:uid="{0C02DA5E-033F-4578-95EF-8D63DAF32673}"/>
    <cellStyle name="Normal 7 3 2" xfId="42678" xr:uid="{AB3A1E16-5437-4E7D-8737-7A4DE3C4E524}"/>
    <cellStyle name="Normal 7 3 2 2" xfId="42679" xr:uid="{D488F0A0-3A1A-4E53-B65B-0A234A6B1993}"/>
    <cellStyle name="Normal 7 3 3" xfId="42680" xr:uid="{B9FF9341-D2EA-4259-A9F4-1A27069CFFDA}"/>
    <cellStyle name="Normal 7 3 4" xfId="42681" xr:uid="{2535696D-E7B7-41C0-BE5F-27815B3DF093}"/>
    <cellStyle name="Normal 7 3 5" xfId="42300" xr:uid="{2EA94CEF-C3ED-47F9-BBF7-2B2F9351F7A5}"/>
    <cellStyle name="Normal 7 3 6" xfId="49770" xr:uid="{7740E270-3E34-4D6A-95E0-406B79F2D33A}"/>
    <cellStyle name="Normal 7 3 7" xfId="13831" xr:uid="{CAC53CFD-0A56-4BFF-94DE-34C7729971B5}"/>
    <cellStyle name="Normal 7 3 8" xfId="1462" xr:uid="{189B0C6E-FD2D-4E61-8E7A-DBCBFDE4F5F0}"/>
    <cellStyle name="Normal 7 4" xfId="935" xr:uid="{C9406FBA-001C-4098-AC65-9281FCCE6281}"/>
    <cellStyle name="Normal 7 4 2" xfId="42682" xr:uid="{659CBD31-FCFB-4699-BFC0-25D8D5B4DF70}"/>
    <cellStyle name="Normal 7 4 3" xfId="42301" xr:uid="{E13B950C-C95A-498F-9293-01492247BA34}"/>
    <cellStyle name="Normal 7 4 4" xfId="49772" xr:uid="{1F423CEA-3372-4BCC-A2E8-9809E42824C1}"/>
    <cellStyle name="Normal 7 4 5" xfId="39692" xr:uid="{6EF0E7D3-E274-4664-8EBC-3279C969C4DC}"/>
    <cellStyle name="Normal 7 4 6" xfId="2586" xr:uid="{72D6B80F-51C9-4255-B0AA-FC51164152C5}"/>
    <cellStyle name="Normal 7 5" xfId="39696" xr:uid="{DE51736F-1563-4313-9C94-20E7D6036E11}"/>
    <cellStyle name="Normal 7 5 2" xfId="42683" xr:uid="{01039C01-F507-4FD2-97D8-2D0B0431F70A}"/>
    <cellStyle name="Normal 7 6" xfId="13767" xr:uid="{49C20B8D-FC90-4B19-A988-A2551EE6F7E7}"/>
    <cellStyle name="Normal 7 6 2" xfId="42684" xr:uid="{1C4821AC-5D6D-4BB5-AEE5-C7434E5807C0}"/>
    <cellStyle name="Normal 7 7" xfId="3604" xr:uid="{2DD48D82-608D-4236-94A1-B6A83D677F9C}"/>
    <cellStyle name="Normal 7 7 2" xfId="42298" xr:uid="{77A89DFB-6E86-460F-AB42-F24E0EE8C6B5}"/>
    <cellStyle name="Normal 7 8" xfId="40222" xr:uid="{81D98F32-F086-48AF-B422-1CA91E4FC027}"/>
    <cellStyle name="Normal 7 8 2" xfId="44129" xr:uid="{5E759A4C-9A17-49C0-985C-E9FA3E8C718F}"/>
    <cellStyle name="Normal 7 9" xfId="47613" xr:uid="{D5B15FA1-C503-478D-BD72-F8E4AC851E5F}"/>
    <cellStyle name="Normal 7 9 2" xfId="49023" xr:uid="{EFCCF47A-651B-4716-988A-72BF3596F91B}"/>
    <cellStyle name="Normal 70" xfId="22837" xr:uid="{C602BD27-E4DE-4F22-B0E8-ACE1A91CD8C7}"/>
    <cellStyle name="Normal 70 2" xfId="42698" xr:uid="{94B25B07-6D4D-43B6-9350-A998C1057047}"/>
    <cellStyle name="Normal 70 3" xfId="48142" xr:uid="{CE011234-3B17-48A2-9C11-0D73DDF632A5}"/>
    <cellStyle name="Normal 70 4" xfId="49726" xr:uid="{8E14F57E-54FB-4F53-A7D8-D2D406D6803D}"/>
    <cellStyle name="Normal 71" xfId="29512" xr:uid="{7D426025-E5DC-47BE-A7D6-A685F322217C}"/>
    <cellStyle name="Normal 71 2" xfId="42700" xr:uid="{109710F2-AD62-4734-95D6-5CCF2566BED7}"/>
    <cellStyle name="Normal 71 3" xfId="48144" xr:uid="{35DC99C3-BC36-49B1-9CD1-E8762B8CF73E}"/>
    <cellStyle name="Normal 71 4" xfId="49724" xr:uid="{9C026DC8-673A-4969-BB6E-58782F8548BF}"/>
    <cellStyle name="Normal 72" xfId="29758" xr:uid="{44B6FE08-3533-4C0C-9D4C-89F097D66444}"/>
    <cellStyle name="Normal 72 2" xfId="42723" xr:uid="{82E6D6E1-652B-48D0-BBC0-B2A7C96FB770}"/>
    <cellStyle name="Normal 73" xfId="24446" xr:uid="{79439606-FA3B-4BCC-865F-C6091DFDFC3E}"/>
    <cellStyle name="Normal 73 2" xfId="42938" xr:uid="{7966A33C-8207-4E3B-8A3F-CE50E0DE8B32}"/>
    <cellStyle name="Normal 74" xfId="29756" xr:uid="{F9A6CC74-7D8A-456F-95CF-AE0DF08C8874}"/>
    <cellStyle name="Normal 74 2" xfId="42847" xr:uid="{0A6820D2-FE7E-4BF4-A313-A2C2730B5367}"/>
    <cellStyle name="Normal 75" xfId="23396" xr:uid="{73FF1E09-E355-43C9-B043-2DCD8F50CC9D}"/>
    <cellStyle name="Normal 75 2" xfId="49727" xr:uid="{B0A7B10D-3E34-44EB-A41F-69F8B31F9D44}"/>
    <cellStyle name="Normal 76" xfId="29053" xr:uid="{E3F65A5F-53B8-4562-96BD-1D0914A9A8BF}"/>
    <cellStyle name="Normal 76 2" xfId="43201" xr:uid="{76FA7326-A277-4635-8FC2-E80F4DEA3DB9}"/>
    <cellStyle name="Normal 76 3" xfId="49729" xr:uid="{985BA8A4-E9F4-4980-AD85-86E4CB05E048}"/>
    <cellStyle name="Normal 77" xfId="39376" xr:uid="{2A9E20D0-6C90-4835-A57D-FC41F2663375}"/>
    <cellStyle name="Normal 77 2" xfId="49733" xr:uid="{0C3453C9-5BB2-435F-A1FE-F304DAB5F73E}"/>
    <cellStyle name="Normal 78" xfId="39401" xr:uid="{0AA7E458-8D9F-4B2A-A56B-E4BF7BB2B356}"/>
    <cellStyle name="Normal 78 2" xfId="43222" xr:uid="{2A53D291-2CB5-4006-8D9A-24C7ECBD25B5}"/>
    <cellStyle name="Normal 78 3" xfId="49736" xr:uid="{00693EBC-F9B8-4F7B-A60E-9F4363E4B19B}"/>
    <cellStyle name="Normal 79" xfId="501" xr:uid="{17DD1D8F-FFDE-4BC7-8A3E-3E1BC2773742}"/>
    <cellStyle name="Normal 79 2" xfId="43206" xr:uid="{7A4A682E-76C2-4237-A346-E65112FDAD4F}"/>
    <cellStyle name="Normal 79 3" xfId="49731" xr:uid="{F6436FD0-4D0B-4C85-B48E-E7CC611E7009}"/>
    <cellStyle name="Normal 79 4" xfId="39403" xr:uid="{BA1DB884-900C-4E85-BDA5-4B720C7D6528}"/>
    <cellStyle name="Normal 8" xfId="323" xr:uid="{50CE31D8-001A-4FC3-9322-F13703E9F5EC}"/>
    <cellStyle name="Normal 8 10" xfId="49244" xr:uid="{3CE403B4-7BA0-4926-BADB-13A514B83208}"/>
    <cellStyle name="Normal 8 11" xfId="3649" xr:uid="{30B58226-D9FB-41E5-B603-09E6071FA5A3}"/>
    <cellStyle name="Normal 8 12" xfId="1364" xr:uid="{13FA180F-E65A-4487-BDF0-A0CADAA41B7E}"/>
    <cellStyle name="Normal 8 13" xfId="1376" xr:uid="{65E36D2C-06F9-4763-A8FE-5A270D47EB1F}"/>
    <cellStyle name="Normal 8 14" xfId="516" xr:uid="{5A987BEB-9161-4998-9D2F-558CB94CC4DD}"/>
    <cellStyle name="Normal 8 2" xfId="647" xr:uid="{E614FC25-7E45-45C7-A23D-74E565E5D5F0}"/>
    <cellStyle name="Normal 8 2 2" xfId="940" xr:uid="{BF39808B-C771-4509-B62A-F9FB268E501E}"/>
    <cellStyle name="Normal 8 2 2 2" xfId="941" xr:uid="{629E535F-5E5C-4434-B9D8-AD4CD02CB947}"/>
    <cellStyle name="Normal 8 2 2 2 2" xfId="44210" xr:uid="{2532D46C-7C8F-4A25-9926-E0007C98996F}"/>
    <cellStyle name="Normal 8 2 2 3" xfId="13833" xr:uid="{AA7718FC-0D1A-4096-A3BB-BD03BB519901}"/>
    <cellStyle name="Normal 8 2 2 4" xfId="1357" xr:uid="{3218D093-C56A-4DBC-8F38-BF307D0D8FCA}"/>
    <cellStyle name="Normal 8 2 3" xfId="942" xr:uid="{0EE28E0B-417B-498F-AF9D-01567B876BCE}"/>
    <cellStyle name="Normal 8 2 3 2" xfId="1361" xr:uid="{E5500816-6E96-44DC-9AA2-6ACB7891C72B}"/>
    <cellStyle name="Normal 8 2 4" xfId="939" xr:uid="{0F2569C4-3565-43A2-8D1A-A00731F37CEE}"/>
    <cellStyle name="Normal 8 2 4 2" xfId="42303" xr:uid="{3F1C2315-DBAF-4B18-B1B5-14D532410215}"/>
    <cellStyle name="Normal 8 2 4 3" xfId="2587" xr:uid="{A04786AC-44CA-4775-9779-576DADDE32D6}"/>
    <cellStyle name="Normal 8 2 5" xfId="1359" xr:uid="{A9F2C81F-323F-4920-B4F4-345820AC8B43}"/>
    <cellStyle name="Normal 8 2 5 2" xfId="49066" xr:uid="{26DA0D95-D5A1-40F9-A833-332C3CE8FC8F}"/>
    <cellStyle name="Normal 8 2 6" xfId="2859" xr:uid="{AE16E1BA-DEEB-4B52-9BEC-F8CB298B26C4}"/>
    <cellStyle name="Normal 8 2 6 2" xfId="3872" xr:uid="{443A28DF-A310-4812-8382-5F01AE26BC40}"/>
    <cellStyle name="Normal 8 2 7" xfId="1446" xr:uid="{C5126589-6493-4CDC-AE9F-928C2B3A4AAB}"/>
    <cellStyle name="Normal 8 3" xfId="943" xr:uid="{18D27BB1-0991-41F1-A78A-677E76B65A79}"/>
    <cellStyle name="Normal 8 3 2" xfId="1044" xr:uid="{D3E1D7D5-108D-4F9C-AAE9-3F6F65CA8146}"/>
    <cellStyle name="Normal 8 3 2 2" xfId="42686" xr:uid="{22635A42-E032-43C7-B27A-766A88B3E625}"/>
    <cellStyle name="Normal 8 3 2 3" xfId="13834" xr:uid="{70726FF4-D4E3-4E04-8946-AE587ED97A93}"/>
    <cellStyle name="Normal 8 3 2 4" xfId="3126" xr:uid="{15BCA3DB-3D25-43B6-A223-0C28B4E2D4EC}"/>
    <cellStyle name="Normal 8 3 3" xfId="42685" xr:uid="{76BD7C9B-50FA-4E74-AF3B-58965F230A88}"/>
    <cellStyle name="Normal 8 3 4" xfId="2949" xr:uid="{3BAA2C7A-BEDC-406E-BE36-0440290231AC}"/>
    <cellStyle name="Normal 8 4" xfId="938" xr:uid="{14C9E405-E650-46FA-B27C-00D3FEB41DB8}"/>
    <cellStyle name="Normal 8 4 2" xfId="1454" xr:uid="{1B8957D8-97B9-4CEF-AFFE-686069AD3111}"/>
    <cellStyle name="Normal 8 4 2 2" xfId="3122" xr:uid="{E4CDA305-94A3-44AC-BA28-C581E5724F3F}"/>
    <cellStyle name="Normal 8 4 2 3" xfId="42687" xr:uid="{DF44B1ED-D145-4D47-B8C2-C5C1BAAB7F97}"/>
    <cellStyle name="Normal 8 4 3" xfId="3070" xr:uid="{D0232DA7-22C8-4487-9E70-CA63263DB3DF}"/>
    <cellStyle name="Normal 8 4 4" xfId="1404" xr:uid="{9D084A5C-0966-4627-988A-52F279BB7BA0}"/>
    <cellStyle name="Normal 8 5" xfId="3094" xr:uid="{D83C58AC-5540-4CAB-8A76-419C103E12ED}"/>
    <cellStyle name="Normal 8 5 2" xfId="42688" xr:uid="{67419F8D-20B1-485C-951B-EC6F6C60BF9C}"/>
    <cellStyle name="Normal 8 5 3" xfId="49143" xr:uid="{B4F9544D-166F-4C4B-8036-EAF9CE16BEB5}"/>
    <cellStyle name="Normal 8 5 4" xfId="13832" xr:uid="{A80653BC-C389-4994-BC14-A35D07836C66}"/>
    <cellStyle name="Normal 8 6" xfId="40223" xr:uid="{9D16AB90-C952-4E93-90C7-4C0CD692C3D4}"/>
    <cellStyle name="Normal 8 6 2" xfId="42701" xr:uid="{90F61AC0-384A-403B-BD3F-56804FC8F6D5}"/>
    <cellStyle name="Normal 8 7" xfId="41698" xr:uid="{2AEDFA08-AC1A-49E5-AF3C-DB6D266BCDEA}"/>
    <cellStyle name="Normal 8 7 2" xfId="42302" xr:uid="{4C24FCDD-56AE-4B3D-A460-0B9560499020}"/>
    <cellStyle name="Normal 8 8" xfId="195" xr:uid="{00000000-0005-0000-0000-0000C3000000}"/>
    <cellStyle name="Normal 8 8 2" xfId="41920" xr:uid="{8A250FC1-AA2D-4AB2-AF7C-115592DD9076}"/>
    <cellStyle name="Normal 8 8 3" xfId="50658" xr:uid="{476C4DD1-3BAE-4F00-AEB9-957B85D594FC}"/>
    <cellStyle name="Normal 8 8 4" xfId="584" xr:uid="{C5B9779F-BB38-4FC1-AE77-119EA33E2C5E}"/>
    <cellStyle name="Normal 8 9" xfId="48000" xr:uid="{41775080-CBC4-4DB5-814B-6EE69FAF7E66}"/>
    <cellStyle name="Normal 80" xfId="39407" xr:uid="{E0CDCC14-3829-4395-BB88-305EE7FA2D67}"/>
    <cellStyle name="Normal 80 2" xfId="43975" xr:uid="{03F8CFDF-C7F4-4E71-9A41-2913184D19E1}"/>
    <cellStyle name="Normal 80 3" xfId="49728" xr:uid="{AD3DAE42-5E1A-43DD-BE03-E82D9289BC1F}"/>
    <cellStyle name="Normal 80 4" xfId="49173" xr:uid="{6981D1B9-7C22-412E-9674-36C032ABFA82}"/>
    <cellStyle name="Normal 81" xfId="39415" xr:uid="{E739CD8C-9BE5-4F27-A53C-C78687A5679B}"/>
    <cellStyle name="Normal 81 2" xfId="43978" xr:uid="{BAB10815-5B58-4894-A245-70C740B58AEF}"/>
    <cellStyle name="Normal 81 3" xfId="49738" xr:uid="{91316907-153B-4782-B71B-7E4AD455F367}"/>
    <cellStyle name="Normal 82" xfId="39416" xr:uid="{6B21E62B-FDA9-4DF4-BAA1-C1F5E7E7B2B9}"/>
    <cellStyle name="Normal 82 2" xfId="43981" xr:uid="{A8EDC9BC-503E-4FD7-93D0-2FECD6AC3BF2}"/>
    <cellStyle name="Normal 82 3" xfId="49740" xr:uid="{3786EDBE-D484-401B-8DA0-F46CC164F303}"/>
    <cellStyle name="Normal 83" xfId="196" xr:uid="{00000000-0005-0000-0000-0000C4000000}"/>
    <cellStyle name="Normal 83 2" xfId="347" xr:uid="{D06F1E9B-7D5C-4A97-B489-F4A01CCE7083}"/>
    <cellStyle name="Normal 83 2 2" xfId="43984" xr:uid="{4DEC9EE8-73CD-4556-9536-F9DAAAADADFF}"/>
    <cellStyle name="Normal 83 3" xfId="49739" xr:uid="{73D1CE5C-C7D7-43F5-8663-45A97FBB8AB3}"/>
    <cellStyle name="Normal 83 4" xfId="39417" xr:uid="{7C6C3E5F-EFF0-4BE2-8A2A-46D0C2B19B11}"/>
    <cellStyle name="Normal 84" xfId="197" xr:uid="{00000000-0005-0000-0000-0000C5000000}"/>
    <cellStyle name="Normal 84 2" xfId="643" xr:uid="{8B6B8079-FE87-4E79-A6C7-8465E5A0A926}"/>
    <cellStyle name="Normal 84 2 2" xfId="43987" xr:uid="{8A17F2FF-D5C2-437F-AC5C-200E63396879}"/>
    <cellStyle name="Normal 84 3" xfId="49734" xr:uid="{C3AB5DE2-5F47-4680-A440-F58FAA648447}"/>
    <cellStyle name="Normal 84 4" xfId="39418" xr:uid="{FED3D517-7E63-499D-B339-4C8D5024BCAD}"/>
    <cellStyle name="Normal 85" xfId="198" xr:uid="{00000000-0005-0000-0000-0000C6000000}"/>
    <cellStyle name="Normal 85 2" xfId="346" xr:uid="{558BB46A-365A-408F-BAAF-BB1D2B7DFAC0}"/>
    <cellStyle name="Normal 85 2 2" xfId="49737" xr:uid="{4C5C4D62-3D19-47CE-BE0A-881E072D36A1}"/>
    <cellStyle name="Normal 85 3" xfId="39421" xr:uid="{870FB1FD-F215-46BD-9EDD-DD23B842F575}"/>
    <cellStyle name="Normal 86" xfId="199" xr:uid="{00000000-0005-0000-0000-0000C7000000}"/>
    <cellStyle name="Normal 86 2" xfId="345" xr:uid="{21F66BCE-366D-41B0-BA5A-C1CAFC64F1BA}"/>
    <cellStyle name="Normal 86 2 2" xfId="49735" xr:uid="{56108724-91DC-46A4-AF85-9D728C78BC57}"/>
    <cellStyle name="Normal 86 3" xfId="39423" xr:uid="{489DCADC-4596-4900-B5BA-A52EDD04700D}"/>
    <cellStyle name="Normal 87" xfId="200" xr:uid="{00000000-0005-0000-0000-0000C8000000}"/>
    <cellStyle name="Normal 87 2" xfId="344" xr:uid="{CBF9B8C3-294D-4762-941E-159C2833CA70}"/>
    <cellStyle name="Normal 87 2 2" xfId="49732" xr:uid="{AAC97806-0E4F-413B-88AA-4D5C2E5E79A8}"/>
    <cellStyle name="Normal 87 3" xfId="39425" xr:uid="{2EC1FB44-591F-4984-B65B-A15C81B68923}"/>
    <cellStyle name="Normal 88" xfId="39427" xr:uid="{E7EC0310-62AC-4C79-A614-F8D5A6356E4D}"/>
    <cellStyle name="Normal 88 2" xfId="44013" xr:uid="{948219BD-07BC-4ED9-9294-B01EBD32C981}"/>
    <cellStyle name="Normal 88 3" xfId="49741" xr:uid="{6F86F4E8-C3C0-411C-9181-9126EAE4F7A0}"/>
    <cellStyle name="Normal 89" xfId="201" xr:uid="{00000000-0005-0000-0000-0000C9000000}"/>
    <cellStyle name="Normal 89 2" xfId="348" xr:uid="{B44ACC05-0887-45B1-8EFD-0E0B5588507A}"/>
    <cellStyle name="Normal 89 2 2" xfId="44853" xr:uid="{E6A71FE8-7801-462A-9CAB-DCD7A00E1F18}"/>
    <cellStyle name="Normal 89 3" xfId="49730" xr:uid="{2BAC9315-9071-4A26-9F96-E05F2E2C726A}"/>
    <cellStyle name="Normal 89 4" xfId="39428" xr:uid="{90E42A08-1869-4C31-954D-AF6D80A2B981}"/>
    <cellStyle name="Normal 9" xfId="324" xr:uid="{A8F2E333-5B88-484C-B072-99CAA11EA9ED}"/>
    <cellStyle name="Normal 9 10" xfId="3650" xr:uid="{9BC99107-B951-463D-8CA2-3F5346B034DC}"/>
    <cellStyle name="Normal 9 11" xfId="1476" xr:uid="{D54CBB4F-1457-4829-A114-479E5639E522}"/>
    <cellStyle name="Normal 9 12" xfId="1310" xr:uid="{F223D8CF-B9D3-40BD-B457-078E54882623}"/>
    <cellStyle name="Normal 9 13" xfId="598" xr:uid="{ED6D2565-B953-4B0C-BBB5-6D8B47048D29}"/>
    <cellStyle name="Normal 9 2" xfId="1045" xr:uid="{60D2ABD7-EEFC-4D22-9975-E1B4C6043A69}"/>
    <cellStyle name="Normal 9 2 2" xfId="13836" xr:uid="{2E3864FA-37DC-42CC-9CE7-977CC9D2D596}"/>
    <cellStyle name="Normal 9 2 2 2" xfId="40225" xr:uid="{CAB9E960-ED5F-49B7-94C2-356165F3DC98}"/>
    <cellStyle name="Normal 9 2 3" xfId="40224" xr:uid="{4EB90C31-BC0E-4FB9-AEEB-9AEACC319547}"/>
    <cellStyle name="Normal 9 2 4" xfId="42304" xr:uid="{163628C1-AAB7-405C-88DC-429B885D8E40}"/>
    <cellStyle name="Normal 9 2 5" xfId="49098" xr:uid="{214C1BB7-0A7C-481E-8118-273DAB5FCCFC}"/>
    <cellStyle name="Normal 9 2 6" xfId="4153" xr:uid="{6E92BDB6-E0AB-45C0-B636-D19572AE0A3A}"/>
    <cellStyle name="Normal 9 2 7" xfId="2589" xr:uid="{0BA7382E-21A9-4F68-BA9D-A82529B82C24}"/>
    <cellStyle name="Normal 9 3" xfId="944" xr:uid="{CF876669-8492-4B29-B92D-6168499C5207}"/>
    <cellStyle name="Normal 9 3 2" xfId="3131" xr:uid="{B62E0272-93DC-4BD3-A9B6-7D872A4A8627}"/>
    <cellStyle name="Normal 9 3 2 2" xfId="40226" xr:uid="{7AE768EB-04D1-4C45-86A0-4B24A840DF16}"/>
    <cellStyle name="Normal 9 3 3" xfId="13837" xr:uid="{40361CC4-F64A-4B49-AC00-8C59D9420455}"/>
    <cellStyle name="Normal 9 3 4" xfId="2590" xr:uid="{14560B0F-CE7C-40D6-A707-EE0585E6F0FC}"/>
    <cellStyle name="Normal 9 4" xfId="2588" xr:uid="{EE9BA238-B342-4971-8F2E-30E370C35594}"/>
    <cellStyle name="Normal 9 4 2" xfId="13839" xr:uid="{65E37CF9-127E-4F51-B4FA-D409C410DCE6}"/>
    <cellStyle name="Normal 9 4 3" xfId="40657" xr:uid="{45EF263E-6C44-44A7-9427-142DF6A81129}"/>
    <cellStyle name="Normal 9 4 4" xfId="13838" xr:uid="{1978250C-4B51-458F-956F-4A8429752EC5}"/>
    <cellStyle name="Normal 9 5" xfId="2802" xr:uid="{CB412AA5-7B4F-4FB6-8D79-B230384E1A93}"/>
    <cellStyle name="Normal 9 6" xfId="2821" xr:uid="{0EEF6959-4394-49B8-9312-8F3799265563}"/>
    <cellStyle name="Normal 9 6 2" xfId="39693" xr:uid="{3DB483AD-006F-4730-B4A2-A7B211C10B27}"/>
    <cellStyle name="Normal 9 7" xfId="13835" xr:uid="{D0A3AD2A-E973-4A87-AD61-E2A6B56D508A}"/>
    <cellStyle name="Normal 9 8" xfId="41732" xr:uid="{482E1021-1D7C-4625-9462-EC0D5255F64A}"/>
    <cellStyle name="Normal 9 9" xfId="49051" xr:uid="{BAAE79C5-4DDA-4270-8EE6-0CCAA9B0BF76}"/>
    <cellStyle name="Normal 90" xfId="202" xr:uid="{00000000-0005-0000-0000-0000CA000000}"/>
    <cellStyle name="Normal 90 2" xfId="349" xr:uid="{8CC1A823-6706-46F1-9E42-142A14A32308}"/>
    <cellStyle name="Normal 90 2 2" xfId="49744" xr:uid="{39F61590-4A34-4485-A325-0DB4670CE622}"/>
    <cellStyle name="Normal 90 3" xfId="39429" xr:uid="{A5E235B4-7B37-4D40-87B1-3C07B53EC66D}"/>
    <cellStyle name="Normal 90 4" xfId="945" xr:uid="{AEE97E4E-F84C-4E20-8E56-5BCB03514791}"/>
    <cellStyle name="Normal 91" xfId="203" xr:uid="{00000000-0005-0000-0000-0000CB000000}"/>
    <cellStyle name="Normal 91 2" xfId="49742" xr:uid="{AD45729A-DD32-437B-9815-F47C49AAC104}"/>
    <cellStyle name="Normal 91 3" xfId="39430" xr:uid="{5BCA4396-9873-46E7-A6AC-EE8684912090}"/>
    <cellStyle name="Normal 92" xfId="340" xr:uid="{E9ACA410-F1C7-4FBC-B30A-E6D3E04E1446}"/>
    <cellStyle name="Normal 92 2" xfId="39492" xr:uid="{9E1ECE20-4E0E-497E-B7A5-8B20F1639900}"/>
    <cellStyle name="Normal 92 3" xfId="39517" xr:uid="{FF1F7B7A-DBF5-4A70-B063-E8AE8F17E484}"/>
    <cellStyle name="Normal 92 4" xfId="49746" xr:uid="{9C468266-E248-49CB-AFA4-D519D6AB8338}"/>
    <cellStyle name="Normal 92 5" xfId="39434" xr:uid="{E8046935-3BAF-4142-B23E-DDE6B14C90E0}"/>
    <cellStyle name="Normal 93" xfId="39433" xr:uid="{5628FA49-F4F1-4F4B-B41D-5682B574AF10}"/>
    <cellStyle name="Normal 93 2" xfId="39493" xr:uid="{F40997B2-6946-46F9-A69E-FD1B44053E9A}"/>
    <cellStyle name="Normal 93 3" xfId="39518" xr:uid="{0308FD0E-3B18-459E-AD2B-23028600769A}"/>
    <cellStyle name="Normal 93 4" xfId="49745" xr:uid="{481D6564-DAD6-4DF9-AC52-465967F8C751}"/>
    <cellStyle name="Normal 93 5" xfId="978" xr:uid="{C814E421-33CA-407B-BC32-0AD171C7EDC6}"/>
    <cellStyle name="Normal 94" xfId="946" xr:uid="{2405EFB4-77D1-4BF1-AF34-1A56253481D4}"/>
    <cellStyle name="Normal 94 2" xfId="328" xr:uid="{AFFE4159-08CD-41C4-8A39-E710A800971E}"/>
    <cellStyle name="Normal 94 2 2" xfId="50652" xr:uid="{551C3DE1-CAD9-45CD-B18B-9DA5EE2F01EC}"/>
    <cellStyle name="Normal 94 2 3" xfId="49743" xr:uid="{E1805AF1-3C25-42EC-9C86-EF771DE917D0}"/>
    <cellStyle name="Normal 94 3" xfId="39432" xr:uid="{8A3696DF-F655-4A83-B368-26D1C0754FF1}"/>
    <cellStyle name="Normal 95" xfId="39441" xr:uid="{976C4E77-73D6-40FC-A7FC-EAD276DC04C9}"/>
    <cellStyle name="Normal 95 2" xfId="455" xr:uid="{BCC6719F-37ED-447B-BBB1-19FAC9F34AC9}"/>
    <cellStyle name="Normal 95 2 2" xfId="49748" xr:uid="{A668C439-FC28-42E1-AF6E-0129DAF04776}"/>
    <cellStyle name="Normal 95 3" xfId="947" xr:uid="{A1915FCF-967A-4E3D-925B-41B02E05C09B}"/>
    <cellStyle name="Normal 95 3 6" xfId="330" xr:uid="{FCBC36BF-F311-414E-A764-3A883C096700}"/>
    <cellStyle name="Normal 95 3 6 2" xfId="50654" xr:uid="{417B4F1F-199A-4542-B3A1-980E5D321EAB}"/>
    <cellStyle name="Normal 96" xfId="948" xr:uid="{7A02E455-577B-427B-929B-033B16F564E1}"/>
    <cellStyle name="Normal 96 2" xfId="39503" xr:uid="{40E52DA3-3BC7-4878-98A5-470D9495827E}"/>
    <cellStyle name="Normal 96 3" xfId="39527" xr:uid="{01C05705-2BDF-43C7-BFA7-ED528C94A301}"/>
    <cellStyle name="Normal 96 4" xfId="49747" xr:uid="{77987AB2-F4D3-43B1-9607-BEE7002C1D06}"/>
    <cellStyle name="Normal 96 5" xfId="39442" xr:uid="{BF8C53ED-A8E0-4D3B-BB9B-91A4B01BF9EA}"/>
    <cellStyle name="Normal 97" xfId="949" xr:uid="{124F40B4-2657-44DF-AA52-FF8E0C13D6D3}"/>
    <cellStyle name="Normal 97 2" xfId="49749" xr:uid="{EE564A93-BD21-4ACD-9639-AAFC00F87B06}"/>
    <cellStyle name="Normal 97 3" xfId="39436" xr:uid="{14EE1894-ACAA-4027-B332-4A02B19F28BE}"/>
    <cellStyle name="Normal 98" xfId="39444" xr:uid="{AC3C4E87-0847-4CA7-A802-3D616B621FB2}"/>
    <cellStyle name="Normal 98 2" xfId="39504" xr:uid="{05856106-6DA1-4FD7-991C-CFD4D9D29836}"/>
    <cellStyle name="Normal 98 3" xfId="39528" xr:uid="{2CAD0286-0997-43C9-94EB-4DD98E58EAFC}"/>
    <cellStyle name="Normal 98 4" xfId="49775" xr:uid="{3C0CB526-B27C-4291-9CFE-585FC6F2B5CA}"/>
    <cellStyle name="Normal 99" xfId="39439" xr:uid="{41B12438-CBDD-4AAD-8AF5-C501FC8F187D}"/>
    <cellStyle name="Normal 99 2" xfId="49777" xr:uid="{A3CC503A-05EA-4FDF-A673-7669E3EAD9CC}"/>
    <cellStyle name="Normal_Akara 2010" xfId="204" xr:uid="{00000000-0005-0000-0000-0000CC000000}"/>
    <cellStyle name="Normal_Akara_3 years FS_Eng_v 19 March" xfId="205" xr:uid="{00000000-0005-0000-0000-0000CD000000}"/>
    <cellStyle name="Normal_Akara_June Eng09" xfId="206" xr:uid="{00000000-0005-0000-0000-0000CE000000}"/>
    <cellStyle name="Normal_SPRCstatement01-Eng" xfId="207" xr:uid="{00000000-0005-0000-0000-0000CF000000}"/>
    <cellStyle name="Normale_BP PANTANO" xfId="42305" xr:uid="{F308F029-6AA2-45D1-BA60-A7B3EC6FE9EE}"/>
    <cellStyle name="Note" xfId="208" builtinId="10" customBuiltin="1"/>
    <cellStyle name="Note 10" xfId="2591" xr:uid="{3591FA33-A8BC-477D-BA95-E4949182A289}"/>
    <cellStyle name="Note 10 2" xfId="2592" xr:uid="{7C2EEF2F-0FD4-40EB-8066-F36E9AC4D0C2}"/>
    <cellStyle name="Note 11" xfId="2593" xr:uid="{2544DF4D-152C-46F6-BD30-B117B744ADFA}"/>
    <cellStyle name="Note 11 2" xfId="2594" xr:uid="{1FE77392-B32C-4563-BD8D-0B11B67FFAF6}"/>
    <cellStyle name="Note 12" xfId="2595" xr:uid="{EB340CC7-8C1D-4B1D-A95F-06E18EA4EFBC}"/>
    <cellStyle name="Note 12 2" xfId="2596" xr:uid="{B118267B-7C69-41B8-B50C-10A6CA3948EC}"/>
    <cellStyle name="Note 13" xfId="2597" xr:uid="{7CA53F82-6F4D-4280-8FC9-B3D5F7B7BE7F}"/>
    <cellStyle name="Note 13 2" xfId="2598" xr:uid="{7A1D50BD-7FF2-4670-9EC1-8C829B590908}"/>
    <cellStyle name="Note 14" xfId="2599" xr:uid="{0E6D19FA-3A91-47C4-884C-BAE075C33856}"/>
    <cellStyle name="Note 14 2" xfId="2600" xr:uid="{74A2189B-79A0-48DB-B88D-CCF983F3BEE7}"/>
    <cellStyle name="Note 15" xfId="2601" xr:uid="{CDEAC365-3602-4EBE-AD28-59CF415E4D6A}"/>
    <cellStyle name="Note 15 2" xfId="2602" xr:uid="{B861FEFB-6871-401C-BD39-5A91815F7FE8}"/>
    <cellStyle name="Note 16" xfId="2603" xr:uid="{E60D4380-3AE1-499A-A494-72DE5137F86A}"/>
    <cellStyle name="Note 16 2" xfId="2604" xr:uid="{35643147-2473-4CAD-8B1E-03B467E497A5}"/>
    <cellStyle name="Note 17" xfId="2605" xr:uid="{337782AD-9E85-4BE7-A10C-E6580F8879DC}"/>
    <cellStyle name="Note 17 2" xfId="2606" xr:uid="{E4F9C409-6D93-42A8-8F85-996CAEC8B179}"/>
    <cellStyle name="Note 18" xfId="2607" xr:uid="{BEDD744E-ABBF-4F92-B853-9745CD0C1B33}"/>
    <cellStyle name="Note 18 2" xfId="2608" xr:uid="{6FB08447-193F-4BD8-BD4B-DD7A187E7DBF}"/>
    <cellStyle name="Note 19" xfId="2609" xr:uid="{DCB66DD9-4140-47DD-ABA1-39F55BE6C768}"/>
    <cellStyle name="Note 19 2" xfId="2610" xr:uid="{CF69A4D0-C4A6-4DC1-AD0B-75549E5994E3}"/>
    <cellStyle name="Note 2" xfId="299" xr:uid="{5A7AE210-23CC-42DE-985F-8DE59F03D6EA}"/>
    <cellStyle name="Note 2 10" xfId="13841" xr:uid="{DB0BBFA8-EFDE-4DD8-885B-ED82DD724085}"/>
    <cellStyle name="Note 2 10 10" xfId="13842" xr:uid="{4B8F2376-912D-4F05-8425-A8489E14CC72}"/>
    <cellStyle name="Note 2 10 10 2" xfId="28224" xr:uid="{094A54A6-4CF3-4BA2-ADC6-199F8A52B7CE}"/>
    <cellStyle name="Note 2 10 10 2 2" xfId="38090" xr:uid="{E627FD27-8D8D-4FA4-A74A-B1DB459C6B10}"/>
    <cellStyle name="Note 2 10 10 3" xfId="21551" xr:uid="{27DFBDFE-56A5-4F43-A9A9-75B4E154680B}"/>
    <cellStyle name="Note 2 10 10 4" xfId="31428" xr:uid="{81EA19FA-CAE2-46CE-B628-07D371E4E6C3}"/>
    <cellStyle name="Note 2 10 11" xfId="28223" xr:uid="{0DA351CB-F468-4384-BB49-027B6D9F58EF}"/>
    <cellStyle name="Note 2 10 11 2" xfId="38089" xr:uid="{6DE550C0-D2E9-49A0-ABC8-C6B19A871529}"/>
    <cellStyle name="Note 2 10 12" xfId="21550" xr:uid="{71D3D260-7508-4816-AF77-C95852A4BFB8}"/>
    <cellStyle name="Note 2 10 13" xfId="31427" xr:uid="{D12404B7-C3B2-4D8D-A740-B851B769A1F7}"/>
    <cellStyle name="Note 2 10 2" xfId="13843" xr:uid="{3FA77529-E4DD-4F90-BFF1-3DC638D8949C}"/>
    <cellStyle name="Note 2 10 2 2" xfId="13844" xr:uid="{76E3F58F-C399-4321-9E0F-D58D8EFB7FD6}"/>
    <cellStyle name="Note 2 10 2 2 2" xfId="28226" xr:uid="{F428026B-325D-4235-B8E2-26ED862B1A8D}"/>
    <cellStyle name="Note 2 10 2 2 2 2" xfId="38092" xr:uid="{D34C9EE1-C1DB-4BF5-92F3-717E55DAFE21}"/>
    <cellStyle name="Note 2 10 2 2 3" xfId="21553" xr:uid="{DDB595C9-F3A9-435C-ACBA-F6E6FB10531D}"/>
    <cellStyle name="Note 2 10 2 2 4" xfId="31430" xr:uid="{32DAA717-1397-4FAC-B167-306EBA70D78C}"/>
    <cellStyle name="Note 2 10 2 3" xfId="28225" xr:uid="{1E7201F0-A46D-4A2D-93C5-D0F2BE3CE0FE}"/>
    <cellStyle name="Note 2 10 2 3 2" xfId="38091" xr:uid="{C03FD4D2-97D2-495C-9175-1A2BA0B07A1C}"/>
    <cellStyle name="Note 2 10 2 4" xfId="21552" xr:uid="{E74349F1-6551-4BA3-95A0-5FE3C36A3688}"/>
    <cellStyle name="Note 2 10 2 5" xfId="31429" xr:uid="{A50C478B-B857-41BF-AE2A-94DB3236AB8B}"/>
    <cellStyle name="Note 2 10 3" xfId="13845" xr:uid="{2E999D77-BA7D-4EDD-A462-B8CC5E1DBBCD}"/>
    <cellStyle name="Note 2 10 3 2" xfId="13846" xr:uid="{9C6D0A2D-AD6F-4561-A2B2-787201C5956B}"/>
    <cellStyle name="Note 2 10 3 2 2" xfId="28228" xr:uid="{794C25C1-6C77-412D-B072-FA91F96A7D58}"/>
    <cellStyle name="Note 2 10 3 2 2 2" xfId="38094" xr:uid="{0B323E8B-0E0D-4CA6-A639-BE6F6FED83E2}"/>
    <cellStyle name="Note 2 10 3 2 3" xfId="21555" xr:uid="{79950012-A2AC-4210-A3A4-BB7B3C9978BA}"/>
    <cellStyle name="Note 2 10 3 2 4" xfId="31432" xr:uid="{D572097C-405B-4B9A-A433-8B37F372B3DD}"/>
    <cellStyle name="Note 2 10 3 3" xfId="28227" xr:uid="{EBDDF3B5-9652-4F4B-A520-83824A9FF08E}"/>
    <cellStyle name="Note 2 10 3 3 2" xfId="38093" xr:uid="{6FD5394C-8724-4993-9963-EBB492F7A403}"/>
    <cellStyle name="Note 2 10 3 4" xfId="21554" xr:uid="{F304DE59-3DBB-47C9-A759-82310E841BCC}"/>
    <cellStyle name="Note 2 10 3 5" xfId="31431" xr:uid="{175DDB9F-CBF1-41C9-B873-AC005FCC4BBD}"/>
    <cellStyle name="Note 2 10 4" xfId="13847" xr:uid="{11F64CAD-5208-47E5-9EA5-AE891C37E82F}"/>
    <cellStyle name="Note 2 10 4 2" xfId="13848" xr:uid="{D98FB5CF-CBE6-4CC0-9228-F6E6912CEDF0}"/>
    <cellStyle name="Note 2 10 4 2 2" xfId="28230" xr:uid="{D2819C1F-E8A4-4EBF-9063-00FA25CC4176}"/>
    <cellStyle name="Note 2 10 4 2 2 2" xfId="38096" xr:uid="{F03C014B-A33A-49DB-80F6-673D30C16A9A}"/>
    <cellStyle name="Note 2 10 4 2 3" xfId="21557" xr:uid="{2A32A1B6-F297-4F8C-8939-E3142D4D10FF}"/>
    <cellStyle name="Note 2 10 4 2 4" xfId="31434" xr:uid="{D6D67F2C-C384-4129-A8D7-8BF23DFA528E}"/>
    <cellStyle name="Note 2 10 4 3" xfId="28229" xr:uid="{7A098AD0-3F0A-450E-BE6F-3ABBEFE02F83}"/>
    <cellStyle name="Note 2 10 4 3 2" xfId="38095" xr:uid="{BFB2B679-16FD-4F5B-8D92-E0A3F6DCB069}"/>
    <cellStyle name="Note 2 10 4 4" xfId="21556" xr:uid="{A98BBA3D-669C-4409-855A-D3B9052B97F8}"/>
    <cellStyle name="Note 2 10 4 5" xfId="31433" xr:uid="{9A185FB5-F632-4E77-9A04-43ABDF0F948D}"/>
    <cellStyle name="Note 2 10 5" xfId="13849" xr:uid="{162121B3-28E4-41FE-B123-8BC38E9756F8}"/>
    <cellStyle name="Note 2 10 5 2" xfId="13850" xr:uid="{279E458D-5D73-4EEA-B4C5-A902FE8C1B7A}"/>
    <cellStyle name="Note 2 10 5 2 2" xfId="28232" xr:uid="{19655EF9-7134-41F2-8F88-0D016F00F5FA}"/>
    <cellStyle name="Note 2 10 5 2 2 2" xfId="38098" xr:uid="{1C985940-8522-49D4-94DC-48964B6D37CA}"/>
    <cellStyle name="Note 2 10 5 2 3" xfId="21559" xr:uid="{C3217872-4C11-421E-B149-A3B44C112F5D}"/>
    <cellStyle name="Note 2 10 5 2 4" xfId="31436" xr:uid="{29E284B7-92A3-4BD3-814D-3CC15567D7C9}"/>
    <cellStyle name="Note 2 10 5 3" xfId="28231" xr:uid="{E2E92A21-67F8-45E4-BC3C-D653CBE230E8}"/>
    <cellStyle name="Note 2 10 5 3 2" xfId="38097" xr:uid="{EA22DDEB-EED0-4426-9551-28B00997EDE6}"/>
    <cellStyle name="Note 2 10 5 4" xfId="21558" xr:uid="{A4270E25-79C9-4140-BC79-04422D0B81BA}"/>
    <cellStyle name="Note 2 10 5 5" xfId="31435" xr:uid="{EB37BA11-AF37-4AC1-875C-85A9E842D7BA}"/>
    <cellStyle name="Note 2 10 6" xfId="13851" xr:uid="{9E2229FF-2488-4CAA-81FB-AE64FF51D67C}"/>
    <cellStyle name="Note 2 10 6 2" xfId="13852" xr:uid="{8909D6E4-E463-460E-840B-40A57F5D4784}"/>
    <cellStyle name="Note 2 10 6 2 2" xfId="28234" xr:uid="{BF48387A-0B2F-4012-9F26-F3C27FB75CF0}"/>
    <cellStyle name="Note 2 10 6 2 2 2" xfId="38100" xr:uid="{B002CD44-F4B0-42D6-A3A9-9511465683D9}"/>
    <cellStyle name="Note 2 10 6 2 3" xfId="21561" xr:uid="{EC39B1E0-E1A3-471A-BA85-10D50BE582E9}"/>
    <cellStyle name="Note 2 10 6 2 4" xfId="31438" xr:uid="{1E055C2B-958C-4486-8BB2-2016582BD25D}"/>
    <cellStyle name="Note 2 10 6 3" xfId="28233" xr:uid="{0081F0B6-3690-4884-A0B2-0270B31266AC}"/>
    <cellStyle name="Note 2 10 6 3 2" xfId="38099" xr:uid="{4F518957-4DF5-44C7-B3DD-F95A38B5FB9F}"/>
    <cellStyle name="Note 2 10 6 4" xfId="21560" xr:uid="{7809E779-3CFE-456C-AC04-1D56C4EE8CB3}"/>
    <cellStyle name="Note 2 10 6 5" xfId="31437" xr:uid="{77CDC0B8-AB78-4F57-8A59-AE61FC1EEB0D}"/>
    <cellStyle name="Note 2 10 7" xfId="13853" xr:uid="{A4170A41-B922-4D65-9B36-8E092B814B4C}"/>
    <cellStyle name="Note 2 10 7 2" xfId="13854" xr:uid="{9F38538F-8146-4514-8B14-5B6E83DF852B}"/>
    <cellStyle name="Note 2 10 7 2 2" xfId="28236" xr:uid="{3DA7C3F6-5BFB-43D5-B6BA-025B38DFE972}"/>
    <cellStyle name="Note 2 10 7 2 2 2" xfId="38102" xr:uid="{45B35E43-A2E2-46CB-B3ED-80DC847616D8}"/>
    <cellStyle name="Note 2 10 7 2 3" xfId="21563" xr:uid="{30B2D3AC-D8A6-4560-ABEC-84E7C0E65FAD}"/>
    <cellStyle name="Note 2 10 7 2 4" xfId="31440" xr:uid="{A3AF0A6A-243E-4E55-88FF-0D7F5075AB9B}"/>
    <cellStyle name="Note 2 10 7 3" xfId="28235" xr:uid="{2B23ACE6-EA40-4B2A-804E-4294BA8236FB}"/>
    <cellStyle name="Note 2 10 7 3 2" xfId="38101" xr:uid="{05FBB5D2-CADC-4E4E-8D0A-996C767CC7A6}"/>
    <cellStyle name="Note 2 10 7 4" xfId="21562" xr:uid="{5D797FCD-6B4C-4550-B903-F16FBA506621}"/>
    <cellStyle name="Note 2 10 7 5" xfId="31439" xr:uid="{DCAF5448-9684-4B0E-9BB5-8F86E0D0E659}"/>
    <cellStyle name="Note 2 10 8" xfId="13855" xr:uid="{455752A1-7002-4755-94FD-A9A8BEDF7F1F}"/>
    <cellStyle name="Note 2 10 8 2" xfId="13856" xr:uid="{81CC8511-C9F8-4FD0-90E5-ECA8C2BFE20B}"/>
    <cellStyle name="Note 2 10 8 2 2" xfId="28238" xr:uid="{BB3B3334-DD2E-4AB0-BDBA-0EF87CFADA5E}"/>
    <cellStyle name="Note 2 10 8 2 2 2" xfId="38104" xr:uid="{5EB9185E-2E0E-431A-A80B-080F0D13D375}"/>
    <cellStyle name="Note 2 10 8 2 3" xfId="21565" xr:uid="{E146BFEE-C282-4BBF-BEDD-2CCC1763E8F5}"/>
    <cellStyle name="Note 2 10 8 2 4" xfId="31442" xr:uid="{3E004FFA-E882-486E-AB42-25B09FFFCDDB}"/>
    <cellStyle name="Note 2 10 8 3" xfId="28237" xr:uid="{E8B42577-F0B3-4278-9B03-BA74AF827742}"/>
    <cellStyle name="Note 2 10 8 3 2" xfId="38103" xr:uid="{3F21F7BA-D812-494E-A7B2-C1A84084D6AC}"/>
    <cellStyle name="Note 2 10 8 4" xfId="21564" xr:uid="{73663E3C-81B8-4B27-A269-A8FBF0C917EE}"/>
    <cellStyle name="Note 2 10 8 5" xfId="31441" xr:uid="{D9C363B7-5C0D-4003-ADD9-630E015698A4}"/>
    <cellStyle name="Note 2 10 9" xfId="13857" xr:uid="{E8A2F915-4907-4FF1-8056-B45D6BFAA3A5}"/>
    <cellStyle name="Note 2 10 9 2" xfId="13858" xr:uid="{B579DFD2-4429-4031-9E8B-38D001CDC45B}"/>
    <cellStyle name="Note 2 10 9 2 2" xfId="28240" xr:uid="{DD293F1C-13A5-4E93-8AF8-0E18EE61F1A4}"/>
    <cellStyle name="Note 2 10 9 2 2 2" xfId="38106" xr:uid="{318B9A6A-8D36-4502-B400-07586EC3F082}"/>
    <cellStyle name="Note 2 10 9 2 3" xfId="21567" xr:uid="{12DCC854-5CC6-42DB-9647-7AEA3C0F8C29}"/>
    <cellStyle name="Note 2 10 9 2 4" xfId="31444" xr:uid="{02DE35F6-5AF1-4E8C-AC0C-73A39C7382C4}"/>
    <cellStyle name="Note 2 10 9 3" xfId="28239" xr:uid="{6E0AA2B1-6EB8-4443-BC32-AC9EFEA9E16A}"/>
    <cellStyle name="Note 2 10 9 3 2" xfId="38105" xr:uid="{EEFF60B5-4F43-474E-AECC-0408CE0D56AE}"/>
    <cellStyle name="Note 2 10 9 4" xfId="21566" xr:uid="{95D37247-D22E-4E0C-84CF-6BB137663C6D}"/>
    <cellStyle name="Note 2 10 9 5" xfId="31443" xr:uid="{EAD27E63-4789-45EE-957B-E08A5014C8C1}"/>
    <cellStyle name="Note 2 11" xfId="13859" xr:uid="{3E3E36AE-D897-4604-A10C-DF1C93071DD8}"/>
    <cellStyle name="Note 2 11 10" xfId="13860" xr:uid="{9D1DDFD5-A410-45D3-9BAE-21AE5A6056C7}"/>
    <cellStyle name="Note 2 11 10 2" xfId="28242" xr:uid="{8F00A292-612F-4A86-BAD2-9E20ACEA3A7F}"/>
    <cellStyle name="Note 2 11 10 2 2" xfId="38108" xr:uid="{C79DE97E-DAA3-4236-A030-E78DAD8930A5}"/>
    <cellStyle name="Note 2 11 10 3" xfId="21569" xr:uid="{C0FB8CC0-B843-449E-BDA2-D12BC07CB073}"/>
    <cellStyle name="Note 2 11 10 4" xfId="31446" xr:uid="{30236BDC-7F67-4297-AFB8-8109D9D4932B}"/>
    <cellStyle name="Note 2 11 11" xfId="28241" xr:uid="{53446003-A5BF-4DD7-9EA6-80020AEBFF8B}"/>
    <cellStyle name="Note 2 11 11 2" xfId="38107" xr:uid="{15354526-AAE0-43BB-BEC9-4B577FC506D2}"/>
    <cellStyle name="Note 2 11 12" xfId="21568" xr:uid="{A8FCBB18-9FC5-477C-AC7A-EA69EADF5871}"/>
    <cellStyle name="Note 2 11 13" xfId="31445" xr:uid="{EBDF80B9-F858-4ED3-B3CC-8DC58926D197}"/>
    <cellStyle name="Note 2 11 2" xfId="13861" xr:uid="{7830AC5F-E800-478A-900A-1E69C83442D9}"/>
    <cellStyle name="Note 2 11 2 2" xfId="13862" xr:uid="{1F4FA8B2-DB70-4020-A5B7-9B752705C707}"/>
    <cellStyle name="Note 2 11 2 2 2" xfId="28244" xr:uid="{E43B5210-3776-4DBA-8092-D67DE37A16A0}"/>
    <cellStyle name="Note 2 11 2 2 2 2" xfId="38110" xr:uid="{F80063B1-5326-4665-925C-2937F27108BF}"/>
    <cellStyle name="Note 2 11 2 2 3" xfId="21571" xr:uid="{C3FC6C14-B365-46B5-9F3B-1E1BB45504B7}"/>
    <cellStyle name="Note 2 11 2 2 4" xfId="31448" xr:uid="{1F3030F3-53A2-40F3-896A-7F3A874B65E8}"/>
    <cellStyle name="Note 2 11 2 3" xfId="28243" xr:uid="{F4DF735A-19B9-48F2-A461-4D565AAB6F74}"/>
    <cellStyle name="Note 2 11 2 3 2" xfId="38109" xr:uid="{AE1AD417-D2A9-4744-B4DB-0E497A9A8C44}"/>
    <cellStyle name="Note 2 11 2 4" xfId="21570" xr:uid="{9A2B5E4B-B057-4D69-9F14-1BBF01CCDFBA}"/>
    <cellStyle name="Note 2 11 2 5" xfId="31447" xr:uid="{F62D13B2-6676-49D4-A3D0-2C1A9473933B}"/>
    <cellStyle name="Note 2 11 3" xfId="13863" xr:uid="{CAB5F3D2-9842-45DD-BA1E-0543B9E13944}"/>
    <cellStyle name="Note 2 11 3 2" xfId="13864" xr:uid="{84B10298-2A38-43B7-AD2A-FA734948CD50}"/>
    <cellStyle name="Note 2 11 3 2 2" xfId="28246" xr:uid="{1C0D3CB3-D81C-4E3D-B2DE-8DC69350E081}"/>
    <cellStyle name="Note 2 11 3 2 2 2" xfId="38112" xr:uid="{938FA796-B29E-42B5-9757-E05B7926AFFB}"/>
    <cellStyle name="Note 2 11 3 2 3" xfId="21573" xr:uid="{86B62A1C-FA07-446B-9120-F276ABCA5493}"/>
    <cellStyle name="Note 2 11 3 2 4" xfId="31450" xr:uid="{F8B6DA1E-945B-403C-B940-8B62DEFE7116}"/>
    <cellStyle name="Note 2 11 3 3" xfId="28245" xr:uid="{588E29B3-45A3-44BB-8FF7-CE6473A4C884}"/>
    <cellStyle name="Note 2 11 3 3 2" xfId="38111" xr:uid="{3C9FF097-A8B1-4A5C-A00E-4EF54E43E57B}"/>
    <cellStyle name="Note 2 11 3 4" xfId="21572" xr:uid="{F2EC5875-F14C-4F89-B860-9DAE4D32AEFF}"/>
    <cellStyle name="Note 2 11 3 5" xfId="31449" xr:uid="{E0CE32FE-69BB-4FEA-9499-860BCF59E718}"/>
    <cellStyle name="Note 2 11 4" xfId="13865" xr:uid="{30EB2762-AA64-41E3-BF5D-A980C7002A9B}"/>
    <cellStyle name="Note 2 11 4 2" xfId="13866" xr:uid="{70D721EE-71E1-42CC-B083-0B5F0D84FBCB}"/>
    <cellStyle name="Note 2 11 4 2 2" xfId="28248" xr:uid="{A4E721E7-B6EF-40A9-AF6C-B7B8859BB4D9}"/>
    <cellStyle name="Note 2 11 4 2 2 2" xfId="38114" xr:uid="{DD0D6129-E356-4AED-BDBD-DE22918539F9}"/>
    <cellStyle name="Note 2 11 4 2 3" xfId="21575" xr:uid="{F49E74FB-3652-4128-BDA3-AC88C41D4583}"/>
    <cellStyle name="Note 2 11 4 2 4" xfId="31452" xr:uid="{A6412706-E286-4220-95CB-BE5C3664AB3D}"/>
    <cellStyle name="Note 2 11 4 3" xfId="28247" xr:uid="{37305FC8-CB8D-4CA1-82A8-5FD99F237741}"/>
    <cellStyle name="Note 2 11 4 3 2" xfId="38113" xr:uid="{DB99A23F-55E0-44DB-87CE-6881DDE08DB2}"/>
    <cellStyle name="Note 2 11 4 4" xfId="21574" xr:uid="{86F52BA9-2EF4-4E3F-82B7-BA3282799802}"/>
    <cellStyle name="Note 2 11 4 5" xfId="31451" xr:uid="{05143C42-2CB3-421F-8525-CAA121414666}"/>
    <cellStyle name="Note 2 11 5" xfId="13867" xr:uid="{AA1F7444-33EB-45D7-8182-8D2365ABDF9E}"/>
    <cellStyle name="Note 2 11 5 2" xfId="13868" xr:uid="{69F8DABA-D50D-42E8-95BA-49A69F0565A5}"/>
    <cellStyle name="Note 2 11 5 2 2" xfId="28250" xr:uid="{181E2964-BA6A-4B77-8233-45615C26E9AB}"/>
    <cellStyle name="Note 2 11 5 2 2 2" xfId="38116" xr:uid="{8E1A8C22-E5BA-4663-AA98-2BD76D238558}"/>
    <cellStyle name="Note 2 11 5 2 3" xfId="21577" xr:uid="{81FEA0D5-85C5-417B-B400-8502EA0D7159}"/>
    <cellStyle name="Note 2 11 5 2 4" xfId="31454" xr:uid="{E0385160-5056-496F-A4C9-86D9B0FB1093}"/>
    <cellStyle name="Note 2 11 5 3" xfId="28249" xr:uid="{3DF3A8A6-80C7-47A9-A3F6-E48F2C3ECC17}"/>
    <cellStyle name="Note 2 11 5 3 2" xfId="38115" xr:uid="{EAF95BB0-D656-49AA-BDC2-1CE7501B0C7B}"/>
    <cellStyle name="Note 2 11 5 4" xfId="21576" xr:uid="{89CBE241-DFD9-4E1E-91C3-810DD22EDE83}"/>
    <cellStyle name="Note 2 11 5 5" xfId="31453" xr:uid="{573BC4D0-4B13-4E84-BB16-BBB816B20304}"/>
    <cellStyle name="Note 2 11 6" xfId="13869" xr:uid="{B639D7D1-05EF-4566-A198-DD5C3AA8BDA9}"/>
    <cellStyle name="Note 2 11 6 2" xfId="13870" xr:uid="{1069A825-02EC-449E-A75A-B88A0C8BEBA3}"/>
    <cellStyle name="Note 2 11 6 2 2" xfId="28252" xr:uid="{5D18FE2F-4605-487E-A086-0C495495DB98}"/>
    <cellStyle name="Note 2 11 6 2 2 2" xfId="38118" xr:uid="{32E8A43A-B94B-482E-AA49-CF296E663537}"/>
    <cellStyle name="Note 2 11 6 2 3" xfId="21579" xr:uid="{5F039B36-4860-4A49-B2F0-2A038FAA2077}"/>
    <cellStyle name="Note 2 11 6 2 4" xfId="31456" xr:uid="{48BF6668-253F-4136-B0E0-240F0AEE6B0F}"/>
    <cellStyle name="Note 2 11 6 3" xfId="28251" xr:uid="{9BD00CB7-9ED1-4665-BF75-0AE9B9A63BDB}"/>
    <cellStyle name="Note 2 11 6 3 2" xfId="38117" xr:uid="{47ED68AB-9BB7-413B-87B3-2B11CED92445}"/>
    <cellStyle name="Note 2 11 6 4" xfId="21578" xr:uid="{C280FBE8-C56E-4DB1-9AD7-3B796C730BD7}"/>
    <cellStyle name="Note 2 11 6 5" xfId="31455" xr:uid="{3AD63EBE-A8F1-4AC7-B535-BEBF2CF46A2A}"/>
    <cellStyle name="Note 2 11 7" xfId="13871" xr:uid="{9CC91475-77E2-4ECA-A60F-0391AD0CFB80}"/>
    <cellStyle name="Note 2 11 7 2" xfId="13872" xr:uid="{206039BF-5404-4489-BDD9-EFA80B7D86F9}"/>
    <cellStyle name="Note 2 11 7 2 2" xfId="28254" xr:uid="{F29B6D1E-C37B-4517-8A74-9B83301C240F}"/>
    <cellStyle name="Note 2 11 7 2 2 2" xfId="38120" xr:uid="{B6B52965-B36B-406E-9064-651A9CB94AA1}"/>
    <cellStyle name="Note 2 11 7 2 3" xfId="21581" xr:uid="{8333687A-43ED-4F67-816D-9FC5B2301F96}"/>
    <cellStyle name="Note 2 11 7 2 4" xfId="31458" xr:uid="{91FB2BFA-C342-4DF3-9B82-D2432DD42C35}"/>
    <cellStyle name="Note 2 11 7 3" xfId="28253" xr:uid="{28C43860-FF22-490C-8A47-727A63688136}"/>
    <cellStyle name="Note 2 11 7 3 2" xfId="38119" xr:uid="{8214692A-E353-4614-A9C2-929B812CA06E}"/>
    <cellStyle name="Note 2 11 7 4" xfId="21580" xr:uid="{024D8513-DA18-4D3B-8D8F-41E4E26BB4E0}"/>
    <cellStyle name="Note 2 11 7 5" xfId="31457" xr:uid="{BD25D714-9BEB-4A83-AA50-966EEDD5AA9C}"/>
    <cellStyle name="Note 2 11 8" xfId="13873" xr:uid="{015FA4D5-F95D-43B3-9016-73DD41DB82D0}"/>
    <cellStyle name="Note 2 11 8 2" xfId="13874" xr:uid="{2ACEC819-9817-46BC-AF8C-5F20AC238415}"/>
    <cellStyle name="Note 2 11 8 2 2" xfId="28256" xr:uid="{FDE6DDE3-91E9-4C1B-A78C-09EF1B3F12D2}"/>
    <cellStyle name="Note 2 11 8 2 2 2" xfId="38122" xr:uid="{6728EC02-EB40-45A5-A436-632FFEF04E0D}"/>
    <cellStyle name="Note 2 11 8 2 3" xfId="21583" xr:uid="{CBDC7E3A-573A-490E-B7FE-0FCC827D4C5C}"/>
    <cellStyle name="Note 2 11 8 2 4" xfId="31460" xr:uid="{EA90BC4C-CE71-4015-888C-0F83C4AE6ED4}"/>
    <cellStyle name="Note 2 11 8 3" xfId="28255" xr:uid="{CC140AFF-AE50-436E-AE90-B1ACDC3CC78B}"/>
    <cellStyle name="Note 2 11 8 3 2" xfId="38121" xr:uid="{DF069B6F-D699-4B89-965E-D8896AB6CB35}"/>
    <cellStyle name="Note 2 11 8 4" xfId="21582" xr:uid="{94D35FBD-290B-4317-864F-80FDEE0A673C}"/>
    <cellStyle name="Note 2 11 8 5" xfId="31459" xr:uid="{9FCD7C9E-782D-479B-99F3-CA430F06B326}"/>
    <cellStyle name="Note 2 11 9" xfId="13875" xr:uid="{4D320979-521C-42F1-AF44-25C1346EA6B0}"/>
    <cellStyle name="Note 2 11 9 2" xfId="13876" xr:uid="{C543AD7F-0BCC-4741-86A0-E24BE5BADEC7}"/>
    <cellStyle name="Note 2 11 9 2 2" xfId="28258" xr:uid="{8A5E213A-48C6-4815-8AB9-43D9D9175B97}"/>
    <cellStyle name="Note 2 11 9 2 2 2" xfId="38124" xr:uid="{778AE4C7-E2C7-442F-BFAA-AE32987D4063}"/>
    <cellStyle name="Note 2 11 9 2 3" xfId="21585" xr:uid="{6CA2E4ED-1192-4C22-9F53-DB0627AE8BA5}"/>
    <cellStyle name="Note 2 11 9 2 4" xfId="31462" xr:uid="{89877F76-E349-44CD-B536-9E7E05257982}"/>
    <cellStyle name="Note 2 11 9 3" xfId="28257" xr:uid="{8DC1A207-4CD0-4809-B363-684EE3E983DF}"/>
    <cellStyle name="Note 2 11 9 3 2" xfId="38123" xr:uid="{B5191B98-545F-42B3-BBB9-8FDADE172563}"/>
    <cellStyle name="Note 2 11 9 4" xfId="21584" xr:uid="{4D3B4715-D1E8-4A05-A31C-217F8FAD0DA6}"/>
    <cellStyle name="Note 2 11 9 5" xfId="31461" xr:uid="{A50D25C6-70E4-4379-819C-327D4DC656DF}"/>
    <cellStyle name="Note 2 12" xfId="13877" xr:uid="{CC578818-DA38-44D4-A1E0-2E2F19C8589D}"/>
    <cellStyle name="Note 2 13" xfId="13878" xr:uid="{2B0D4BBE-920F-49BE-B9BF-6F65B223A2B7}"/>
    <cellStyle name="Note 2 13 2" xfId="13879" xr:uid="{B28618BC-4CA1-43D7-A9BD-00EA1AC22F4A}"/>
    <cellStyle name="Note 2 13 2 2" xfId="28260" xr:uid="{097BC6DF-9D9B-4EC9-B12D-957C189823A1}"/>
    <cellStyle name="Note 2 13 2 2 2" xfId="38126" xr:uid="{9C7FE62E-0188-4FDC-8FD4-EDBC643BC52C}"/>
    <cellStyle name="Note 2 13 2 3" xfId="21587" xr:uid="{3CCF2692-A813-4E6C-B103-CF8FDC89D65A}"/>
    <cellStyle name="Note 2 13 2 4" xfId="31464" xr:uid="{84142323-96A0-4911-B517-B0B258A0B9BC}"/>
    <cellStyle name="Note 2 13 3" xfId="28259" xr:uid="{D8775907-C0FF-4B28-BB2B-3EB48FF53D9C}"/>
    <cellStyle name="Note 2 13 3 2" xfId="38125" xr:uid="{FBFB2468-EF83-4074-82EB-165C25E020E4}"/>
    <cellStyle name="Note 2 13 4" xfId="21586" xr:uid="{F8D73A96-2719-4959-B964-093D4205B616}"/>
    <cellStyle name="Note 2 13 5" xfId="31463" xr:uid="{18327FCB-ABBC-46C7-8856-1041DB188FBC}"/>
    <cellStyle name="Note 2 14" xfId="13880" xr:uid="{6484A857-7AEF-412C-A8E5-B9F08B4608BB}"/>
    <cellStyle name="Note 2 14 2" xfId="13881" xr:uid="{BF4DBFC6-C8F6-46E3-9276-62F32CB1E6CB}"/>
    <cellStyle name="Note 2 14 2 2" xfId="28262" xr:uid="{8C014FA4-4D1F-4181-9C0F-4A1846B12246}"/>
    <cellStyle name="Note 2 14 2 2 2" xfId="38128" xr:uid="{C88886A4-8E2B-4302-A4B3-154E6CD42E90}"/>
    <cellStyle name="Note 2 14 2 3" xfId="21589" xr:uid="{2106604A-A7AE-4AFF-AA93-AAFD1A55AB2D}"/>
    <cellStyle name="Note 2 14 2 4" xfId="31466" xr:uid="{C10253D3-AF66-474A-A0B7-30AD8B198829}"/>
    <cellStyle name="Note 2 14 3" xfId="28261" xr:uid="{1A516062-20EB-46B6-A60F-B4C982678E6E}"/>
    <cellStyle name="Note 2 14 3 2" xfId="38127" xr:uid="{6725FC7D-B2A6-4D78-9395-543524C17262}"/>
    <cellStyle name="Note 2 14 4" xfId="21588" xr:uid="{07B5BEF1-4FD2-46B8-8F9E-B0B8C495706B}"/>
    <cellStyle name="Note 2 14 5" xfId="31465" xr:uid="{D61C425C-E682-4BE2-92FD-7C68DCBF508A}"/>
    <cellStyle name="Note 2 15" xfId="13882" xr:uid="{3EB88F84-5E87-4C9C-A83A-4463BF21D316}"/>
    <cellStyle name="Note 2 15 2" xfId="13883" xr:uid="{28E8B827-817E-4B30-9294-3BE55A758490}"/>
    <cellStyle name="Note 2 15 2 2" xfId="28264" xr:uid="{D9DB983C-BCE3-4477-9195-A63EC741DE6C}"/>
    <cellStyle name="Note 2 15 2 2 2" xfId="38130" xr:uid="{429CE8B4-BE82-4A9E-AADA-5B7563F586F4}"/>
    <cellStyle name="Note 2 15 2 3" xfId="21591" xr:uid="{F32FEE53-2F5F-456A-9074-D32A43252E85}"/>
    <cellStyle name="Note 2 15 2 4" xfId="31468" xr:uid="{312F2415-5F6D-452A-9D3A-3C7E205352CD}"/>
    <cellStyle name="Note 2 15 3" xfId="28263" xr:uid="{C6CAB7E1-9C99-410E-8910-8160C5E6A36E}"/>
    <cellStyle name="Note 2 15 3 2" xfId="38129" xr:uid="{5F9B8EF7-EF81-49F8-8FC2-AF4D225EB4F4}"/>
    <cellStyle name="Note 2 15 4" xfId="21590" xr:uid="{0E1270F8-B59E-49B2-B00D-5E036E2B072A}"/>
    <cellStyle name="Note 2 15 5" xfId="31467" xr:uid="{4B22D8F0-CD29-49E1-ADE8-44A9386931A6}"/>
    <cellStyle name="Note 2 16" xfId="13884" xr:uid="{96083EC5-7532-4655-ABE5-76B3470DA20F}"/>
    <cellStyle name="Note 2 16 2" xfId="13885" xr:uid="{EA0F637B-ACB2-4863-A99F-4E93085FBD1B}"/>
    <cellStyle name="Note 2 16 2 2" xfId="28266" xr:uid="{60415464-3036-4162-B931-3378CC6B96D3}"/>
    <cellStyle name="Note 2 16 2 2 2" xfId="38132" xr:uid="{E9E47250-B53C-473A-9D04-929587E63CD3}"/>
    <cellStyle name="Note 2 16 2 3" xfId="21593" xr:uid="{94FD56E4-CA1E-4A23-8747-00A8EF482511}"/>
    <cellStyle name="Note 2 16 2 4" xfId="31470" xr:uid="{7DD0AD6A-43C8-44F2-82A4-8A305B9EBCD1}"/>
    <cellStyle name="Note 2 16 3" xfId="28265" xr:uid="{A6A41B7F-9B11-4D23-BEFD-6834C9AE1C0F}"/>
    <cellStyle name="Note 2 16 3 2" xfId="38131" xr:uid="{15A18535-EE45-426B-95ED-69E1E221E552}"/>
    <cellStyle name="Note 2 16 4" xfId="21592" xr:uid="{767DAFBC-0754-4383-A415-641691F829F0}"/>
    <cellStyle name="Note 2 16 5" xfId="31469" xr:uid="{E36F559A-8A20-403F-9002-784FF4F3FA55}"/>
    <cellStyle name="Note 2 17" xfId="13886" xr:uid="{41DD9D66-CC5D-4F26-AAA4-72EB7CB7698F}"/>
    <cellStyle name="Note 2 17 2" xfId="13887" xr:uid="{E4D64C56-4589-4537-87A9-CED002350F4D}"/>
    <cellStyle name="Note 2 17 2 2" xfId="28268" xr:uid="{5B9F7F50-C4AC-42C6-9881-A008159F7BA8}"/>
    <cellStyle name="Note 2 17 2 2 2" xfId="38134" xr:uid="{8FBFDF11-6856-44E2-BE3A-382B49FBB92A}"/>
    <cellStyle name="Note 2 17 2 3" xfId="21595" xr:uid="{192562E7-8CE8-4164-AE01-5B305AE7204C}"/>
    <cellStyle name="Note 2 17 2 4" xfId="31472" xr:uid="{6FB43B54-55A7-468D-A466-07E8D4665C11}"/>
    <cellStyle name="Note 2 17 3" xfId="28267" xr:uid="{56D82B99-E88A-4C64-B34B-1B45157C946B}"/>
    <cellStyle name="Note 2 17 3 2" xfId="38133" xr:uid="{EBD6C986-09E1-4417-8F7D-20D9EEE9BC42}"/>
    <cellStyle name="Note 2 17 4" xfId="21594" xr:uid="{8C86364B-9590-4AE0-BF84-A64CBCCA2EF9}"/>
    <cellStyle name="Note 2 17 5" xfId="31471" xr:uid="{B3EBF9B1-7CF1-48EC-84B2-A8AE9F6236EA}"/>
    <cellStyle name="Note 2 18" xfId="13888" xr:uid="{FEFF7345-8205-428C-ABB4-9B8758FA7F54}"/>
    <cellStyle name="Note 2 18 2" xfId="13889" xr:uid="{199B967D-4247-4EFC-9381-29C1DFEBE23F}"/>
    <cellStyle name="Note 2 18 2 2" xfId="28270" xr:uid="{1A420D6B-03B8-4DB1-8114-E4F6E0156978}"/>
    <cellStyle name="Note 2 18 2 2 2" xfId="38136" xr:uid="{FE6C9919-499D-46BA-8848-0E8E5207312E}"/>
    <cellStyle name="Note 2 18 2 3" xfId="21597" xr:uid="{8DC84341-6DF3-4595-B3C9-4D08A442E4F4}"/>
    <cellStyle name="Note 2 18 2 4" xfId="31474" xr:uid="{EA7BB830-5FF9-4207-9B77-E0E6E14470B6}"/>
    <cellStyle name="Note 2 18 3" xfId="28269" xr:uid="{59B1A892-C32B-411C-9ECB-4DFD91EB1833}"/>
    <cellStyle name="Note 2 18 3 2" xfId="38135" xr:uid="{2A8DDE40-DF7C-4E31-8243-65763E5DE980}"/>
    <cellStyle name="Note 2 18 4" xfId="21596" xr:uid="{75F614C4-96B2-4C49-B0F1-B64EBF82DD3B}"/>
    <cellStyle name="Note 2 18 5" xfId="31473" xr:uid="{F0DEC309-B5A7-4697-B3FE-55EDB70FB01E}"/>
    <cellStyle name="Note 2 19" xfId="13890" xr:uid="{629D76EA-DC85-4280-93AA-344A12247DD8}"/>
    <cellStyle name="Note 2 19 2" xfId="28271" xr:uid="{19F703FA-5B99-4C1C-B0CB-CEF2DDEBAFB7}"/>
    <cellStyle name="Note 2 19 2 2" xfId="38137" xr:uid="{F8DB2902-D909-439D-BC50-335C84915729}"/>
    <cellStyle name="Note 2 19 3" xfId="21598" xr:uid="{3DF79BD1-7F92-4F99-B149-221C7E74D095}"/>
    <cellStyle name="Note 2 19 4" xfId="31475" xr:uid="{31FFD8BD-39C7-46EB-8603-F0BC2AAFA8C3}"/>
    <cellStyle name="Note 2 2" xfId="951" xr:uid="{F35F7413-3DA1-49B1-BF94-01362DB7A1CE}"/>
    <cellStyle name="Note 2 2 10" xfId="2612" xr:uid="{23983152-E8CD-45B4-8EAF-D89AA0C4E850}"/>
    <cellStyle name="Note 2 2 2" xfId="3130" xr:uid="{9B1C4112-DC9E-4584-8CB1-BE56E99B4A83}"/>
    <cellStyle name="Note 2 2 2 2" xfId="13893" xr:uid="{BF05CE7F-C3C7-4EEF-A16C-6FA2D71FF8A0}"/>
    <cellStyle name="Note 2 2 2 2 2" xfId="13894" xr:uid="{88929579-D6B2-4AD2-AAB3-B2141A3ADB31}"/>
    <cellStyle name="Note 2 2 2 2 2 2" xfId="13895" xr:uid="{83B5B428-8F67-4D91-8787-2EC78EE8B48B}"/>
    <cellStyle name="Note 2 2 2 2 2 2 2" xfId="13896" xr:uid="{20F9BC72-36B5-4B91-8197-8F0E8A407F5F}"/>
    <cellStyle name="Note 2 2 2 2 2 2 2 2" xfId="13897" xr:uid="{7B11D251-7F39-469A-A5D1-FC04BFAB604A}"/>
    <cellStyle name="Note 2 2 2 2 2 2 3" xfId="13898" xr:uid="{F15E626A-0151-49BF-9120-B08D09012F87}"/>
    <cellStyle name="Note 2 2 2 2 2 3" xfId="13899" xr:uid="{D3AB175B-BE02-4DEC-93D8-CEE4D03DFD49}"/>
    <cellStyle name="Note 2 2 2 2 2 3 2" xfId="13900" xr:uid="{EA98E94F-8DBD-4D00-A28A-A846C17B9A1E}"/>
    <cellStyle name="Note 2 2 2 2 2 4" xfId="13901" xr:uid="{C2328BDD-60C3-4F48-8735-9595582063DA}"/>
    <cellStyle name="Note 2 2 2 2 3" xfId="13902" xr:uid="{A2B21391-885A-40FF-B0A7-5EE48F19A21D}"/>
    <cellStyle name="Note 2 2 2 2 3 2" xfId="13903" xr:uid="{605788AF-9E72-4150-9FAA-286AF6B15729}"/>
    <cellStyle name="Note 2 2 2 2 3 2 2" xfId="13904" xr:uid="{34DF0D80-D57A-4ACE-8C52-3CA89BE02BA9}"/>
    <cellStyle name="Note 2 2 2 2 3 3" xfId="13905" xr:uid="{08DDE6E3-1D0A-493E-9656-7128028BDB9B}"/>
    <cellStyle name="Note 2 2 2 2 4" xfId="13906" xr:uid="{C077167B-E7CF-454D-A736-D656E3656CAB}"/>
    <cellStyle name="Note 2 2 2 2 4 2" xfId="13907" xr:uid="{FBCAA760-A920-4F63-853A-4921D0520563}"/>
    <cellStyle name="Note 2 2 2 2 5" xfId="13908" xr:uid="{4820ADF0-26D4-43A8-B905-D6FF50720436}"/>
    <cellStyle name="Note 2 2 2 3" xfId="13909" xr:uid="{DF8FCEB1-E92E-41D7-B60D-C1ECEB0220E8}"/>
    <cellStyle name="Note 2 2 2 3 2" xfId="13910" xr:uid="{ACAE4D86-ED6F-4F0B-A328-669B9A6F8E35}"/>
    <cellStyle name="Note 2 2 2 3 2 2" xfId="13911" xr:uid="{AE2F12A6-076E-4BB1-B00E-ADBA2BBC1AD7}"/>
    <cellStyle name="Note 2 2 2 3 2 2 2" xfId="13912" xr:uid="{F6D70419-309A-4598-8E3A-7DBCB152466E}"/>
    <cellStyle name="Note 2 2 2 3 2 3" xfId="13913" xr:uid="{3FAC0C05-BF22-45B4-9D4A-A89D4C8CC401}"/>
    <cellStyle name="Note 2 2 2 3 3" xfId="13914" xr:uid="{CE2F2C85-9FF1-425A-987B-6FBF2A15BE72}"/>
    <cellStyle name="Note 2 2 2 3 3 2" xfId="13915" xr:uid="{C55F3E7E-53DF-4E77-BF4A-5AECA3815F6B}"/>
    <cellStyle name="Note 2 2 2 3 4" xfId="13916" xr:uid="{4420FBD0-1283-4CDB-BECA-6C1E3D843EB6}"/>
    <cellStyle name="Note 2 2 2 4" xfId="13917" xr:uid="{FEF0A34C-E199-47A3-A73B-EBF2FF524FF5}"/>
    <cellStyle name="Note 2 2 2 4 2" xfId="13918" xr:uid="{7A5FE398-5373-4469-B3D0-451C42641110}"/>
    <cellStyle name="Note 2 2 2 4 2 2" xfId="13919" xr:uid="{398E73F7-527A-48FB-815C-24BAA9B1B543}"/>
    <cellStyle name="Note 2 2 2 4 3" xfId="13920" xr:uid="{E61A5647-EE44-4966-9746-42C5C3CA1392}"/>
    <cellStyle name="Note 2 2 2 5" xfId="13921" xr:uid="{B2BF3DBD-37C6-40F5-AE69-A63606978085}"/>
    <cellStyle name="Note 2 2 2 5 2" xfId="13922" xr:uid="{8136DF48-F310-4DB2-86E0-D2DE3C958DF1}"/>
    <cellStyle name="Note 2 2 2 6" xfId="13923" xr:uid="{244D554A-C5DB-40A7-AEB2-4FA587B84766}"/>
    <cellStyle name="Note 2 2 2 7" xfId="40227" xr:uid="{0357B708-736F-4004-BDAA-800551F10422}"/>
    <cellStyle name="Note 2 2 2 8" xfId="41781" xr:uid="{91326706-5865-4BFF-846F-DB34A6898F16}"/>
    <cellStyle name="Note 2 2 2 9" xfId="13892" xr:uid="{58DD60BB-F944-4B79-AC9B-D5A108B7255C}"/>
    <cellStyle name="Note 2 2 3" xfId="13924" xr:uid="{50DFD620-512E-4881-938A-EEB377026FB2}"/>
    <cellStyle name="Note 2 2 3 2" xfId="13925" xr:uid="{EC4CF1FB-F6B6-44DF-8915-41E8FF32E2F7}"/>
    <cellStyle name="Note 2 2 3 2 2" xfId="13926" xr:uid="{97883C13-3C10-455C-880A-A04B0C83F84E}"/>
    <cellStyle name="Note 2 2 3 2 2 2" xfId="13927" xr:uid="{A46C9E34-BC5E-4195-AE81-A156261FFC07}"/>
    <cellStyle name="Note 2 2 3 2 2 2 2" xfId="13928" xr:uid="{A0E4E3D5-795F-41AC-BE20-E8BD6B3D5317}"/>
    <cellStyle name="Note 2 2 3 2 2 3" xfId="13929" xr:uid="{DF3A19D3-753C-4A7C-A63F-454B1D496EB5}"/>
    <cellStyle name="Note 2 2 3 2 3" xfId="13930" xr:uid="{B5638B40-D8AB-4E20-80FC-93289436344D}"/>
    <cellStyle name="Note 2 2 3 2 3 2" xfId="13931" xr:uid="{BCB98C60-C32B-4ADD-9A72-44B33BA7385E}"/>
    <cellStyle name="Note 2 2 3 2 4" xfId="13932" xr:uid="{82DAACF8-ED3B-4800-82D3-F96FCD91A189}"/>
    <cellStyle name="Note 2 2 3 3" xfId="13933" xr:uid="{CE152160-316C-4210-9026-953E3F1352E6}"/>
    <cellStyle name="Note 2 2 3 3 2" xfId="13934" xr:uid="{C2C5254C-E244-457B-BC46-6C5DA6C09C05}"/>
    <cellStyle name="Note 2 2 3 3 2 2" xfId="13935" xr:uid="{6A6D106B-C424-4A19-803D-57942A3BE49D}"/>
    <cellStyle name="Note 2 2 3 3 3" xfId="13936" xr:uid="{2B5083D3-A91D-4A0E-A4C7-A561D1B66304}"/>
    <cellStyle name="Note 2 2 3 4" xfId="13937" xr:uid="{BB67CDCB-965D-4550-BE71-30E2A2530D50}"/>
    <cellStyle name="Note 2 2 3 4 2" xfId="13938" xr:uid="{8AEFC948-4ABF-4422-A053-77CDEF6D0D31}"/>
    <cellStyle name="Note 2 2 3 5" xfId="13939" xr:uid="{A77BF16D-3D8E-4E5C-A3C5-16164B0E1B70}"/>
    <cellStyle name="Note 2 2 3 6" xfId="41718" xr:uid="{8AB24F9E-4694-4825-B6D3-1A524136D532}"/>
    <cellStyle name="Note 2 2 4" xfId="13940" xr:uid="{976FE5F1-D3DA-4454-97E2-AA9AA40FAA82}"/>
    <cellStyle name="Note 2 2 4 2" xfId="13941" xr:uid="{13E1EF91-9306-4630-8E0B-E09D15265339}"/>
    <cellStyle name="Note 2 2 4 2 2" xfId="13942" xr:uid="{743747AE-6FDC-4571-B15C-143D246A8974}"/>
    <cellStyle name="Note 2 2 4 2 2 2" xfId="13943" xr:uid="{9579B455-50E9-490A-B3E5-8FC372E73444}"/>
    <cellStyle name="Note 2 2 4 2 3" xfId="13944" xr:uid="{1D6715E7-7477-4D44-9C54-851D4B1AB618}"/>
    <cellStyle name="Note 2 2 4 3" xfId="13945" xr:uid="{05DC6D4A-C122-4753-9913-02EF444016B0}"/>
    <cellStyle name="Note 2 2 4 3 2" xfId="13946" xr:uid="{30EF7FC4-2F59-440E-BB4A-62BC6D6791DE}"/>
    <cellStyle name="Note 2 2 4 4" xfId="13947" xr:uid="{B80FE097-29C3-45C8-A404-86A5BFB14798}"/>
    <cellStyle name="Note 2 2 5" xfId="13948" xr:uid="{7FEC0C54-3431-4377-A583-30115E8FE3A5}"/>
    <cellStyle name="Note 2 2 5 2" xfId="13949" xr:uid="{4D27240B-8BE6-4801-A79A-B11128B13D59}"/>
    <cellStyle name="Note 2 2 5 2 2" xfId="13950" xr:uid="{A5F8BF00-2713-49F7-8947-580F0B8156E6}"/>
    <cellStyle name="Note 2 2 5 3" xfId="13951" xr:uid="{7C9E7C0E-A3E1-40DF-8956-EDE8E9FB6FC7}"/>
    <cellStyle name="Note 2 2 6" xfId="13952" xr:uid="{90CF6E2A-A8E0-46AC-B387-0FF25E994ACC}"/>
    <cellStyle name="Note 2 2 6 2" xfId="13953" xr:uid="{7EFD840A-0868-4EE6-A0A5-D49104DC27FF}"/>
    <cellStyle name="Note 2 2 7" xfId="13954" xr:uid="{61031A07-863F-408C-93C5-0F9AD29CB336}"/>
    <cellStyle name="Note 2 2 8" xfId="13891" xr:uid="{6D92B805-2CC0-4F38-BD0E-C99842D807DC}"/>
    <cellStyle name="Note 2 2 9" xfId="3827" xr:uid="{973818EF-FD86-4F27-AADF-1DCBBC16B331}"/>
    <cellStyle name="Note 2 20" xfId="13955" xr:uid="{37BF0B85-3EE2-429A-9A65-49DE91F990A4}"/>
    <cellStyle name="Note 2 20 2" xfId="13956" xr:uid="{BCA17B84-E3E5-4285-8164-E39E572FA175}"/>
    <cellStyle name="Note 2 21" xfId="13957" xr:uid="{0E975966-D852-436D-9A0C-D8A216911266}"/>
    <cellStyle name="Note 2 22" xfId="13840" xr:uid="{F628EED0-51BF-49F1-A35F-5D49AF615AB7}"/>
    <cellStyle name="Note 2 23" xfId="3651" xr:uid="{4D31CF87-35DF-4278-8A7B-277D4C774093}"/>
    <cellStyle name="Note 2 24" xfId="2611" xr:uid="{701065E3-E55C-4EAA-B907-EB21FAF899EC}"/>
    <cellStyle name="Note 2 3" xfId="2613" xr:uid="{82E35AC5-33FC-46D0-A4E6-8AC272BC2B4C}"/>
    <cellStyle name="Note 2 3 10" xfId="13959" xr:uid="{CC7E2D06-E960-497C-B887-25AD76AABD00}"/>
    <cellStyle name="Note 2 3 10 2" xfId="13960" xr:uid="{79A94B00-A4F1-4EB6-8432-51AE29A91ADD}"/>
    <cellStyle name="Note 2 3 10 2 2" xfId="28274" xr:uid="{C075C5AE-65DD-4271-92FB-DB90A5848615}"/>
    <cellStyle name="Note 2 3 10 2 2 2" xfId="38140" xr:uid="{4D770602-FF7A-4ECC-BFC6-15901BFA9479}"/>
    <cellStyle name="Note 2 3 10 2 3" xfId="21601" xr:uid="{8E9C09B9-787C-4ABA-AABB-CC30759E541D}"/>
    <cellStyle name="Note 2 3 10 2 4" xfId="31478" xr:uid="{83DE9C34-A67D-47E0-95EB-F3E52436EDAD}"/>
    <cellStyle name="Note 2 3 10 3" xfId="28273" xr:uid="{B31CFEDF-A849-45E5-B634-4B068D8BC409}"/>
    <cellStyle name="Note 2 3 10 3 2" xfId="38139" xr:uid="{9E7E5274-6C13-4B4A-A622-1726170DB9A6}"/>
    <cellStyle name="Note 2 3 10 4" xfId="21600" xr:uid="{534A55D3-CC8C-46B6-BCC6-FD581503A848}"/>
    <cellStyle name="Note 2 3 10 5" xfId="31477" xr:uid="{B82028FD-C3FB-451B-958F-69D72A16F4C3}"/>
    <cellStyle name="Note 2 3 11" xfId="13961" xr:uid="{7CCCCC08-7EAC-4CDA-A080-2B866CD62664}"/>
    <cellStyle name="Note 2 3 11 2" xfId="28275" xr:uid="{0D0B518A-75BF-450B-BB94-E0DF87EFC605}"/>
    <cellStyle name="Note 2 3 11 2 2" xfId="38141" xr:uid="{6282E606-9E71-48A2-8EAC-2EB5AE3123AE}"/>
    <cellStyle name="Note 2 3 11 3" xfId="21602" xr:uid="{4AA89816-AA6D-4DC5-92F5-D46BA0416378}"/>
    <cellStyle name="Note 2 3 11 4" xfId="31479" xr:uid="{666EDF05-2B82-42B9-AD65-65B1C48BA047}"/>
    <cellStyle name="Note 2 3 12" xfId="28272" xr:uid="{FC030EEA-980C-425C-B52B-08B964003FCD}"/>
    <cellStyle name="Note 2 3 12 2" xfId="38138" xr:uid="{8D86C646-3118-4CA9-9517-657A94CB0A7B}"/>
    <cellStyle name="Note 2 3 13" xfId="21599" xr:uid="{B97BF633-7E7B-450C-A2B0-3EDF4E79D6D8}"/>
    <cellStyle name="Note 2 3 14" xfId="31476" xr:uid="{D8E80658-52A1-4494-A911-A05EA6D0F85F}"/>
    <cellStyle name="Note 2 3 15" xfId="13958" xr:uid="{CBBEF145-9EA8-4E49-807F-530620CBF787}"/>
    <cellStyle name="Note 2 3 16" xfId="41646" xr:uid="{B7926C43-6ECB-4064-A3A0-B1FA76C1D17A}"/>
    <cellStyle name="Note 2 3 17" xfId="3817" xr:uid="{1BA09F5D-AC67-4202-9CD8-242A445FF054}"/>
    <cellStyle name="Note 2 3 2" xfId="13962" xr:uid="{BED5D0D2-8C82-4925-AD3B-203835679D70}"/>
    <cellStyle name="Note 2 3 2 10" xfId="13963" xr:uid="{8126BB4B-8367-45CA-B92A-514F19797E16}"/>
    <cellStyle name="Note 2 3 2 10 2" xfId="28277" xr:uid="{AF7558A3-417A-4CCD-A7D4-4394338AD535}"/>
    <cellStyle name="Note 2 3 2 10 2 2" xfId="38143" xr:uid="{D76F5A8D-6C05-4786-B2FA-98D5DDF3E74D}"/>
    <cellStyle name="Note 2 3 2 10 3" xfId="21604" xr:uid="{47BC9870-8877-4B8E-BD5D-E2FABDE76B6E}"/>
    <cellStyle name="Note 2 3 2 10 4" xfId="31481" xr:uid="{9738E124-B15C-4E36-A323-E77CB6821BF4}"/>
    <cellStyle name="Note 2 3 2 11" xfId="28276" xr:uid="{0CFB845A-2F39-4518-84F1-EA828489D471}"/>
    <cellStyle name="Note 2 3 2 11 2" xfId="38142" xr:uid="{EDD3FBB1-4B79-4D21-A8E8-E346583260D4}"/>
    <cellStyle name="Note 2 3 2 12" xfId="21603" xr:uid="{9CDDD1D9-94D4-4E58-A8C3-5E38B245F61D}"/>
    <cellStyle name="Note 2 3 2 13" xfId="31480" xr:uid="{2D78E514-C3A4-4D8C-A434-A907CFB16B33}"/>
    <cellStyle name="Note 2 3 2 2" xfId="13964" xr:uid="{69A8E40A-73B3-4761-B226-06A9A4D602B6}"/>
    <cellStyle name="Note 2 3 2 2 10" xfId="13965" xr:uid="{EF26EAC5-83AE-40B2-875B-8BA4935F6180}"/>
    <cellStyle name="Note 2 3 2 2 10 2" xfId="28279" xr:uid="{4BC2CEA9-B17B-402A-8BBF-0B6B5B64E605}"/>
    <cellStyle name="Note 2 3 2 2 10 2 2" xfId="38145" xr:uid="{C31F77E4-1417-400C-A87C-EBBDB9195ED3}"/>
    <cellStyle name="Note 2 3 2 2 10 3" xfId="21606" xr:uid="{AE164F4E-15A9-452D-9FF2-CA8C38391440}"/>
    <cellStyle name="Note 2 3 2 2 10 4" xfId="31483" xr:uid="{BE8AE104-7D30-49B1-93B7-FD219C2D1265}"/>
    <cellStyle name="Note 2 3 2 2 11" xfId="28278" xr:uid="{D8DEB554-312A-4088-8227-7BE5DB6B4F03}"/>
    <cellStyle name="Note 2 3 2 2 11 2" xfId="38144" xr:uid="{0C9CAE17-F5EB-4E54-B4D9-F3BB8A4DBD2F}"/>
    <cellStyle name="Note 2 3 2 2 12" xfId="21605" xr:uid="{9148A57D-0ECB-4909-B4DD-D97DCC21089A}"/>
    <cellStyle name="Note 2 3 2 2 13" xfId="31482" xr:uid="{EA40A8BD-A342-4483-A99D-AE5E5C7AD5BA}"/>
    <cellStyle name="Note 2 3 2 2 2" xfId="13966" xr:uid="{620188A8-BB7C-4A80-8AE4-53BF81FA61A6}"/>
    <cellStyle name="Note 2 3 2 2 2 2" xfId="13967" xr:uid="{A5F4C60F-CFB2-4173-AA15-80F34EC0571F}"/>
    <cellStyle name="Note 2 3 2 2 2 2 2" xfId="28281" xr:uid="{0ADA4201-5BA4-44E0-B9FE-9E26EF0467C7}"/>
    <cellStyle name="Note 2 3 2 2 2 2 2 2" xfId="38147" xr:uid="{6FC21DDA-08E4-4294-9AFC-EC3C69A495BD}"/>
    <cellStyle name="Note 2 3 2 2 2 2 3" xfId="21608" xr:uid="{40B55886-620F-4ECC-BC9F-0F4B8D5D1F52}"/>
    <cellStyle name="Note 2 3 2 2 2 2 4" xfId="31485" xr:uid="{28682D36-1DA7-4FB1-A729-EFE2ADCF8AA9}"/>
    <cellStyle name="Note 2 3 2 2 2 3" xfId="28280" xr:uid="{615D64E2-4927-447D-8165-73954536F832}"/>
    <cellStyle name="Note 2 3 2 2 2 3 2" xfId="38146" xr:uid="{725E5DA5-73F0-44B0-96D9-DACC40A11243}"/>
    <cellStyle name="Note 2 3 2 2 2 4" xfId="21607" xr:uid="{836D04E2-DAF8-4DB2-95DC-C57A0F86CA8C}"/>
    <cellStyle name="Note 2 3 2 2 2 5" xfId="31484" xr:uid="{90301FD8-721D-4256-BAC0-72289E1AB20F}"/>
    <cellStyle name="Note 2 3 2 2 3" xfId="13968" xr:uid="{16B22442-3C8C-4C23-83A1-24317AC5F7A7}"/>
    <cellStyle name="Note 2 3 2 2 3 2" xfId="13969" xr:uid="{F3D774C0-9B80-4CB3-9DAF-9577E2656A03}"/>
    <cellStyle name="Note 2 3 2 2 3 2 2" xfId="28283" xr:uid="{EE568688-ECE3-4004-BECD-5824AA5F8085}"/>
    <cellStyle name="Note 2 3 2 2 3 2 2 2" xfId="38149" xr:uid="{D13A55AE-F9BD-4C6D-8A92-41E39699D868}"/>
    <cellStyle name="Note 2 3 2 2 3 2 3" xfId="21610" xr:uid="{BDB96407-90AB-4E33-ADA1-362359B27C19}"/>
    <cellStyle name="Note 2 3 2 2 3 2 4" xfId="31487" xr:uid="{70D481CC-98A7-4BF2-9AC5-D1EA5D08838A}"/>
    <cellStyle name="Note 2 3 2 2 3 3" xfId="28282" xr:uid="{F2AD39DA-5C5C-410F-BDB9-E6CCAAF8F4B1}"/>
    <cellStyle name="Note 2 3 2 2 3 3 2" xfId="38148" xr:uid="{D960099B-CC4E-4800-9641-9B0A0951C2A4}"/>
    <cellStyle name="Note 2 3 2 2 3 4" xfId="21609" xr:uid="{E763BB23-2BA0-4007-B35B-2217C57EB857}"/>
    <cellStyle name="Note 2 3 2 2 3 5" xfId="31486" xr:uid="{43243518-71AD-4279-A9B4-63D01A86CEAD}"/>
    <cellStyle name="Note 2 3 2 2 4" xfId="13970" xr:uid="{ED513FDC-2A21-4F7B-B552-CD942A198F1C}"/>
    <cellStyle name="Note 2 3 2 2 4 2" xfId="13971" xr:uid="{881FF9B1-64AF-4F3D-BBC3-A1A365344288}"/>
    <cellStyle name="Note 2 3 2 2 4 2 2" xfId="28285" xr:uid="{4322C4B7-A96B-4117-B37E-8578E8FF3265}"/>
    <cellStyle name="Note 2 3 2 2 4 2 2 2" xfId="38151" xr:uid="{FEBD24C3-FDD0-4F75-A6E1-24CE204420B8}"/>
    <cellStyle name="Note 2 3 2 2 4 2 3" xfId="21612" xr:uid="{F4C536B0-BE27-49AB-8FCF-01D7BFE0406A}"/>
    <cellStyle name="Note 2 3 2 2 4 2 4" xfId="31489" xr:uid="{E870700F-D7E0-4B95-BF99-0E15A68500AC}"/>
    <cellStyle name="Note 2 3 2 2 4 3" xfId="28284" xr:uid="{5D2F5702-4FE0-4AE9-8714-99280F6BBEB4}"/>
    <cellStyle name="Note 2 3 2 2 4 3 2" xfId="38150" xr:uid="{70AF4663-567C-47E5-B992-CA4F9B63CF97}"/>
    <cellStyle name="Note 2 3 2 2 4 4" xfId="21611" xr:uid="{850DFC9F-00F8-4EAD-AC45-748A892B985A}"/>
    <cellStyle name="Note 2 3 2 2 4 5" xfId="31488" xr:uid="{85373492-E5D1-4B68-A711-515EDB4D1628}"/>
    <cellStyle name="Note 2 3 2 2 5" xfId="13972" xr:uid="{15B6D8FE-F9C3-4429-868A-63D298F3AEE0}"/>
    <cellStyle name="Note 2 3 2 2 5 2" xfId="13973" xr:uid="{CECDB58A-6F97-4207-B5AB-A2CC8DB07F32}"/>
    <cellStyle name="Note 2 3 2 2 5 2 2" xfId="28287" xr:uid="{B6619D7D-9364-4E98-94E7-15939F1F25BC}"/>
    <cellStyle name="Note 2 3 2 2 5 2 2 2" xfId="38153" xr:uid="{9AF31EB6-F72B-4824-A59C-778AE2AA8DA2}"/>
    <cellStyle name="Note 2 3 2 2 5 2 3" xfId="21614" xr:uid="{FA692AF5-1C54-426C-871B-8D0C166283B1}"/>
    <cellStyle name="Note 2 3 2 2 5 2 4" xfId="31491" xr:uid="{D94D1F7C-908C-4C89-8055-A5973605F044}"/>
    <cellStyle name="Note 2 3 2 2 5 3" xfId="28286" xr:uid="{34877245-B2B0-424D-8E6E-7C4E2D6FBC39}"/>
    <cellStyle name="Note 2 3 2 2 5 3 2" xfId="38152" xr:uid="{175FB922-4067-4F19-AD69-2B6320B202C8}"/>
    <cellStyle name="Note 2 3 2 2 5 4" xfId="21613" xr:uid="{4ADF67C6-8DE8-411F-B702-7B5750AA2660}"/>
    <cellStyle name="Note 2 3 2 2 5 5" xfId="31490" xr:uid="{2E181F41-8399-4DE1-BD2A-0A6AFEE42744}"/>
    <cellStyle name="Note 2 3 2 2 6" xfId="13974" xr:uid="{8849EAA3-2069-46FF-AD69-BD0479A6B864}"/>
    <cellStyle name="Note 2 3 2 2 6 2" xfId="13975" xr:uid="{EF068386-024E-4F79-A52F-AF2C842FDCFC}"/>
    <cellStyle name="Note 2 3 2 2 6 2 2" xfId="28289" xr:uid="{2AFF20A7-11AE-410A-BADB-4D7EF3D02105}"/>
    <cellStyle name="Note 2 3 2 2 6 2 2 2" xfId="38155" xr:uid="{D0230BD6-018D-48C0-9771-3CB60C154E1B}"/>
    <cellStyle name="Note 2 3 2 2 6 2 3" xfId="21616" xr:uid="{49886830-7E5F-41C0-A563-2DD4639443A3}"/>
    <cellStyle name="Note 2 3 2 2 6 2 4" xfId="31493" xr:uid="{4C29292B-2C3A-4F42-B98B-89FE9909B188}"/>
    <cellStyle name="Note 2 3 2 2 6 3" xfId="28288" xr:uid="{986BBFFB-0E41-4C32-9B09-27DCD3C24A21}"/>
    <cellStyle name="Note 2 3 2 2 6 3 2" xfId="38154" xr:uid="{B3DC1F3D-2D1B-4697-9A1C-D652825404BB}"/>
    <cellStyle name="Note 2 3 2 2 6 4" xfId="21615" xr:uid="{B8163E5A-59F4-40B2-AC1A-5050FB3DA2DF}"/>
    <cellStyle name="Note 2 3 2 2 6 5" xfId="31492" xr:uid="{298D8985-4749-4DF5-A2C1-94C292D0DD57}"/>
    <cellStyle name="Note 2 3 2 2 7" xfId="13976" xr:uid="{9A23FAC9-1FE3-47DA-BCA4-8EB1C71DDD19}"/>
    <cellStyle name="Note 2 3 2 2 7 2" xfId="13977" xr:uid="{805AAD15-7BEA-4E65-81A9-CCF667AC72C9}"/>
    <cellStyle name="Note 2 3 2 2 7 2 2" xfId="28291" xr:uid="{CE178845-1CB8-43ED-A6EA-B58116D0D255}"/>
    <cellStyle name="Note 2 3 2 2 7 2 2 2" xfId="38157" xr:uid="{2839A548-349F-4A56-BFCD-813CC1BFF723}"/>
    <cellStyle name="Note 2 3 2 2 7 2 3" xfId="21618" xr:uid="{6FC27E34-DAD4-4004-9139-6A95CF0905CC}"/>
    <cellStyle name="Note 2 3 2 2 7 2 4" xfId="31495" xr:uid="{42B64A31-DA76-4596-9AC2-599302FA952A}"/>
    <cellStyle name="Note 2 3 2 2 7 3" xfId="28290" xr:uid="{44A21F74-2FCD-4251-B15B-B73E90F030B3}"/>
    <cellStyle name="Note 2 3 2 2 7 3 2" xfId="38156" xr:uid="{8792EEBC-244E-4570-94D3-E50D27169FFF}"/>
    <cellStyle name="Note 2 3 2 2 7 4" xfId="21617" xr:uid="{34DBD9A9-C63D-418A-A1A7-7B4747106047}"/>
    <cellStyle name="Note 2 3 2 2 7 5" xfId="31494" xr:uid="{DB783E27-AF12-4D25-AF5C-5FBF2CC45D3C}"/>
    <cellStyle name="Note 2 3 2 2 8" xfId="13978" xr:uid="{32E3B996-BC3D-4BB9-85DA-985BC95458F2}"/>
    <cellStyle name="Note 2 3 2 2 8 2" xfId="13979" xr:uid="{2BC846D9-E8BB-4DCF-8F81-7C29CEBDA138}"/>
    <cellStyle name="Note 2 3 2 2 8 2 2" xfId="28293" xr:uid="{4F9D9BEE-3D55-49D4-ABDE-12A9C88A3FDF}"/>
    <cellStyle name="Note 2 3 2 2 8 2 2 2" xfId="38159" xr:uid="{B5A98AED-891A-4D83-B499-850047C41B37}"/>
    <cellStyle name="Note 2 3 2 2 8 2 3" xfId="21620" xr:uid="{9C75DB29-4929-4ABF-AF40-DDF7D66A1934}"/>
    <cellStyle name="Note 2 3 2 2 8 2 4" xfId="31497" xr:uid="{94443ACF-A55C-4421-A081-D4CF12FD1E19}"/>
    <cellStyle name="Note 2 3 2 2 8 3" xfId="28292" xr:uid="{F8C8AC37-53AA-4ED5-AAFC-92058BC31495}"/>
    <cellStyle name="Note 2 3 2 2 8 3 2" xfId="38158" xr:uid="{7ED70EBA-4DD4-4C81-802F-3931ED72D73C}"/>
    <cellStyle name="Note 2 3 2 2 8 4" xfId="21619" xr:uid="{33B6D6B4-2045-4983-9A66-36D6FE92C333}"/>
    <cellStyle name="Note 2 3 2 2 8 5" xfId="31496" xr:uid="{6D4C323C-03AA-403C-AE58-DCD5F863E14C}"/>
    <cellStyle name="Note 2 3 2 2 9" xfId="13980" xr:uid="{2DB10EBB-BC2C-4AE9-9DBA-416F2BDA8447}"/>
    <cellStyle name="Note 2 3 2 2 9 2" xfId="13981" xr:uid="{2CF156C6-7EB3-4547-8FF4-0F6AF180EFD4}"/>
    <cellStyle name="Note 2 3 2 2 9 2 2" xfId="28295" xr:uid="{27358C15-6C6F-47CF-AFAA-FAEE332DCEF2}"/>
    <cellStyle name="Note 2 3 2 2 9 2 2 2" xfId="38161" xr:uid="{290A14E0-F507-4C97-A7B4-07A0AD85CED5}"/>
    <cellStyle name="Note 2 3 2 2 9 2 3" xfId="21622" xr:uid="{F5C14630-D00B-4732-B17D-2464E703F3C6}"/>
    <cellStyle name="Note 2 3 2 2 9 2 4" xfId="31499" xr:uid="{7CC70D6D-A555-47D7-B4B3-D969A9155209}"/>
    <cellStyle name="Note 2 3 2 2 9 3" xfId="28294" xr:uid="{924ABAEC-4039-4B49-8941-9B8EF115F445}"/>
    <cellStyle name="Note 2 3 2 2 9 3 2" xfId="38160" xr:uid="{A384B678-4EA5-468E-BA3E-37E0DB9F5C36}"/>
    <cellStyle name="Note 2 3 2 2 9 4" xfId="21621" xr:uid="{7ACB95E2-0FDF-4235-95A6-26820DFDD05E}"/>
    <cellStyle name="Note 2 3 2 2 9 5" xfId="31498" xr:uid="{2BFCCC1F-10F8-47E9-8832-1C9D8283B021}"/>
    <cellStyle name="Note 2 3 2 3" xfId="13982" xr:uid="{D07CB53D-5C6D-410D-9D11-A9122D04203D}"/>
    <cellStyle name="Note 2 3 2 3 10" xfId="13983" xr:uid="{E80F1C2C-10B5-40D3-A63A-D87439F55656}"/>
    <cellStyle name="Note 2 3 2 3 10 2" xfId="28297" xr:uid="{5F27274D-9083-4395-9534-E18D811F62BE}"/>
    <cellStyle name="Note 2 3 2 3 10 2 2" xfId="38163" xr:uid="{640B8106-74C4-4108-85C1-ABD674DB7961}"/>
    <cellStyle name="Note 2 3 2 3 10 3" xfId="21624" xr:uid="{B19ADCD8-3B58-4343-B900-01C68B995306}"/>
    <cellStyle name="Note 2 3 2 3 10 4" xfId="31501" xr:uid="{52A12CFE-0A94-4DB6-A3E6-FA4817DDF8B9}"/>
    <cellStyle name="Note 2 3 2 3 11" xfId="28296" xr:uid="{A60699C9-690B-43F3-ADDE-B63F9E32D39A}"/>
    <cellStyle name="Note 2 3 2 3 11 2" xfId="38162" xr:uid="{9335F642-7C65-4883-BF51-FE363C4B0595}"/>
    <cellStyle name="Note 2 3 2 3 12" xfId="21623" xr:uid="{1FE0491E-8C40-4E99-926D-2FBD039C566A}"/>
    <cellStyle name="Note 2 3 2 3 13" xfId="31500" xr:uid="{3F4701B6-85D1-45EA-B8A7-938F767C57F8}"/>
    <cellStyle name="Note 2 3 2 3 2" xfId="13984" xr:uid="{E8DABD25-BD4B-45D5-8D33-62667B0601D9}"/>
    <cellStyle name="Note 2 3 2 3 2 2" xfId="13985" xr:uid="{F79C3469-5B0C-4FF8-9129-7D8B06011515}"/>
    <cellStyle name="Note 2 3 2 3 2 2 2" xfId="28299" xr:uid="{678CE936-43DC-4491-B01B-36C42C6E66FB}"/>
    <cellStyle name="Note 2 3 2 3 2 2 2 2" xfId="38165" xr:uid="{89927241-81E5-4E18-AFE7-185CCA6379E2}"/>
    <cellStyle name="Note 2 3 2 3 2 2 3" xfId="21626" xr:uid="{E3375A9E-B6C4-4BD7-A67A-6B2F709812AF}"/>
    <cellStyle name="Note 2 3 2 3 2 2 4" xfId="31503" xr:uid="{B993A205-B287-4793-81B3-802E86B6466A}"/>
    <cellStyle name="Note 2 3 2 3 2 3" xfId="28298" xr:uid="{FBE1F6A1-41A1-4A3D-86B5-7738C0E0D1CA}"/>
    <cellStyle name="Note 2 3 2 3 2 3 2" xfId="38164" xr:uid="{E376C075-2F88-4CCE-B55E-66F1B646E055}"/>
    <cellStyle name="Note 2 3 2 3 2 4" xfId="21625" xr:uid="{93F1B9C5-FA59-4632-A780-D0C3CFEEB6FE}"/>
    <cellStyle name="Note 2 3 2 3 2 5" xfId="31502" xr:uid="{4F663D53-9DFF-43DA-985D-FF76A823B517}"/>
    <cellStyle name="Note 2 3 2 3 3" xfId="13986" xr:uid="{6F0891BB-EDD1-4B75-B029-A745465D9FA1}"/>
    <cellStyle name="Note 2 3 2 3 3 2" xfId="13987" xr:uid="{CA1941AF-9F84-4691-BD8C-43F77DD65DC2}"/>
    <cellStyle name="Note 2 3 2 3 3 2 2" xfId="28301" xr:uid="{49A01837-5561-4AE1-AFDF-44EDD811D339}"/>
    <cellStyle name="Note 2 3 2 3 3 2 2 2" xfId="38167" xr:uid="{EEB8BC22-F3C9-427C-8C9C-13677AC1CAF4}"/>
    <cellStyle name="Note 2 3 2 3 3 2 3" xfId="21628" xr:uid="{7F9DE613-B5FF-4E2E-8014-58184407ED39}"/>
    <cellStyle name="Note 2 3 2 3 3 2 4" xfId="31505" xr:uid="{B6AB53A2-0064-48DB-9622-19D152DBC021}"/>
    <cellStyle name="Note 2 3 2 3 3 3" xfId="28300" xr:uid="{832C43F3-CF6A-45EC-B147-E31CA3D45AE2}"/>
    <cellStyle name="Note 2 3 2 3 3 3 2" xfId="38166" xr:uid="{4002C0B4-FE3F-49C3-A37A-165E475F95EE}"/>
    <cellStyle name="Note 2 3 2 3 3 4" xfId="21627" xr:uid="{A584B3BC-E0C7-49B0-9FF5-37BEBDD93E11}"/>
    <cellStyle name="Note 2 3 2 3 3 5" xfId="31504" xr:uid="{F4BD257B-353C-4391-B7FD-F63DB68CF91F}"/>
    <cellStyle name="Note 2 3 2 3 4" xfId="13988" xr:uid="{4D84E315-2C3A-48D1-9292-A141E361E387}"/>
    <cellStyle name="Note 2 3 2 3 4 2" xfId="13989" xr:uid="{7BDA155D-BE02-43DA-9F4A-C38399BC5BC8}"/>
    <cellStyle name="Note 2 3 2 3 4 2 2" xfId="28303" xr:uid="{620DE7AF-8E7E-4355-ADFD-E1025C516F1D}"/>
    <cellStyle name="Note 2 3 2 3 4 2 2 2" xfId="38169" xr:uid="{8954FAC1-1BE5-404C-A20C-C7AA6559C4D5}"/>
    <cellStyle name="Note 2 3 2 3 4 2 3" xfId="21630" xr:uid="{D47B56EB-2227-4A12-961C-57EA5F106870}"/>
    <cellStyle name="Note 2 3 2 3 4 2 4" xfId="31507" xr:uid="{7A0D241D-D11B-4788-934F-E17B93534887}"/>
    <cellStyle name="Note 2 3 2 3 4 3" xfId="28302" xr:uid="{C69008E1-671F-4062-8F9A-E76F982D4B65}"/>
    <cellStyle name="Note 2 3 2 3 4 3 2" xfId="38168" xr:uid="{AB2871FB-16F1-4263-B2AB-343AF0A3B1B5}"/>
    <cellStyle name="Note 2 3 2 3 4 4" xfId="21629" xr:uid="{3FF20597-A935-427B-A632-5FDDBB36C222}"/>
    <cellStyle name="Note 2 3 2 3 4 5" xfId="31506" xr:uid="{E18A7072-2AB4-4070-9252-C24C8A543FD5}"/>
    <cellStyle name="Note 2 3 2 3 5" xfId="13990" xr:uid="{EE2B3B23-5F28-4B4B-8459-1DDD97F1CED6}"/>
    <cellStyle name="Note 2 3 2 3 5 2" xfId="13991" xr:uid="{560CDFA1-6F77-427A-8854-C7F03985363E}"/>
    <cellStyle name="Note 2 3 2 3 5 2 2" xfId="28305" xr:uid="{377B4129-179D-46D5-A17F-0DE633C026B3}"/>
    <cellStyle name="Note 2 3 2 3 5 2 2 2" xfId="38171" xr:uid="{FA8F6C26-A6BB-413E-9194-635A90E605F4}"/>
    <cellStyle name="Note 2 3 2 3 5 2 3" xfId="21632" xr:uid="{546B325C-D1D0-489C-A87C-67B0343B481B}"/>
    <cellStyle name="Note 2 3 2 3 5 2 4" xfId="31509" xr:uid="{4B9EA48A-9BA4-42CF-A4A1-DFEAE4BFE2FF}"/>
    <cellStyle name="Note 2 3 2 3 5 3" xfId="28304" xr:uid="{CD732DDE-2967-4AB5-A231-3FD303631EB7}"/>
    <cellStyle name="Note 2 3 2 3 5 3 2" xfId="38170" xr:uid="{7847AF5C-538B-4E27-9CAD-77111874E24A}"/>
    <cellStyle name="Note 2 3 2 3 5 4" xfId="21631" xr:uid="{8A48327E-109E-4DD1-AB04-9658CE154129}"/>
    <cellStyle name="Note 2 3 2 3 5 5" xfId="31508" xr:uid="{B8A1A38C-EEA9-4499-9A11-0915FA8E2D38}"/>
    <cellStyle name="Note 2 3 2 3 6" xfId="13992" xr:uid="{615DFC7F-F88D-4317-9B10-4550F42C3498}"/>
    <cellStyle name="Note 2 3 2 3 6 2" xfId="13993" xr:uid="{1E472F0E-8C04-41B7-911E-A13A553EE248}"/>
    <cellStyle name="Note 2 3 2 3 6 2 2" xfId="28307" xr:uid="{5CFA186E-13E3-4C41-85BE-5A14355A924D}"/>
    <cellStyle name="Note 2 3 2 3 6 2 2 2" xfId="38173" xr:uid="{CB6033E4-C2FE-43C6-936F-7D211FF20321}"/>
    <cellStyle name="Note 2 3 2 3 6 2 3" xfId="21634" xr:uid="{B098C238-77FF-4CEF-B1E1-FF80BE1A2C9F}"/>
    <cellStyle name="Note 2 3 2 3 6 2 4" xfId="31511" xr:uid="{D0F9E53C-A010-4416-8273-9FEDFCA08288}"/>
    <cellStyle name="Note 2 3 2 3 6 3" xfId="28306" xr:uid="{8EAC544C-3CD2-4B44-AE19-BFF921CBA8F9}"/>
    <cellStyle name="Note 2 3 2 3 6 3 2" xfId="38172" xr:uid="{6E200FF8-D800-43E6-BDC2-A5BB27319F21}"/>
    <cellStyle name="Note 2 3 2 3 6 4" xfId="21633" xr:uid="{7A47468E-3891-44D8-B44B-D29083691EA9}"/>
    <cellStyle name="Note 2 3 2 3 6 5" xfId="31510" xr:uid="{C34E94AE-5968-46FB-97DF-7F821621C872}"/>
    <cellStyle name="Note 2 3 2 3 7" xfId="13994" xr:uid="{CFEE376E-AED1-404F-8DFA-71D83EAF59BD}"/>
    <cellStyle name="Note 2 3 2 3 7 2" xfId="13995" xr:uid="{D87950CE-33C2-480E-B79D-FEB233B615A7}"/>
    <cellStyle name="Note 2 3 2 3 7 2 2" xfId="28309" xr:uid="{7470A012-3815-4CB2-8DF6-9E78605B082B}"/>
    <cellStyle name="Note 2 3 2 3 7 2 2 2" xfId="38175" xr:uid="{CD88DCEB-3EE3-44D5-91B5-8E6D26848CF3}"/>
    <cellStyle name="Note 2 3 2 3 7 2 3" xfId="21636" xr:uid="{1F7164D3-008A-4549-A523-D0D03B1EEFF2}"/>
    <cellStyle name="Note 2 3 2 3 7 2 4" xfId="31513" xr:uid="{6815505F-B3A3-44D2-B676-70EA32303B93}"/>
    <cellStyle name="Note 2 3 2 3 7 3" xfId="28308" xr:uid="{06B69B2A-6C8A-4F65-A3B7-D21383C1DB82}"/>
    <cellStyle name="Note 2 3 2 3 7 3 2" xfId="38174" xr:uid="{6446C621-272D-4666-B211-69AFE334EF96}"/>
    <cellStyle name="Note 2 3 2 3 7 4" xfId="21635" xr:uid="{5CD0A9D3-624A-4FD1-A3F1-4721E85EFA78}"/>
    <cellStyle name="Note 2 3 2 3 7 5" xfId="31512" xr:uid="{B9D3ACCB-2780-490C-8C67-59A9E8B77B58}"/>
    <cellStyle name="Note 2 3 2 3 8" xfId="13996" xr:uid="{C7A68366-911E-4C7B-B0B0-00DFFBC88C99}"/>
    <cellStyle name="Note 2 3 2 3 8 2" xfId="13997" xr:uid="{24DF417A-FEB6-40C4-90B8-F7F88FDCB09F}"/>
    <cellStyle name="Note 2 3 2 3 8 2 2" xfId="28311" xr:uid="{8EB1B369-96B6-40A3-A392-147C74DDC772}"/>
    <cellStyle name="Note 2 3 2 3 8 2 2 2" xfId="38177" xr:uid="{54D1CD83-08F7-453E-90AD-B9392E2EA618}"/>
    <cellStyle name="Note 2 3 2 3 8 2 3" xfId="21638" xr:uid="{04AEFF8B-02E3-4076-ABD3-B8CE2BA73EAC}"/>
    <cellStyle name="Note 2 3 2 3 8 2 4" xfId="31515" xr:uid="{9D82A753-0B35-4035-A497-FB7318E04BDB}"/>
    <cellStyle name="Note 2 3 2 3 8 3" xfId="28310" xr:uid="{5A15CF17-D8F1-42CE-849E-22C3D90D70DF}"/>
    <cellStyle name="Note 2 3 2 3 8 3 2" xfId="38176" xr:uid="{1A936701-3461-4F5B-BDF3-058A4A0B47C9}"/>
    <cellStyle name="Note 2 3 2 3 8 4" xfId="21637" xr:uid="{08A455D1-1BD4-425C-A631-B7CE1F6DFB1B}"/>
    <cellStyle name="Note 2 3 2 3 8 5" xfId="31514" xr:uid="{9CC8E49B-D53D-4B41-B590-1F21EC12598A}"/>
    <cellStyle name="Note 2 3 2 3 9" xfId="13998" xr:uid="{30E16531-A570-4BA1-9BEE-B9BA18AFB1BC}"/>
    <cellStyle name="Note 2 3 2 3 9 2" xfId="13999" xr:uid="{D89D3C8B-7FCD-40D4-A6C8-0AF18C276E11}"/>
    <cellStyle name="Note 2 3 2 3 9 2 2" xfId="28313" xr:uid="{90D5D8D4-1B97-421B-9FCD-62311BEC2628}"/>
    <cellStyle name="Note 2 3 2 3 9 2 2 2" xfId="38179" xr:uid="{A7EC7D98-4674-432C-9D28-F9DBF804B4F6}"/>
    <cellStyle name="Note 2 3 2 3 9 2 3" xfId="21640" xr:uid="{28DE145E-9B8E-49EC-94A7-6B9C117ED952}"/>
    <cellStyle name="Note 2 3 2 3 9 2 4" xfId="31517" xr:uid="{C2803D70-4623-46DE-9F75-AF0B6E16AB93}"/>
    <cellStyle name="Note 2 3 2 3 9 3" xfId="28312" xr:uid="{EC146B9F-7751-427C-BA2E-A7BF12DE81EB}"/>
    <cellStyle name="Note 2 3 2 3 9 3 2" xfId="38178" xr:uid="{C906D5F2-3A0B-4FB8-BEE6-220224FB2A0A}"/>
    <cellStyle name="Note 2 3 2 3 9 4" xfId="21639" xr:uid="{F12A2C57-408B-4632-8508-10B6B7C76099}"/>
    <cellStyle name="Note 2 3 2 3 9 5" xfId="31516" xr:uid="{57C9DFFA-829A-4975-90B8-03C058866393}"/>
    <cellStyle name="Note 2 3 2 4" xfId="14000" xr:uid="{C9CD93EF-38EB-49AB-AC86-CB771139F47A}"/>
    <cellStyle name="Note 2 3 2 4 2" xfId="14001" xr:uid="{BF5A0610-5652-4F4E-AE78-565606105C82}"/>
    <cellStyle name="Note 2 3 2 4 2 2" xfId="28315" xr:uid="{B8FFB816-B9F6-49F5-B7E7-D5FA85118776}"/>
    <cellStyle name="Note 2 3 2 4 2 2 2" xfId="38181" xr:uid="{FFA78994-1A71-46B8-B06F-B4CDA24F2359}"/>
    <cellStyle name="Note 2 3 2 4 2 3" xfId="21642" xr:uid="{AF427441-80A9-4E1D-937C-B336B12F522C}"/>
    <cellStyle name="Note 2 3 2 4 2 4" xfId="31519" xr:uid="{506CFA54-76F4-4E1A-8CAD-989BC00F39EA}"/>
    <cellStyle name="Note 2 3 2 4 3" xfId="28314" xr:uid="{210B3201-8B84-4E89-8AB7-7A60D512BF11}"/>
    <cellStyle name="Note 2 3 2 4 3 2" xfId="38180" xr:uid="{1DC2E87C-FD27-46B1-8698-20E94EA81ADE}"/>
    <cellStyle name="Note 2 3 2 4 4" xfId="21641" xr:uid="{A1EE2433-BF8E-4D10-BB19-9805066C1097}"/>
    <cellStyle name="Note 2 3 2 4 5" xfId="31518" xr:uid="{2F0F822E-FCAD-4180-8A5D-85A48B49FD97}"/>
    <cellStyle name="Note 2 3 2 5" xfId="14002" xr:uid="{7D139B3E-3D34-4EA7-850B-B0461B4DA52E}"/>
    <cellStyle name="Note 2 3 2 5 2" xfId="14003" xr:uid="{E9656E76-0F6B-436A-9C6C-292207B0D251}"/>
    <cellStyle name="Note 2 3 2 5 2 2" xfId="28317" xr:uid="{F538DB18-485C-418C-B64A-41FF3D7D15EF}"/>
    <cellStyle name="Note 2 3 2 5 2 2 2" xfId="38183" xr:uid="{554E0574-9ABC-4A99-8FF1-D128BF2EF7C3}"/>
    <cellStyle name="Note 2 3 2 5 2 3" xfId="21644" xr:uid="{46FEEF2E-15E4-4DBA-9799-AA8A01348F7D}"/>
    <cellStyle name="Note 2 3 2 5 2 4" xfId="31521" xr:uid="{D28631CA-D89E-49A2-9672-537CA1327028}"/>
    <cellStyle name="Note 2 3 2 5 3" xfId="28316" xr:uid="{94A598E7-D358-4AF6-B30D-5F1984229EA2}"/>
    <cellStyle name="Note 2 3 2 5 3 2" xfId="38182" xr:uid="{A525C8F9-26FA-4BA6-918B-F0075EC9DE77}"/>
    <cellStyle name="Note 2 3 2 5 4" xfId="21643" xr:uid="{1DBD9999-D75E-411B-84FE-EC5EA1BFE340}"/>
    <cellStyle name="Note 2 3 2 5 5" xfId="31520" xr:uid="{36CBF1A5-9952-4B29-8423-DD1F80878584}"/>
    <cellStyle name="Note 2 3 2 6" xfId="14004" xr:uid="{F8599D6F-16BA-412F-BA6C-B26586BE5730}"/>
    <cellStyle name="Note 2 3 2 6 2" xfId="14005" xr:uid="{80ABCF80-56FC-45DD-A428-EF39542A0F1D}"/>
    <cellStyle name="Note 2 3 2 6 2 2" xfId="28319" xr:uid="{BEAA4F91-08F6-40B3-AE2A-64D480C1E37B}"/>
    <cellStyle name="Note 2 3 2 6 2 2 2" xfId="38185" xr:uid="{EE4E2F39-E33B-4C15-BBF0-F4A90B3F192A}"/>
    <cellStyle name="Note 2 3 2 6 2 3" xfId="21646" xr:uid="{8028786A-E8D1-4927-9FBA-33879ABB452C}"/>
    <cellStyle name="Note 2 3 2 6 2 4" xfId="31523" xr:uid="{B54FAAD7-DB2B-4618-BD5D-BDEA61BA5C53}"/>
    <cellStyle name="Note 2 3 2 6 3" xfId="28318" xr:uid="{F18CF732-A417-430F-85FC-5F693DD70CC7}"/>
    <cellStyle name="Note 2 3 2 6 3 2" xfId="38184" xr:uid="{C697D3AA-B330-487B-81D5-19BB398C8201}"/>
    <cellStyle name="Note 2 3 2 6 4" xfId="21645" xr:uid="{C3C7BDDF-EC6E-48B1-9494-FA99FC1D7781}"/>
    <cellStyle name="Note 2 3 2 6 5" xfId="31522" xr:uid="{68C42ABB-BCA2-4716-A791-707B62645B54}"/>
    <cellStyle name="Note 2 3 2 7" xfId="14006" xr:uid="{63F3C18C-F3C2-4556-9610-E45071AD7665}"/>
    <cellStyle name="Note 2 3 2 7 2" xfId="14007" xr:uid="{7850D054-E9FF-4225-8956-884AB473CCF2}"/>
    <cellStyle name="Note 2 3 2 7 2 2" xfId="28321" xr:uid="{989F4468-CCF4-4275-9BFC-3768E5B6D58C}"/>
    <cellStyle name="Note 2 3 2 7 2 2 2" xfId="38187" xr:uid="{B082E20A-FF15-4F71-9FE3-B6F38CDEAE00}"/>
    <cellStyle name="Note 2 3 2 7 2 3" xfId="21648" xr:uid="{D43C7B95-26E7-423D-9C95-68F7D25E894B}"/>
    <cellStyle name="Note 2 3 2 7 2 4" xfId="31525" xr:uid="{FC21C56E-F580-4B52-84C5-E58AD789277C}"/>
    <cellStyle name="Note 2 3 2 7 3" xfId="28320" xr:uid="{D1DDBB52-1551-4FCB-9693-BC28D937A325}"/>
    <cellStyle name="Note 2 3 2 7 3 2" xfId="38186" xr:uid="{9F7554EC-F7EF-4FBB-B231-07CA0422FF05}"/>
    <cellStyle name="Note 2 3 2 7 4" xfId="21647" xr:uid="{94422152-82C3-413D-A3C7-53D0D4AF1C77}"/>
    <cellStyle name="Note 2 3 2 7 5" xfId="31524" xr:uid="{C2DAAA6B-32F5-4A4F-A905-45E9474696EE}"/>
    <cellStyle name="Note 2 3 2 8" xfId="14008" xr:uid="{58A8F467-EC66-495D-83C9-36ADCA0C89FC}"/>
    <cellStyle name="Note 2 3 2 8 2" xfId="14009" xr:uid="{66473BAB-83E0-46D0-A5F5-02C56B2F28DD}"/>
    <cellStyle name="Note 2 3 2 8 2 2" xfId="28323" xr:uid="{B566AC76-37C7-4E3D-90A2-D9AD02541BA3}"/>
    <cellStyle name="Note 2 3 2 8 2 2 2" xfId="38189" xr:uid="{8C55BF2A-0CD6-43D4-AE2F-B0DDEFB28424}"/>
    <cellStyle name="Note 2 3 2 8 2 3" xfId="21650" xr:uid="{51E0D66C-8FD6-422B-A426-0519D5EA537A}"/>
    <cellStyle name="Note 2 3 2 8 2 4" xfId="31527" xr:uid="{0ABD6EDB-4636-4F39-A831-DC33693E980B}"/>
    <cellStyle name="Note 2 3 2 8 3" xfId="28322" xr:uid="{7001442D-EB7E-46B5-942B-EE7A04EE287A}"/>
    <cellStyle name="Note 2 3 2 8 3 2" xfId="38188" xr:uid="{9423AB7F-B94C-4D5D-B1DA-2299ADF3CE3A}"/>
    <cellStyle name="Note 2 3 2 8 4" xfId="21649" xr:uid="{E46E34F2-0758-420C-8432-7CA69CB6842C}"/>
    <cellStyle name="Note 2 3 2 8 5" xfId="31526" xr:uid="{3D056960-5188-4B7D-BAA2-8A35053803A6}"/>
    <cellStyle name="Note 2 3 2 9" xfId="14010" xr:uid="{A4E83490-5678-4A75-A3F7-C0AFED7CA11B}"/>
    <cellStyle name="Note 2 3 2 9 2" xfId="14011" xr:uid="{ED560615-E5C3-40D3-9EEA-436E496FD977}"/>
    <cellStyle name="Note 2 3 2 9 2 2" xfId="28325" xr:uid="{57A42E4B-B6BF-472B-9D3D-AB4276973D65}"/>
    <cellStyle name="Note 2 3 2 9 2 2 2" xfId="38191" xr:uid="{F946FBC7-6A97-436C-A3B5-97691A39289F}"/>
    <cellStyle name="Note 2 3 2 9 2 3" xfId="21652" xr:uid="{35DCA084-7B9C-4C91-A957-C6962DC15FF4}"/>
    <cellStyle name="Note 2 3 2 9 2 4" xfId="31529" xr:uid="{700F21B9-821B-4003-8F2F-03D551566CCB}"/>
    <cellStyle name="Note 2 3 2 9 3" xfId="28324" xr:uid="{240E3822-AFAB-4B1B-B354-B307C7ED23CD}"/>
    <cellStyle name="Note 2 3 2 9 3 2" xfId="38190" xr:uid="{E002A1EC-7C17-4570-B7FE-4431D4E94A08}"/>
    <cellStyle name="Note 2 3 2 9 4" xfId="21651" xr:uid="{5A347390-62CC-4FE8-95BF-F01557B0E037}"/>
    <cellStyle name="Note 2 3 2 9 5" xfId="31528" xr:uid="{DA89D5D7-EACB-4267-9729-0C3790AB62A8}"/>
    <cellStyle name="Note 2 3 3" xfId="14012" xr:uid="{749DC92F-CA68-48FC-9A82-F81EA24D1AA0}"/>
    <cellStyle name="Note 2 3 3 10" xfId="14013" xr:uid="{43E01CA9-2BB1-4BD6-B8D4-909FAD170BB2}"/>
    <cellStyle name="Note 2 3 3 10 2" xfId="28327" xr:uid="{D97D82E2-AB6F-479D-B054-0EDD2F166CEA}"/>
    <cellStyle name="Note 2 3 3 10 2 2" xfId="38193" xr:uid="{91D502D9-B305-48B5-934D-9BA3DB3307C0}"/>
    <cellStyle name="Note 2 3 3 10 3" xfId="21654" xr:uid="{5BEDE354-5E86-4D97-AB2F-82220B1486C7}"/>
    <cellStyle name="Note 2 3 3 10 4" xfId="31531" xr:uid="{1293A6B7-483E-426F-BD22-22C4E93DE89D}"/>
    <cellStyle name="Note 2 3 3 11" xfId="28326" xr:uid="{5C596C96-204D-4041-97AC-9A503829DE9F}"/>
    <cellStyle name="Note 2 3 3 11 2" xfId="38192" xr:uid="{81DDEF6B-402B-4E06-A2E6-6066BDFF04C3}"/>
    <cellStyle name="Note 2 3 3 12" xfId="21653" xr:uid="{12A2EE3B-3CDD-418C-A86D-DA03198741CE}"/>
    <cellStyle name="Note 2 3 3 13" xfId="31530" xr:uid="{F16EB9E1-385F-48BC-B602-95D3360C6CE7}"/>
    <cellStyle name="Note 2 3 3 2" xfId="14014" xr:uid="{9EB966EB-96D4-4D8B-888D-4BD0D07C7334}"/>
    <cellStyle name="Note 2 3 3 2 2" xfId="14015" xr:uid="{B80C5C87-5B14-4527-A667-00467C5D62D3}"/>
    <cellStyle name="Note 2 3 3 2 2 2" xfId="28329" xr:uid="{59427560-64CD-4D35-ACA5-225B934ABDFE}"/>
    <cellStyle name="Note 2 3 3 2 2 2 2" xfId="38195" xr:uid="{04077475-29A9-4FAA-8259-D3946D208CB1}"/>
    <cellStyle name="Note 2 3 3 2 2 3" xfId="21656" xr:uid="{04BF2BF1-5DA0-45CD-9B96-6ACBB775FEF9}"/>
    <cellStyle name="Note 2 3 3 2 2 4" xfId="31533" xr:uid="{FBC24CD0-4682-46C5-856F-E07EDC79F37C}"/>
    <cellStyle name="Note 2 3 3 2 3" xfId="28328" xr:uid="{BB520801-0045-425A-87CA-270F90467CAA}"/>
    <cellStyle name="Note 2 3 3 2 3 2" xfId="38194" xr:uid="{56E5B903-B4EC-44CC-8907-325433BB977C}"/>
    <cellStyle name="Note 2 3 3 2 4" xfId="21655" xr:uid="{DE740728-010A-4100-8691-46E97FE3E07D}"/>
    <cellStyle name="Note 2 3 3 2 5" xfId="31532" xr:uid="{EEAA0331-E344-408D-ADDB-968C4FE976E7}"/>
    <cellStyle name="Note 2 3 3 3" xfId="14016" xr:uid="{4C768C86-0F15-412F-9413-F0BB8EE205E5}"/>
    <cellStyle name="Note 2 3 3 3 2" xfId="14017" xr:uid="{86F97C15-C4A2-4D43-89A8-6A69AD9E67B7}"/>
    <cellStyle name="Note 2 3 3 3 2 2" xfId="28331" xr:uid="{052AE68D-CFF9-4942-A184-B811053371CE}"/>
    <cellStyle name="Note 2 3 3 3 2 2 2" xfId="38197" xr:uid="{B8E9447F-C327-4390-B747-58EB5FFC909A}"/>
    <cellStyle name="Note 2 3 3 3 2 3" xfId="21658" xr:uid="{32101C8D-9007-475C-81D0-D8EA528A3532}"/>
    <cellStyle name="Note 2 3 3 3 2 4" xfId="31535" xr:uid="{56044A6C-392A-4354-A475-E0BFEA87946A}"/>
    <cellStyle name="Note 2 3 3 3 3" xfId="28330" xr:uid="{A1774B67-893D-4DA5-A4BC-73649A3D7D7E}"/>
    <cellStyle name="Note 2 3 3 3 3 2" xfId="38196" xr:uid="{C0CB5DAD-0A08-45C1-AF18-249BAC604F3F}"/>
    <cellStyle name="Note 2 3 3 3 4" xfId="21657" xr:uid="{4A90A189-2AF2-40E7-9627-5D9DEAD62FA7}"/>
    <cellStyle name="Note 2 3 3 3 5" xfId="31534" xr:uid="{485B1B5C-00E6-432E-BB86-5181F03C97FA}"/>
    <cellStyle name="Note 2 3 3 4" xfId="14018" xr:uid="{ED8C3DA5-284C-43C1-9F9B-9DB33A192ACC}"/>
    <cellStyle name="Note 2 3 3 4 2" xfId="14019" xr:uid="{9DA29F7A-0DBB-4E3F-AEEE-2661C7250060}"/>
    <cellStyle name="Note 2 3 3 4 2 2" xfId="28333" xr:uid="{B8B99790-501C-4EF9-94F2-44A7ADA51809}"/>
    <cellStyle name="Note 2 3 3 4 2 2 2" xfId="38199" xr:uid="{3D3CCCED-58FC-41FD-88F0-0C4F3E386664}"/>
    <cellStyle name="Note 2 3 3 4 2 3" xfId="21660" xr:uid="{08E05D8B-AC59-43BA-BDFA-0612CF04CB7F}"/>
    <cellStyle name="Note 2 3 3 4 2 4" xfId="31537" xr:uid="{2E59E9F0-25F1-4B6E-A422-9547270E407B}"/>
    <cellStyle name="Note 2 3 3 4 3" xfId="28332" xr:uid="{FFE8C96F-CFF6-4A59-952A-3E1CFBD4E63F}"/>
    <cellStyle name="Note 2 3 3 4 3 2" xfId="38198" xr:uid="{D2E2CB01-0C1A-4880-B34A-355D5E3180F9}"/>
    <cellStyle name="Note 2 3 3 4 4" xfId="21659" xr:uid="{83D93B85-B4A4-48E6-A3CA-8C754657F9B9}"/>
    <cellStyle name="Note 2 3 3 4 5" xfId="31536" xr:uid="{16826B55-528A-4967-8000-B494FB7C942A}"/>
    <cellStyle name="Note 2 3 3 5" xfId="14020" xr:uid="{6D752571-AFD7-4093-835D-EAE8CF4478D8}"/>
    <cellStyle name="Note 2 3 3 5 2" xfId="14021" xr:uid="{02F436C6-D9E4-4EFF-BB74-C7DFD3E76B69}"/>
    <cellStyle name="Note 2 3 3 5 2 2" xfId="28335" xr:uid="{4329F239-0E88-4C81-8D56-3D313DA61AFF}"/>
    <cellStyle name="Note 2 3 3 5 2 2 2" xfId="38201" xr:uid="{7554D7AC-23AB-44E4-AF1D-765A1CA1793E}"/>
    <cellStyle name="Note 2 3 3 5 2 3" xfId="21662" xr:uid="{327FF94B-C6AC-4EE0-BAA2-A1DA9C2B29D3}"/>
    <cellStyle name="Note 2 3 3 5 2 4" xfId="31539" xr:uid="{4CD9027D-D7B5-4152-98CA-33DEE2F31368}"/>
    <cellStyle name="Note 2 3 3 5 3" xfId="28334" xr:uid="{B6EA6F42-CC27-429A-ACF9-C155D7296B90}"/>
    <cellStyle name="Note 2 3 3 5 3 2" xfId="38200" xr:uid="{3A330E06-ABB7-4F58-B391-8567E7EC24CC}"/>
    <cellStyle name="Note 2 3 3 5 4" xfId="21661" xr:uid="{19CCC2B8-307D-4CB6-A539-F33A77454C9F}"/>
    <cellStyle name="Note 2 3 3 5 5" xfId="31538" xr:uid="{1F45397F-430C-465C-920B-51334954183B}"/>
    <cellStyle name="Note 2 3 3 6" xfId="14022" xr:uid="{4CED63C4-6676-4443-92F1-FC77A746571D}"/>
    <cellStyle name="Note 2 3 3 6 2" xfId="14023" xr:uid="{5556ADD9-CE9A-4D43-82CB-90DA78AE44D2}"/>
    <cellStyle name="Note 2 3 3 6 2 2" xfId="28337" xr:uid="{CE7B213A-4D60-4A58-AA76-1031918CEF36}"/>
    <cellStyle name="Note 2 3 3 6 2 2 2" xfId="38203" xr:uid="{5B2820A7-6C0C-4926-9D20-4D2A4F1D5EA6}"/>
    <cellStyle name="Note 2 3 3 6 2 3" xfId="21664" xr:uid="{EE45AC05-CAEF-4993-9BEA-E8E5269F8B91}"/>
    <cellStyle name="Note 2 3 3 6 2 4" xfId="31541" xr:uid="{9838CE6A-1EB1-4FDF-97C0-A2B421B09CAB}"/>
    <cellStyle name="Note 2 3 3 6 3" xfId="28336" xr:uid="{B38AE98B-BE3D-4F11-B6FC-0DD26F3ADC44}"/>
    <cellStyle name="Note 2 3 3 6 3 2" xfId="38202" xr:uid="{33839FCC-F97D-478F-B905-1856187627E3}"/>
    <cellStyle name="Note 2 3 3 6 4" xfId="21663" xr:uid="{32F559D4-E5B6-4D73-8C7B-E8ECDB60FE58}"/>
    <cellStyle name="Note 2 3 3 6 5" xfId="31540" xr:uid="{6A2C0CF6-9B6E-4962-A791-00213F33AC1C}"/>
    <cellStyle name="Note 2 3 3 7" xfId="14024" xr:uid="{96FAA594-487A-4CD5-8CF5-FE9875DC30B2}"/>
    <cellStyle name="Note 2 3 3 7 2" xfId="14025" xr:uid="{94A8462B-4B67-4079-83EF-C085591F7117}"/>
    <cellStyle name="Note 2 3 3 7 2 2" xfId="28339" xr:uid="{12DE26D9-6623-44D5-A21A-91190E813594}"/>
    <cellStyle name="Note 2 3 3 7 2 2 2" xfId="38205" xr:uid="{20DAA7E2-CB20-41A8-B4A7-D77A65AFF723}"/>
    <cellStyle name="Note 2 3 3 7 2 3" xfId="21666" xr:uid="{81D7563B-3B6B-47E1-B1EC-AD47BB0CAD84}"/>
    <cellStyle name="Note 2 3 3 7 2 4" xfId="31543" xr:uid="{B5462600-EEEC-4816-9BCE-AC47D2F6D37A}"/>
    <cellStyle name="Note 2 3 3 7 3" xfId="28338" xr:uid="{64F00AEA-1793-4657-BF07-936A0C67DE28}"/>
    <cellStyle name="Note 2 3 3 7 3 2" xfId="38204" xr:uid="{0093AC92-E820-4408-9DF7-8D778E75E491}"/>
    <cellStyle name="Note 2 3 3 7 4" xfId="21665" xr:uid="{C6827E89-8BE1-4AE8-89A5-315B96C712C3}"/>
    <cellStyle name="Note 2 3 3 7 5" xfId="31542" xr:uid="{02C8E021-4664-43A5-A54C-018CF3FEF1EE}"/>
    <cellStyle name="Note 2 3 3 8" xfId="14026" xr:uid="{E7B428D8-567A-4E52-B59F-AC681A37AFC1}"/>
    <cellStyle name="Note 2 3 3 8 2" xfId="14027" xr:uid="{309C36C6-5434-4193-A062-B8796FCD6A28}"/>
    <cellStyle name="Note 2 3 3 8 2 2" xfId="28341" xr:uid="{341B8AE7-1D8C-400E-9816-F54E59906550}"/>
    <cellStyle name="Note 2 3 3 8 2 2 2" xfId="38207" xr:uid="{8528D231-280B-4F2E-AA74-031D20D51814}"/>
    <cellStyle name="Note 2 3 3 8 2 3" xfId="21668" xr:uid="{93228B7A-C0A2-46E2-AE99-74E20C009C03}"/>
    <cellStyle name="Note 2 3 3 8 2 4" xfId="31545" xr:uid="{A3FB64DE-0D5E-4699-B3CB-D724F43EE1F0}"/>
    <cellStyle name="Note 2 3 3 8 3" xfId="28340" xr:uid="{440F9C17-4AC5-423D-9210-6A6288FDDF1C}"/>
    <cellStyle name="Note 2 3 3 8 3 2" xfId="38206" xr:uid="{E1925C6D-FC07-488E-938E-959B64D374B0}"/>
    <cellStyle name="Note 2 3 3 8 4" xfId="21667" xr:uid="{301201DC-3DC1-4A3F-A45F-E213F3B34465}"/>
    <cellStyle name="Note 2 3 3 8 5" xfId="31544" xr:uid="{D2FCD5F8-48C9-4602-A830-3A5B0712C985}"/>
    <cellStyle name="Note 2 3 3 9" xfId="14028" xr:uid="{50E7E914-5DBE-4550-863E-3D0BA12E1AFE}"/>
    <cellStyle name="Note 2 3 3 9 2" xfId="14029" xr:uid="{064B9212-A681-4584-B972-3A72162BEF90}"/>
    <cellStyle name="Note 2 3 3 9 2 2" xfId="28343" xr:uid="{73A1634B-5D13-4F71-82A9-0BDABE13F4BE}"/>
    <cellStyle name="Note 2 3 3 9 2 2 2" xfId="38209" xr:uid="{E7FEDCB9-52CA-426A-811A-F4996B55D3A2}"/>
    <cellStyle name="Note 2 3 3 9 2 3" xfId="21670" xr:uid="{05DE3662-3DA5-4766-9480-82D16212DE7D}"/>
    <cellStyle name="Note 2 3 3 9 2 4" xfId="31547" xr:uid="{32FA97E1-2A3A-45CA-A4F5-2B26116261FF}"/>
    <cellStyle name="Note 2 3 3 9 3" xfId="28342" xr:uid="{BA1E7F72-D0E9-4E2B-9400-8DF6729A6648}"/>
    <cellStyle name="Note 2 3 3 9 3 2" xfId="38208" xr:uid="{1B65ABBE-047A-4BA8-B856-9526C7AC8B05}"/>
    <cellStyle name="Note 2 3 3 9 4" xfId="21669" xr:uid="{2BB05739-312A-4395-9D81-A80C099C1F98}"/>
    <cellStyle name="Note 2 3 3 9 5" xfId="31546" xr:uid="{442BD175-5758-4D4E-8E2D-42319D1992EE}"/>
    <cellStyle name="Note 2 3 4" xfId="14030" xr:uid="{741DA07E-6B59-4408-91BB-D5E6F197C383}"/>
    <cellStyle name="Note 2 3 4 10" xfId="14031" xr:uid="{FD21CAB1-18C7-447B-94E2-BAF3BDDC4D85}"/>
    <cellStyle name="Note 2 3 4 10 2" xfId="28345" xr:uid="{37FD8566-A24C-4C6D-A161-00414D9F1CCA}"/>
    <cellStyle name="Note 2 3 4 10 2 2" xfId="38211" xr:uid="{E1B8A8BA-8286-47FB-A000-9C7EB6EBA329}"/>
    <cellStyle name="Note 2 3 4 10 3" xfId="21672" xr:uid="{155C6FB5-0CF4-46AE-8DE6-64E57A0F84DF}"/>
    <cellStyle name="Note 2 3 4 10 4" xfId="31549" xr:uid="{5D7965AD-3CFE-4D8E-8952-6DDD68796DDE}"/>
    <cellStyle name="Note 2 3 4 11" xfId="28344" xr:uid="{F268F6F0-D988-49AE-BB8A-6ACF98EC09D9}"/>
    <cellStyle name="Note 2 3 4 11 2" xfId="38210" xr:uid="{1CD37011-B5C8-40B2-A99C-9B20A14649E3}"/>
    <cellStyle name="Note 2 3 4 12" xfId="21671" xr:uid="{429D1906-7237-4559-B3C2-20851C81562A}"/>
    <cellStyle name="Note 2 3 4 13" xfId="31548" xr:uid="{5774F2EA-7B57-4F30-8DAF-E00193A58C09}"/>
    <cellStyle name="Note 2 3 4 2" xfId="14032" xr:uid="{AEBE1377-DCF1-476D-BC14-0D6881D2615F}"/>
    <cellStyle name="Note 2 3 4 2 2" xfId="14033" xr:uid="{8895A982-74F8-48FF-B33F-97023FF2B119}"/>
    <cellStyle name="Note 2 3 4 2 2 2" xfId="28347" xr:uid="{CEFECC93-FA8C-4619-8CE7-3D7FCAE90FCC}"/>
    <cellStyle name="Note 2 3 4 2 2 2 2" xfId="38213" xr:uid="{9112B1C0-4897-45C9-AD81-474B36B2B014}"/>
    <cellStyle name="Note 2 3 4 2 2 3" xfId="21674" xr:uid="{64B5612B-AF62-46FB-A476-3955005DB871}"/>
    <cellStyle name="Note 2 3 4 2 2 4" xfId="31551" xr:uid="{1FF55C03-90C8-4A1C-BBCA-2327850B08AD}"/>
    <cellStyle name="Note 2 3 4 2 3" xfId="28346" xr:uid="{C33F1CE0-7D8E-4684-B713-4F192A528D9F}"/>
    <cellStyle name="Note 2 3 4 2 3 2" xfId="38212" xr:uid="{6D1E1B60-3951-4EC2-892C-84EDF872BBBE}"/>
    <cellStyle name="Note 2 3 4 2 4" xfId="21673" xr:uid="{E5750795-BBC5-40A4-A4E9-6DAC18742AC8}"/>
    <cellStyle name="Note 2 3 4 2 5" xfId="31550" xr:uid="{D67BC33B-7BD4-4D98-8CE0-B4C657E1D1B2}"/>
    <cellStyle name="Note 2 3 4 3" xfId="14034" xr:uid="{AC4D7939-D7AD-4F87-84A7-39693105C8B4}"/>
    <cellStyle name="Note 2 3 4 3 2" xfId="14035" xr:uid="{C9BC5649-3F05-4DCE-B53C-057F1065773A}"/>
    <cellStyle name="Note 2 3 4 3 2 2" xfId="28349" xr:uid="{D718D023-B013-4F03-9E4C-25D66ECF6F8B}"/>
    <cellStyle name="Note 2 3 4 3 2 2 2" xfId="38215" xr:uid="{B4577069-6CF5-44B1-9C72-0DB7C18B6B4C}"/>
    <cellStyle name="Note 2 3 4 3 2 3" xfId="21676" xr:uid="{72E86706-B051-4ECE-8A32-4DB6C0B587A6}"/>
    <cellStyle name="Note 2 3 4 3 2 4" xfId="31553" xr:uid="{3147DAE7-2EB8-420F-9DB0-A5C5D5290D55}"/>
    <cellStyle name="Note 2 3 4 3 3" xfId="28348" xr:uid="{B3E07330-858F-44FD-85C7-68D6B714B4F5}"/>
    <cellStyle name="Note 2 3 4 3 3 2" xfId="38214" xr:uid="{891DC0D0-8C80-44CC-815F-8DDE5A073C32}"/>
    <cellStyle name="Note 2 3 4 3 4" xfId="21675" xr:uid="{7F4392E6-782A-4096-BB1B-D6315A56FA83}"/>
    <cellStyle name="Note 2 3 4 3 5" xfId="31552" xr:uid="{655D3470-F2D6-4A39-A14C-8B5940A41E7C}"/>
    <cellStyle name="Note 2 3 4 4" xfId="14036" xr:uid="{A004E4AC-62F6-490A-9B12-3A7AE4D1E8F9}"/>
    <cellStyle name="Note 2 3 4 4 2" xfId="14037" xr:uid="{B04751FB-CB4B-43D6-BBD4-DDE6B480237C}"/>
    <cellStyle name="Note 2 3 4 4 2 2" xfId="28351" xr:uid="{9747DBE4-60C8-454A-A4D3-7AE426159168}"/>
    <cellStyle name="Note 2 3 4 4 2 2 2" xfId="38217" xr:uid="{7C454B9B-56B3-4DE0-92BD-BD644F68DE28}"/>
    <cellStyle name="Note 2 3 4 4 2 3" xfId="21678" xr:uid="{59A7B9E6-EF9C-4049-B490-FB466B970A72}"/>
    <cellStyle name="Note 2 3 4 4 2 4" xfId="31555" xr:uid="{B89356BD-D6B6-4963-ADB4-198DDC674844}"/>
    <cellStyle name="Note 2 3 4 4 3" xfId="28350" xr:uid="{535F66D8-37E7-43D5-9203-63648D04E5A5}"/>
    <cellStyle name="Note 2 3 4 4 3 2" xfId="38216" xr:uid="{83FBE283-8E0A-45C2-9C36-D9D511F15633}"/>
    <cellStyle name="Note 2 3 4 4 4" xfId="21677" xr:uid="{080E857B-16DF-4E41-8060-DFC340261CD9}"/>
    <cellStyle name="Note 2 3 4 4 5" xfId="31554" xr:uid="{850B0E4E-E0E8-40CD-B0C4-CB37681B797D}"/>
    <cellStyle name="Note 2 3 4 5" xfId="14038" xr:uid="{EA4E7B60-90DE-4F0B-8352-29F9A4D7B54C}"/>
    <cellStyle name="Note 2 3 4 5 2" xfId="14039" xr:uid="{84B16E79-6F7D-4E6C-B2BD-CACE39EAFEA4}"/>
    <cellStyle name="Note 2 3 4 5 2 2" xfId="28353" xr:uid="{049AA278-0CEB-40DA-861A-4C8147C3E7D8}"/>
    <cellStyle name="Note 2 3 4 5 2 2 2" xfId="38219" xr:uid="{40DEF021-F15A-4A9D-8536-3EC7887A0819}"/>
    <cellStyle name="Note 2 3 4 5 2 3" xfId="21680" xr:uid="{E426F7A1-1B31-4BBA-89A2-321570F938E1}"/>
    <cellStyle name="Note 2 3 4 5 2 4" xfId="31557" xr:uid="{0DCDA67B-9845-4207-830C-7AB832E5DE10}"/>
    <cellStyle name="Note 2 3 4 5 3" xfId="28352" xr:uid="{DA4F3F73-190F-4C02-8396-01D2F9914B34}"/>
    <cellStyle name="Note 2 3 4 5 3 2" xfId="38218" xr:uid="{430710C5-8322-4501-992B-A012F4B6B3FE}"/>
    <cellStyle name="Note 2 3 4 5 4" xfId="21679" xr:uid="{0C49E4DE-5091-4A96-B2D1-D0CD68BAB0BE}"/>
    <cellStyle name="Note 2 3 4 5 5" xfId="31556" xr:uid="{A0125449-CB80-4C10-9C60-9D32912FFF16}"/>
    <cellStyle name="Note 2 3 4 6" xfId="14040" xr:uid="{78C5FA88-DD33-41C4-A675-5E6F44752881}"/>
    <cellStyle name="Note 2 3 4 6 2" xfId="14041" xr:uid="{978CCE02-704B-4BF7-886D-0E64E73A14D7}"/>
    <cellStyle name="Note 2 3 4 6 2 2" xfId="28355" xr:uid="{4D0C8AA7-5739-4A72-AE5B-0404111F95A5}"/>
    <cellStyle name="Note 2 3 4 6 2 2 2" xfId="38221" xr:uid="{56002B6B-EB41-4CBB-8393-BB87AA6E8410}"/>
    <cellStyle name="Note 2 3 4 6 2 3" xfId="21682" xr:uid="{6E780124-301E-4764-9254-C1E10D73C4CF}"/>
    <cellStyle name="Note 2 3 4 6 2 4" xfId="31559" xr:uid="{906F7912-1715-465B-AFC8-3CEC4AD1AB0A}"/>
    <cellStyle name="Note 2 3 4 6 3" xfId="28354" xr:uid="{097E6106-97C1-49EC-A4DA-4049E0890BD6}"/>
    <cellStyle name="Note 2 3 4 6 3 2" xfId="38220" xr:uid="{0766D4D5-923F-4A14-9C84-0CF245E52256}"/>
    <cellStyle name="Note 2 3 4 6 4" xfId="21681" xr:uid="{8349AB5D-C76E-44E5-B800-9102401ABC05}"/>
    <cellStyle name="Note 2 3 4 6 5" xfId="31558" xr:uid="{9A9B05D8-45C2-4C4A-999D-94B89853EB90}"/>
    <cellStyle name="Note 2 3 4 7" xfId="14042" xr:uid="{C2CB1FC1-3F83-49BA-8427-4EC6D78EB816}"/>
    <cellStyle name="Note 2 3 4 7 2" xfId="14043" xr:uid="{C028449E-4C3A-483D-BD21-77D447FB4B63}"/>
    <cellStyle name="Note 2 3 4 7 2 2" xfId="28357" xr:uid="{0A8E36A7-CD9A-412E-B3E4-38E9384B5043}"/>
    <cellStyle name="Note 2 3 4 7 2 2 2" xfId="38223" xr:uid="{93A3FACB-53E2-4EFD-81AA-5D0C15B7B6B4}"/>
    <cellStyle name="Note 2 3 4 7 2 3" xfId="21684" xr:uid="{5051A733-21EE-4DC4-92EA-986B0DE65CC6}"/>
    <cellStyle name="Note 2 3 4 7 2 4" xfId="31561" xr:uid="{C89B9711-AF4A-477D-A1FD-F594B713A167}"/>
    <cellStyle name="Note 2 3 4 7 3" xfId="28356" xr:uid="{B3795AF3-02CA-495E-882E-042CAF9174AF}"/>
    <cellStyle name="Note 2 3 4 7 3 2" xfId="38222" xr:uid="{C53CB6B8-6BC4-4C63-815D-E892EE23567C}"/>
    <cellStyle name="Note 2 3 4 7 4" xfId="21683" xr:uid="{D6167477-00C7-4AAD-9445-210531D6CD47}"/>
    <cellStyle name="Note 2 3 4 7 5" xfId="31560" xr:uid="{4E152388-485A-4469-AC76-8EB8FC08289E}"/>
    <cellStyle name="Note 2 3 4 8" xfId="14044" xr:uid="{EFBF4737-16C7-4D27-BA15-9BB1F7AABB71}"/>
    <cellStyle name="Note 2 3 4 8 2" xfId="14045" xr:uid="{D9206B80-65DA-44F0-A48F-4BA3E54AFECA}"/>
    <cellStyle name="Note 2 3 4 8 2 2" xfId="28359" xr:uid="{0FA8BEF1-4B32-4A0A-859B-C8BAE45643C1}"/>
    <cellStyle name="Note 2 3 4 8 2 2 2" xfId="38225" xr:uid="{78310CB3-9301-4A13-A4C8-88043E434407}"/>
    <cellStyle name="Note 2 3 4 8 2 3" xfId="21686" xr:uid="{5B0EF8A1-30F0-408D-ADA9-FCBCE010FB53}"/>
    <cellStyle name="Note 2 3 4 8 2 4" xfId="31563" xr:uid="{A1076FA3-8727-49E1-BD6A-FB51D54B9DBD}"/>
    <cellStyle name="Note 2 3 4 8 3" xfId="28358" xr:uid="{61030993-0E60-45E3-B02F-4357823AC009}"/>
    <cellStyle name="Note 2 3 4 8 3 2" xfId="38224" xr:uid="{A0948886-1A0D-4A6A-867F-3368A908C79C}"/>
    <cellStyle name="Note 2 3 4 8 4" xfId="21685" xr:uid="{683575AC-61E9-4DD2-9ACF-E83259757336}"/>
    <cellStyle name="Note 2 3 4 8 5" xfId="31562" xr:uid="{DC74395D-2A37-4DDA-908E-D154583A6619}"/>
    <cellStyle name="Note 2 3 4 9" xfId="14046" xr:uid="{F4C2B574-4ABD-4769-BFD5-F823568633EE}"/>
    <cellStyle name="Note 2 3 4 9 2" xfId="14047" xr:uid="{AD434F67-7703-4771-B1B8-B411B8484383}"/>
    <cellStyle name="Note 2 3 4 9 2 2" xfId="28361" xr:uid="{874BE7B5-BE03-484F-A4EC-698F8E2BC8E1}"/>
    <cellStyle name="Note 2 3 4 9 2 2 2" xfId="38227" xr:uid="{6DC518A1-7B59-46C4-9B1D-0B9AA76ED6B6}"/>
    <cellStyle name="Note 2 3 4 9 2 3" xfId="21688" xr:uid="{F9086953-2302-4534-B5C7-A3AAF0485C40}"/>
    <cellStyle name="Note 2 3 4 9 2 4" xfId="31565" xr:uid="{85CA25BF-5A48-40E8-8C46-C7D3C223DEFE}"/>
    <cellStyle name="Note 2 3 4 9 3" xfId="28360" xr:uid="{31D3D692-DF64-4E50-94CB-C873B327FA05}"/>
    <cellStyle name="Note 2 3 4 9 3 2" xfId="38226" xr:uid="{A47BC16B-51FF-4BEE-8DAC-6AD1ED16550D}"/>
    <cellStyle name="Note 2 3 4 9 4" xfId="21687" xr:uid="{066980C1-C9E5-49F4-81A8-2A956E8E36A6}"/>
    <cellStyle name="Note 2 3 4 9 5" xfId="31564" xr:uid="{1777945B-D16E-44C1-A5DF-2389587A8841}"/>
    <cellStyle name="Note 2 3 5" xfId="14048" xr:uid="{BB2E5D59-4957-4203-9DE4-57548F1A2627}"/>
    <cellStyle name="Note 2 3 5 2" xfId="14049" xr:uid="{0D1EC829-9780-43B6-800D-7A68391A0A80}"/>
    <cellStyle name="Note 2 3 5 2 2" xfId="28363" xr:uid="{4C2DD25E-4725-4F8C-8297-12768243CDCB}"/>
    <cellStyle name="Note 2 3 5 2 2 2" xfId="38229" xr:uid="{E42775C1-E20C-4C6F-A658-241077217E78}"/>
    <cellStyle name="Note 2 3 5 2 3" xfId="21690" xr:uid="{022E842C-C406-416D-9FA1-D47E82F0429A}"/>
    <cellStyle name="Note 2 3 5 2 4" xfId="31567" xr:uid="{45239479-DDE0-48DC-BE0D-B6F8383321B5}"/>
    <cellStyle name="Note 2 3 5 3" xfId="28362" xr:uid="{6795A4CC-B16D-4070-8F1F-ED8F8A290168}"/>
    <cellStyle name="Note 2 3 5 3 2" xfId="38228" xr:uid="{48D44250-0C94-4FD3-B922-B651ED386FAA}"/>
    <cellStyle name="Note 2 3 5 4" xfId="21689" xr:uid="{ABD596EA-3C0D-493F-A35D-D37E5F95D6D2}"/>
    <cellStyle name="Note 2 3 5 5" xfId="31566" xr:uid="{FD471552-ECE6-401B-92FC-C5F698E5C072}"/>
    <cellStyle name="Note 2 3 6" xfId="14050" xr:uid="{6716D1B6-D6EE-422E-875F-CD4E76B3FD4D}"/>
    <cellStyle name="Note 2 3 6 2" xfId="14051" xr:uid="{13845A8C-A5A9-4C80-87ED-A6D2CB80FC87}"/>
    <cellStyle name="Note 2 3 6 2 2" xfId="28365" xr:uid="{CE22B7C4-C01B-4989-BF3F-9B70382814FC}"/>
    <cellStyle name="Note 2 3 6 2 2 2" xfId="38231" xr:uid="{D4A6B62A-6831-4BE1-8E39-9C8718439EA4}"/>
    <cellStyle name="Note 2 3 6 2 3" xfId="21692" xr:uid="{E7BDFA9A-7B04-494D-A93C-9936C5E2AE27}"/>
    <cellStyle name="Note 2 3 6 2 4" xfId="31569" xr:uid="{2628534F-242F-42EF-850B-40F4D533BBEA}"/>
    <cellStyle name="Note 2 3 6 3" xfId="28364" xr:uid="{7F0D965C-F70A-4450-95B5-BA68880E2667}"/>
    <cellStyle name="Note 2 3 6 3 2" xfId="38230" xr:uid="{1484B458-C4A2-41B3-B7D8-CDF60B76CCEC}"/>
    <cellStyle name="Note 2 3 6 4" xfId="21691" xr:uid="{3C2E9C39-5ECC-40A6-AC20-69107E94F307}"/>
    <cellStyle name="Note 2 3 6 5" xfId="31568" xr:uid="{2217427B-B3DA-41FE-A298-8D5B6190BDC0}"/>
    <cellStyle name="Note 2 3 7" xfId="14052" xr:uid="{50D9CA96-6A19-45B5-AD24-9DCE630F7105}"/>
    <cellStyle name="Note 2 3 7 2" xfId="14053" xr:uid="{7D4EA355-BE17-4F3D-8319-C631D4F34D4F}"/>
    <cellStyle name="Note 2 3 7 2 2" xfId="28367" xr:uid="{5CB9D951-C916-41B6-B077-5E8CE0C6FA89}"/>
    <cellStyle name="Note 2 3 7 2 2 2" xfId="38233" xr:uid="{77ED44A2-DC98-4941-A85C-FB4E61F58689}"/>
    <cellStyle name="Note 2 3 7 2 3" xfId="21694" xr:uid="{EEAF1D4F-01C2-4F54-83A3-B2E23149637C}"/>
    <cellStyle name="Note 2 3 7 2 4" xfId="31571" xr:uid="{78319A74-F1CB-4CD6-8A33-B65B1775F4D0}"/>
    <cellStyle name="Note 2 3 7 3" xfId="28366" xr:uid="{4BE6108E-56C7-4D46-B9C9-F9038AD3A014}"/>
    <cellStyle name="Note 2 3 7 3 2" xfId="38232" xr:uid="{ACABCE85-AD61-4873-ABDE-75BEAA160DDD}"/>
    <cellStyle name="Note 2 3 7 4" xfId="21693" xr:uid="{82E8A9C2-6D16-4C4B-AB42-C8924825CB8E}"/>
    <cellStyle name="Note 2 3 7 5" xfId="31570" xr:uid="{8BEB79E6-D9F6-4E8B-907C-4636B24057DE}"/>
    <cellStyle name="Note 2 3 8" xfId="14054" xr:uid="{95EAD1CA-FA93-410D-8ADC-A703FA5F9E57}"/>
    <cellStyle name="Note 2 3 8 2" xfId="14055" xr:uid="{7C59ED96-7374-4392-AAB0-AC3E77B708C2}"/>
    <cellStyle name="Note 2 3 8 2 2" xfId="28369" xr:uid="{A869E099-FC4D-41DD-9891-0E0F647DC07B}"/>
    <cellStyle name="Note 2 3 8 2 2 2" xfId="38235" xr:uid="{ECDCD88B-8086-4230-82EB-FFA449E2842E}"/>
    <cellStyle name="Note 2 3 8 2 3" xfId="21696" xr:uid="{179C1949-2557-4EE4-BA8C-775CA0844C82}"/>
    <cellStyle name="Note 2 3 8 2 4" xfId="31573" xr:uid="{EB1CED76-A357-4825-9A26-DB7A9F1F41D9}"/>
    <cellStyle name="Note 2 3 8 3" xfId="28368" xr:uid="{38DD6D96-2EF7-4A70-9EB2-5C8D6FF1E897}"/>
    <cellStyle name="Note 2 3 8 3 2" xfId="38234" xr:uid="{68FB72BC-A9E3-445F-8947-382E0F8190E9}"/>
    <cellStyle name="Note 2 3 8 4" xfId="21695" xr:uid="{AC8128A9-8564-48CA-815E-90ADAEB8A815}"/>
    <cellStyle name="Note 2 3 8 5" xfId="31572" xr:uid="{F88AE537-F88F-4727-84D5-0B022ACF3148}"/>
    <cellStyle name="Note 2 3 9" xfId="14056" xr:uid="{6C2F7874-A11B-4668-9A5D-9C7CA4A015A6}"/>
    <cellStyle name="Note 2 3 9 2" xfId="14057" xr:uid="{4001FD5E-143B-4291-9784-8757D9FFEA13}"/>
    <cellStyle name="Note 2 3 9 2 2" xfId="28371" xr:uid="{5D60B466-E41A-444F-A89A-AA213572F3EE}"/>
    <cellStyle name="Note 2 3 9 2 2 2" xfId="38237" xr:uid="{8D61B45F-674D-43AB-B5C6-BA3B83DDAAA6}"/>
    <cellStyle name="Note 2 3 9 2 3" xfId="21698" xr:uid="{37290FED-67E6-4C54-B447-AE00471ACACD}"/>
    <cellStyle name="Note 2 3 9 2 4" xfId="31575" xr:uid="{43A30E62-CB4F-4540-A98C-1936FF63C445}"/>
    <cellStyle name="Note 2 3 9 3" xfId="28370" xr:uid="{9AF7B437-41F0-4E89-BFA8-2D2220A4FB6F}"/>
    <cellStyle name="Note 2 3 9 3 2" xfId="38236" xr:uid="{4645DF56-425C-405A-B5A2-4C19CB97D4A9}"/>
    <cellStyle name="Note 2 3 9 4" xfId="21697" xr:uid="{D639AEE3-DFB9-4EF2-9076-E5FAF1373534}"/>
    <cellStyle name="Note 2 3 9 5" xfId="31574" xr:uid="{F8B4E256-7727-4027-9F99-93EA1B97F9DB}"/>
    <cellStyle name="Note 2 4" xfId="14058" xr:uid="{50E7FCD1-311A-4633-9E77-46CCC7512275}"/>
    <cellStyle name="Note 2 4 10" xfId="14059" xr:uid="{1C3BFA2C-CCED-4CDC-B8C2-5C7932B435B7}"/>
    <cellStyle name="Note 2 4 10 2" xfId="28373" xr:uid="{D97B8FA6-7238-461D-B9AF-C95545973BA3}"/>
    <cellStyle name="Note 2 4 10 2 2" xfId="38239" xr:uid="{43F1212A-A405-40BE-AD07-AFA81FEC4931}"/>
    <cellStyle name="Note 2 4 10 3" xfId="21700" xr:uid="{7353A369-FBA6-44F0-AC9E-0468A176DBF1}"/>
    <cellStyle name="Note 2 4 10 4" xfId="31577" xr:uid="{1F8B15A3-AED3-425A-873C-E155F6A17606}"/>
    <cellStyle name="Note 2 4 11" xfId="28372" xr:uid="{B689B593-FE9C-409E-9147-F0E25F9ABC4D}"/>
    <cellStyle name="Note 2 4 11 2" xfId="38238" xr:uid="{8925843B-EF7D-4DFB-AB40-A78459D6838D}"/>
    <cellStyle name="Note 2 4 12" xfId="21699" xr:uid="{C1DFE929-5037-49F7-AC01-5B9C0A56BCF2}"/>
    <cellStyle name="Note 2 4 13" xfId="31576" xr:uid="{4BBBC224-BD15-444C-B7EA-DD0166EADDE3}"/>
    <cellStyle name="Note 2 4 14" xfId="40658" xr:uid="{8F20A42F-51BE-4EC2-9BB7-C60B6BBD36C0}"/>
    <cellStyle name="Note 2 4 15" xfId="41632" xr:uid="{5BB29088-EE4B-4C06-98B1-1402DEDC9787}"/>
    <cellStyle name="Note 2 4 2" xfId="14060" xr:uid="{3AE8BCBA-2752-42E2-9970-87E30B00803B}"/>
    <cellStyle name="Note 2 4 2 10" xfId="14061" xr:uid="{704732CE-8B09-4E2C-AD11-235005D803DB}"/>
    <cellStyle name="Note 2 4 2 10 2" xfId="28375" xr:uid="{71B5F8E6-C0BE-477B-A76B-430E2F8A575A}"/>
    <cellStyle name="Note 2 4 2 10 2 2" xfId="38241" xr:uid="{47964EE7-9DFB-453D-9B32-48148F057D32}"/>
    <cellStyle name="Note 2 4 2 10 3" xfId="21702" xr:uid="{2C6F221A-3B4B-4AB6-A43F-D8E2B68DEBEB}"/>
    <cellStyle name="Note 2 4 2 10 4" xfId="31579" xr:uid="{CB92BA79-05B1-4C78-8B59-75E95B813913}"/>
    <cellStyle name="Note 2 4 2 11" xfId="28374" xr:uid="{FFB44EB5-3076-418A-A259-F5964A55D4D5}"/>
    <cellStyle name="Note 2 4 2 11 2" xfId="38240" xr:uid="{EB563EA9-0550-4B12-A1DB-56D691DE7460}"/>
    <cellStyle name="Note 2 4 2 12" xfId="21701" xr:uid="{1D26E9E3-32A5-4A80-A0F0-AA5361F216C1}"/>
    <cellStyle name="Note 2 4 2 13" xfId="31578" xr:uid="{6DC7DA20-EE2A-4AD1-B874-6F50CB6E94FD}"/>
    <cellStyle name="Note 2 4 2 2" xfId="14062" xr:uid="{773DDFE0-B2C1-449D-95EE-D65114C99275}"/>
    <cellStyle name="Note 2 4 2 2 10" xfId="14063" xr:uid="{E417268F-4219-4D0D-9564-FB91E816C027}"/>
    <cellStyle name="Note 2 4 2 2 10 2" xfId="28377" xr:uid="{7C03B1E1-A50D-4EF9-91D0-5EFABAF0D4C1}"/>
    <cellStyle name="Note 2 4 2 2 10 2 2" xfId="38243" xr:uid="{6893B68D-9B44-416B-B65C-651BC12EC3E8}"/>
    <cellStyle name="Note 2 4 2 2 10 3" xfId="21704" xr:uid="{8B078B4B-7ABB-473E-BA53-5BE68CFD7EFC}"/>
    <cellStyle name="Note 2 4 2 2 10 4" xfId="31581" xr:uid="{F320B114-2F7B-4245-9133-2F3563790ABD}"/>
    <cellStyle name="Note 2 4 2 2 11" xfId="28376" xr:uid="{C8F7D2E2-B2EA-496B-AD1F-1B04301857A3}"/>
    <cellStyle name="Note 2 4 2 2 11 2" xfId="38242" xr:uid="{82E61492-2DC5-4026-A6DF-DCDC31F80D31}"/>
    <cellStyle name="Note 2 4 2 2 12" xfId="21703" xr:uid="{E0317BAB-28CC-4460-9ECC-84289127E593}"/>
    <cellStyle name="Note 2 4 2 2 13" xfId="31580" xr:uid="{52CF4AB0-6DB8-430D-B7C7-F21A157B6D39}"/>
    <cellStyle name="Note 2 4 2 2 2" xfId="14064" xr:uid="{9FCBBB4A-BD77-416A-BED1-496BC67A0BCF}"/>
    <cellStyle name="Note 2 4 2 2 2 2" xfId="14065" xr:uid="{1875F44F-13DF-40C5-89C9-29D0ADB0BEFE}"/>
    <cellStyle name="Note 2 4 2 2 2 2 2" xfId="28379" xr:uid="{6FB21192-91EA-4FA2-BD88-B1905679E5A9}"/>
    <cellStyle name="Note 2 4 2 2 2 2 2 2" xfId="38245" xr:uid="{B5BDA48C-B32D-45C3-B1F1-2C33451F50BF}"/>
    <cellStyle name="Note 2 4 2 2 2 2 3" xfId="21706" xr:uid="{E5EB0B23-ED97-4B61-A513-EE21FD242CF7}"/>
    <cellStyle name="Note 2 4 2 2 2 2 4" xfId="31583" xr:uid="{DC95AF28-2DA9-4A9E-98E9-BEE1B5D99879}"/>
    <cellStyle name="Note 2 4 2 2 2 3" xfId="28378" xr:uid="{CED1793F-1911-4FD9-9310-DE7016C94F4F}"/>
    <cellStyle name="Note 2 4 2 2 2 3 2" xfId="38244" xr:uid="{52BE65FC-3A57-4CAF-A63F-CAFFA0A7C877}"/>
    <cellStyle name="Note 2 4 2 2 2 4" xfId="21705" xr:uid="{D9F6F97F-DE9D-42A2-8105-D5AF916B28EF}"/>
    <cellStyle name="Note 2 4 2 2 2 5" xfId="31582" xr:uid="{1AAF299B-E763-4F91-B485-49452C8A391E}"/>
    <cellStyle name="Note 2 4 2 2 3" xfId="14066" xr:uid="{21EFA7F0-9754-40EB-9292-5BC9F3537CE7}"/>
    <cellStyle name="Note 2 4 2 2 3 2" xfId="14067" xr:uid="{B6BCDABC-DAEF-4CAD-B991-3F8B02E06038}"/>
    <cellStyle name="Note 2 4 2 2 3 2 2" xfId="28381" xr:uid="{8D0DC6F5-B79F-4E77-B5E2-25B295EBBDD2}"/>
    <cellStyle name="Note 2 4 2 2 3 2 2 2" xfId="38247" xr:uid="{D29E50EC-3FB0-49A2-91CD-433319ADB700}"/>
    <cellStyle name="Note 2 4 2 2 3 2 3" xfId="21708" xr:uid="{929AEA17-F5B3-40DD-B7DC-BA40A8EF8C4A}"/>
    <cellStyle name="Note 2 4 2 2 3 2 4" xfId="31585" xr:uid="{06F9A955-C118-4387-B486-8601E3453745}"/>
    <cellStyle name="Note 2 4 2 2 3 3" xfId="28380" xr:uid="{14FFE1BE-5FB8-4BFB-8327-20C139BF946A}"/>
    <cellStyle name="Note 2 4 2 2 3 3 2" xfId="38246" xr:uid="{15368D45-A543-4F85-B838-DFD4D19C9C27}"/>
    <cellStyle name="Note 2 4 2 2 3 4" xfId="21707" xr:uid="{F8C3DD10-1713-4B1E-AE2D-2DAA7B2C54E1}"/>
    <cellStyle name="Note 2 4 2 2 3 5" xfId="31584" xr:uid="{61FAA676-EE7F-4F11-9904-A80EAC27CF52}"/>
    <cellStyle name="Note 2 4 2 2 4" xfId="14068" xr:uid="{C2AC295A-FD3F-4C56-A7D6-1C5893A583FD}"/>
    <cellStyle name="Note 2 4 2 2 4 2" xfId="14069" xr:uid="{C08A8694-D2F6-474D-BBB6-E3E84407F574}"/>
    <cellStyle name="Note 2 4 2 2 4 2 2" xfId="28383" xr:uid="{C2BFA497-B37B-45D6-BA12-D2AD65AD0767}"/>
    <cellStyle name="Note 2 4 2 2 4 2 2 2" xfId="38249" xr:uid="{7CEA51A2-4AA3-4C8B-8D80-04F5A98217D5}"/>
    <cellStyle name="Note 2 4 2 2 4 2 3" xfId="21710" xr:uid="{CF8DB89D-6173-4653-B083-9F17B26F445D}"/>
    <cellStyle name="Note 2 4 2 2 4 2 4" xfId="31587" xr:uid="{FDE1F3E5-37B2-462C-9630-DDEADDD1EBC0}"/>
    <cellStyle name="Note 2 4 2 2 4 3" xfId="28382" xr:uid="{6178C19D-A9F5-46FB-A290-57FD9B034989}"/>
    <cellStyle name="Note 2 4 2 2 4 3 2" xfId="38248" xr:uid="{7C5CB204-ED93-4C40-B9D6-5FDB12936941}"/>
    <cellStyle name="Note 2 4 2 2 4 4" xfId="21709" xr:uid="{B5D72190-D402-4AA6-A20C-C59803F44CE7}"/>
    <cellStyle name="Note 2 4 2 2 4 5" xfId="31586" xr:uid="{DA9C623E-20D0-49DF-B5F5-113BE305F798}"/>
    <cellStyle name="Note 2 4 2 2 5" xfId="14070" xr:uid="{0714A625-E72E-44FA-8D41-BD9582EF3A48}"/>
    <cellStyle name="Note 2 4 2 2 5 2" xfId="14071" xr:uid="{9FC423C9-68B3-44EE-948A-30A599F583A8}"/>
    <cellStyle name="Note 2 4 2 2 5 2 2" xfId="28385" xr:uid="{96B51DF5-0D66-4EA9-B0C1-C9571CA0A0DE}"/>
    <cellStyle name="Note 2 4 2 2 5 2 2 2" xfId="38251" xr:uid="{3F47076D-BB54-487D-860A-F3290D674EDD}"/>
    <cellStyle name="Note 2 4 2 2 5 2 3" xfId="21712" xr:uid="{5C7DE0D0-7D29-4877-8B56-4222B4D1D0A2}"/>
    <cellStyle name="Note 2 4 2 2 5 2 4" xfId="31589" xr:uid="{1DB4B5A0-2684-4E3F-8276-6FF4217F5B46}"/>
    <cellStyle name="Note 2 4 2 2 5 3" xfId="28384" xr:uid="{B743B9B8-0E58-40AD-B39A-D1321E636CD6}"/>
    <cellStyle name="Note 2 4 2 2 5 3 2" xfId="38250" xr:uid="{6CF07079-33E9-483D-A515-E427C9EA3749}"/>
    <cellStyle name="Note 2 4 2 2 5 4" xfId="21711" xr:uid="{3856E0F8-8736-4072-8BC5-306ACD4D90CC}"/>
    <cellStyle name="Note 2 4 2 2 5 5" xfId="31588" xr:uid="{01C571EC-EBA3-466D-A299-81DAE8D4F1AA}"/>
    <cellStyle name="Note 2 4 2 2 6" xfId="14072" xr:uid="{E387F8A1-CCF1-4265-8EFC-E42074CE3699}"/>
    <cellStyle name="Note 2 4 2 2 6 2" xfId="14073" xr:uid="{78670E13-00F6-437A-8BFE-BC76E56E5472}"/>
    <cellStyle name="Note 2 4 2 2 6 2 2" xfId="28387" xr:uid="{F0C5FD24-1661-462D-A66E-6F68D4ADE6E3}"/>
    <cellStyle name="Note 2 4 2 2 6 2 2 2" xfId="38253" xr:uid="{20F0FFA1-CDBF-4130-8285-AE7913EC7314}"/>
    <cellStyle name="Note 2 4 2 2 6 2 3" xfId="21714" xr:uid="{FA638F9A-93D1-4BAD-8894-E7553E8E0A1E}"/>
    <cellStyle name="Note 2 4 2 2 6 2 4" xfId="31591" xr:uid="{CA2AC072-7620-4355-9FA9-AC9DA9F82F6C}"/>
    <cellStyle name="Note 2 4 2 2 6 3" xfId="28386" xr:uid="{4686CD9C-F147-43DA-A4DC-DE0861444FE8}"/>
    <cellStyle name="Note 2 4 2 2 6 3 2" xfId="38252" xr:uid="{30DB1764-B156-45D3-9AB2-6527C1F32501}"/>
    <cellStyle name="Note 2 4 2 2 6 4" xfId="21713" xr:uid="{BBC8AC37-B016-4F47-8B74-37EF03349067}"/>
    <cellStyle name="Note 2 4 2 2 6 5" xfId="31590" xr:uid="{FA79901A-3215-439F-86E7-77BCB5A4E10C}"/>
    <cellStyle name="Note 2 4 2 2 7" xfId="14074" xr:uid="{8F80087E-1EC9-4806-A2CF-843FF144B435}"/>
    <cellStyle name="Note 2 4 2 2 7 2" xfId="14075" xr:uid="{D299A86E-241F-45D8-9E21-4F2E10E95F28}"/>
    <cellStyle name="Note 2 4 2 2 7 2 2" xfId="28389" xr:uid="{3FFA4209-A7C5-473E-86A3-46FF18AF4E26}"/>
    <cellStyle name="Note 2 4 2 2 7 2 2 2" xfId="38255" xr:uid="{94954C35-F342-448D-84A6-496E135B1C63}"/>
    <cellStyle name="Note 2 4 2 2 7 2 3" xfId="21716" xr:uid="{B129C5ED-3751-47CA-AE19-88508BBF23DF}"/>
    <cellStyle name="Note 2 4 2 2 7 2 4" xfId="31593" xr:uid="{C410E58C-5334-4028-95F6-5149B6FBF9CA}"/>
    <cellStyle name="Note 2 4 2 2 7 3" xfId="28388" xr:uid="{C1B91251-D64D-414F-A8C7-749B7C479245}"/>
    <cellStyle name="Note 2 4 2 2 7 3 2" xfId="38254" xr:uid="{56C9B768-6E28-491F-9343-349B1E191002}"/>
    <cellStyle name="Note 2 4 2 2 7 4" xfId="21715" xr:uid="{CE52E781-41AB-4BD0-B285-E43AB4D25646}"/>
    <cellStyle name="Note 2 4 2 2 7 5" xfId="31592" xr:uid="{ABA53460-C95B-42C4-9F72-BC06AB5B588E}"/>
    <cellStyle name="Note 2 4 2 2 8" xfId="14076" xr:uid="{5A62AAF5-346A-4930-BE80-01414A82037E}"/>
    <cellStyle name="Note 2 4 2 2 8 2" xfId="14077" xr:uid="{23ACA513-8E2F-4458-9C0B-AAA1757445B8}"/>
    <cellStyle name="Note 2 4 2 2 8 2 2" xfId="28391" xr:uid="{EFE1EFEC-F77E-4D3E-8231-26ADE67EE84B}"/>
    <cellStyle name="Note 2 4 2 2 8 2 2 2" xfId="38257" xr:uid="{10B07DB0-B997-4E3D-A595-BD8717E4C6A2}"/>
    <cellStyle name="Note 2 4 2 2 8 2 3" xfId="21718" xr:uid="{018A7AA4-0932-4DB5-A481-2155F9CC7993}"/>
    <cellStyle name="Note 2 4 2 2 8 2 4" xfId="31595" xr:uid="{AF076C7F-E749-422C-B517-C03F1FC37038}"/>
    <cellStyle name="Note 2 4 2 2 8 3" xfId="28390" xr:uid="{FFCCB1FC-B31F-4916-88C1-8F2A7C899351}"/>
    <cellStyle name="Note 2 4 2 2 8 3 2" xfId="38256" xr:uid="{D11B1C49-CAE8-4E6C-BCA6-2D86752CCDF9}"/>
    <cellStyle name="Note 2 4 2 2 8 4" xfId="21717" xr:uid="{1001E0DF-8590-481B-AABA-5478276551AF}"/>
    <cellStyle name="Note 2 4 2 2 8 5" xfId="31594" xr:uid="{857E682D-BD91-44B5-99B4-FFADBA301801}"/>
    <cellStyle name="Note 2 4 2 2 9" xfId="14078" xr:uid="{47EB3D74-78A6-4BEA-8A7E-19530008CFDA}"/>
    <cellStyle name="Note 2 4 2 2 9 2" xfId="14079" xr:uid="{2FE05A5A-DB7D-4F23-80D3-18232876DF9E}"/>
    <cellStyle name="Note 2 4 2 2 9 2 2" xfId="28393" xr:uid="{FD17BA4A-BE1B-4486-A720-A45866DD052D}"/>
    <cellStyle name="Note 2 4 2 2 9 2 2 2" xfId="38259" xr:uid="{F5D5ED55-E6EF-4AE2-BEFC-1E1A97434930}"/>
    <cellStyle name="Note 2 4 2 2 9 2 3" xfId="21720" xr:uid="{83D272F7-FDC6-49B1-8FB8-0D7225A50276}"/>
    <cellStyle name="Note 2 4 2 2 9 2 4" xfId="31597" xr:uid="{FC6CF9ED-030B-42E1-B098-F21F1146438E}"/>
    <cellStyle name="Note 2 4 2 2 9 3" xfId="28392" xr:uid="{1D0DF643-9B54-4109-9ED0-7A31E14B85EA}"/>
    <cellStyle name="Note 2 4 2 2 9 3 2" xfId="38258" xr:uid="{0F8E767C-E92B-400E-9B1A-BC46BC84EEFB}"/>
    <cellStyle name="Note 2 4 2 2 9 4" xfId="21719" xr:uid="{540116E8-A623-4233-8C49-163BBEFCDA8B}"/>
    <cellStyle name="Note 2 4 2 2 9 5" xfId="31596" xr:uid="{0A7B9D9F-5F7B-4C3F-A33C-9E17AE39F539}"/>
    <cellStyle name="Note 2 4 2 3" xfId="14080" xr:uid="{FFD6A3FB-4253-4A33-9D2E-E656C86660BB}"/>
    <cellStyle name="Note 2 4 2 3 10" xfId="14081" xr:uid="{0C3B6ACD-3E86-483D-A360-08FBCFF5915D}"/>
    <cellStyle name="Note 2 4 2 3 10 2" xfId="28395" xr:uid="{F7BE0DC9-CAC0-461D-95B8-066966E647A2}"/>
    <cellStyle name="Note 2 4 2 3 10 2 2" xfId="38261" xr:uid="{759DC09A-E2FD-4709-BA2F-67D4265B47CA}"/>
    <cellStyle name="Note 2 4 2 3 10 3" xfId="21722" xr:uid="{CBF3E197-715D-4A93-AB44-758BD9D0CABC}"/>
    <cellStyle name="Note 2 4 2 3 10 4" xfId="31599" xr:uid="{2784F868-6A48-4E12-88E2-023E9FD0A2C0}"/>
    <cellStyle name="Note 2 4 2 3 11" xfId="28394" xr:uid="{16EB5382-9FC3-4863-8FFA-406E5219C648}"/>
    <cellStyle name="Note 2 4 2 3 11 2" xfId="38260" xr:uid="{7981A782-792F-4351-87C3-AB4FF1995160}"/>
    <cellStyle name="Note 2 4 2 3 12" xfId="21721" xr:uid="{6AC2EA58-009C-4D4F-8C9B-3B597575051C}"/>
    <cellStyle name="Note 2 4 2 3 13" xfId="31598" xr:uid="{FB1A1ED7-B849-4735-B761-E21566B11E0B}"/>
    <cellStyle name="Note 2 4 2 3 2" xfId="14082" xr:uid="{6A22D92A-B86E-4ACD-BF05-8BFBE171F24D}"/>
    <cellStyle name="Note 2 4 2 3 2 2" xfId="14083" xr:uid="{DDD4EDE9-32F8-4DC4-B827-154BD0FD6948}"/>
    <cellStyle name="Note 2 4 2 3 2 2 2" xfId="28397" xr:uid="{601A03D7-B323-4E37-98F6-41AF7C5EDDD4}"/>
    <cellStyle name="Note 2 4 2 3 2 2 2 2" xfId="38263" xr:uid="{FF6F49ED-F206-46D1-BA0D-38E1A3E31836}"/>
    <cellStyle name="Note 2 4 2 3 2 2 3" xfId="21724" xr:uid="{AF1A836B-827D-4659-BC1B-431D4D61CB48}"/>
    <cellStyle name="Note 2 4 2 3 2 2 4" xfId="31601" xr:uid="{88F5B0F4-A07A-4840-A77B-6A3D169A2D7C}"/>
    <cellStyle name="Note 2 4 2 3 2 3" xfId="28396" xr:uid="{C976CDD8-51AB-4051-BA48-EB66E9DBCAA5}"/>
    <cellStyle name="Note 2 4 2 3 2 3 2" xfId="38262" xr:uid="{9FD10035-BB4B-4128-8C65-39AE0723F1F7}"/>
    <cellStyle name="Note 2 4 2 3 2 4" xfId="21723" xr:uid="{E02C887D-4EFE-4BE6-BA77-9C306482ECC0}"/>
    <cellStyle name="Note 2 4 2 3 2 5" xfId="31600" xr:uid="{396FAABB-B216-4A1F-83BE-EDDF8DB3CF5C}"/>
    <cellStyle name="Note 2 4 2 3 3" xfId="14084" xr:uid="{C297FF0A-978B-459F-B5DC-2116FF7C04A9}"/>
    <cellStyle name="Note 2 4 2 3 3 2" xfId="14085" xr:uid="{7D876177-CB58-44DD-8990-2882CB94475F}"/>
    <cellStyle name="Note 2 4 2 3 3 2 2" xfId="28399" xr:uid="{1501B8BA-E0EC-491C-8DD5-134F0F741C47}"/>
    <cellStyle name="Note 2 4 2 3 3 2 2 2" xfId="38265" xr:uid="{2978E61F-4BC2-4932-AB85-E2DDB63BCC38}"/>
    <cellStyle name="Note 2 4 2 3 3 2 3" xfId="21726" xr:uid="{E43770FD-B5CD-4D62-BF67-CF6683CF0E2F}"/>
    <cellStyle name="Note 2 4 2 3 3 2 4" xfId="31603" xr:uid="{6C04BC8B-617E-46A1-AFD4-13877438C978}"/>
    <cellStyle name="Note 2 4 2 3 3 3" xfId="28398" xr:uid="{312BB9C9-074F-48E4-B3D0-1455F735330F}"/>
    <cellStyle name="Note 2 4 2 3 3 3 2" xfId="38264" xr:uid="{ABD8853F-F12B-4DDD-B57B-D4EC9D425187}"/>
    <cellStyle name="Note 2 4 2 3 3 4" xfId="21725" xr:uid="{5C40D524-39D1-451D-84F5-0218FE12136F}"/>
    <cellStyle name="Note 2 4 2 3 3 5" xfId="31602" xr:uid="{1DE8ABDC-876D-4DE1-ACB7-56E2F4418F70}"/>
    <cellStyle name="Note 2 4 2 3 4" xfId="14086" xr:uid="{C2A47584-3DC0-4488-BAB0-C9C1465183B9}"/>
    <cellStyle name="Note 2 4 2 3 4 2" xfId="14087" xr:uid="{6424F8A3-89D2-452A-97DC-ACDFD1492640}"/>
    <cellStyle name="Note 2 4 2 3 4 2 2" xfId="28401" xr:uid="{E51789B4-19C7-4C3E-8E57-6181CC43770E}"/>
    <cellStyle name="Note 2 4 2 3 4 2 2 2" xfId="38267" xr:uid="{51808D05-26E8-4435-9D07-847F12DEC87B}"/>
    <cellStyle name="Note 2 4 2 3 4 2 3" xfId="21728" xr:uid="{25175F6D-D618-4EFE-9733-E5E3FD4EA446}"/>
    <cellStyle name="Note 2 4 2 3 4 2 4" xfId="31605" xr:uid="{78A9F210-D0D6-4EF6-896A-50561622CDC4}"/>
    <cellStyle name="Note 2 4 2 3 4 3" xfId="28400" xr:uid="{1A4C341E-FCB3-4414-9A4B-042F282FC269}"/>
    <cellStyle name="Note 2 4 2 3 4 3 2" xfId="38266" xr:uid="{2AE8CA79-77F3-473E-A34F-5481DE7D6DDE}"/>
    <cellStyle name="Note 2 4 2 3 4 4" xfId="21727" xr:uid="{B66A938B-9003-4F26-B78D-CE2B96245AB9}"/>
    <cellStyle name="Note 2 4 2 3 4 5" xfId="31604" xr:uid="{58E0469E-3A4E-466D-A921-98F2B0C38311}"/>
    <cellStyle name="Note 2 4 2 3 5" xfId="14088" xr:uid="{69684E05-DFEC-435A-9599-BC754DC118F9}"/>
    <cellStyle name="Note 2 4 2 3 5 2" xfId="14089" xr:uid="{A2DF03B0-6F3F-4B06-B2E9-9C20F7ABBC3D}"/>
    <cellStyle name="Note 2 4 2 3 5 2 2" xfId="28403" xr:uid="{8F94C79A-C51A-47D7-B5A1-20D6595AD294}"/>
    <cellStyle name="Note 2 4 2 3 5 2 2 2" xfId="38269" xr:uid="{49D16BD7-E1AD-4D43-97AD-6D982732A4CE}"/>
    <cellStyle name="Note 2 4 2 3 5 2 3" xfId="21730" xr:uid="{BBB848CA-4E48-4EDD-9873-180A159A44DC}"/>
    <cellStyle name="Note 2 4 2 3 5 2 4" xfId="31607" xr:uid="{1F81EDEC-B6FA-47AD-BEA1-9F975F974453}"/>
    <cellStyle name="Note 2 4 2 3 5 3" xfId="28402" xr:uid="{449BD937-D3EA-411C-B91F-0E33B2B9F605}"/>
    <cellStyle name="Note 2 4 2 3 5 3 2" xfId="38268" xr:uid="{B4581C57-30B7-49A1-A509-BC4B6B8BF571}"/>
    <cellStyle name="Note 2 4 2 3 5 4" xfId="21729" xr:uid="{650DCFD7-B384-4F3C-98F4-28F3B8F24C62}"/>
    <cellStyle name="Note 2 4 2 3 5 5" xfId="31606" xr:uid="{76E13E46-BE2D-446B-832A-05090A3E8AB4}"/>
    <cellStyle name="Note 2 4 2 3 6" xfId="14090" xr:uid="{40B59E3B-6F29-44E7-9CA4-E2F167B1B496}"/>
    <cellStyle name="Note 2 4 2 3 6 2" xfId="14091" xr:uid="{2208DF43-C8CF-4AF9-8344-0DE80521E806}"/>
    <cellStyle name="Note 2 4 2 3 6 2 2" xfId="28405" xr:uid="{83E3527F-DD71-409A-99A2-33A6501F5DF7}"/>
    <cellStyle name="Note 2 4 2 3 6 2 2 2" xfId="38271" xr:uid="{62B34EE4-89BB-464A-8A40-F31802C0E15A}"/>
    <cellStyle name="Note 2 4 2 3 6 2 3" xfId="21732" xr:uid="{3FA90CAD-773B-444E-94A8-26AF4B24B181}"/>
    <cellStyle name="Note 2 4 2 3 6 2 4" xfId="31609" xr:uid="{F1BFA356-F94F-47AF-B64B-4D8AC8C8E58F}"/>
    <cellStyle name="Note 2 4 2 3 6 3" xfId="28404" xr:uid="{18E665FD-5694-48D4-9FC4-61FE778F4E80}"/>
    <cellStyle name="Note 2 4 2 3 6 3 2" xfId="38270" xr:uid="{77A53081-5551-4A1C-8D4D-3D313BFE4DF7}"/>
    <cellStyle name="Note 2 4 2 3 6 4" xfId="21731" xr:uid="{ECE60DF3-83F8-4DF9-824E-82E5BE4330EA}"/>
    <cellStyle name="Note 2 4 2 3 6 5" xfId="31608" xr:uid="{1E6CFBC0-3014-4608-9048-BF109B6BF55A}"/>
    <cellStyle name="Note 2 4 2 3 7" xfId="14092" xr:uid="{31B348AB-BDD6-4DA4-B593-21DA87E31443}"/>
    <cellStyle name="Note 2 4 2 3 7 2" xfId="14093" xr:uid="{7DEFAA37-AE84-4B3A-993F-E5F51C64F8DA}"/>
    <cellStyle name="Note 2 4 2 3 7 2 2" xfId="28407" xr:uid="{97A1F5F3-FD1B-4023-9FA1-1F3842BC2E4B}"/>
    <cellStyle name="Note 2 4 2 3 7 2 2 2" xfId="38273" xr:uid="{1872FE3A-4570-4957-935A-61B0574BFA25}"/>
    <cellStyle name="Note 2 4 2 3 7 2 3" xfId="21734" xr:uid="{CD9F0209-2BC1-4698-AEF3-635BBC16ED37}"/>
    <cellStyle name="Note 2 4 2 3 7 2 4" xfId="31611" xr:uid="{C748AA8D-3EA9-44C3-8B55-0B062F42B350}"/>
    <cellStyle name="Note 2 4 2 3 7 3" xfId="28406" xr:uid="{0BC50E08-B908-4D06-8AE3-DD76D0ED7D9F}"/>
    <cellStyle name="Note 2 4 2 3 7 3 2" xfId="38272" xr:uid="{1CA30066-A123-4D27-ACCB-96B3B75D2CFC}"/>
    <cellStyle name="Note 2 4 2 3 7 4" xfId="21733" xr:uid="{F8E864E6-0070-428F-8C82-639481EE868D}"/>
    <cellStyle name="Note 2 4 2 3 7 5" xfId="31610" xr:uid="{EF54949D-AD9B-478D-9EEE-54615EA79222}"/>
    <cellStyle name="Note 2 4 2 3 8" xfId="14094" xr:uid="{63E584B4-0FA1-4294-83FD-02AA91B22387}"/>
    <cellStyle name="Note 2 4 2 3 8 2" xfId="14095" xr:uid="{6E6E2896-8EDC-4713-8361-FFFCE0FE7A54}"/>
    <cellStyle name="Note 2 4 2 3 8 2 2" xfId="28409" xr:uid="{6B439CF7-E842-49E0-B32A-D60D77F10982}"/>
    <cellStyle name="Note 2 4 2 3 8 2 2 2" xfId="38275" xr:uid="{57A3A00E-CB98-49AD-9675-FA2B220723C4}"/>
    <cellStyle name="Note 2 4 2 3 8 2 3" xfId="21736" xr:uid="{F8AB8367-AA79-4405-8087-C49CAB32DC5D}"/>
    <cellStyle name="Note 2 4 2 3 8 2 4" xfId="31613" xr:uid="{90031A36-1F5C-47B9-9F4A-E355CE094FBE}"/>
    <cellStyle name="Note 2 4 2 3 8 3" xfId="28408" xr:uid="{1C0F11D8-C5B0-403A-91CE-377136655B5E}"/>
    <cellStyle name="Note 2 4 2 3 8 3 2" xfId="38274" xr:uid="{096DF2DF-FF2E-4CB5-B771-9E24DA9D4BDB}"/>
    <cellStyle name="Note 2 4 2 3 8 4" xfId="21735" xr:uid="{7B668099-8027-4FEA-837C-2EA05B51BB86}"/>
    <cellStyle name="Note 2 4 2 3 8 5" xfId="31612" xr:uid="{4D07B630-05E7-4C15-BEB0-9FA174834F3E}"/>
    <cellStyle name="Note 2 4 2 3 9" xfId="14096" xr:uid="{9064AFB3-49DC-4AB4-A6DA-9D0A81C5E441}"/>
    <cellStyle name="Note 2 4 2 3 9 2" xfId="14097" xr:uid="{92215EF8-C8C8-4B3B-98C4-D85437BE4784}"/>
    <cellStyle name="Note 2 4 2 3 9 2 2" xfId="28411" xr:uid="{E2CC3F5F-1E8A-49DA-9996-24EA72E36066}"/>
    <cellStyle name="Note 2 4 2 3 9 2 2 2" xfId="38277" xr:uid="{449568CE-5399-495C-993B-3E9E0A8C717C}"/>
    <cellStyle name="Note 2 4 2 3 9 2 3" xfId="21738" xr:uid="{3D8BBCA3-F699-46B0-A767-F930ECE4312D}"/>
    <cellStyle name="Note 2 4 2 3 9 2 4" xfId="31615" xr:uid="{246CE468-DE8B-4868-BC4C-5E281CC8A679}"/>
    <cellStyle name="Note 2 4 2 3 9 3" xfId="28410" xr:uid="{9553D981-F0A3-4906-99D9-E2FD5C316661}"/>
    <cellStyle name="Note 2 4 2 3 9 3 2" xfId="38276" xr:uid="{AA66AA78-9B17-477D-A479-B4D5E12EEFED}"/>
    <cellStyle name="Note 2 4 2 3 9 4" xfId="21737" xr:uid="{38C89C70-97ED-407F-BBA0-933C308755BC}"/>
    <cellStyle name="Note 2 4 2 3 9 5" xfId="31614" xr:uid="{020C1310-FE55-4B4A-A6FE-C105C749AB44}"/>
    <cellStyle name="Note 2 4 2 4" xfId="14098" xr:uid="{0EE01DE6-2403-496D-BD84-328DC7807096}"/>
    <cellStyle name="Note 2 4 2 4 2" xfId="14099" xr:uid="{6A8DA1DE-DEDB-4AE3-AB3C-7153FBED9D91}"/>
    <cellStyle name="Note 2 4 2 4 2 2" xfId="28413" xr:uid="{5EFC26BC-2114-4163-AE65-336FDAF1B06D}"/>
    <cellStyle name="Note 2 4 2 4 2 2 2" xfId="38279" xr:uid="{9C8B5743-C695-4D06-907C-B10977851D30}"/>
    <cellStyle name="Note 2 4 2 4 2 3" xfId="21740" xr:uid="{90351B4B-E0A3-4A30-AA64-F41C26805818}"/>
    <cellStyle name="Note 2 4 2 4 2 4" xfId="31617" xr:uid="{DC395A21-FB29-428B-8F99-31857EFEEBF6}"/>
    <cellStyle name="Note 2 4 2 4 3" xfId="28412" xr:uid="{B1690B3E-5644-4910-819E-BC33E27098FF}"/>
    <cellStyle name="Note 2 4 2 4 3 2" xfId="38278" xr:uid="{B6047848-3E70-4E67-BA5B-5FF43B0D7447}"/>
    <cellStyle name="Note 2 4 2 4 4" xfId="21739" xr:uid="{2E575189-5904-4652-81BC-2907FF762047}"/>
    <cellStyle name="Note 2 4 2 4 5" xfId="31616" xr:uid="{8C39109C-A83E-42F1-A240-1DA88105F19F}"/>
    <cellStyle name="Note 2 4 2 5" xfId="14100" xr:uid="{CAFEB4BF-F84B-483D-938F-E7DEEDF150AE}"/>
    <cellStyle name="Note 2 4 2 5 2" xfId="14101" xr:uid="{928A26FF-85FA-47B1-BE3B-19F8CB894A2D}"/>
    <cellStyle name="Note 2 4 2 5 2 2" xfId="28415" xr:uid="{42F26264-B51C-4740-80D0-2AF3EA82B5C4}"/>
    <cellStyle name="Note 2 4 2 5 2 2 2" xfId="38281" xr:uid="{470773AF-B3A3-4B40-B7A0-D5E7DF326571}"/>
    <cellStyle name="Note 2 4 2 5 2 3" xfId="21742" xr:uid="{F5ED3DFF-89E3-4291-B3A2-AFD85ED21A90}"/>
    <cellStyle name="Note 2 4 2 5 2 4" xfId="31619" xr:uid="{DE450A9F-41FC-46FA-B278-6B8BEABB649A}"/>
    <cellStyle name="Note 2 4 2 5 3" xfId="28414" xr:uid="{C0F69889-98E8-4E1A-894E-8EEEAD41BC11}"/>
    <cellStyle name="Note 2 4 2 5 3 2" xfId="38280" xr:uid="{2E6A3DA7-05F2-449F-A0B0-9EA1F0302F2A}"/>
    <cellStyle name="Note 2 4 2 5 4" xfId="21741" xr:uid="{0330C97C-89AF-4AAF-A09B-DF76FECA4B59}"/>
    <cellStyle name="Note 2 4 2 5 5" xfId="31618" xr:uid="{A71AFFDC-9ED4-4023-86A4-1747F1C17604}"/>
    <cellStyle name="Note 2 4 2 6" xfId="14102" xr:uid="{288F1395-A50C-4C3D-B350-DC59FBD42A8C}"/>
    <cellStyle name="Note 2 4 2 6 2" xfId="14103" xr:uid="{499F1DFF-8D7A-4BAA-B4EF-209B7D7FE7F9}"/>
    <cellStyle name="Note 2 4 2 6 2 2" xfId="28417" xr:uid="{94143595-5166-4526-B357-A31F5710540A}"/>
    <cellStyle name="Note 2 4 2 6 2 2 2" xfId="38283" xr:uid="{12349E28-70AC-4ADE-AC15-95744AF124FE}"/>
    <cellStyle name="Note 2 4 2 6 2 3" xfId="21744" xr:uid="{516CB821-21E3-45B1-9902-68200013303D}"/>
    <cellStyle name="Note 2 4 2 6 2 4" xfId="31621" xr:uid="{F398DFEC-F4DC-4092-9A31-2CD33173AA9F}"/>
    <cellStyle name="Note 2 4 2 6 3" xfId="28416" xr:uid="{7A04261B-3794-4B94-A6A9-0599504DE07D}"/>
    <cellStyle name="Note 2 4 2 6 3 2" xfId="38282" xr:uid="{F02CD14F-0D0F-4A65-AB45-A81057BA53A6}"/>
    <cellStyle name="Note 2 4 2 6 4" xfId="21743" xr:uid="{8FE70258-11F8-4474-B41A-E274274DB993}"/>
    <cellStyle name="Note 2 4 2 6 5" xfId="31620" xr:uid="{BE2B712F-0B4D-444A-AD4C-3B63B44D1791}"/>
    <cellStyle name="Note 2 4 2 7" xfId="14104" xr:uid="{E24C4CD3-76EC-4FA4-AD3F-6933527D3722}"/>
    <cellStyle name="Note 2 4 2 7 2" xfId="14105" xr:uid="{F54C367F-7342-4DF5-9067-59606CFE5B9D}"/>
    <cellStyle name="Note 2 4 2 7 2 2" xfId="28419" xr:uid="{A44F674E-7DE7-425F-B617-5B9DA2731582}"/>
    <cellStyle name="Note 2 4 2 7 2 2 2" xfId="38285" xr:uid="{A69D11D2-BE78-420A-A7AD-DACF2F9E8154}"/>
    <cellStyle name="Note 2 4 2 7 2 3" xfId="21746" xr:uid="{A99B2E8D-15A2-47DD-A0E8-3649D2AD5859}"/>
    <cellStyle name="Note 2 4 2 7 2 4" xfId="31623" xr:uid="{A75E4888-0516-4EF8-8CCD-AC058C5CA006}"/>
    <cellStyle name="Note 2 4 2 7 3" xfId="28418" xr:uid="{8B7BA61B-7432-4BF8-B8EF-9713EDCC97EC}"/>
    <cellStyle name="Note 2 4 2 7 3 2" xfId="38284" xr:uid="{D5642427-7E10-4C6C-AD4F-77560DD282D6}"/>
    <cellStyle name="Note 2 4 2 7 4" xfId="21745" xr:uid="{F081B9EA-C55C-45B0-8BEE-F3126531BB02}"/>
    <cellStyle name="Note 2 4 2 7 5" xfId="31622" xr:uid="{9C431E90-3540-4B7F-9BF8-76A4B6507950}"/>
    <cellStyle name="Note 2 4 2 8" xfId="14106" xr:uid="{D84F4CB8-123A-4594-BF41-1B0853395581}"/>
    <cellStyle name="Note 2 4 2 8 2" xfId="14107" xr:uid="{FD862691-D133-43E6-9CDD-52EE79C9D345}"/>
    <cellStyle name="Note 2 4 2 8 2 2" xfId="28421" xr:uid="{312CED3F-97C5-4624-BDAD-75842CD35863}"/>
    <cellStyle name="Note 2 4 2 8 2 2 2" xfId="38287" xr:uid="{0143B482-A749-49C6-9B81-0C71315A4957}"/>
    <cellStyle name="Note 2 4 2 8 2 3" xfId="21748" xr:uid="{E072AB37-4B5A-49FB-A9D1-5CE2192941D9}"/>
    <cellStyle name="Note 2 4 2 8 2 4" xfId="31625" xr:uid="{0A524826-4E11-48F1-8D51-3BB1C236586B}"/>
    <cellStyle name="Note 2 4 2 8 3" xfId="28420" xr:uid="{5CE20C65-5F07-466A-959B-909551854203}"/>
    <cellStyle name="Note 2 4 2 8 3 2" xfId="38286" xr:uid="{457E5C1E-79E3-4C66-BFB9-F3050EBC475E}"/>
    <cellStyle name="Note 2 4 2 8 4" xfId="21747" xr:uid="{3AB58EC2-49A5-4991-8D03-694287B96D64}"/>
    <cellStyle name="Note 2 4 2 8 5" xfId="31624" xr:uid="{A244E090-7A62-4772-898D-F7D6CF95014B}"/>
    <cellStyle name="Note 2 4 2 9" xfId="14108" xr:uid="{998806E6-84ED-48B3-B43A-C29F0F08BE20}"/>
    <cellStyle name="Note 2 4 2 9 2" xfId="14109" xr:uid="{90EC6C03-AF0A-42E8-A97D-342D20D26B75}"/>
    <cellStyle name="Note 2 4 2 9 2 2" xfId="28423" xr:uid="{F7D8A976-7B9F-49CC-9CD4-16EFE66235BF}"/>
    <cellStyle name="Note 2 4 2 9 2 2 2" xfId="38289" xr:uid="{0F6112B3-D23E-4D4C-B3CC-94B1321524F0}"/>
    <cellStyle name="Note 2 4 2 9 2 3" xfId="21750" xr:uid="{95EFE704-CE06-4885-8B49-B755232BFA14}"/>
    <cellStyle name="Note 2 4 2 9 2 4" xfId="31627" xr:uid="{51513D39-F870-4502-BAF5-C4CC41865A92}"/>
    <cellStyle name="Note 2 4 2 9 3" xfId="28422" xr:uid="{3C0EF741-0C69-4070-B489-3BD7CA58A2B2}"/>
    <cellStyle name="Note 2 4 2 9 3 2" xfId="38288" xr:uid="{90335B01-8D44-41FC-A6B8-1F5E7D89E338}"/>
    <cellStyle name="Note 2 4 2 9 4" xfId="21749" xr:uid="{B5D814C3-80B1-4B1E-AB76-AB2BC20CA341}"/>
    <cellStyle name="Note 2 4 2 9 5" xfId="31626" xr:uid="{52C3F919-249E-4350-9769-FCE9D5F82637}"/>
    <cellStyle name="Note 2 4 3" xfId="14110" xr:uid="{2A08F7AC-4808-451B-9E90-50CC14087763}"/>
    <cellStyle name="Note 2 4 3 10" xfId="14111" xr:uid="{135FE656-C813-48F4-945D-318F6A056879}"/>
    <cellStyle name="Note 2 4 3 10 2" xfId="28425" xr:uid="{57B0698E-96D2-43CE-99E6-23B1A6F49FA0}"/>
    <cellStyle name="Note 2 4 3 10 2 2" xfId="38291" xr:uid="{EDF32061-C093-4622-B38F-9CE24A22881F}"/>
    <cellStyle name="Note 2 4 3 10 3" xfId="21752" xr:uid="{B5E57B6F-F9C6-4168-B7F5-6DDAC43F574E}"/>
    <cellStyle name="Note 2 4 3 10 4" xfId="31629" xr:uid="{06A984AF-4227-4953-B70B-534A40B335B8}"/>
    <cellStyle name="Note 2 4 3 11" xfId="28424" xr:uid="{A56362CE-43C8-4065-A788-6FB453314555}"/>
    <cellStyle name="Note 2 4 3 11 2" xfId="38290" xr:uid="{68F4B3B7-79D4-4EF2-A801-26B63E4CCD6E}"/>
    <cellStyle name="Note 2 4 3 12" xfId="21751" xr:uid="{865254F8-4372-456B-974E-85EDA9D7A6BD}"/>
    <cellStyle name="Note 2 4 3 13" xfId="31628" xr:uid="{C3C69E7A-C869-480A-971D-452242A536F2}"/>
    <cellStyle name="Note 2 4 3 2" xfId="14112" xr:uid="{F4AB7329-0A49-414F-8E0F-D7AEAAF018CD}"/>
    <cellStyle name="Note 2 4 3 2 2" xfId="14113" xr:uid="{2F3B4D26-2E5A-4F3C-94AB-BF269857975E}"/>
    <cellStyle name="Note 2 4 3 2 2 2" xfId="28427" xr:uid="{AEDB6AB5-EEB2-46BC-BCA7-40F9DE64761B}"/>
    <cellStyle name="Note 2 4 3 2 2 2 2" xfId="38293" xr:uid="{3CB06D10-A70F-4760-9990-76BDADE349F6}"/>
    <cellStyle name="Note 2 4 3 2 2 3" xfId="21754" xr:uid="{2E72D98C-4C58-4482-B2E3-FDCF6A688391}"/>
    <cellStyle name="Note 2 4 3 2 2 4" xfId="31631" xr:uid="{B6B417A7-9E93-4C16-9A1D-716D8BD65554}"/>
    <cellStyle name="Note 2 4 3 2 3" xfId="28426" xr:uid="{9DDD4D34-06CC-49F3-B229-F7FBABFCB659}"/>
    <cellStyle name="Note 2 4 3 2 3 2" xfId="38292" xr:uid="{039C997F-63CE-49FC-8EF0-6B59F57595FA}"/>
    <cellStyle name="Note 2 4 3 2 4" xfId="21753" xr:uid="{A56364E3-0C30-406D-BDE9-A0F64B16A9C4}"/>
    <cellStyle name="Note 2 4 3 2 5" xfId="31630" xr:uid="{97D43E16-97DA-4F13-AE4D-6F3223BCF984}"/>
    <cellStyle name="Note 2 4 3 3" xfId="14114" xr:uid="{68A0E3D6-AEA6-456C-BCDE-F88E1C5CBD1F}"/>
    <cellStyle name="Note 2 4 3 3 2" xfId="14115" xr:uid="{1881F7F8-4E32-4F9E-BBEB-D639FF735A44}"/>
    <cellStyle name="Note 2 4 3 3 2 2" xfId="28429" xr:uid="{6B4DA806-9649-4C2C-8924-62E24D2C8E94}"/>
    <cellStyle name="Note 2 4 3 3 2 2 2" xfId="38295" xr:uid="{020850FD-6E1C-4062-A558-AD980FD55DC5}"/>
    <cellStyle name="Note 2 4 3 3 2 3" xfId="21756" xr:uid="{0F4009FC-4F6C-40E2-9EBF-3E27CC41FA40}"/>
    <cellStyle name="Note 2 4 3 3 2 4" xfId="31633" xr:uid="{45C38360-86CD-4A04-B6F8-B56804AB2118}"/>
    <cellStyle name="Note 2 4 3 3 3" xfId="28428" xr:uid="{7EBA87CE-300F-4EBA-967E-E192DE91849E}"/>
    <cellStyle name="Note 2 4 3 3 3 2" xfId="38294" xr:uid="{C7D66534-BA26-4FE9-8754-D136A0919998}"/>
    <cellStyle name="Note 2 4 3 3 4" xfId="21755" xr:uid="{10DC337D-C07F-42BF-B499-F4F9709D110C}"/>
    <cellStyle name="Note 2 4 3 3 5" xfId="31632" xr:uid="{6AEDF543-FD07-4B08-87FA-82E788727647}"/>
    <cellStyle name="Note 2 4 3 4" xfId="14116" xr:uid="{0D5E16FE-AD3E-48C3-9861-491C4DFDAA90}"/>
    <cellStyle name="Note 2 4 3 4 2" xfId="14117" xr:uid="{CA10DEF4-6B01-4DE6-8E12-F003FD106612}"/>
    <cellStyle name="Note 2 4 3 4 2 2" xfId="28431" xr:uid="{9E429F86-E79B-4AA7-B43F-B9C4E466C208}"/>
    <cellStyle name="Note 2 4 3 4 2 2 2" xfId="38297" xr:uid="{E1B57BA6-D5B6-4DCF-B457-99FE860EAC02}"/>
    <cellStyle name="Note 2 4 3 4 2 3" xfId="21758" xr:uid="{5C32A350-D805-4402-9927-0773A1525619}"/>
    <cellStyle name="Note 2 4 3 4 2 4" xfId="31635" xr:uid="{5A574BEE-23A4-42A0-A550-128D7C9A8932}"/>
    <cellStyle name="Note 2 4 3 4 3" xfId="28430" xr:uid="{8BA6722A-6E11-4E48-AE32-42753D2CD7DD}"/>
    <cellStyle name="Note 2 4 3 4 3 2" xfId="38296" xr:uid="{D5638329-332A-48D6-890D-BA3CC991227A}"/>
    <cellStyle name="Note 2 4 3 4 4" xfId="21757" xr:uid="{F42A4DE3-93C1-489D-B792-296B676BEE44}"/>
    <cellStyle name="Note 2 4 3 4 5" xfId="31634" xr:uid="{A81BE629-6AB2-4326-AEF4-2D4BD6E6A529}"/>
    <cellStyle name="Note 2 4 3 5" xfId="14118" xr:uid="{9D09AC20-993D-47D4-B30A-07EEB0B9AF2A}"/>
    <cellStyle name="Note 2 4 3 5 2" xfId="14119" xr:uid="{E09138AB-1F78-4E54-A649-EC7735792A0D}"/>
    <cellStyle name="Note 2 4 3 5 2 2" xfId="28433" xr:uid="{CDCD544D-EF41-43B3-A2BE-D0336D957D43}"/>
    <cellStyle name="Note 2 4 3 5 2 2 2" xfId="38299" xr:uid="{BB0D4F0C-B0D4-41E0-96D5-8DD7040A5D5A}"/>
    <cellStyle name="Note 2 4 3 5 2 3" xfId="21760" xr:uid="{BD82438D-00C4-4FA1-9833-F37DF6BCDC02}"/>
    <cellStyle name="Note 2 4 3 5 2 4" xfId="31637" xr:uid="{49DB49BF-534C-4615-AEE6-17C522589D51}"/>
    <cellStyle name="Note 2 4 3 5 3" xfId="28432" xr:uid="{3D08CF41-458D-42FA-85BD-747782F6EFB8}"/>
    <cellStyle name="Note 2 4 3 5 3 2" xfId="38298" xr:uid="{9C1F53B3-7BA6-46F7-AF47-726324BFAAE0}"/>
    <cellStyle name="Note 2 4 3 5 4" xfId="21759" xr:uid="{7524A3F0-1B76-43B2-8DE2-3E107B1806DB}"/>
    <cellStyle name="Note 2 4 3 5 5" xfId="31636" xr:uid="{F8CB00DD-D4DD-4E86-AE6E-E64DF332FD7D}"/>
    <cellStyle name="Note 2 4 3 6" xfId="14120" xr:uid="{6564AD0A-F92D-44BD-8691-9E4931F8E780}"/>
    <cellStyle name="Note 2 4 3 6 2" xfId="14121" xr:uid="{7FD7E130-277B-4A95-B636-3520DC25BAB9}"/>
    <cellStyle name="Note 2 4 3 6 2 2" xfId="28435" xr:uid="{2A640FA4-9332-4C2F-835A-B55CD4A16015}"/>
    <cellStyle name="Note 2 4 3 6 2 2 2" xfId="38301" xr:uid="{0B67A3B3-A1D6-4328-9A7C-5E444D9225FC}"/>
    <cellStyle name="Note 2 4 3 6 2 3" xfId="21762" xr:uid="{C55B3B11-58CB-4011-80F8-E4E9348E85EC}"/>
    <cellStyle name="Note 2 4 3 6 2 4" xfId="31639" xr:uid="{2C087D39-A998-420D-B226-75769A229800}"/>
    <cellStyle name="Note 2 4 3 6 3" xfId="28434" xr:uid="{7579F374-BD4C-4937-BFAC-B90E9D1440BE}"/>
    <cellStyle name="Note 2 4 3 6 3 2" xfId="38300" xr:uid="{E29FC647-DEEE-4B53-8507-BF92EE2BD382}"/>
    <cellStyle name="Note 2 4 3 6 4" xfId="21761" xr:uid="{928C2871-5C94-41BD-A72D-64464F02C55C}"/>
    <cellStyle name="Note 2 4 3 6 5" xfId="31638" xr:uid="{4EB1370A-ED06-47DF-9F02-7CC7BDED7A75}"/>
    <cellStyle name="Note 2 4 3 7" xfId="14122" xr:uid="{AF0BAF3A-A9DC-4CF7-937A-D6437399A522}"/>
    <cellStyle name="Note 2 4 3 7 2" xfId="14123" xr:uid="{00659303-20CC-474B-96D2-4D4F6783D3CE}"/>
    <cellStyle name="Note 2 4 3 7 2 2" xfId="28437" xr:uid="{A0C17B41-30E9-4B3B-BD43-B0A46348BD4C}"/>
    <cellStyle name="Note 2 4 3 7 2 2 2" xfId="38303" xr:uid="{E718578D-C012-49EF-822E-523250712F46}"/>
    <cellStyle name="Note 2 4 3 7 2 3" xfId="21764" xr:uid="{7FD6AD46-230E-400D-940C-E650BBFB29BE}"/>
    <cellStyle name="Note 2 4 3 7 2 4" xfId="31641" xr:uid="{35162D4E-5927-4E65-9940-C55BBD1488BA}"/>
    <cellStyle name="Note 2 4 3 7 3" xfId="28436" xr:uid="{11197684-0549-4E7B-A909-C1A9BF062058}"/>
    <cellStyle name="Note 2 4 3 7 3 2" xfId="38302" xr:uid="{DD4EDF02-A210-4D9F-B626-4B234E0D6308}"/>
    <cellStyle name="Note 2 4 3 7 4" xfId="21763" xr:uid="{9CE9D000-4D21-4786-89CB-1E1785F0087D}"/>
    <cellStyle name="Note 2 4 3 7 5" xfId="31640" xr:uid="{07C77DB1-6032-4176-8D5B-829DD35A23F2}"/>
    <cellStyle name="Note 2 4 3 8" xfId="14124" xr:uid="{C1089DE0-AC9E-4AD8-8399-7AE75D89E00B}"/>
    <cellStyle name="Note 2 4 3 8 2" xfId="14125" xr:uid="{A659FE07-E7DA-4E68-9102-2F953F1EF4FC}"/>
    <cellStyle name="Note 2 4 3 8 2 2" xfId="28439" xr:uid="{345833A0-0CB0-417F-ACE9-F76DD1B3CA82}"/>
    <cellStyle name="Note 2 4 3 8 2 2 2" xfId="38305" xr:uid="{65AF1D67-C90E-485D-8F37-DC3D70A393DA}"/>
    <cellStyle name="Note 2 4 3 8 2 3" xfId="21766" xr:uid="{272F3C88-4295-43BC-8449-99D05A4E7D7E}"/>
    <cellStyle name="Note 2 4 3 8 2 4" xfId="31643" xr:uid="{0173E894-C3D8-4053-9D27-4FE57E5A6017}"/>
    <cellStyle name="Note 2 4 3 8 3" xfId="28438" xr:uid="{AE98F186-E80F-4168-BB3C-73D782C7E914}"/>
    <cellStyle name="Note 2 4 3 8 3 2" xfId="38304" xr:uid="{3230BAC7-3844-46B1-9AFB-F4F8226F1100}"/>
    <cellStyle name="Note 2 4 3 8 4" xfId="21765" xr:uid="{BFE613DC-E1FE-49AD-9579-7947C8712AE2}"/>
    <cellStyle name="Note 2 4 3 8 5" xfId="31642" xr:uid="{23C9CF27-9F23-4AA5-9732-C6B252608501}"/>
    <cellStyle name="Note 2 4 3 9" xfId="14126" xr:uid="{DEA674A2-F7F5-402E-94B2-39A2DA22657B}"/>
    <cellStyle name="Note 2 4 3 9 2" xfId="14127" xr:uid="{1552415A-F758-48D5-BCD6-711D988F4B34}"/>
    <cellStyle name="Note 2 4 3 9 2 2" xfId="28441" xr:uid="{A3493756-6216-43D1-9E79-71E64D717C3B}"/>
    <cellStyle name="Note 2 4 3 9 2 2 2" xfId="38307" xr:uid="{F3F297D5-EAE1-4C3F-A61B-9B7CE178FE24}"/>
    <cellStyle name="Note 2 4 3 9 2 3" xfId="21768" xr:uid="{F009FD49-3EB3-4324-831D-D55FA4542F58}"/>
    <cellStyle name="Note 2 4 3 9 2 4" xfId="31645" xr:uid="{B6726325-6F7A-42AA-A034-BFED6B054847}"/>
    <cellStyle name="Note 2 4 3 9 3" xfId="28440" xr:uid="{C14C3328-0053-4757-AF77-2B16C349FC2F}"/>
    <cellStyle name="Note 2 4 3 9 3 2" xfId="38306" xr:uid="{0487CA3B-A14C-4AE6-B9B8-1C4F69FCF35A}"/>
    <cellStyle name="Note 2 4 3 9 4" xfId="21767" xr:uid="{CAB7572B-F834-46C9-9C82-296574FB468D}"/>
    <cellStyle name="Note 2 4 3 9 5" xfId="31644" xr:uid="{B3E46A8A-6196-461F-94F8-5120A0471A5F}"/>
    <cellStyle name="Note 2 4 4" xfId="14128" xr:uid="{25999D16-7B85-48CA-9096-B86A45217C5C}"/>
    <cellStyle name="Note 2 4 4 2" xfId="14129" xr:uid="{39878D1B-5481-4955-A380-F4CE2CC34A24}"/>
    <cellStyle name="Note 2 4 4 2 2" xfId="28443" xr:uid="{54DA5D8B-82FF-4149-8689-CA03023FBBCE}"/>
    <cellStyle name="Note 2 4 4 2 2 2" xfId="38309" xr:uid="{8CA53BAB-CAE7-475A-BA81-311E05EA8D31}"/>
    <cellStyle name="Note 2 4 4 2 3" xfId="21770" xr:uid="{AEAFF721-67F1-4250-835D-62002CC66A56}"/>
    <cellStyle name="Note 2 4 4 2 4" xfId="31647" xr:uid="{614761EA-0959-4005-BCCC-D47F2F6329B8}"/>
    <cellStyle name="Note 2 4 4 3" xfId="28442" xr:uid="{042DB87A-0346-4494-AE18-D269433CE32E}"/>
    <cellStyle name="Note 2 4 4 3 2" xfId="38308" xr:uid="{0F677A07-CDA1-4673-8496-0F45CB61625C}"/>
    <cellStyle name="Note 2 4 4 4" xfId="21769" xr:uid="{847977E9-BD4E-4D1A-8CE7-59A01DA618CA}"/>
    <cellStyle name="Note 2 4 4 5" xfId="31646" xr:uid="{FAEF6593-4CD0-49BC-913A-7725F63DF495}"/>
    <cellStyle name="Note 2 4 5" xfId="14130" xr:uid="{6244BBF4-5D69-45CA-B93F-4ADA3C7F334D}"/>
    <cellStyle name="Note 2 4 5 2" xfId="14131" xr:uid="{9BCF9A8B-4156-42D8-8E3D-D69A6160C06E}"/>
    <cellStyle name="Note 2 4 5 2 2" xfId="28445" xr:uid="{EE79D934-BEF5-48C2-9215-CCB0C1DF1949}"/>
    <cellStyle name="Note 2 4 5 2 2 2" xfId="38311" xr:uid="{7B19F0E1-9F42-406E-990C-B350FFAD6926}"/>
    <cellStyle name="Note 2 4 5 2 3" xfId="21772" xr:uid="{F5D91697-C71F-496B-9DA2-275C98432EFF}"/>
    <cellStyle name="Note 2 4 5 2 4" xfId="31649" xr:uid="{65AEE959-56C6-4C9E-8ABD-3CF77B9FC91C}"/>
    <cellStyle name="Note 2 4 5 3" xfId="28444" xr:uid="{34591C1C-FBEE-4A38-AB5D-72C52F171769}"/>
    <cellStyle name="Note 2 4 5 3 2" xfId="38310" xr:uid="{026835DB-60EF-4529-BADF-ACF9117BF7CE}"/>
    <cellStyle name="Note 2 4 5 4" xfId="21771" xr:uid="{C6D6617D-1376-4A1B-82EA-0D6816782CAD}"/>
    <cellStyle name="Note 2 4 5 5" xfId="31648" xr:uid="{B29A573F-11F4-486B-9276-EDA165224BFB}"/>
    <cellStyle name="Note 2 4 6" xfId="14132" xr:uid="{D7844600-F82A-4264-A799-F82DA118EAE1}"/>
    <cellStyle name="Note 2 4 6 2" xfId="14133" xr:uid="{7299D295-2754-45B3-BB49-89B5517EE20B}"/>
    <cellStyle name="Note 2 4 6 2 2" xfId="28447" xr:uid="{738FCCB3-C96E-43DF-A0ED-86D895739CA9}"/>
    <cellStyle name="Note 2 4 6 2 2 2" xfId="38313" xr:uid="{35AE98B6-C4F9-45EA-BDB3-484DBBA2B472}"/>
    <cellStyle name="Note 2 4 6 2 3" xfId="21774" xr:uid="{EBBF5557-BABC-4C44-B3C9-5948C36A4AE2}"/>
    <cellStyle name="Note 2 4 6 2 4" xfId="31651" xr:uid="{6ADDCEB7-07A7-44D7-A091-F00095FEBE35}"/>
    <cellStyle name="Note 2 4 6 3" xfId="28446" xr:uid="{45CC7746-ED9D-427E-9757-9B3B57537B5A}"/>
    <cellStyle name="Note 2 4 6 3 2" xfId="38312" xr:uid="{0F37CF2A-9713-4234-8620-F89E46B000B4}"/>
    <cellStyle name="Note 2 4 6 4" xfId="21773" xr:uid="{76E1E708-F80A-42D8-84CB-7CDA3219563C}"/>
    <cellStyle name="Note 2 4 6 5" xfId="31650" xr:uid="{8A6FF845-380D-48C7-ABB9-A0C84D97C976}"/>
    <cellStyle name="Note 2 4 7" xfId="14134" xr:uid="{13B52DDD-F39B-4151-AC7D-FC9B61794725}"/>
    <cellStyle name="Note 2 4 7 2" xfId="14135" xr:uid="{9C41D930-4A58-4158-AA38-7EF40A3E0FC6}"/>
    <cellStyle name="Note 2 4 7 2 2" xfId="28449" xr:uid="{213A143B-2ABF-4C5F-A384-4827ECFF2DBC}"/>
    <cellStyle name="Note 2 4 7 2 2 2" xfId="38315" xr:uid="{E2EF5B55-9F1E-4B04-9C81-AF6CFDDF92A1}"/>
    <cellStyle name="Note 2 4 7 2 3" xfId="21776" xr:uid="{A1974AA1-AFAB-4E9B-AA0C-9B5E8A9DC295}"/>
    <cellStyle name="Note 2 4 7 2 4" xfId="31653" xr:uid="{80D1CB5F-7C8F-4481-90BD-B9985A3BF27D}"/>
    <cellStyle name="Note 2 4 7 3" xfId="28448" xr:uid="{68291F45-6808-480C-8639-CE40D865EF48}"/>
    <cellStyle name="Note 2 4 7 3 2" xfId="38314" xr:uid="{D8806C36-DCAC-4054-BBB9-EA9BE6B1EB92}"/>
    <cellStyle name="Note 2 4 7 4" xfId="21775" xr:uid="{51175509-49FE-4CF9-9A5B-1E5E79072BEA}"/>
    <cellStyle name="Note 2 4 7 5" xfId="31652" xr:uid="{7C2079B1-A09A-42A3-A0EA-01F020FAF6E3}"/>
    <cellStyle name="Note 2 4 8" xfId="14136" xr:uid="{9664B445-C688-40D9-BC3E-05A9C75B0F2F}"/>
    <cellStyle name="Note 2 4 8 2" xfId="14137" xr:uid="{3FE8DB38-3742-4489-9177-DE6ACD21C9A0}"/>
    <cellStyle name="Note 2 4 8 2 2" xfId="28451" xr:uid="{9BA3DD59-2EAF-4926-9D4F-85985213E85D}"/>
    <cellStyle name="Note 2 4 8 2 2 2" xfId="38317" xr:uid="{339CB980-6FA5-48D2-978A-244A0ED4EF0A}"/>
    <cellStyle name="Note 2 4 8 2 3" xfId="21778" xr:uid="{B7E5C4A2-6FC9-4D7E-8A36-728B4F2ACF57}"/>
    <cellStyle name="Note 2 4 8 2 4" xfId="31655" xr:uid="{15BF43EF-6A0E-49D1-B754-B4AD71A6BBC6}"/>
    <cellStyle name="Note 2 4 8 3" xfId="28450" xr:uid="{BAB28903-E37B-475C-9F62-3529364D85BE}"/>
    <cellStyle name="Note 2 4 8 3 2" xfId="38316" xr:uid="{28F61C73-B053-4FE0-BBE6-59E9F8A93204}"/>
    <cellStyle name="Note 2 4 8 4" xfId="21777" xr:uid="{53998C75-FB0B-41FC-BBE1-CA6BF2748AD2}"/>
    <cellStyle name="Note 2 4 8 5" xfId="31654" xr:uid="{F2E53ADB-30EF-478C-829C-091CE7174C18}"/>
    <cellStyle name="Note 2 4 9" xfId="14138" xr:uid="{4CD671ED-B3DA-45A4-9BC8-0F83641A93CD}"/>
    <cellStyle name="Note 2 4 9 2" xfId="14139" xr:uid="{51A15A15-8926-415D-99B5-DAFDABAFFBC2}"/>
    <cellStyle name="Note 2 4 9 2 2" xfId="28453" xr:uid="{313D5725-8D4D-40FA-B0B2-9CB83DD434B5}"/>
    <cellStyle name="Note 2 4 9 2 2 2" xfId="38319" xr:uid="{418EC415-9A5C-48B5-88CE-F83C01DA6502}"/>
    <cellStyle name="Note 2 4 9 2 3" xfId="21780" xr:uid="{7583D2D3-E7D7-4683-8D3A-F2C6BF4152DC}"/>
    <cellStyle name="Note 2 4 9 2 4" xfId="31657" xr:uid="{D1AB816B-571D-492C-9895-D676D527633D}"/>
    <cellStyle name="Note 2 4 9 3" xfId="28452" xr:uid="{9F204A8C-EF82-4015-B354-FBD8AAFA6658}"/>
    <cellStyle name="Note 2 4 9 3 2" xfId="38318" xr:uid="{45385269-E61E-4CD6-B535-8CF2BEEE9F9C}"/>
    <cellStyle name="Note 2 4 9 4" xfId="21779" xr:uid="{407F0101-587E-49A6-80BF-FB731C6C2D47}"/>
    <cellStyle name="Note 2 4 9 5" xfId="31656" xr:uid="{3B1D7B03-BAF1-4B38-BBD4-81ECA004C2E9}"/>
    <cellStyle name="Note 2 5" xfId="14140" xr:uid="{E65B36A5-B489-47A9-968C-C3EEEEF67DCB}"/>
    <cellStyle name="Note 2 5 10" xfId="14141" xr:uid="{D45D75C5-0171-41B6-89AD-930078FE0DBE}"/>
    <cellStyle name="Note 2 5 10 2" xfId="28455" xr:uid="{840D5B58-65CC-4DAC-B06F-5DE737E2A460}"/>
    <cellStyle name="Note 2 5 10 2 2" xfId="38321" xr:uid="{F8BB865F-3C34-493B-B1D2-109838A944AF}"/>
    <cellStyle name="Note 2 5 10 3" xfId="21782" xr:uid="{BA1FD077-1149-4247-832A-637DACB13C23}"/>
    <cellStyle name="Note 2 5 10 4" xfId="31659" xr:uid="{6F5CA021-BF35-48BC-82E3-3795D6FC9249}"/>
    <cellStyle name="Note 2 5 11" xfId="28454" xr:uid="{7A773054-1A0F-4D4E-AE02-2005C30A8877}"/>
    <cellStyle name="Note 2 5 11 2" xfId="38320" xr:uid="{B48D5FCF-1244-4089-A31F-F097CFD70352}"/>
    <cellStyle name="Note 2 5 12" xfId="21781" xr:uid="{D3EC5296-5D4C-4F76-8938-055454A70E04}"/>
    <cellStyle name="Note 2 5 13" xfId="31658" xr:uid="{F35B2F6E-31FB-4A20-A7BD-236D9FF01DB2}"/>
    <cellStyle name="Note 2 5 14" xfId="42306" xr:uid="{EDFDAB01-7938-43FF-A06A-576282F2EC3A}"/>
    <cellStyle name="Note 2 5 2" xfId="14142" xr:uid="{0AECCEB5-C8D8-4959-B37D-0FFB7602C6CE}"/>
    <cellStyle name="Note 2 5 2 10" xfId="14143" xr:uid="{8A3E5FED-54E5-4F92-996B-041B810119F6}"/>
    <cellStyle name="Note 2 5 2 10 2" xfId="28457" xr:uid="{491CAEE8-A1E3-4EE4-9467-24DA6348A5F7}"/>
    <cellStyle name="Note 2 5 2 10 2 2" xfId="38323" xr:uid="{12358BA3-D782-4F4A-A3D9-BF16963C5312}"/>
    <cellStyle name="Note 2 5 2 10 3" xfId="21784" xr:uid="{0A7BB79D-0425-4FAC-B584-03F1EFA31C00}"/>
    <cellStyle name="Note 2 5 2 10 4" xfId="31661" xr:uid="{BDEA75DE-1AF5-4B7E-9008-94588CFB6873}"/>
    <cellStyle name="Note 2 5 2 11" xfId="28456" xr:uid="{224BCC18-3C00-4672-A4C6-3DAF2FFDB9CD}"/>
    <cellStyle name="Note 2 5 2 11 2" xfId="38322" xr:uid="{49274F38-75BA-40AC-B853-9C98CF947EAC}"/>
    <cellStyle name="Note 2 5 2 12" xfId="21783" xr:uid="{35D651D4-63EE-47FE-9818-5EC1F8BC8CA1}"/>
    <cellStyle name="Note 2 5 2 13" xfId="31660" xr:uid="{32EBD9D5-FB40-4278-B104-16D527DD27AE}"/>
    <cellStyle name="Note 2 5 2 2" xfId="14144" xr:uid="{CD1F94F4-5D02-4BF5-9694-8D2B3A8BF53F}"/>
    <cellStyle name="Note 2 5 2 2 2" xfId="14145" xr:uid="{A731F953-6F41-4895-AB35-E5A7272777ED}"/>
    <cellStyle name="Note 2 5 2 2 2 2" xfId="28459" xr:uid="{9B8688B3-A4BD-4222-A889-BD1F6E9F370C}"/>
    <cellStyle name="Note 2 5 2 2 2 2 2" xfId="38325" xr:uid="{A64E0BCB-5486-4576-8BC7-6938912ABAFD}"/>
    <cellStyle name="Note 2 5 2 2 2 3" xfId="21786" xr:uid="{FFA3F067-9A8E-4416-B492-42F72F11C869}"/>
    <cellStyle name="Note 2 5 2 2 2 4" xfId="31663" xr:uid="{BCA131A7-8A70-4955-81ED-E1968A8E5ACB}"/>
    <cellStyle name="Note 2 5 2 2 3" xfId="28458" xr:uid="{292A8D0C-4036-4F89-9F40-0C9370F249F8}"/>
    <cellStyle name="Note 2 5 2 2 3 2" xfId="38324" xr:uid="{E43A677F-310F-4E33-BC80-71E21F4E31C1}"/>
    <cellStyle name="Note 2 5 2 2 4" xfId="21785" xr:uid="{E33554E8-2426-449A-A060-067E8FEC092B}"/>
    <cellStyle name="Note 2 5 2 2 5" xfId="31662" xr:uid="{DC218534-8296-4141-B3D8-9A2180EDF484}"/>
    <cellStyle name="Note 2 5 2 3" xfId="14146" xr:uid="{2E8BDD36-AE30-4008-8C0B-080E1F15AEAD}"/>
    <cellStyle name="Note 2 5 2 3 2" xfId="14147" xr:uid="{71BE3B6B-78E8-4387-8C06-2DD2B2F9E4A1}"/>
    <cellStyle name="Note 2 5 2 3 2 2" xfId="28461" xr:uid="{3C7D358B-7D55-43F8-B13D-86EBCE1947B8}"/>
    <cellStyle name="Note 2 5 2 3 2 2 2" xfId="38327" xr:uid="{92972E09-C583-4B76-B20E-5AF12042D306}"/>
    <cellStyle name="Note 2 5 2 3 2 3" xfId="21788" xr:uid="{DCF8B486-FD1B-4332-8E88-DE4B9B83EAEE}"/>
    <cellStyle name="Note 2 5 2 3 2 4" xfId="31665" xr:uid="{64DE9EEA-7F22-4193-8C4F-3A829334AC92}"/>
    <cellStyle name="Note 2 5 2 3 3" xfId="28460" xr:uid="{CEE63ADC-2419-4B03-99B1-3C3DE2611208}"/>
    <cellStyle name="Note 2 5 2 3 3 2" xfId="38326" xr:uid="{6600A1BD-27F4-4151-9D5B-530BDF6DD38B}"/>
    <cellStyle name="Note 2 5 2 3 4" xfId="21787" xr:uid="{F837BC9A-71AB-40FA-B94A-CCB018A702E4}"/>
    <cellStyle name="Note 2 5 2 3 5" xfId="31664" xr:uid="{AD15008C-A216-4681-9644-CBB4A3B0F2A6}"/>
    <cellStyle name="Note 2 5 2 4" xfId="14148" xr:uid="{932DFA80-6EEE-40A5-A808-1F47DA4656D9}"/>
    <cellStyle name="Note 2 5 2 4 2" xfId="14149" xr:uid="{D66A3A87-20FD-4F9A-BBCA-7DCC9DDD196C}"/>
    <cellStyle name="Note 2 5 2 4 2 2" xfId="28463" xr:uid="{197F58AC-185F-45F1-9A88-6B1D56B8F413}"/>
    <cellStyle name="Note 2 5 2 4 2 2 2" xfId="38329" xr:uid="{F5658AB0-66A7-4452-8044-C5B7CA14D32D}"/>
    <cellStyle name="Note 2 5 2 4 2 3" xfId="21790" xr:uid="{D4674645-DD0C-4734-9F3C-EB887B2CDEB4}"/>
    <cellStyle name="Note 2 5 2 4 2 4" xfId="31667" xr:uid="{4FFE1633-310C-41E3-87E8-7BAA733FE00E}"/>
    <cellStyle name="Note 2 5 2 4 3" xfId="28462" xr:uid="{96F248F4-713C-42C8-A71D-30C6AA8549E8}"/>
    <cellStyle name="Note 2 5 2 4 3 2" xfId="38328" xr:uid="{71FF1A1A-ABFB-4928-B93F-EE3B77F0E958}"/>
    <cellStyle name="Note 2 5 2 4 4" xfId="21789" xr:uid="{3DFDD93E-04C1-42A5-8DAB-A74BDB01401C}"/>
    <cellStyle name="Note 2 5 2 4 5" xfId="31666" xr:uid="{19541C7E-D71A-4620-B17E-E6C2B4DE2C27}"/>
    <cellStyle name="Note 2 5 2 5" xfId="14150" xr:uid="{75AE62FA-73C9-425B-9595-B4E820B5DFBB}"/>
    <cellStyle name="Note 2 5 2 5 2" xfId="14151" xr:uid="{556A099D-0815-44BA-90F3-DCAC7F9C0650}"/>
    <cellStyle name="Note 2 5 2 5 2 2" xfId="28465" xr:uid="{A81D6C2F-50CA-48BB-A44B-235FFC0223CC}"/>
    <cellStyle name="Note 2 5 2 5 2 2 2" xfId="38331" xr:uid="{17DF934E-25A3-4DDC-933F-305538F50685}"/>
    <cellStyle name="Note 2 5 2 5 2 3" xfId="21792" xr:uid="{BF334A99-3416-4B74-858E-946F5D4A9FF6}"/>
    <cellStyle name="Note 2 5 2 5 2 4" xfId="31669" xr:uid="{09B2EDA6-B4A1-483E-8A6B-ADF59D38F049}"/>
    <cellStyle name="Note 2 5 2 5 3" xfId="28464" xr:uid="{21E8F8D2-A410-46FA-A0EE-2039FA1712A1}"/>
    <cellStyle name="Note 2 5 2 5 3 2" xfId="38330" xr:uid="{DDD2983D-AC75-4601-868A-47890B0306BE}"/>
    <cellStyle name="Note 2 5 2 5 4" xfId="21791" xr:uid="{80D749ED-0DB9-4B26-BF7C-118E18521F73}"/>
    <cellStyle name="Note 2 5 2 5 5" xfId="31668" xr:uid="{7C088243-23F1-4F8B-911A-9BDB0685EF5C}"/>
    <cellStyle name="Note 2 5 2 6" xfId="14152" xr:uid="{DBE7E2D9-A6A9-42F2-876F-CD412DC0E52C}"/>
    <cellStyle name="Note 2 5 2 6 2" xfId="14153" xr:uid="{306E7C8E-BAEE-46C5-95A0-A593F559B22F}"/>
    <cellStyle name="Note 2 5 2 6 2 2" xfId="28467" xr:uid="{64FCCC0F-01FA-4E7B-882A-ADDE5BCC42A6}"/>
    <cellStyle name="Note 2 5 2 6 2 2 2" xfId="38333" xr:uid="{ACE4EB4B-9C92-444E-BB45-3C2757C0262E}"/>
    <cellStyle name="Note 2 5 2 6 2 3" xfId="21794" xr:uid="{91CBF50A-3EDA-4A0A-92BA-CB63B026403D}"/>
    <cellStyle name="Note 2 5 2 6 2 4" xfId="31671" xr:uid="{63B57DEE-A69E-4013-B131-9A26C84966C3}"/>
    <cellStyle name="Note 2 5 2 6 3" xfId="28466" xr:uid="{DAC97317-6D44-45C4-9339-6AF03BB3C3EA}"/>
    <cellStyle name="Note 2 5 2 6 3 2" xfId="38332" xr:uid="{658E8A0D-6A8A-4071-9B3D-04CE75CCB440}"/>
    <cellStyle name="Note 2 5 2 6 4" xfId="21793" xr:uid="{32555D32-811D-4723-A578-10205D73A9BA}"/>
    <cellStyle name="Note 2 5 2 6 5" xfId="31670" xr:uid="{05C9382B-D99A-4E02-9E37-C32427AB02B7}"/>
    <cellStyle name="Note 2 5 2 7" xfId="14154" xr:uid="{CF7DF95C-BF51-4B5C-BE69-AD1DDA5C2ADF}"/>
    <cellStyle name="Note 2 5 2 7 2" xfId="14155" xr:uid="{64166720-BE2F-47CA-A455-0D5FE0236C01}"/>
    <cellStyle name="Note 2 5 2 7 2 2" xfId="28469" xr:uid="{A00830D7-A765-421D-9FB1-1CAE536C56C1}"/>
    <cellStyle name="Note 2 5 2 7 2 2 2" xfId="38335" xr:uid="{4199C913-9813-4FAB-8025-B9A73C187AA1}"/>
    <cellStyle name="Note 2 5 2 7 2 3" xfId="21796" xr:uid="{C088B420-7689-4F31-AA89-1D528316AE1C}"/>
    <cellStyle name="Note 2 5 2 7 2 4" xfId="31673" xr:uid="{8CB8EB7F-5251-46EC-8495-72C01B6F8847}"/>
    <cellStyle name="Note 2 5 2 7 3" xfId="28468" xr:uid="{706F8264-250B-42A6-921E-CB91BA7E48AD}"/>
    <cellStyle name="Note 2 5 2 7 3 2" xfId="38334" xr:uid="{0F7D1FC3-F9AE-4882-BA0C-8C4298A1DDF0}"/>
    <cellStyle name="Note 2 5 2 7 4" xfId="21795" xr:uid="{68327394-9C06-4F8F-842A-590FCB445347}"/>
    <cellStyle name="Note 2 5 2 7 5" xfId="31672" xr:uid="{3AE29DF3-3111-41A7-B220-A523D0D9FCAC}"/>
    <cellStyle name="Note 2 5 2 8" xfId="14156" xr:uid="{ECE868D2-B891-4924-B38A-984877FC5DDA}"/>
    <cellStyle name="Note 2 5 2 8 2" xfId="14157" xr:uid="{5AF12B56-663C-4903-9602-6712B5B95B53}"/>
    <cellStyle name="Note 2 5 2 8 2 2" xfId="28471" xr:uid="{0D0741C6-A4EA-43E2-8A7D-B75B6F099C90}"/>
    <cellStyle name="Note 2 5 2 8 2 2 2" xfId="38337" xr:uid="{8E590474-AB6D-4699-A5DC-C881BD5944C9}"/>
    <cellStyle name="Note 2 5 2 8 2 3" xfId="21798" xr:uid="{0C3666B2-AF0B-4283-907B-CA632C321D73}"/>
    <cellStyle name="Note 2 5 2 8 2 4" xfId="31675" xr:uid="{74E26250-5605-4823-8902-5C57F8253CD1}"/>
    <cellStyle name="Note 2 5 2 8 3" xfId="28470" xr:uid="{8CA2B1D5-65FE-4D29-BAFB-3AFB931C69AA}"/>
    <cellStyle name="Note 2 5 2 8 3 2" xfId="38336" xr:uid="{F43BB253-3177-4369-ABBC-B63989E8AEA2}"/>
    <cellStyle name="Note 2 5 2 8 4" xfId="21797" xr:uid="{1A6B242F-98B8-4C9B-8420-1F8431E9722C}"/>
    <cellStyle name="Note 2 5 2 8 5" xfId="31674" xr:uid="{56E0731E-F4A6-4AE4-A6EF-EE18A310737D}"/>
    <cellStyle name="Note 2 5 2 9" xfId="14158" xr:uid="{0B114093-051C-4454-925A-3720212C20EE}"/>
    <cellStyle name="Note 2 5 2 9 2" xfId="14159" xr:uid="{4D2E32A9-9A83-4E40-B252-57CF17BA70CD}"/>
    <cellStyle name="Note 2 5 2 9 2 2" xfId="28473" xr:uid="{4809819C-1387-4F33-8214-F66F2004B676}"/>
    <cellStyle name="Note 2 5 2 9 2 2 2" xfId="38339" xr:uid="{C597C66E-5AD8-4A10-9705-2BF8FF25ED41}"/>
    <cellStyle name="Note 2 5 2 9 2 3" xfId="21800" xr:uid="{6E914F31-E9D6-40D4-87D6-BE87B66BF8FF}"/>
    <cellStyle name="Note 2 5 2 9 2 4" xfId="31677" xr:uid="{D98E095A-A811-4C3B-93BC-4EEDDD2E4441}"/>
    <cellStyle name="Note 2 5 2 9 3" xfId="28472" xr:uid="{B17AD5AC-086B-43D2-97D2-9F93734C0C2E}"/>
    <cellStyle name="Note 2 5 2 9 3 2" xfId="38338" xr:uid="{9D93EB88-7679-4B63-BFE5-1D57893F16CA}"/>
    <cellStyle name="Note 2 5 2 9 4" xfId="21799" xr:uid="{504E6B24-F26B-4324-8F2D-90DE16A6AD82}"/>
    <cellStyle name="Note 2 5 2 9 5" xfId="31676" xr:uid="{999ABF5A-DE6B-4690-AC9F-6EA2F45384A4}"/>
    <cellStyle name="Note 2 5 3" xfId="14160" xr:uid="{0FC57C82-C6EF-4613-93BC-D20773DB53A4}"/>
    <cellStyle name="Note 2 5 3 10" xfId="14161" xr:uid="{FF0D63B6-10AD-4F80-B415-0E0A2931BFDA}"/>
    <cellStyle name="Note 2 5 3 10 2" xfId="28475" xr:uid="{C8D9281C-A297-4B1F-B91F-1F7341381510}"/>
    <cellStyle name="Note 2 5 3 10 2 2" xfId="38341" xr:uid="{6AD87DA2-D358-407F-9777-CAA53E70450E}"/>
    <cellStyle name="Note 2 5 3 10 3" xfId="21802" xr:uid="{A214861D-D1B4-486C-B17B-C4D06DE524C2}"/>
    <cellStyle name="Note 2 5 3 10 4" xfId="31679" xr:uid="{21E48FA7-C34D-408F-96CF-F4FD26FB2ED0}"/>
    <cellStyle name="Note 2 5 3 11" xfId="28474" xr:uid="{C31AE4C3-7398-462B-8C2F-7886FB9AF673}"/>
    <cellStyle name="Note 2 5 3 11 2" xfId="38340" xr:uid="{D5DF960D-68F9-4E2D-BA55-D6FE1F160514}"/>
    <cellStyle name="Note 2 5 3 12" xfId="21801" xr:uid="{588C6D55-8B43-49A4-8361-13FC81ABFA39}"/>
    <cellStyle name="Note 2 5 3 13" xfId="31678" xr:uid="{72D6D366-B46F-48F2-9373-14D6491B34BE}"/>
    <cellStyle name="Note 2 5 3 2" xfId="14162" xr:uid="{B1FF39C6-F80F-4967-8084-F06CB1ECA252}"/>
    <cellStyle name="Note 2 5 3 2 2" xfId="14163" xr:uid="{D24A8BEC-CF51-48C5-8A7A-81FC28AAA8CD}"/>
    <cellStyle name="Note 2 5 3 2 2 2" xfId="28477" xr:uid="{B4DC1D7D-86D4-4C89-90D7-1A491FEE2736}"/>
    <cellStyle name="Note 2 5 3 2 2 2 2" xfId="38343" xr:uid="{399C4233-6D7E-4F63-AB31-F4564C83070F}"/>
    <cellStyle name="Note 2 5 3 2 2 3" xfId="21804" xr:uid="{F44ECC0A-41AF-4434-A4D5-800B19599CCC}"/>
    <cellStyle name="Note 2 5 3 2 2 4" xfId="31681" xr:uid="{DACEE6EF-D851-4080-9175-DA101C58D567}"/>
    <cellStyle name="Note 2 5 3 2 3" xfId="28476" xr:uid="{6066233D-289E-41DC-B016-F3BC34EDF471}"/>
    <cellStyle name="Note 2 5 3 2 3 2" xfId="38342" xr:uid="{2EC4D404-6087-484B-AE7E-144A3DA91E5B}"/>
    <cellStyle name="Note 2 5 3 2 4" xfId="21803" xr:uid="{E7614218-57F6-460B-BDA5-D5D9CB79B5B1}"/>
    <cellStyle name="Note 2 5 3 2 5" xfId="31680" xr:uid="{3D41C8D3-B56E-48CB-923D-09E1C6C84DE7}"/>
    <cellStyle name="Note 2 5 3 3" xfId="14164" xr:uid="{17890DDB-3474-4CE4-9A3E-945555CC22FF}"/>
    <cellStyle name="Note 2 5 3 3 2" xfId="14165" xr:uid="{7338F043-F406-47F8-8432-4AE36E0019ED}"/>
    <cellStyle name="Note 2 5 3 3 2 2" xfId="28479" xr:uid="{B1B227AC-30BA-4BFD-819C-B9A13F197482}"/>
    <cellStyle name="Note 2 5 3 3 2 2 2" xfId="38345" xr:uid="{5C4B00C5-560A-4D3F-9576-D723A4CAE2D4}"/>
    <cellStyle name="Note 2 5 3 3 2 3" xfId="21806" xr:uid="{9CEBDA84-F195-4CA3-93A8-6142F5039234}"/>
    <cellStyle name="Note 2 5 3 3 2 4" xfId="31683" xr:uid="{213A689E-8B82-4682-A174-C49062051BE1}"/>
    <cellStyle name="Note 2 5 3 3 3" xfId="28478" xr:uid="{14D25321-690F-407A-BA44-0706EA55386C}"/>
    <cellStyle name="Note 2 5 3 3 3 2" xfId="38344" xr:uid="{B65319E7-B9B3-41CA-A253-C1CD2D382473}"/>
    <cellStyle name="Note 2 5 3 3 4" xfId="21805" xr:uid="{23AA2D4D-DC42-4CC4-A3A1-FDC21D221FA0}"/>
    <cellStyle name="Note 2 5 3 3 5" xfId="31682" xr:uid="{17DD748F-A0B3-4335-86B9-349B6915483A}"/>
    <cellStyle name="Note 2 5 3 4" xfId="14166" xr:uid="{51B73AC8-B1DA-405B-AC7E-62B9DB0F622F}"/>
    <cellStyle name="Note 2 5 3 4 2" xfId="14167" xr:uid="{D8FF9295-2A31-47A2-B2E0-78BB409AECCD}"/>
    <cellStyle name="Note 2 5 3 4 2 2" xfId="28481" xr:uid="{E0662348-BDCC-406E-8A6D-9C66E8762ACB}"/>
    <cellStyle name="Note 2 5 3 4 2 2 2" xfId="38347" xr:uid="{C9018764-7E2E-47A0-A3F6-7E5558493BB5}"/>
    <cellStyle name="Note 2 5 3 4 2 3" xfId="21808" xr:uid="{26A073DB-F7DD-4092-A713-7E7A385445C2}"/>
    <cellStyle name="Note 2 5 3 4 2 4" xfId="31685" xr:uid="{E0D87935-F18E-4A0F-9E0B-DDD929283315}"/>
    <cellStyle name="Note 2 5 3 4 3" xfId="28480" xr:uid="{6A8E4121-E46B-43A8-AE8B-95F0158867B3}"/>
    <cellStyle name="Note 2 5 3 4 3 2" xfId="38346" xr:uid="{0E87586F-9CB0-4BD4-9476-0F83064069CF}"/>
    <cellStyle name="Note 2 5 3 4 4" xfId="21807" xr:uid="{99F2D761-97CD-4869-B12C-6B6578908110}"/>
    <cellStyle name="Note 2 5 3 4 5" xfId="31684" xr:uid="{C3A10595-E89D-4B8C-8686-5985C9944569}"/>
    <cellStyle name="Note 2 5 3 5" xfId="14168" xr:uid="{084A20AE-785D-4B50-9915-3F0F6503C6AB}"/>
    <cellStyle name="Note 2 5 3 5 2" xfId="14169" xr:uid="{B8DCC08C-C2D3-489C-BE30-7593585CF84C}"/>
    <cellStyle name="Note 2 5 3 5 2 2" xfId="28483" xr:uid="{AAB145FC-218C-4D6D-9624-672102A449CB}"/>
    <cellStyle name="Note 2 5 3 5 2 2 2" xfId="38349" xr:uid="{D4AE8275-946B-4A9C-9072-461FB2D81377}"/>
    <cellStyle name="Note 2 5 3 5 2 3" xfId="21810" xr:uid="{EF477BE6-0C34-47EC-9A24-53A1487716D1}"/>
    <cellStyle name="Note 2 5 3 5 2 4" xfId="31687" xr:uid="{2A9994CB-CBF0-401F-B9B1-50FBC8B72CC4}"/>
    <cellStyle name="Note 2 5 3 5 3" xfId="28482" xr:uid="{CB8749C2-D25A-4DA8-8183-6A98253435B2}"/>
    <cellStyle name="Note 2 5 3 5 3 2" xfId="38348" xr:uid="{DF8D124A-7557-4B6D-A5DA-45524EA7C2B1}"/>
    <cellStyle name="Note 2 5 3 5 4" xfId="21809" xr:uid="{2C67239D-1E7A-4B6A-B7BE-441E6C2FB089}"/>
    <cellStyle name="Note 2 5 3 5 5" xfId="31686" xr:uid="{DA05072E-B09D-4AC7-B90F-EA8D4A3BAB01}"/>
    <cellStyle name="Note 2 5 3 6" xfId="14170" xr:uid="{3D6630AC-02B3-40FA-83F5-4DB26BEF9DBB}"/>
    <cellStyle name="Note 2 5 3 6 2" xfId="14171" xr:uid="{522CDBC1-96EE-4DE4-A170-B06E7B50D086}"/>
    <cellStyle name="Note 2 5 3 6 2 2" xfId="28485" xr:uid="{1B0AFE9C-F367-49C5-A768-E7642686530B}"/>
    <cellStyle name="Note 2 5 3 6 2 2 2" xfId="38351" xr:uid="{6FAB3FDB-C606-40AE-B5A1-E59EF9398DFE}"/>
    <cellStyle name="Note 2 5 3 6 2 3" xfId="21812" xr:uid="{76723FF1-AFE8-4D76-802C-74E30D442976}"/>
    <cellStyle name="Note 2 5 3 6 2 4" xfId="31689" xr:uid="{C0E89784-7700-496F-855A-1A34096CFF21}"/>
    <cellStyle name="Note 2 5 3 6 3" xfId="28484" xr:uid="{5039C880-DF50-4EBE-8DDC-4D7A2EAB386F}"/>
    <cellStyle name="Note 2 5 3 6 3 2" xfId="38350" xr:uid="{848676B3-312A-492B-A4C9-7C58D80D90AF}"/>
    <cellStyle name="Note 2 5 3 6 4" xfId="21811" xr:uid="{20BFB36C-332F-4142-87B5-AE753BC40C39}"/>
    <cellStyle name="Note 2 5 3 6 5" xfId="31688" xr:uid="{D5808633-353C-462A-9B04-F7482CA85F70}"/>
    <cellStyle name="Note 2 5 3 7" xfId="14172" xr:uid="{8CC18289-1000-447D-9618-D59A6B26A02F}"/>
    <cellStyle name="Note 2 5 3 7 2" xfId="14173" xr:uid="{83372226-DAB6-4AA6-B469-3D3255616761}"/>
    <cellStyle name="Note 2 5 3 7 2 2" xfId="28487" xr:uid="{3E0B4307-88B1-4E15-A377-8B22FDEBBF94}"/>
    <cellStyle name="Note 2 5 3 7 2 2 2" xfId="38353" xr:uid="{82CB1C2F-9AF4-4C14-A93C-9DB8DA3BAAE6}"/>
    <cellStyle name="Note 2 5 3 7 2 3" xfId="21814" xr:uid="{B6B35963-5855-4B45-B62D-9E7071A1FA28}"/>
    <cellStyle name="Note 2 5 3 7 2 4" xfId="31691" xr:uid="{95655759-4092-453C-ABEF-9194D9856BC5}"/>
    <cellStyle name="Note 2 5 3 7 3" xfId="28486" xr:uid="{4441050F-6249-4A5F-A548-40EB103547AE}"/>
    <cellStyle name="Note 2 5 3 7 3 2" xfId="38352" xr:uid="{97E79036-0394-4632-8BA9-3BD021D6C64D}"/>
    <cellStyle name="Note 2 5 3 7 4" xfId="21813" xr:uid="{04D017D6-1F25-469E-928F-34E2C49FBC27}"/>
    <cellStyle name="Note 2 5 3 7 5" xfId="31690" xr:uid="{B713F7B7-2DB4-4A67-994D-7F2560BAD0C0}"/>
    <cellStyle name="Note 2 5 3 8" xfId="14174" xr:uid="{C3782C56-1676-407F-8B8B-CAED4C12ABA8}"/>
    <cellStyle name="Note 2 5 3 8 2" xfId="14175" xr:uid="{A107A2D7-9920-426F-AB94-821D886AE114}"/>
    <cellStyle name="Note 2 5 3 8 2 2" xfId="28489" xr:uid="{80928415-CCE0-43E9-8B3A-EA0688D9450B}"/>
    <cellStyle name="Note 2 5 3 8 2 2 2" xfId="38355" xr:uid="{8F6AEF9C-401B-4850-BD80-52C1B9F3AFC8}"/>
    <cellStyle name="Note 2 5 3 8 2 3" xfId="21816" xr:uid="{C242F148-820E-4AA8-B334-761AE9AD0570}"/>
    <cellStyle name="Note 2 5 3 8 2 4" xfId="31693" xr:uid="{7B5DB6AF-F6DD-4F31-85B4-6A0CEBB6A0F9}"/>
    <cellStyle name="Note 2 5 3 8 3" xfId="28488" xr:uid="{DCC7C9BF-06DF-4F76-8810-5A4D11945422}"/>
    <cellStyle name="Note 2 5 3 8 3 2" xfId="38354" xr:uid="{5A8FA4E3-0E26-40DD-8559-ECF46BD1C517}"/>
    <cellStyle name="Note 2 5 3 8 4" xfId="21815" xr:uid="{EB17D38C-08AD-4EC9-8314-0ECEC40B322A}"/>
    <cellStyle name="Note 2 5 3 8 5" xfId="31692" xr:uid="{4734DF24-1838-4833-AF31-12A7B73A795C}"/>
    <cellStyle name="Note 2 5 3 9" xfId="14176" xr:uid="{49761062-3D6B-45EB-8D01-E8F1CDDE6322}"/>
    <cellStyle name="Note 2 5 3 9 2" xfId="14177" xr:uid="{6D784521-0B52-4C12-A7BC-0A6FDC814D33}"/>
    <cellStyle name="Note 2 5 3 9 2 2" xfId="28491" xr:uid="{070C8F1D-27DF-40F9-9480-37801D6BBFE8}"/>
    <cellStyle name="Note 2 5 3 9 2 2 2" xfId="38357" xr:uid="{B1F1BF1E-85BC-4969-939C-81BB7D2AAE58}"/>
    <cellStyle name="Note 2 5 3 9 2 3" xfId="21818" xr:uid="{B4A5F006-8FE2-461C-BFDE-303E791915AA}"/>
    <cellStyle name="Note 2 5 3 9 2 4" xfId="31695" xr:uid="{C48665BE-3CD6-493F-AE8D-19E29A365A03}"/>
    <cellStyle name="Note 2 5 3 9 3" xfId="28490" xr:uid="{40638E1C-2C12-479D-B069-A98B77C67437}"/>
    <cellStyle name="Note 2 5 3 9 3 2" xfId="38356" xr:uid="{58FC3D7A-1ECD-4278-9385-1D5FC2AFE04B}"/>
    <cellStyle name="Note 2 5 3 9 4" xfId="21817" xr:uid="{184D8FDD-5F11-47BB-9FA7-969431F830B2}"/>
    <cellStyle name="Note 2 5 3 9 5" xfId="31694" xr:uid="{1697E8E6-2320-45A0-A425-842C3D672912}"/>
    <cellStyle name="Note 2 5 4" xfId="14178" xr:uid="{32F8617B-4128-4614-9F94-A0AB1375D7FB}"/>
    <cellStyle name="Note 2 5 4 2" xfId="14179" xr:uid="{3C12E358-4365-4AA8-9A98-83B57AA94001}"/>
    <cellStyle name="Note 2 5 4 2 2" xfId="28493" xr:uid="{5020DB92-F4E6-4C02-9508-CD734F5858A5}"/>
    <cellStyle name="Note 2 5 4 2 2 2" xfId="38359" xr:uid="{7B61D260-214B-4B9A-A837-2CAB2E9A30D9}"/>
    <cellStyle name="Note 2 5 4 2 3" xfId="21820" xr:uid="{7E724D33-7EC9-4513-B1B0-92D654CE7D2D}"/>
    <cellStyle name="Note 2 5 4 2 4" xfId="31697" xr:uid="{B8920A2D-7358-4B70-A51D-9D8D9D133F0D}"/>
    <cellStyle name="Note 2 5 4 3" xfId="28492" xr:uid="{247A5961-0B6D-4A13-9A17-D2769977B3AA}"/>
    <cellStyle name="Note 2 5 4 3 2" xfId="38358" xr:uid="{C650A894-AC20-492D-8631-31385D4C5D36}"/>
    <cellStyle name="Note 2 5 4 4" xfId="21819" xr:uid="{FB09DE6F-848C-4A5D-8105-20FD3DB3283E}"/>
    <cellStyle name="Note 2 5 4 5" xfId="31696" xr:uid="{CD6C95AB-A1E3-4683-AE11-91D2EDBE5E94}"/>
    <cellStyle name="Note 2 5 5" xfId="14180" xr:uid="{C637814A-BD59-49C8-B633-99A87B126EB0}"/>
    <cellStyle name="Note 2 5 5 2" xfId="14181" xr:uid="{B173A77B-E28E-47EA-8AF0-414E2F289E50}"/>
    <cellStyle name="Note 2 5 5 2 2" xfId="28495" xr:uid="{FCA573FF-057B-4CD3-9322-A94203EE4BB0}"/>
    <cellStyle name="Note 2 5 5 2 2 2" xfId="38361" xr:uid="{7EB2AA43-A72E-489D-8787-9536E4D435F6}"/>
    <cellStyle name="Note 2 5 5 2 3" xfId="21822" xr:uid="{D7087B53-F507-4AF4-BADE-9B0E24B18083}"/>
    <cellStyle name="Note 2 5 5 2 4" xfId="31699" xr:uid="{4CCCA5F9-2853-42BA-8B7A-E1C050B76C93}"/>
    <cellStyle name="Note 2 5 5 3" xfId="28494" xr:uid="{99C604BC-2737-4EBA-83E5-A7D43B553595}"/>
    <cellStyle name="Note 2 5 5 3 2" xfId="38360" xr:uid="{FB791DBA-2090-42AD-9D37-9B8D73FF9887}"/>
    <cellStyle name="Note 2 5 5 4" xfId="21821" xr:uid="{52C522D2-0336-4619-B7F1-CBCDE69A6717}"/>
    <cellStyle name="Note 2 5 5 5" xfId="31698" xr:uid="{A615D9F2-ED02-4933-9AEC-493446FFDF4D}"/>
    <cellStyle name="Note 2 5 6" xfId="14182" xr:uid="{337D54CA-A0C6-41F2-8F33-A8F8648E2583}"/>
    <cellStyle name="Note 2 5 6 2" xfId="14183" xr:uid="{E692976B-F8D2-4473-9B36-4E47F4346EDD}"/>
    <cellStyle name="Note 2 5 6 2 2" xfId="28497" xr:uid="{9BD7CF8A-F533-434A-9CF2-0869B49764D7}"/>
    <cellStyle name="Note 2 5 6 2 2 2" xfId="38363" xr:uid="{C64DC42D-C57A-4410-8500-CA6789B24130}"/>
    <cellStyle name="Note 2 5 6 2 3" xfId="21824" xr:uid="{7D420F1A-7824-4A7F-B063-BF663E082662}"/>
    <cellStyle name="Note 2 5 6 2 4" xfId="31701" xr:uid="{423858ED-455C-4E2E-9A1D-613E01F7E092}"/>
    <cellStyle name="Note 2 5 6 3" xfId="28496" xr:uid="{3038D7B8-1A01-4AD7-89B9-089DD79F5788}"/>
    <cellStyle name="Note 2 5 6 3 2" xfId="38362" xr:uid="{9F87EDF5-51A6-4709-962B-C5426E3E7D64}"/>
    <cellStyle name="Note 2 5 6 4" xfId="21823" xr:uid="{B50B62D7-1B48-4C4F-99B9-9AE0E6D5CC7B}"/>
    <cellStyle name="Note 2 5 6 5" xfId="31700" xr:uid="{D38D8DAC-8AD9-4606-88AF-001F8D2576EF}"/>
    <cellStyle name="Note 2 5 7" xfId="14184" xr:uid="{C7F59067-7E10-4C87-8371-287682F83787}"/>
    <cellStyle name="Note 2 5 7 2" xfId="14185" xr:uid="{24B046CC-7FE3-4756-A80A-EC4FE75F57C0}"/>
    <cellStyle name="Note 2 5 7 2 2" xfId="28499" xr:uid="{C6267282-2A0A-4F1E-8BF2-A60486E87055}"/>
    <cellStyle name="Note 2 5 7 2 2 2" xfId="38365" xr:uid="{616B29F2-5DAC-4882-8DF5-7F8CEED27F85}"/>
    <cellStyle name="Note 2 5 7 2 3" xfId="21826" xr:uid="{F9BCACD1-960D-4588-BA91-03824811CD3E}"/>
    <cellStyle name="Note 2 5 7 2 4" xfId="31703" xr:uid="{9D821C7C-BA99-4271-8CE6-1802D8AF6FF8}"/>
    <cellStyle name="Note 2 5 7 3" xfId="28498" xr:uid="{6005C432-5DBE-4F65-BC35-944929ACED4C}"/>
    <cellStyle name="Note 2 5 7 3 2" xfId="38364" xr:uid="{97FCFD4E-0668-4AE7-B8B1-14C06B129C2F}"/>
    <cellStyle name="Note 2 5 7 4" xfId="21825" xr:uid="{B5663DFF-4F11-4CCE-9323-DF076A8B4F12}"/>
    <cellStyle name="Note 2 5 7 5" xfId="31702" xr:uid="{5DC6AF26-5999-436B-ACBF-BA5F14524411}"/>
    <cellStyle name="Note 2 5 8" xfId="14186" xr:uid="{A01A28E9-DB32-474B-A617-5E8D43F71CB2}"/>
    <cellStyle name="Note 2 5 8 2" xfId="14187" xr:uid="{2447CFDA-DCF9-4F28-8A37-F9A8144AB86F}"/>
    <cellStyle name="Note 2 5 8 2 2" xfId="28501" xr:uid="{2D3A9305-E62B-463B-ADA7-DAF7B2CBCB54}"/>
    <cellStyle name="Note 2 5 8 2 2 2" xfId="38367" xr:uid="{59D6762B-A37A-47EB-BF4A-0BE87F2FCA24}"/>
    <cellStyle name="Note 2 5 8 2 3" xfId="21828" xr:uid="{93C0622C-A141-4EA7-9FFF-0397B9A6702E}"/>
    <cellStyle name="Note 2 5 8 2 4" xfId="31705" xr:uid="{E57A14F6-9932-4EFB-8390-3B1D7AEAB6AB}"/>
    <cellStyle name="Note 2 5 8 3" xfId="28500" xr:uid="{2E4295D2-7588-4306-9218-6A1852C2813D}"/>
    <cellStyle name="Note 2 5 8 3 2" xfId="38366" xr:uid="{11817918-8BD1-4580-BC4C-14B670DF7161}"/>
    <cellStyle name="Note 2 5 8 4" xfId="21827" xr:uid="{4739660B-12F7-494A-8EB9-DC8C704ED567}"/>
    <cellStyle name="Note 2 5 8 5" xfId="31704" xr:uid="{5048553A-1A6C-45B2-BF27-F3DBA80723F0}"/>
    <cellStyle name="Note 2 5 9" xfId="14188" xr:uid="{1006409D-C214-4D73-BB11-59DC7FF88C4F}"/>
    <cellStyle name="Note 2 5 9 2" xfId="14189" xr:uid="{CD5ABBA2-B122-49B2-B858-3F7E7E0AA009}"/>
    <cellStyle name="Note 2 5 9 2 2" xfId="28503" xr:uid="{FBA2F2F1-DB9C-4E80-9AB6-544E52184590}"/>
    <cellStyle name="Note 2 5 9 2 2 2" xfId="38369" xr:uid="{1968490E-BEFE-46F0-AF1E-225F951F7049}"/>
    <cellStyle name="Note 2 5 9 2 3" xfId="21830" xr:uid="{EDE32120-B372-4544-A429-2870C8660725}"/>
    <cellStyle name="Note 2 5 9 2 4" xfId="31707" xr:uid="{2F5FE22E-41C1-44BB-A674-DA839BD427F8}"/>
    <cellStyle name="Note 2 5 9 3" xfId="28502" xr:uid="{2CE44360-DB9C-48BF-B1EF-E56AD36EB064}"/>
    <cellStyle name="Note 2 5 9 3 2" xfId="38368" xr:uid="{536445EB-C845-42B7-AD84-E4CEB9812B05}"/>
    <cellStyle name="Note 2 5 9 4" xfId="21829" xr:uid="{7167F0B9-2E27-4BC1-AF86-B478EB16FDD3}"/>
    <cellStyle name="Note 2 5 9 5" xfId="31706" xr:uid="{3E52499C-F573-45B4-8932-D8EBF41F9C6A}"/>
    <cellStyle name="Note 2 6" xfId="14190" xr:uid="{351C8A86-F4CB-47B7-BAEB-B281B7DCE076}"/>
    <cellStyle name="Note 2 6 10" xfId="14191" xr:uid="{9329C5EE-D7EA-405B-B3B7-42D533B81FDB}"/>
    <cellStyle name="Note 2 6 10 2" xfId="28505" xr:uid="{899F4A26-CB6A-4054-ABC3-C4A2D69BF825}"/>
    <cellStyle name="Note 2 6 10 2 2" xfId="38371" xr:uid="{BE705447-6486-4DD2-ADD4-E5D76A1209A2}"/>
    <cellStyle name="Note 2 6 10 3" xfId="21832" xr:uid="{3487A738-4580-4160-B401-FD37712153C7}"/>
    <cellStyle name="Note 2 6 10 4" xfId="31709" xr:uid="{06C04A16-49BB-4B2F-BA59-0D2B80316B25}"/>
    <cellStyle name="Note 2 6 11" xfId="28504" xr:uid="{B8513EB9-E208-4EED-A109-CD593C143D2E}"/>
    <cellStyle name="Note 2 6 11 2" xfId="38370" xr:uid="{A12044BC-CBD4-4BE2-8D2E-1594CF14A68E}"/>
    <cellStyle name="Note 2 6 12" xfId="21831" xr:uid="{E53256D2-39B4-4A62-B8C4-818FAACE7796}"/>
    <cellStyle name="Note 2 6 13" xfId="31708" xr:uid="{3931E885-E063-42DE-8BD8-95C6ED176352}"/>
    <cellStyle name="Note 2 6 14" xfId="47560" xr:uid="{93A4ABE4-BEDC-4940-8986-2B71E36CB3B3}"/>
    <cellStyle name="Note 2 6 15" xfId="49009" xr:uid="{F69A2ECD-980A-43D1-83A1-5DC0D6DFAD34}"/>
    <cellStyle name="Note 2 6 2" xfId="14192" xr:uid="{9F53DE78-4736-48F2-A1F3-AB04D10A1CD4}"/>
    <cellStyle name="Note 2 6 2 2" xfId="14193" xr:uid="{D2F92D65-1A50-4214-9E63-DD40A71C2A00}"/>
    <cellStyle name="Note 2 6 2 2 2" xfId="28507" xr:uid="{7B4F2A0A-FE7B-41B5-B5EB-E38022388823}"/>
    <cellStyle name="Note 2 6 2 2 2 2" xfId="38373" xr:uid="{93559DD6-5B4C-4638-B454-7FCD2C46D516}"/>
    <cellStyle name="Note 2 6 2 2 3" xfId="21834" xr:uid="{CA4FB142-0B0D-4C24-A5A2-797FAA3412A3}"/>
    <cellStyle name="Note 2 6 2 2 4" xfId="31711" xr:uid="{A0E4C7AE-B06C-4358-81E3-09A526847CA2}"/>
    <cellStyle name="Note 2 6 2 3" xfId="28506" xr:uid="{393BE5D0-CEC2-481D-A276-2B5C3A5AA98D}"/>
    <cellStyle name="Note 2 6 2 3 2" xfId="38372" xr:uid="{2B827367-6F56-42D9-A02C-4A65A98E7FB4}"/>
    <cellStyle name="Note 2 6 2 4" xfId="21833" xr:uid="{3EB8C0FE-FF28-43E7-92FD-C5E7AD5EE1E5}"/>
    <cellStyle name="Note 2 6 2 5" xfId="31710" xr:uid="{6932F4B7-D582-455D-88D8-8AFD5983A1D7}"/>
    <cellStyle name="Note 2 6 3" xfId="14194" xr:uid="{895DD78B-FC77-45E4-A538-C8CFF6191940}"/>
    <cellStyle name="Note 2 6 3 2" xfId="14195" xr:uid="{D58EF879-B54E-48BD-B741-64A408335980}"/>
    <cellStyle name="Note 2 6 3 2 2" xfId="28509" xr:uid="{4A5ABC6F-0E7D-4E66-A1AC-E7DCD8A002CC}"/>
    <cellStyle name="Note 2 6 3 2 2 2" xfId="38375" xr:uid="{D75DD578-42F2-4576-91BC-7F6B2463D602}"/>
    <cellStyle name="Note 2 6 3 2 3" xfId="21836" xr:uid="{1C42DA61-319A-4430-84C6-4FEAACC561C9}"/>
    <cellStyle name="Note 2 6 3 2 4" xfId="31713" xr:uid="{B0E99E7E-76BA-4C97-A720-A6F6D2440A21}"/>
    <cellStyle name="Note 2 6 3 3" xfId="28508" xr:uid="{38BB6A33-C3E0-4B44-A9AA-2716841849FF}"/>
    <cellStyle name="Note 2 6 3 3 2" xfId="38374" xr:uid="{AEC5D558-3095-4335-BFD9-3386605E3D7D}"/>
    <cellStyle name="Note 2 6 3 4" xfId="21835" xr:uid="{E830C249-253C-4A88-AC51-4ED563A9B6B9}"/>
    <cellStyle name="Note 2 6 3 5" xfId="31712" xr:uid="{1EC5F1E2-040E-448F-BFA4-BD76F70083AA}"/>
    <cellStyle name="Note 2 6 4" xfId="14196" xr:uid="{2F346733-5D61-43C5-840D-04C26A60DEAD}"/>
    <cellStyle name="Note 2 6 4 2" xfId="14197" xr:uid="{B31B824E-21F0-4CAE-B381-E4395C17EB3A}"/>
    <cellStyle name="Note 2 6 4 2 2" xfId="28511" xr:uid="{F315ED98-8A16-4A5C-8F33-52DC7BD2F9CF}"/>
    <cellStyle name="Note 2 6 4 2 2 2" xfId="38377" xr:uid="{9E9C5CCA-FC1A-4598-AFFA-79A87EC2CD35}"/>
    <cellStyle name="Note 2 6 4 2 3" xfId="21838" xr:uid="{1E392913-39DF-466D-9C15-A442AC4A2DBD}"/>
    <cellStyle name="Note 2 6 4 2 4" xfId="31715" xr:uid="{1CA8AAFE-15F3-42EE-80CA-D18D5B725519}"/>
    <cellStyle name="Note 2 6 4 3" xfId="28510" xr:uid="{712DE175-01F7-4D2A-AB19-4F96BF6285B2}"/>
    <cellStyle name="Note 2 6 4 3 2" xfId="38376" xr:uid="{2A37F8E7-C62A-418F-B733-EB0B18E9EE73}"/>
    <cellStyle name="Note 2 6 4 4" xfId="21837" xr:uid="{75D4405D-A1D9-4A4F-B8A7-ADDF06E5B387}"/>
    <cellStyle name="Note 2 6 4 5" xfId="31714" xr:uid="{D1096CE7-3582-47E9-884A-BD9FB18BC991}"/>
    <cellStyle name="Note 2 6 5" xfId="14198" xr:uid="{E48EDC67-6825-4823-80AA-0BBC28187FF7}"/>
    <cellStyle name="Note 2 6 5 2" xfId="14199" xr:uid="{8ED6E896-8CA4-4EA4-A6F7-47A744E6462C}"/>
    <cellStyle name="Note 2 6 5 2 2" xfId="28513" xr:uid="{A3487982-1F19-42E7-A986-D4161225DFE2}"/>
    <cellStyle name="Note 2 6 5 2 2 2" xfId="38379" xr:uid="{F48B80B7-BFA3-442C-884A-62EFC8C8DA85}"/>
    <cellStyle name="Note 2 6 5 2 3" xfId="21840" xr:uid="{2ED4FB33-3B4D-4703-B101-0F8A570FCB17}"/>
    <cellStyle name="Note 2 6 5 2 4" xfId="31717" xr:uid="{284E0AAC-9E00-4A13-9BE8-70EE5D36A200}"/>
    <cellStyle name="Note 2 6 5 3" xfId="28512" xr:uid="{B92D764C-EB74-47F7-869B-179166BDA244}"/>
    <cellStyle name="Note 2 6 5 3 2" xfId="38378" xr:uid="{0D049E4E-BC2E-4631-A72F-5A99846EB39A}"/>
    <cellStyle name="Note 2 6 5 4" xfId="21839" xr:uid="{6DBCE8DB-97BB-4D85-8FCC-25857612E543}"/>
    <cellStyle name="Note 2 6 5 5" xfId="31716" xr:uid="{66467872-9F3C-4B53-8FA9-703F4AC084D5}"/>
    <cellStyle name="Note 2 6 6" xfId="14200" xr:uid="{6F97CDA8-9883-418F-B5D4-968832DF0F8E}"/>
    <cellStyle name="Note 2 6 6 2" xfId="14201" xr:uid="{D23EF1F3-8B72-45CB-9663-C5E90B3E5AB8}"/>
    <cellStyle name="Note 2 6 6 2 2" xfId="28515" xr:uid="{A5DDE8B7-8350-47FB-A3E8-2B1EC092CF21}"/>
    <cellStyle name="Note 2 6 6 2 2 2" xfId="38381" xr:uid="{E92BBCF6-D4CB-4358-B9BD-0F3D37BD80B2}"/>
    <cellStyle name="Note 2 6 6 2 3" xfId="21842" xr:uid="{B35209F0-0160-481F-BAA2-981137F2D7A7}"/>
    <cellStyle name="Note 2 6 6 2 4" xfId="31719" xr:uid="{E70B3DCC-AB6B-499B-BB46-483CFE0B4561}"/>
    <cellStyle name="Note 2 6 6 3" xfId="28514" xr:uid="{9C4F441A-C848-475D-82E2-476EB2F0CE46}"/>
    <cellStyle name="Note 2 6 6 3 2" xfId="38380" xr:uid="{C45EAE38-4D6E-470A-B47B-B61C4E414B7A}"/>
    <cellStyle name="Note 2 6 6 4" xfId="21841" xr:uid="{F70B5226-19EA-4A61-9258-72EED25A50BC}"/>
    <cellStyle name="Note 2 6 6 5" xfId="31718" xr:uid="{88334DE9-952C-4B38-ADD9-1F71B46CD6FC}"/>
    <cellStyle name="Note 2 6 7" xfId="14202" xr:uid="{7FB7F4B4-263C-48E9-8980-BB81ADC1A6A5}"/>
    <cellStyle name="Note 2 6 7 2" xfId="14203" xr:uid="{6D51B01D-FCC8-49B3-BABE-B2B7E54E63B7}"/>
    <cellStyle name="Note 2 6 7 2 2" xfId="28517" xr:uid="{DA081DD7-E687-4C9C-AE12-99582C027E43}"/>
    <cellStyle name="Note 2 6 7 2 2 2" xfId="38383" xr:uid="{07E332B8-AEB3-4207-BD94-9B1364CD0328}"/>
    <cellStyle name="Note 2 6 7 2 3" xfId="21844" xr:uid="{1CEE8C33-833E-4F9E-9CBB-A8E2611B355B}"/>
    <cellStyle name="Note 2 6 7 2 4" xfId="31721" xr:uid="{1F7B0B73-A91F-485A-BA46-D1551C54C23E}"/>
    <cellStyle name="Note 2 6 7 3" xfId="28516" xr:uid="{64107A50-6278-4689-9BE1-D733DBD69715}"/>
    <cellStyle name="Note 2 6 7 3 2" xfId="38382" xr:uid="{DD703C0A-F1AC-4DCF-B17E-B637F2CC9A7F}"/>
    <cellStyle name="Note 2 6 7 4" xfId="21843" xr:uid="{7F10CA7F-3695-4E55-A83A-6A076641421F}"/>
    <cellStyle name="Note 2 6 7 5" xfId="31720" xr:uid="{59257F7D-0961-4033-B48D-59E3AD952538}"/>
    <cellStyle name="Note 2 6 8" xfId="14204" xr:uid="{7F9BAAE9-397D-4E72-B6D2-017DA4FB927E}"/>
    <cellStyle name="Note 2 6 8 2" xfId="14205" xr:uid="{46FF9AC1-88E7-43EA-BAE6-55F27FBC7E8B}"/>
    <cellStyle name="Note 2 6 8 2 2" xfId="28519" xr:uid="{DC685563-3839-49A8-8238-78DF279B3225}"/>
    <cellStyle name="Note 2 6 8 2 2 2" xfId="38385" xr:uid="{417D3D9C-1CED-48AB-8A4F-5275CD7AB27E}"/>
    <cellStyle name="Note 2 6 8 2 3" xfId="21846" xr:uid="{6B8985A3-C634-4DBC-8958-514ECB49D368}"/>
    <cellStyle name="Note 2 6 8 2 4" xfId="31723" xr:uid="{DCF747DB-078B-4C3B-A262-6F0224C67C07}"/>
    <cellStyle name="Note 2 6 8 3" xfId="28518" xr:uid="{E8A3BE45-B8E6-4A56-961A-FA6886E8A28B}"/>
    <cellStyle name="Note 2 6 8 3 2" xfId="38384" xr:uid="{9D9D5EEC-B633-4AA7-BCB1-65471177DD04}"/>
    <cellStyle name="Note 2 6 8 4" xfId="21845" xr:uid="{545CC86A-C2D4-4AC7-BDAF-159A0DD223D5}"/>
    <cellStyle name="Note 2 6 8 5" xfId="31722" xr:uid="{1530F894-478F-4BD1-A20F-323C84D997EF}"/>
    <cellStyle name="Note 2 6 9" xfId="14206" xr:uid="{493F8262-72A6-422A-983E-8890850C8E67}"/>
    <cellStyle name="Note 2 6 9 2" xfId="14207" xr:uid="{20B807F3-9316-4D44-92FD-105FE94485E6}"/>
    <cellStyle name="Note 2 6 9 2 2" xfId="28521" xr:uid="{197B3158-F68D-4B5F-B646-3D4998FC51AF}"/>
    <cellStyle name="Note 2 6 9 2 2 2" xfId="38387" xr:uid="{1D69592D-E8AC-468D-A65B-AD059E28A071}"/>
    <cellStyle name="Note 2 6 9 2 3" xfId="21848" xr:uid="{45D4F38D-0745-4DBB-969B-46AC6E4ACB2D}"/>
    <cellStyle name="Note 2 6 9 2 4" xfId="31725" xr:uid="{FC7CB732-F910-4890-A19A-B0E94EE45752}"/>
    <cellStyle name="Note 2 6 9 3" xfId="28520" xr:uid="{93D64015-E72F-4089-BAC3-95F25BED5C2C}"/>
    <cellStyle name="Note 2 6 9 3 2" xfId="38386" xr:uid="{F9047F2C-9E91-430E-9EA0-787B92EADB23}"/>
    <cellStyle name="Note 2 6 9 4" xfId="21847" xr:uid="{CEA693A2-5CC0-4530-8DB5-DE6437802949}"/>
    <cellStyle name="Note 2 6 9 5" xfId="31724" xr:uid="{0705E4CC-6843-48DF-A872-607A8DD1A74A}"/>
    <cellStyle name="Note 2 7" xfId="14208" xr:uid="{A431535E-3870-4769-9075-9E50F5CEB550}"/>
    <cellStyle name="Note 2 7 10" xfId="14209" xr:uid="{83A37297-2A45-45A5-9372-7003BF339430}"/>
    <cellStyle name="Note 2 7 10 2" xfId="28523" xr:uid="{DD139020-21BA-4E6D-9966-402DB1522EB6}"/>
    <cellStyle name="Note 2 7 10 2 2" xfId="38389" xr:uid="{B090F3C3-C64F-4A71-97DB-61D042BF812E}"/>
    <cellStyle name="Note 2 7 10 3" xfId="21850" xr:uid="{85E97F5A-29F0-4247-926A-37567443C64A}"/>
    <cellStyle name="Note 2 7 10 4" xfId="31727" xr:uid="{94B914D2-9DBE-4C00-8268-F1DF230F22C1}"/>
    <cellStyle name="Note 2 7 11" xfId="28522" xr:uid="{5066FE08-9A81-4F1D-825C-3CC1D33BA57A}"/>
    <cellStyle name="Note 2 7 11 2" xfId="38388" xr:uid="{B15F4E9C-0CD4-4EC9-BC64-D157E30BD26E}"/>
    <cellStyle name="Note 2 7 12" xfId="21849" xr:uid="{E69733CE-348D-4113-989E-F00EF058C6F0}"/>
    <cellStyle name="Note 2 7 13" xfId="31726" xr:uid="{652CDCDE-6DF6-404A-9F0D-F6B711C2726D}"/>
    <cellStyle name="Note 2 7 2" xfId="14210" xr:uid="{DEF9A98A-7BD5-4BE8-9325-D4209B62C49D}"/>
    <cellStyle name="Note 2 7 2 2" xfId="14211" xr:uid="{3A4A37DB-7C01-482E-BC0A-09A5890BAF92}"/>
    <cellStyle name="Note 2 7 2 2 2" xfId="28525" xr:uid="{18FA0B09-ED8D-4EFD-9F7D-03DC4B44F57C}"/>
    <cellStyle name="Note 2 7 2 2 2 2" xfId="38391" xr:uid="{523540BF-8589-4549-BB93-58F9CFFCEDD5}"/>
    <cellStyle name="Note 2 7 2 2 3" xfId="21852" xr:uid="{56068794-1200-4A47-B87D-009E52239957}"/>
    <cellStyle name="Note 2 7 2 2 4" xfId="31729" xr:uid="{72FFC5A8-6466-49C6-B3DB-C42AC0D12835}"/>
    <cellStyle name="Note 2 7 2 3" xfId="28524" xr:uid="{E1363050-D899-4B63-B0B1-BB69A88640EB}"/>
    <cellStyle name="Note 2 7 2 3 2" xfId="38390" xr:uid="{8B1BE719-CD6C-487B-A941-F462848B190E}"/>
    <cellStyle name="Note 2 7 2 4" xfId="21851" xr:uid="{D8C1C097-5ED6-4690-82F4-79D38F3BE6BF}"/>
    <cellStyle name="Note 2 7 2 5" xfId="31728" xr:uid="{73DC761B-5915-4576-B333-F79851F118C2}"/>
    <cellStyle name="Note 2 7 3" xfId="14212" xr:uid="{DD00D3D2-0F61-4E5E-B337-031999ECA74B}"/>
    <cellStyle name="Note 2 7 3 2" xfId="14213" xr:uid="{29ECA0D5-2157-4116-90E4-9668BE08115C}"/>
    <cellStyle name="Note 2 7 3 2 2" xfId="28527" xr:uid="{DAEDC41B-6A6C-419C-8B19-8F8E69A0B157}"/>
    <cellStyle name="Note 2 7 3 2 2 2" xfId="38393" xr:uid="{3FC26518-AD6A-43CA-AB9C-892F7EDC16A5}"/>
    <cellStyle name="Note 2 7 3 2 3" xfId="21854" xr:uid="{AA9B4355-718A-4A9C-89AD-17369F070025}"/>
    <cellStyle name="Note 2 7 3 2 4" xfId="31731" xr:uid="{BA46A1FD-E3D4-4491-9EE9-5F5E05F151E5}"/>
    <cellStyle name="Note 2 7 3 3" xfId="28526" xr:uid="{CE2E6FC2-0766-4CB7-8F14-7DE2B2E88214}"/>
    <cellStyle name="Note 2 7 3 3 2" xfId="38392" xr:uid="{BF6F8B32-BD88-44B0-9075-41BC8E220860}"/>
    <cellStyle name="Note 2 7 3 4" xfId="21853" xr:uid="{DEEB35F8-794B-4302-86F1-08519E0C3CA9}"/>
    <cellStyle name="Note 2 7 3 5" xfId="31730" xr:uid="{F58C66EC-390B-4728-8F02-64EC7347D9D5}"/>
    <cellStyle name="Note 2 7 4" xfId="14214" xr:uid="{08AF024F-35BB-4C6D-AD56-51D47D976631}"/>
    <cellStyle name="Note 2 7 4 2" xfId="14215" xr:uid="{D3996CFA-677A-4B73-BBC0-AD0A5B59BE67}"/>
    <cellStyle name="Note 2 7 4 2 2" xfId="28529" xr:uid="{7671AA5C-6BB6-495C-8435-B2155A95EA53}"/>
    <cellStyle name="Note 2 7 4 2 2 2" xfId="38395" xr:uid="{C86B1DF3-DDDC-4768-A08B-C4DDC6016ED9}"/>
    <cellStyle name="Note 2 7 4 2 3" xfId="21856" xr:uid="{436E74B5-F05F-4F81-BB4A-DA5BB2BADD9D}"/>
    <cellStyle name="Note 2 7 4 2 4" xfId="31733" xr:uid="{3982E891-21C6-407B-BC40-A5A70DB0B079}"/>
    <cellStyle name="Note 2 7 4 3" xfId="28528" xr:uid="{66852556-9E4D-422E-816C-0797F864E2ED}"/>
    <cellStyle name="Note 2 7 4 3 2" xfId="38394" xr:uid="{6E7B2F0A-6973-4086-A183-D7C6EF0D7D1F}"/>
    <cellStyle name="Note 2 7 4 4" xfId="21855" xr:uid="{CF7EE9E4-D956-4AC8-8583-CDB25312D282}"/>
    <cellStyle name="Note 2 7 4 5" xfId="31732" xr:uid="{C7B1BB51-03D5-4757-9CEB-17E029896EF2}"/>
    <cellStyle name="Note 2 7 5" xfId="14216" xr:uid="{B8102A8F-8076-42F4-A40C-0D0F34EEB5E7}"/>
    <cellStyle name="Note 2 7 5 2" xfId="14217" xr:uid="{EAA8124F-232D-4779-A083-DA509502C24F}"/>
    <cellStyle name="Note 2 7 5 2 2" xfId="28531" xr:uid="{74184BF5-7B81-44A8-ADA7-5DC0E5AA12FA}"/>
    <cellStyle name="Note 2 7 5 2 2 2" xfId="38397" xr:uid="{370675F9-3807-4CE2-BE90-2D0979B6DFFA}"/>
    <cellStyle name="Note 2 7 5 2 3" xfId="21858" xr:uid="{3FE76637-76CD-450E-9CA7-0D5250043B94}"/>
    <cellStyle name="Note 2 7 5 2 4" xfId="31735" xr:uid="{DE98D384-CD01-4E86-9352-A0452B9E66F7}"/>
    <cellStyle name="Note 2 7 5 3" xfId="28530" xr:uid="{52A24B92-3C15-4734-BBBD-AC5FE495E750}"/>
    <cellStyle name="Note 2 7 5 3 2" xfId="38396" xr:uid="{D0566A45-B880-4C52-8119-5248244541AF}"/>
    <cellStyle name="Note 2 7 5 4" xfId="21857" xr:uid="{671225EA-DBB8-4007-AE1B-F8E04C835A09}"/>
    <cellStyle name="Note 2 7 5 5" xfId="31734" xr:uid="{F36EB367-2135-4926-AB96-74206B63ED52}"/>
    <cellStyle name="Note 2 7 6" xfId="14218" xr:uid="{39B1800D-E98A-40AF-AFD0-65F72C6531F2}"/>
    <cellStyle name="Note 2 7 6 2" xfId="14219" xr:uid="{CB4E6571-03D6-479E-BAB2-3BCAA47CE349}"/>
    <cellStyle name="Note 2 7 6 2 2" xfId="28533" xr:uid="{BA53BB50-DE96-4B73-8A93-DD46D594EC9D}"/>
    <cellStyle name="Note 2 7 6 2 2 2" xfId="38399" xr:uid="{CDA5D68D-EA57-402E-9163-57B93CABA415}"/>
    <cellStyle name="Note 2 7 6 2 3" xfId="21860" xr:uid="{1E4762AA-2F7A-4399-80AE-725476A13C8B}"/>
    <cellStyle name="Note 2 7 6 2 4" xfId="31737" xr:uid="{CBAC5740-A3DE-4BD1-9C7A-4ACA0FAEBA37}"/>
    <cellStyle name="Note 2 7 6 3" xfId="28532" xr:uid="{21455BED-75C7-4E18-95A8-A972A9B1933B}"/>
    <cellStyle name="Note 2 7 6 3 2" xfId="38398" xr:uid="{267A14A8-CF94-45AE-9997-95403A8DDB59}"/>
    <cellStyle name="Note 2 7 6 4" xfId="21859" xr:uid="{DE2C7D3D-A277-432C-B609-A1E9506BF59F}"/>
    <cellStyle name="Note 2 7 6 5" xfId="31736" xr:uid="{0AB7CD70-ABB6-4DC6-843E-A727C8617A20}"/>
    <cellStyle name="Note 2 7 7" xfId="14220" xr:uid="{E9879C33-80A1-42B5-8923-4E4D692E57CE}"/>
    <cellStyle name="Note 2 7 7 2" xfId="14221" xr:uid="{3A5248C8-7C35-4125-AE2A-658244186574}"/>
    <cellStyle name="Note 2 7 7 2 2" xfId="28535" xr:uid="{0FD8557E-D171-4FF5-BBE2-8D34F631F550}"/>
    <cellStyle name="Note 2 7 7 2 2 2" xfId="38401" xr:uid="{19142769-9195-476A-B63A-5CDDBA7C9AD9}"/>
    <cellStyle name="Note 2 7 7 2 3" xfId="21862" xr:uid="{DF1900EB-B8B6-4844-B784-DA6CDCCD51DE}"/>
    <cellStyle name="Note 2 7 7 2 4" xfId="31739" xr:uid="{9A5EC5FA-F9B8-4849-96CA-4225E60C690F}"/>
    <cellStyle name="Note 2 7 7 3" xfId="28534" xr:uid="{D39E6DCB-DBF6-459F-9D4B-6CD90AE91A5E}"/>
    <cellStyle name="Note 2 7 7 3 2" xfId="38400" xr:uid="{65146C3F-E90C-415B-8114-CEB078516622}"/>
    <cellStyle name="Note 2 7 7 4" xfId="21861" xr:uid="{3EB1F688-22D0-4504-BD28-8B31F9476399}"/>
    <cellStyle name="Note 2 7 7 5" xfId="31738" xr:uid="{532243AB-5FE6-45FC-A6F5-4FA9684BEA42}"/>
    <cellStyle name="Note 2 7 8" xfId="14222" xr:uid="{F850CFBA-8301-4E95-8A12-4551263DE918}"/>
    <cellStyle name="Note 2 7 8 2" xfId="14223" xr:uid="{E82AB4C8-65BE-44DA-AB20-21AAB972D9C2}"/>
    <cellStyle name="Note 2 7 8 2 2" xfId="28537" xr:uid="{6985B176-CA40-4FBA-AEBD-4E9080F1F685}"/>
    <cellStyle name="Note 2 7 8 2 2 2" xfId="38403" xr:uid="{EBCA7015-878A-4627-B505-EFCD1CB1E1E4}"/>
    <cellStyle name="Note 2 7 8 2 3" xfId="21864" xr:uid="{ED4D705A-4581-43A9-8B5C-86A710A58677}"/>
    <cellStyle name="Note 2 7 8 2 4" xfId="31741" xr:uid="{D5AD79B6-DC19-407B-AE45-B61C4C144124}"/>
    <cellStyle name="Note 2 7 8 3" xfId="28536" xr:uid="{675BC5FB-1566-439E-80CC-FB70BA085B2F}"/>
    <cellStyle name="Note 2 7 8 3 2" xfId="38402" xr:uid="{21651BA1-27A7-495A-A596-191D19EE4474}"/>
    <cellStyle name="Note 2 7 8 4" xfId="21863" xr:uid="{45C729A7-6813-4A33-BA08-DF22DE726C7A}"/>
    <cellStyle name="Note 2 7 8 5" xfId="31740" xr:uid="{C38840D2-82CE-4A36-84F4-70C54D0A0164}"/>
    <cellStyle name="Note 2 7 9" xfId="14224" xr:uid="{E8A29388-49A0-4A26-AE18-B5425E8C4802}"/>
    <cellStyle name="Note 2 7 9 2" xfId="14225" xr:uid="{984BCE54-D498-4CA6-9B59-BE89A01B1E96}"/>
    <cellStyle name="Note 2 7 9 2 2" xfId="28539" xr:uid="{7A1F4EA4-9E63-4CC8-BB22-643C9A9A5C84}"/>
    <cellStyle name="Note 2 7 9 2 2 2" xfId="38405" xr:uid="{FB6587B0-C70D-4B40-BB03-17A64A047C41}"/>
    <cellStyle name="Note 2 7 9 2 3" xfId="21866" xr:uid="{E1B1C0E5-131E-4810-96F6-313B45924B2F}"/>
    <cellStyle name="Note 2 7 9 2 4" xfId="31743" xr:uid="{F652C962-45C1-45D3-B517-6CEFCCC3428B}"/>
    <cellStyle name="Note 2 7 9 3" xfId="28538" xr:uid="{00CC51EF-430B-428B-B00E-BA8D96538F63}"/>
    <cellStyle name="Note 2 7 9 3 2" xfId="38404" xr:uid="{8886E46B-204E-4773-9F80-7361AD2F0521}"/>
    <cellStyle name="Note 2 7 9 4" xfId="21865" xr:uid="{0F725278-CF82-476B-8FA1-A0931BEEF9B6}"/>
    <cellStyle name="Note 2 7 9 5" xfId="31742" xr:uid="{E2C4D010-8890-4CE8-9B2D-FC62A3BBC711}"/>
    <cellStyle name="Note 2 8" xfId="14226" xr:uid="{7EBADF1A-4FB2-48C8-B8B3-43950D6BE501}"/>
    <cellStyle name="Note 2 8 10" xfId="14227" xr:uid="{24C83BA0-5F21-4E80-91B1-DEF8A957D63C}"/>
    <cellStyle name="Note 2 8 10 2" xfId="28541" xr:uid="{9E2B0BD5-FE3E-49BE-93C7-B60642D3FC3B}"/>
    <cellStyle name="Note 2 8 10 2 2" xfId="38407" xr:uid="{764A68F8-2E55-478A-9C90-3AE0439CED38}"/>
    <cellStyle name="Note 2 8 10 3" xfId="21868" xr:uid="{4923C98C-E279-44B9-ADCA-6AC5C0C4AD8A}"/>
    <cellStyle name="Note 2 8 10 4" xfId="31745" xr:uid="{744CDAF7-022B-4623-9B57-5EABF09E3D76}"/>
    <cellStyle name="Note 2 8 11" xfId="28540" xr:uid="{32F1977B-244A-4E4C-A69E-74DB423B37B7}"/>
    <cellStyle name="Note 2 8 11 2" xfId="38406" xr:uid="{3E8A5228-91A0-4835-88C4-251A0BB8B571}"/>
    <cellStyle name="Note 2 8 12" xfId="21867" xr:uid="{401E2FC4-3A15-4BB0-B4F9-DF6C965ABF7E}"/>
    <cellStyle name="Note 2 8 13" xfId="31744" xr:uid="{D2C6CF55-93B7-42F2-B4FC-26C85CEA2D4D}"/>
    <cellStyle name="Note 2 8 2" xfId="14228" xr:uid="{A135CD06-FB02-4D5E-A96D-15B9EDE27312}"/>
    <cellStyle name="Note 2 8 2 2" xfId="14229" xr:uid="{57641BB2-29C4-4E20-890D-1597885E9B84}"/>
    <cellStyle name="Note 2 8 2 2 2" xfId="28543" xr:uid="{05798B6A-1D15-4BE1-B164-9D4230C47076}"/>
    <cellStyle name="Note 2 8 2 2 2 2" xfId="38409" xr:uid="{B08C0A42-7B44-400B-9BCD-FB57C3677F8B}"/>
    <cellStyle name="Note 2 8 2 2 3" xfId="21870" xr:uid="{9996A1E2-05C8-46DF-89AD-B9AA3D149FFA}"/>
    <cellStyle name="Note 2 8 2 2 4" xfId="31747" xr:uid="{1EF2DF17-6DA3-4B29-90EC-C9ECE340A732}"/>
    <cellStyle name="Note 2 8 2 3" xfId="28542" xr:uid="{BF7D6AC1-A38F-42F5-9CFF-1B082A878026}"/>
    <cellStyle name="Note 2 8 2 3 2" xfId="38408" xr:uid="{87B0EFD4-D94B-46E8-9FBB-D99A8BFEFD71}"/>
    <cellStyle name="Note 2 8 2 4" xfId="21869" xr:uid="{CA1D90CF-2131-4B22-8BDD-B9C25F874409}"/>
    <cellStyle name="Note 2 8 2 5" xfId="31746" xr:uid="{7B5E2156-1015-488B-BC4F-BA71F9B3B166}"/>
    <cellStyle name="Note 2 8 3" xfId="14230" xr:uid="{FAB4301E-AFA0-48C8-91FF-9347966FB866}"/>
    <cellStyle name="Note 2 8 3 2" xfId="14231" xr:uid="{066563E3-F23B-4F70-B723-11AC92FFBDAD}"/>
    <cellStyle name="Note 2 8 3 2 2" xfId="28545" xr:uid="{DBC42B8D-6E4E-4B6A-A851-2A9F3903A64E}"/>
    <cellStyle name="Note 2 8 3 2 2 2" xfId="38411" xr:uid="{43EF1E5C-F464-46F3-9449-1D3AB092758A}"/>
    <cellStyle name="Note 2 8 3 2 3" xfId="21872" xr:uid="{D3363019-1B78-4A5E-9950-2811A017E52A}"/>
    <cellStyle name="Note 2 8 3 2 4" xfId="31749" xr:uid="{D2D81494-5CB7-4A62-A997-A4A08A0C71C8}"/>
    <cellStyle name="Note 2 8 3 3" xfId="28544" xr:uid="{C46F0523-B684-45C0-8D0F-A59CAC2448B0}"/>
    <cellStyle name="Note 2 8 3 3 2" xfId="38410" xr:uid="{992F6BC0-CC1E-420C-9C3B-FD936DA4695D}"/>
    <cellStyle name="Note 2 8 3 4" xfId="21871" xr:uid="{F8D1AF81-CB4C-4209-9EA6-4904B8A1A067}"/>
    <cellStyle name="Note 2 8 3 5" xfId="31748" xr:uid="{10327847-338F-4EE3-9A52-3FE15D932AE9}"/>
    <cellStyle name="Note 2 8 4" xfId="14232" xr:uid="{592692B4-BDE8-4B5D-A8C4-24FC6693DB61}"/>
    <cellStyle name="Note 2 8 4 2" xfId="14233" xr:uid="{4F7418A3-94BA-446B-8CCA-6A3082BB9992}"/>
    <cellStyle name="Note 2 8 4 2 2" xfId="28547" xr:uid="{0E5F491D-77E8-4EF3-86B9-844DB9FA5D80}"/>
    <cellStyle name="Note 2 8 4 2 2 2" xfId="38413" xr:uid="{B084DE1D-4941-40EE-96E2-C07FFC48D53D}"/>
    <cellStyle name="Note 2 8 4 2 3" xfId="21874" xr:uid="{B1FCC2EE-8305-41B8-BB1D-55FAD4FF118B}"/>
    <cellStyle name="Note 2 8 4 2 4" xfId="31751" xr:uid="{ED5B2F88-F0A6-44E4-81DC-997CE15E00AE}"/>
    <cellStyle name="Note 2 8 4 3" xfId="28546" xr:uid="{1944AF17-6EC5-4F43-8D32-BA5539485C04}"/>
    <cellStyle name="Note 2 8 4 3 2" xfId="38412" xr:uid="{53E4A848-EB74-4640-A7E7-C7EB1E5DA532}"/>
    <cellStyle name="Note 2 8 4 4" xfId="21873" xr:uid="{418C3DF5-B76C-4BFA-A617-E1689A0AD91B}"/>
    <cellStyle name="Note 2 8 4 5" xfId="31750" xr:uid="{04CF0E33-6CDE-4005-8F12-B295A5D153DC}"/>
    <cellStyle name="Note 2 8 5" xfId="14234" xr:uid="{2607AD68-52EE-40AA-AEC7-57B0DDB521C5}"/>
    <cellStyle name="Note 2 8 5 2" xfId="14235" xr:uid="{588E52EA-96BE-49A2-90FB-EE84C800AA2A}"/>
    <cellStyle name="Note 2 8 5 2 2" xfId="28549" xr:uid="{B3D41C5E-ADF8-40FC-AE0C-249EDF8CE400}"/>
    <cellStyle name="Note 2 8 5 2 2 2" xfId="38415" xr:uid="{907CD2F3-3DBD-4BE4-9624-0904D7A3FF1D}"/>
    <cellStyle name="Note 2 8 5 2 3" xfId="21876" xr:uid="{5C597D14-C807-42A6-BDDD-F0C38225A196}"/>
    <cellStyle name="Note 2 8 5 2 4" xfId="31753" xr:uid="{42115BAF-AEEB-4551-9971-AB567372A948}"/>
    <cellStyle name="Note 2 8 5 3" xfId="28548" xr:uid="{2519A848-BB2D-482B-A47D-7F48DF9B9435}"/>
    <cellStyle name="Note 2 8 5 3 2" xfId="38414" xr:uid="{9F600370-F692-4A5D-A547-375EB14A4695}"/>
    <cellStyle name="Note 2 8 5 4" xfId="21875" xr:uid="{C8E44627-CAE0-489F-A825-A3EE85F9F411}"/>
    <cellStyle name="Note 2 8 5 5" xfId="31752" xr:uid="{0A8387F3-381D-4CE1-91DC-0D4C0A0616E9}"/>
    <cellStyle name="Note 2 8 6" xfId="14236" xr:uid="{163BE64A-5C88-4FE7-99D6-09E198E05181}"/>
    <cellStyle name="Note 2 8 6 2" xfId="14237" xr:uid="{6A351241-3822-491A-8CCE-F5A9A5361F97}"/>
    <cellStyle name="Note 2 8 6 2 2" xfId="28551" xr:uid="{A20D4EE8-9948-4F29-A045-E69EEB887299}"/>
    <cellStyle name="Note 2 8 6 2 2 2" xfId="38417" xr:uid="{296D1DFF-2177-42C5-ADEF-69039E0A607C}"/>
    <cellStyle name="Note 2 8 6 2 3" xfId="21878" xr:uid="{8FC23507-5CA8-446C-A144-681860B67408}"/>
    <cellStyle name="Note 2 8 6 2 4" xfId="31755" xr:uid="{C1DB6DDA-CA20-4DB0-8782-D07122C19EBD}"/>
    <cellStyle name="Note 2 8 6 3" xfId="28550" xr:uid="{00D58E41-F40E-423D-83EF-9A609EE6E8DD}"/>
    <cellStyle name="Note 2 8 6 3 2" xfId="38416" xr:uid="{CAE302F9-9EE6-4811-A744-F66A06EACE46}"/>
    <cellStyle name="Note 2 8 6 4" xfId="21877" xr:uid="{A409A9E9-E387-4B82-BDF1-3925596E87D4}"/>
    <cellStyle name="Note 2 8 6 5" xfId="31754" xr:uid="{EDF7F853-32BB-49F1-834A-517231C90223}"/>
    <cellStyle name="Note 2 8 7" xfId="14238" xr:uid="{CB5D1633-93AF-45C5-BEC1-5A79C7E117F1}"/>
    <cellStyle name="Note 2 8 7 2" xfId="14239" xr:uid="{96CEA185-DAC5-491D-8A11-0DB10B265BC9}"/>
    <cellStyle name="Note 2 8 7 2 2" xfId="28553" xr:uid="{0216A5D0-A7C1-474C-9299-A22DE3972685}"/>
    <cellStyle name="Note 2 8 7 2 2 2" xfId="38419" xr:uid="{0F85734C-1978-47BD-8050-50323334F743}"/>
    <cellStyle name="Note 2 8 7 2 3" xfId="21880" xr:uid="{4A281ED8-F1CA-4CA9-91C6-EEC8968E0153}"/>
    <cellStyle name="Note 2 8 7 2 4" xfId="31757" xr:uid="{F33C797F-F0C9-4406-9EAC-8B124A794B17}"/>
    <cellStyle name="Note 2 8 7 3" xfId="28552" xr:uid="{0117AC46-61B7-4519-905D-4BD4C5E1968E}"/>
    <cellStyle name="Note 2 8 7 3 2" xfId="38418" xr:uid="{F8242176-570B-4626-BD83-9561ACBEEF82}"/>
    <cellStyle name="Note 2 8 7 4" xfId="21879" xr:uid="{41A68B3B-0CAB-4109-BEE5-4462D8ADF0DE}"/>
    <cellStyle name="Note 2 8 7 5" xfId="31756" xr:uid="{1ED48EF2-FFA4-4161-B97D-6746FD2D031D}"/>
    <cellStyle name="Note 2 8 8" xfId="14240" xr:uid="{44304774-9ABA-46AA-8B78-0AD1F1B834A2}"/>
    <cellStyle name="Note 2 8 8 2" xfId="14241" xr:uid="{D7E679C1-2E61-424B-B7D2-89C44B79C084}"/>
    <cellStyle name="Note 2 8 8 2 2" xfId="28555" xr:uid="{8C073D1A-1548-461C-95BF-3887D320BE23}"/>
    <cellStyle name="Note 2 8 8 2 2 2" xfId="38421" xr:uid="{F8E927EC-90E0-4C6F-97E3-FE61FFFED40E}"/>
    <cellStyle name="Note 2 8 8 2 3" xfId="21882" xr:uid="{B4B8A62F-79DA-4CD1-9B26-469200285BF5}"/>
    <cellStyle name="Note 2 8 8 2 4" xfId="31759" xr:uid="{14154B67-D1EE-458C-80EF-0C7B5F9CD51B}"/>
    <cellStyle name="Note 2 8 8 3" xfId="28554" xr:uid="{7E4F6848-C30C-46C9-90C7-340EEBEF9A0A}"/>
    <cellStyle name="Note 2 8 8 3 2" xfId="38420" xr:uid="{B02475CA-A910-4546-BBDF-E084AAF24131}"/>
    <cellStyle name="Note 2 8 8 4" xfId="21881" xr:uid="{72E053B0-678E-4428-9EAC-509BFD25184A}"/>
    <cellStyle name="Note 2 8 8 5" xfId="31758" xr:uid="{C7ACE72A-A961-4553-B915-8010F3DF3D14}"/>
    <cellStyle name="Note 2 8 9" xfId="14242" xr:uid="{45B916DD-F50F-40A1-8423-A5AF6DE04E27}"/>
    <cellStyle name="Note 2 8 9 2" xfId="14243" xr:uid="{D1D1D82D-1369-46D3-BBD6-8B1865B8BC6D}"/>
    <cellStyle name="Note 2 8 9 2 2" xfId="28557" xr:uid="{36DE5960-BCDD-4E67-8A76-31636E8E2ECB}"/>
    <cellStyle name="Note 2 8 9 2 2 2" xfId="38423" xr:uid="{B5A55C8C-24ED-4A75-92B4-A3603DA2F44B}"/>
    <cellStyle name="Note 2 8 9 2 3" xfId="21884" xr:uid="{ECE90780-1A77-4AC8-90F5-9AAEB338C57A}"/>
    <cellStyle name="Note 2 8 9 2 4" xfId="31761" xr:uid="{13D78D9E-E22B-42AD-BEF5-3E18EFA272AF}"/>
    <cellStyle name="Note 2 8 9 3" xfId="28556" xr:uid="{AC6B7A78-5CA7-4B8B-BF36-49D711299B2D}"/>
    <cellStyle name="Note 2 8 9 3 2" xfId="38422" xr:uid="{CF5918B8-3B35-4DEE-8086-434A23370F1B}"/>
    <cellStyle name="Note 2 8 9 4" xfId="21883" xr:uid="{A1F3208C-FC9E-4671-8181-CCD4F50DCB65}"/>
    <cellStyle name="Note 2 8 9 5" xfId="31760" xr:uid="{349B48A9-43E8-42A0-8AF3-B675FE19D3F2}"/>
    <cellStyle name="Note 2 9" xfId="14244" xr:uid="{E361C13D-8796-4A02-B89F-E38D56AB9CBA}"/>
    <cellStyle name="Note 2 9 10" xfId="14245" xr:uid="{01AB0A7D-D7AE-4080-A6A5-564D09A1F26A}"/>
    <cellStyle name="Note 2 9 10 2" xfId="28559" xr:uid="{5537176F-FA4A-4FCC-99F4-38271D536D1E}"/>
    <cellStyle name="Note 2 9 10 2 2" xfId="38425" xr:uid="{A0938377-E16F-4E76-A9BE-CBE561B81464}"/>
    <cellStyle name="Note 2 9 10 3" xfId="21886" xr:uid="{E37D14E0-F810-43F8-A887-2B56634295C4}"/>
    <cellStyle name="Note 2 9 10 4" xfId="31763" xr:uid="{4FA02817-A246-4902-A02E-77BBAC565A31}"/>
    <cellStyle name="Note 2 9 11" xfId="28558" xr:uid="{2930090E-76D9-4A2E-A8A0-538EE9CD7241}"/>
    <cellStyle name="Note 2 9 11 2" xfId="38424" xr:uid="{FF7824FB-4109-4300-B117-8414CCF737BE}"/>
    <cellStyle name="Note 2 9 12" xfId="21885" xr:uid="{CF503C20-D545-4FED-82B1-26A6140E5D89}"/>
    <cellStyle name="Note 2 9 13" xfId="31762" xr:uid="{64082D00-ACED-43C0-9F55-0D4454678B9B}"/>
    <cellStyle name="Note 2 9 2" xfId="14246" xr:uid="{EEA3BDB4-5EFC-48D4-983B-F182881B7766}"/>
    <cellStyle name="Note 2 9 2 2" xfId="14247" xr:uid="{A9FF0692-6ECB-404F-98F3-8924F4D59B56}"/>
    <cellStyle name="Note 2 9 2 2 2" xfId="28561" xr:uid="{14EDC12A-F209-4A7A-B553-6904834DEE4D}"/>
    <cellStyle name="Note 2 9 2 2 2 2" xfId="38427" xr:uid="{A3EBD24F-883D-4B3F-8F38-99F367FE035C}"/>
    <cellStyle name="Note 2 9 2 2 3" xfId="21888" xr:uid="{2F4717FE-7073-4106-BEB6-3B05BE14C53D}"/>
    <cellStyle name="Note 2 9 2 2 4" xfId="31765" xr:uid="{8629B360-08B7-4A02-8BC7-50C92907A8D4}"/>
    <cellStyle name="Note 2 9 2 3" xfId="28560" xr:uid="{0F7CC308-C75B-457E-8F39-A6CB3C15BECE}"/>
    <cellStyle name="Note 2 9 2 3 2" xfId="38426" xr:uid="{BF913CD8-B7A4-434B-B911-8C2EC63F140F}"/>
    <cellStyle name="Note 2 9 2 4" xfId="21887" xr:uid="{968BD47E-659E-4DE2-AE95-A5CBF05A6917}"/>
    <cellStyle name="Note 2 9 2 5" xfId="31764" xr:uid="{76C6F1C9-4A8C-4450-9E55-A108BAEB3CCC}"/>
    <cellStyle name="Note 2 9 3" xfId="14248" xr:uid="{4FE0E4C1-AFEF-45FB-9F18-1EDA6049A366}"/>
    <cellStyle name="Note 2 9 3 2" xfId="14249" xr:uid="{D841B350-4176-43BC-BB06-04641546E4DB}"/>
    <cellStyle name="Note 2 9 3 2 2" xfId="28563" xr:uid="{06F3048C-8139-46DF-B8E2-B9FE8577DB25}"/>
    <cellStyle name="Note 2 9 3 2 2 2" xfId="38429" xr:uid="{A71C8D7D-DC0E-45CB-AA6E-F0C1070A53F0}"/>
    <cellStyle name="Note 2 9 3 2 3" xfId="21890" xr:uid="{50563DE8-4495-40DD-B251-0315A61D918C}"/>
    <cellStyle name="Note 2 9 3 2 4" xfId="31767" xr:uid="{8ABAD8BC-4F4D-4CEF-88A0-7E32490E6C2A}"/>
    <cellStyle name="Note 2 9 3 3" xfId="28562" xr:uid="{23BEEEC6-0AFC-406D-B6DC-6448F6433BF6}"/>
    <cellStyle name="Note 2 9 3 3 2" xfId="38428" xr:uid="{42D1DCA8-5723-45F2-9E9D-1B94AED60DCD}"/>
    <cellStyle name="Note 2 9 3 4" xfId="21889" xr:uid="{15586F5C-EB0A-47D5-A224-FBBA2E6C99A1}"/>
    <cellStyle name="Note 2 9 3 5" xfId="31766" xr:uid="{57CFD267-6434-4AFC-AB5B-28D5A300FDE0}"/>
    <cellStyle name="Note 2 9 4" xfId="14250" xr:uid="{5F5579D6-3BD0-4E29-B12D-75F5BB38F310}"/>
    <cellStyle name="Note 2 9 4 2" xfId="14251" xr:uid="{93A2B041-5995-431C-BDAE-D191C242ABDD}"/>
    <cellStyle name="Note 2 9 4 2 2" xfId="28565" xr:uid="{347555AC-4D13-4066-8E53-72750A7604C8}"/>
    <cellStyle name="Note 2 9 4 2 2 2" xfId="38431" xr:uid="{6F9A4BB2-8FD3-4DE0-8F78-2B8C66305D9F}"/>
    <cellStyle name="Note 2 9 4 2 3" xfId="21892" xr:uid="{D12DC279-FE59-4739-9539-FAD420863AE5}"/>
    <cellStyle name="Note 2 9 4 2 4" xfId="31769" xr:uid="{EEE5359E-1CE8-4779-AA81-9288E7A95C9F}"/>
    <cellStyle name="Note 2 9 4 3" xfId="28564" xr:uid="{19C3309D-C0F1-4453-A4C8-783A51E36DE5}"/>
    <cellStyle name="Note 2 9 4 3 2" xfId="38430" xr:uid="{395E0344-0CA5-49C9-ACD1-129618CB3B98}"/>
    <cellStyle name="Note 2 9 4 4" xfId="21891" xr:uid="{90C90EDE-8FDF-42AA-868C-0D56473AA138}"/>
    <cellStyle name="Note 2 9 4 5" xfId="31768" xr:uid="{B69C6ED9-EC94-467E-A36A-D83B567C624E}"/>
    <cellStyle name="Note 2 9 5" xfId="14252" xr:uid="{4E13AEDF-3E26-4412-BADD-AC05FB2EDC0C}"/>
    <cellStyle name="Note 2 9 5 2" xfId="14253" xr:uid="{96CEF906-9C54-4BAF-A84D-A96041CF9956}"/>
    <cellStyle name="Note 2 9 5 2 2" xfId="28567" xr:uid="{40D63C5B-62CD-4E24-AB27-E84249134903}"/>
    <cellStyle name="Note 2 9 5 2 2 2" xfId="38433" xr:uid="{96AF6A5E-4886-44D7-B076-B2A58B3D4450}"/>
    <cellStyle name="Note 2 9 5 2 3" xfId="21894" xr:uid="{A202BF97-1224-4E29-9929-BCBCEC9EB30C}"/>
    <cellStyle name="Note 2 9 5 2 4" xfId="31771" xr:uid="{CFB2C9D4-9B94-4365-9493-05B044000820}"/>
    <cellStyle name="Note 2 9 5 3" xfId="28566" xr:uid="{71ECFDC7-A32D-4DE3-924C-D7B342507B0C}"/>
    <cellStyle name="Note 2 9 5 3 2" xfId="38432" xr:uid="{42D3B1AE-BE21-4F81-A3C8-955329B7BDC7}"/>
    <cellStyle name="Note 2 9 5 4" xfId="21893" xr:uid="{261B133D-16DB-48D6-B8BC-3EF2FDB6DD95}"/>
    <cellStyle name="Note 2 9 5 5" xfId="31770" xr:uid="{87592885-26EC-485E-8F1C-593437DAEF36}"/>
    <cellStyle name="Note 2 9 6" xfId="14254" xr:uid="{8C35AA19-D6E7-41B1-8C41-A5DBEC1988B5}"/>
    <cellStyle name="Note 2 9 6 2" xfId="14255" xr:uid="{D03BBDA1-FBF1-4F87-84F3-17A0CDE722CB}"/>
    <cellStyle name="Note 2 9 6 2 2" xfId="28569" xr:uid="{2107655F-EC8C-48F6-B9C8-F46CFB8E36B5}"/>
    <cellStyle name="Note 2 9 6 2 2 2" xfId="38435" xr:uid="{8D373673-4E58-4284-AEC0-49754A000CB7}"/>
    <cellStyle name="Note 2 9 6 2 3" xfId="21896" xr:uid="{91444BD4-8F18-4A73-966D-7ED701CF3CAD}"/>
    <cellStyle name="Note 2 9 6 2 4" xfId="31773" xr:uid="{7E51B412-CA42-4D47-A070-257D7313A281}"/>
    <cellStyle name="Note 2 9 6 3" xfId="28568" xr:uid="{323E6E21-819B-4870-9A32-3FE9D1D04106}"/>
    <cellStyle name="Note 2 9 6 3 2" xfId="38434" xr:uid="{F5DCFE14-E1CD-433A-8B9F-89E82A434C67}"/>
    <cellStyle name="Note 2 9 6 4" xfId="21895" xr:uid="{BBC15E8F-775A-44B3-8EC7-18892BA26896}"/>
    <cellStyle name="Note 2 9 6 5" xfId="31772" xr:uid="{369DF578-96A6-4A3B-810B-62ADB7D8F968}"/>
    <cellStyle name="Note 2 9 7" xfId="14256" xr:uid="{0AB57CD9-1E5F-4F15-86F0-C198D878EFFA}"/>
    <cellStyle name="Note 2 9 7 2" xfId="14257" xr:uid="{4A7BE87B-3432-4294-A463-D0C42FE9BC1E}"/>
    <cellStyle name="Note 2 9 7 2 2" xfId="28571" xr:uid="{16169244-550D-487F-9AB6-A3B60C606C47}"/>
    <cellStyle name="Note 2 9 7 2 2 2" xfId="38437" xr:uid="{330B6F29-D546-47B6-8CAB-4171C8589A2C}"/>
    <cellStyle name="Note 2 9 7 2 3" xfId="21898" xr:uid="{ABE6E2D1-FCD4-4432-B6DD-53E00B2BA973}"/>
    <cellStyle name="Note 2 9 7 2 4" xfId="31775" xr:uid="{644716F0-F1ED-4B5B-BEE7-2256E149873F}"/>
    <cellStyle name="Note 2 9 7 3" xfId="28570" xr:uid="{63F7C727-409A-4026-8373-AA8F0DE04441}"/>
    <cellStyle name="Note 2 9 7 3 2" xfId="38436" xr:uid="{481C5C70-A909-4EBE-862E-17210A504FE9}"/>
    <cellStyle name="Note 2 9 7 4" xfId="21897" xr:uid="{3F2FFB72-8E3A-4FF0-9CAD-B8403359579B}"/>
    <cellStyle name="Note 2 9 7 5" xfId="31774" xr:uid="{63952A2B-5AE9-4CD2-BAFA-7BABF8275626}"/>
    <cellStyle name="Note 2 9 8" xfId="14258" xr:uid="{271C08E0-F0AC-4105-8F4C-F25A1C336A0E}"/>
    <cellStyle name="Note 2 9 8 2" xfId="14259" xr:uid="{A19D544B-FA28-4DF5-A88C-EACCEF8E1F32}"/>
    <cellStyle name="Note 2 9 8 2 2" xfId="28573" xr:uid="{184CC303-79B6-44B5-929A-D0D028E7B9F2}"/>
    <cellStyle name="Note 2 9 8 2 2 2" xfId="38439" xr:uid="{8A25E272-A6D8-44BE-B7BF-84B4AC9B04CF}"/>
    <cellStyle name="Note 2 9 8 2 3" xfId="21900" xr:uid="{21B3AA58-4EF9-49E6-87C1-3EF5EC0C246B}"/>
    <cellStyle name="Note 2 9 8 2 4" xfId="31777" xr:uid="{7AB04EFA-8DF6-4344-A2CA-25DDADC4CA6C}"/>
    <cellStyle name="Note 2 9 8 3" xfId="28572" xr:uid="{CFAADD8D-E8FB-4E7D-BBD9-0F1F619FDE0B}"/>
    <cellStyle name="Note 2 9 8 3 2" xfId="38438" xr:uid="{59047499-BD19-4E46-9618-AE78C6AF49BA}"/>
    <cellStyle name="Note 2 9 8 4" xfId="21899" xr:uid="{CDA8F6F6-E693-4429-B212-C4054C8C325D}"/>
    <cellStyle name="Note 2 9 8 5" xfId="31776" xr:uid="{99C3DFB9-3459-45FB-AD12-478FD2E387B5}"/>
    <cellStyle name="Note 2 9 9" xfId="14260" xr:uid="{4C120307-F3A2-46A4-8D51-1328832920A4}"/>
    <cellStyle name="Note 2 9 9 2" xfId="14261" xr:uid="{96A5E620-9E15-4325-98E8-0861F60292C5}"/>
    <cellStyle name="Note 2 9 9 2 2" xfId="28575" xr:uid="{CE5F6624-E4EB-4A04-89AE-FB2A2C506182}"/>
    <cellStyle name="Note 2 9 9 2 2 2" xfId="38441" xr:uid="{070EA2A1-7646-4742-85CD-9A8B1D9F0070}"/>
    <cellStyle name="Note 2 9 9 2 3" xfId="21902" xr:uid="{F677DC51-C489-4A20-8B75-2E9A8EE3C35A}"/>
    <cellStyle name="Note 2 9 9 2 4" xfId="31779" xr:uid="{03DDDCA5-E0CE-455D-BA09-E6A6E49DACC6}"/>
    <cellStyle name="Note 2 9 9 3" xfId="28574" xr:uid="{F80A0DD9-7154-4EC4-AB71-1151F27B25EA}"/>
    <cellStyle name="Note 2 9 9 3 2" xfId="38440" xr:uid="{387FD70D-5177-4F45-A37F-70C2B37E8246}"/>
    <cellStyle name="Note 2 9 9 4" xfId="21901" xr:uid="{E3643871-7A17-4EC8-A299-B677E06F344E}"/>
    <cellStyle name="Note 2 9 9 5" xfId="31778" xr:uid="{3BA23D16-543C-4B4C-84B7-CB954FC962E1}"/>
    <cellStyle name="Note 20" xfId="2614" xr:uid="{001783F4-03BB-4797-9CC8-4CCD8675019B}"/>
    <cellStyle name="Note 21" xfId="2615" xr:uid="{D23E8ED8-D758-4C81-B29D-B33D9C512CF7}"/>
    <cellStyle name="Note 21 2" xfId="2616" xr:uid="{B18D68D6-BD74-4CB1-B765-7AD5C0B23CBF}"/>
    <cellStyle name="Note 22" xfId="2617" xr:uid="{90695915-769F-4C33-A738-53B5D9C1DF79}"/>
    <cellStyle name="Note 22 2" xfId="2618" xr:uid="{748F9643-29E3-4494-8BD9-177CD9B1361B}"/>
    <cellStyle name="Note 23" xfId="2619" xr:uid="{680E0FB0-07E8-40D3-84C7-0FF7D2EFE2B5}"/>
    <cellStyle name="Note 23 2" xfId="2620" xr:uid="{9C54E3F5-4A2C-4B6D-B31A-8F8126F786F7}"/>
    <cellStyle name="Note 24" xfId="2621" xr:uid="{04A2327E-4061-4238-BFA0-5E35FEF8C20B}"/>
    <cellStyle name="Note 24 2" xfId="2622" xr:uid="{84D36653-A26A-478F-8EFF-3FF49293FE66}"/>
    <cellStyle name="Note 25" xfId="2623" xr:uid="{830DE5A9-B5B1-46D5-BE85-A0F6D330C16B}"/>
    <cellStyle name="Note 26" xfId="2624" xr:uid="{4527FFE1-832C-4D01-A7B0-1163382A784F}"/>
    <cellStyle name="Note 26 2" xfId="2625" xr:uid="{163E1C85-C5D8-4569-AA3A-395B989115D5}"/>
    <cellStyle name="Note 27" xfId="2626" xr:uid="{732EC7EB-A4CE-466C-B3F5-C79C46F81667}"/>
    <cellStyle name="Note 28" xfId="2627" xr:uid="{EA7DABFF-FC88-4BED-ABD8-D74702580F79}"/>
    <cellStyle name="Note 29" xfId="1334" xr:uid="{9A6E8086-BCE0-47E8-B93F-43064B3CC157}"/>
    <cellStyle name="Note 3" xfId="952" xr:uid="{8281B92E-F884-4226-986A-44D375BA9EE8}"/>
    <cellStyle name="Note 3 10" xfId="2628" xr:uid="{0D4540BA-02A6-4A31-A2D0-A4216A5FAF1B}"/>
    <cellStyle name="Note 3 2" xfId="1096" xr:uid="{A6447D50-BF98-4CF0-B45C-531810ED2A31}"/>
    <cellStyle name="Note 3 2 2" xfId="14264" xr:uid="{25A3CAC6-1360-4CC3-8474-B7A56D652ECD}"/>
    <cellStyle name="Note 3 2 2 2" xfId="14265" xr:uid="{C34D26C8-B871-4ACE-8B44-95D09A4E600E}"/>
    <cellStyle name="Note 3 2 2 2 2" xfId="14266" xr:uid="{9477ECA4-C69A-4670-8F77-E7C77625AA9F}"/>
    <cellStyle name="Note 3 2 2 2 2 2" xfId="14267" xr:uid="{4CD6E181-97A3-4DD3-B328-5E13F12A8E17}"/>
    <cellStyle name="Note 3 2 2 2 3" xfId="14268" xr:uid="{1CBFAE26-80C0-406A-BF5C-566A092DED5D}"/>
    <cellStyle name="Note 3 2 2 3" xfId="14269" xr:uid="{795477DB-D9F2-4EBA-9A7F-B97708AF22C8}"/>
    <cellStyle name="Note 3 2 2 3 2" xfId="14270" xr:uid="{489AF99F-2FA3-4AF7-943B-C62DF0FEAB50}"/>
    <cellStyle name="Note 3 2 2 4" xfId="14271" xr:uid="{2083B643-6869-4BA5-A6F8-44AA669D4919}"/>
    <cellStyle name="Note 3 2 2 5" xfId="40229" xr:uid="{5982D907-5FDA-4A7C-9BBC-E97EDC1C7719}"/>
    <cellStyle name="Note 3 2 3" xfId="14272" xr:uid="{9DAB23BF-301B-4155-9615-7C78275B955E}"/>
    <cellStyle name="Note 3 2 3 2" xfId="14273" xr:uid="{D30F4E8A-AC9C-46FA-875D-03C49D78BFB5}"/>
    <cellStyle name="Note 3 2 3 2 2" xfId="14274" xr:uid="{78869880-E192-4933-B733-7870849889F8}"/>
    <cellStyle name="Note 3 2 3 3" xfId="14275" xr:uid="{DC4C1EF7-6047-4A23-8F61-BA226A350A85}"/>
    <cellStyle name="Note 3 2 4" xfId="14276" xr:uid="{96B6C545-3598-413A-BC5B-28A30C77ECC1}"/>
    <cellStyle name="Note 3 2 4 2" xfId="14277" xr:uid="{71A0581D-01FA-4E91-8610-7FBC1785B93C}"/>
    <cellStyle name="Note 3 2 5" xfId="14278" xr:uid="{5F6CD5B2-EAA1-4A9C-AFC6-CA893C40F34D}"/>
    <cellStyle name="Note 3 2 6" xfId="40228" xr:uid="{E5EB2BA0-E1F1-462E-8E08-5A9A1545BD9F}"/>
    <cellStyle name="Note 3 2 7" xfId="41765" xr:uid="{FE47C59E-A44D-47EF-8E5F-A5D2D8BB5D12}"/>
    <cellStyle name="Note 3 2 8" xfId="14263" xr:uid="{1ED9C264-ECE1-40DA-BB57-3B0A2DE6F5A1}"/>
    <cellStyle name="Note 3 2 9" xfId="2629" xr:uid="{621D845C-FC7F-4511-AF34-FEC4239DFFD8}"/>
    <cellStyle name="Note 3 3" xfId="1241" xr:uid="{99ABE49A-519F-46CD-8F8F-E173C53062A1}"/>
    <cellStyle name="Note 3 3 2" xfId="14280" xr:uid="{4F721A74-126D-4FA1-86FD-584FE50924AE}"/>
    <cellStyle name="Note 3 3 2 2" xfId="14281" xr:uid="{1AA36E56-0B20-4725-9E13-912395252B34}"/>
    <cellStyle name="Note 3 3 2 2 2" xfId="14282" xr:uid="{30C13DD0-3399-410B-8F74-ABD57B500F1B}"/>
    <cellStyle name="Note 3 3 2 3" xfId="14283" xr:uid="{95738BDE-7F29-4866-8E39-EF3403482EBE}"/>
    <cellStyle name="Note 3 3 3" xfId="14284" xr:uid="{4E5B447B-1851-4BAA-A49F-36ADB32B45CF}"/>
    <cellStyle name="Note 3 3 3 2" xfId="14285" xr:uid="{43A11A77-D0DF-4B45-B87A-6D0B2FBC3094}"/>
    <cellStyle name="Note 3 3 4" xfId="14286" xr:uid="{B5957A86-E2A9-4F4C-924E-58C125DB6D80}"/>
    <cellStyle name="Note 3 3 5" xfId="40230" xr:uid="{41298158-2694-478B-A8F4-BB68D203B1D5}"/>
    <cellStyle name="Note 3 3 6" xfId="14279" xr:uid="{647EAA4C-214A-4A59-81ED-F87DE4264185}"/>
    <cellStyle name="Note 3 4" xfId="14287" xr:uid="{685DB6F2-383D-410C-95D8-11EF2B193039}"/>
    <cellStyle name="Note 3 4 2" xfId="14288" xr:uid="{9BF34D4F-F7DD-49A1-8155-26B210BF8800}"/>
    <cellStyle name="Note 3 4 2 2" xfId="14289" xr:uid="{2A3411F0-0199-4B09-9629-1C264874D418}"/>
    <cellStyle name="Note 3 4 3" xfId="14290" xr:uid="{95A57E6A-FB81-4FF4-892B-5F9A48BD86F2}"/>
    <cellStyle name="Note 3 4 4" xfId="40659" xr:uid="{D0C60334-B3F4-4119-8224-0915FBE30419}"/>
    <cellStyle name="Note 3 5" xfId="14291" xr:uid="{F5015CC7-EC32-4092-8903-F4E2423DD1AC}"/>
    <cellStyle name="Note 3 5 2" xfId="14292" xr:uid="{91D5198A-B6FA-4F90-819D-C773CA63C00B}"/>
    <cellStyle name="Note 3 5 3" xfId="42738" xr:uid="{BD99C11E-0992-4DD5-9A7A-E5A4AEC20764}"/>
    <cellStyle name="Note 3 5 4" xfId="48160" xr:uid="{F2D9FCD9-2748-4197-B6E4-20CC241BB4FF}"/>
    <cellStyle name="Note 3 6" xfId="14293" xr:uid="{4446E525-A807-4A57-8D04-2DFFD8F76BD0}"/>
    <cellStyle name="Note 3 6 2" xfId="42307" xr:uid="{826D8CCF-D778-4BF6-960A-942943309820}"/>
    <cellStyle name="Note 3 6 3" xfId="48087" xr:uid="{6F947BA1-2B02-4DCC-AD33-F0738D478F68}"/>
    <cellStyle name="Note 3 7" xfId="14262" xr:uid="{59AFED5C-1020-4F8D-BCF2-FD06F11C8443}"/>
    <cellStyle name="Note 3 8" xfId="41700" xr:uid="{A39A237B-3771-488F-AC46-51F67404F49C}"/>
    <cellStyle name="Note 3 9" xfId="3828" xr:uid="{51918B5D-AA1B-4CCF-B29B-0857F4563EBA}"/>
    <cellStyle name="Note 30" xfId="1272" xr:uid="{31D2E2DE-F3C0-4BD2-9625-EB05E211B3AA}"/>
    <cellStyle name="Note 4" xfId="1100" xr:uid="{9148E7DE-33E2-476E-98D9-0469EB48950C}"/>
    <cellStyle name="Note 4 2" xfId="1242" xr:uid="{DD0F15E6-F923-4047-A385-D7A1914B299C}"/>
    <cellStyle name="Note 4 2 2" xfId="40232" xr:uid="{C3E83025-6123-4963-8BFE-83031680B69B}"/>
    <cellStyle name="Note 4 2 3" xfId="2631" xr:uid="{85F8E71C-6CD0-4BC8-B371-3D6B641C4DDB}"/>
    <cellStyle name="Note 4 3" xfId="40231" xr:uid="{E69D4B0E-BAB7-4E82-A1F7-D0008C44A593}"/>
    <cellStyle name="Note 4 4" xfId="41734" xr:uid="{234C82C9-894F-40F2-B74B-3D37C6B1E7D3}"/>
    <cellStyle name="Note 4 5" xfId="47614" xr:uid="{2604E972-C207-4348-9DA1-C460F07CD8E8}"/>
    <cellStyle name="Note 4 6" xfId="49024" xr:uid="{59BFED10-3DA4-4AEC-A37E-50CE6397FAAE}"/>
    <cellStyle name="Note 4 7" xfId="3843" xr:uid="{C5DDD517-B86C-4D64-936C-24FBA35B61F1}"/>
    <cellStyle name="Note 4 8" xfId="2630" xr:uid="{3FD880F5-BC12-432C-AAFA-19CC60FAC75B}"/>
    <cellStyle name="Note 5" xfId="1114" xr:uid="{ED670347-CCDA-40CA-91BA-1F25E43CE4BB}"/>
    <cellStyle name="Note 5 2" xfId="2633" xr:uid="{AB5E2DDA-797F-4102-AC92-FC84D6D81FFE}"/>
    <cellStyle name="Note 5 2 2" xfId="41810" xr:uid="{532A3C7F-446A-4406-8B91-FF89A38F3550}"/>
    <cellStyle name="Note 5 3" xfId="40233" xr:uid="{55FFE955-116B-43EC-B13B-291AA6F020B8}"/>
    <cellStyle name="Note 5 4" xfId="2632" xr:uid="{75C6A10D-AF51-4A30-935A-C2A95C2C71ED}"/>
    <cellStyle name="Note 6" xfId="950" xr:uid="{0D199180-DEE4-4E87-B9E7-1EEC5E527016}"/>
    <cellStyle name="Note 6 2" xfId="2635" xr:uid="{BAACF4EF-DFE5-4FAC-BF81-14E8B92B1A3C}"/>
    <cellStyle name="Note 6 3" xfId="41838" xr:uid="{2D94AB38-A36B-483D-A1C6-E09C33D7D76D}"/>
    <cellStyle name="Note 6 4" xfId="2634" xr:uid="{E2365F12-9930-403E-8423-5D402BBE7044}"/>
    <cellStyle name="Note 7" xfId="2636" xr:uid="{DCB2F636-FFD1-4FA3-8F7D-5613CFDC6979}"/>
    <cellStyle name="Note 7 2" xfId="2637" xr:uid="{3C8322F9-6BAA-4E99-B545-A72FA9DF01E6}"/>
    <cellStyle name="Note 7 3" xfId="41861" xr:uid="{3E9680B3-D2FC-4F64-B6BB-5A972B1A3DB1}"/>
    <cellStyle name="Note 8" xfId="2638" xr:uid="{A15BDA78-B744-4636-A47E-64EB149B478C}"/>
    <cellStyle name="Note 8 2" xfId="2639" xr:uid="{034328B4-456E-42B5-8D80-C976E1E48279}"/>
    <cellStyle name="Note 9" xfId="2640" xr:uid="{29DB7720-5050-46FF-BEF9-535761008BC3}"/>
    <cellStyle name="Note 9 2" xfId="2641" xr:uid="{7A35218F-73D0-4CAE-9A84-C3F63B89BB1E}"/>
    <cellStyle name="Notiz" xfId="42308" xr:uid="{B2130F63-982D-402A-97CE-E63EE46EE1B8}"/>
    <cellStyle name="Notiz 10" xfId="45706" xr:uid="{6CFDC00F-DCFC-41E9-AFDF-6116E24EF414}"/>
    <cellStyle name="Notiz 2" xfId="42755" xr:uid="{CEC7014F-669C-4654-B922-89E35FF0F1C1}"/>
    <cellStyle name="Notiz 2 2" xfId="42933" xr:uid="{1665CEFA-218B-4D57-B682-65838F6D2FE5}"/>
    <cellStyle name="Notiz 2 2 2" xfId="43511" xr:uid="{734C8CEF-1689-4C90-BDEA-CC96AA92C729}"/>
    <cellStyle name="Notiz 2 2 2 2" xfId="44682" xr:uid="{8ED2B37C-DC5C-402E-9B99-7368F73CA9E4}"/>
    <cellStyle name="Notiz 2 2 2 3" xfId="45191" xr:uid="{675E038F-AB9B-4768-9CF0-1F5F5026D224}"/>
    <cellStyle name="Notiz 2 2 2 4" xfId="46317" xr:uid="{537395B1-79A2-409C-A013-FC37FDBC4064}"/>
    <cellStyle name="Notiz 2 2 2 5" xfId="47181" xr:uid="{C3647EDC-726C-4010-A5D8-92F7903C9DFA}"/>
    <cellStyle name="Notiz 2 2 3" xfId="43931" xr:uid="{160D7082-DDFB-477A-B007-0FD23E477A0B}"/>
    <cellStyle name="Notiz 2 2 3 2" xfId="45011" xr:uid="{850DF576-F275-49C5-A3E7-8D6F6B9187A7}"/>
    <cellStyle name="Notiz 2 2 3 3" xfId="45460" xr:uid="{B0D5BB89-ED64-49A9-A567-46403378791B}"/>
    <cellStyle name="Notiz 2 2 3 4" xfId="46734" xr:uid="{8715DC81-C94A-45AC-81DB-52C5CA104D58}"/>
    <cellStyle name="Notiz 2 2 3 5" xfId="47456" xr:uid="{BB321D19-AEF3-457A-831D-2B1839AB83FA}"/>
    <cellStyle name="Notiz 2 2 4" xfId="44556" xr:uid="{82C246C1-23E3-45E6-B606-2D8425FD63AB}"/>
    <cellStyle name="Notiz 2 2 5" xfId="45844" xr:uid="{145D84B1-29E2-4414-9F86-D5901FF1E323}"/>
    <cellStyle name="Notiz 2 2 6" xfId="46888" xr:uid="{07E802AC-26B2-423F-B76C-85A52738501E}"/>
    <cellStyle name="Notiz 2 3" xfId="42991" xr:uid="{CB774CB6-D491-4BD2-B0C6-F72FCAB36630}"/>
    <cellStyle name="Notiz 2 3 2" xfId="43555" xr:uid="{3CF204B9-18A8-4DE4-95AF-32A74944EE13}"/>
    <cellStyle name="Notiz 2 3 2 2" xfId="44722" xr:uid="{302ED798-F256-4E03-BCC6-A533F03DCF36}"/>
    <cellStyle name="Notiz 2 3 2 3" xfId="45234" xr:uid="{90EBD604-E473-4043-8BD5-A40B1CE202FC}"/>
    <cellStyle name="Notiz 2 3 2 4" xfId="46360" xr:uid="{8DBE1647-041D-4BD2-BDE0-0F0F7FB59D10}"/>
    <cellStyle name="Notiz 2 3 2 5" xfId="47226" xr:uid="{31FE2071-D589-4F4A-AAAB-90117983AE43}"/>
    <cellStyle name="Notiz 2 3 3" xfId="43957" xr:uid="{83FCA048-7AB4-430D-83C3-B14FC489E684}"/>
    <cellStyle name="Notiz 2 3 3 2" xfId="45037" xr:uid="{53BDD612-E643-417C-B410-2A17B315025A}"/>
    <cellStyle name="Notiz 2 3 3 3" xfId="45486" xr:uid="{79C4D5DB-4F5C-458A-8D17-7CBEDA0D4514}"/>
    <cellStyle name="Notiz 2 3 3 4" xfId="46760" xr:uid="{0E65C995-9FA0-4B64-9495-D5F73A0CAA21}"/>
    <cellStyle name="Notiz 2 3 3 5" xfId="47484" xr:uid="{16C6138B-3EFD-43DB-86BD-9C44539D4B62}"/>
    <cellStyle name="Notiz 2 3 4" xfId="44503" xr:uid="{1C3ED720-2973-46E8-B847-B9FF603082BA}"/>
    <cellStyle name="Notiz 2 3 5" xfId="45892" xr:uid="{C88673AC-B777-401A-8065-1D38152389FE}"/>
    <cellStyle name="Notiz 2 3 6" xfId="46928" xr:uid="{58B97C35-C391-44ED-81B2-EFD621C0D482}"/>
    <cellStyle name="Notiz 2 4" xfId="43093" xr:uid="{40F06F54-09E8-4B8E-88AE-4590F361E532}"/>
    <cellStyle name="Notiz 2 4 2" xfId="43595" xr:uid="{85F36EFD-DFDC-4E91-BD36-3A8D710BAD3E}"/>
    <cellStyle name="Notiz 2 4 2 2" xfId="44762" xr:uid="{9499B82B-A0CF-4598-B8C8-F1FC26B0467C}"/>
    <cellStyle name="Notiz 2 4 2 3" xfId="45275" xr:uid="{24EB6E2F-DA97-464B-90F9-12A883B6E146}"/>
    <cellStyle name="Notiz 2 4 2 4" xfId="46400" xr:uid="{CAC6E66C-9B91-4CD6-9B3A-C1528A4D4A98}"/>
    <cellStyle name="Notiz 2 4 2 5" xfId="47267" xr:uid="{014274DA-BE51-42FC-AF38-538644319F7A}"/>
    <cellStyle name="Notiz 2 4 3" xfId="43967" xr:uid="{B8A3D9D2-4920-4B13-A29D-AE14288F80C8}"/>
    <cellStyle name="Notiz 2 4 3 2" xfId="45047" xr:uid="{BB47C4A8-6655-447F-BDD0-056D4B061606}"/>
    <cellStyle name="Notiz 2 4 3 3" xfId="45496" xr:uid="{90D1D2D6-78E8-49C9-A1A7-9E9024D90567}"/>
    <cellStyle name="Notiz 2 4 3 4" xfId="46770" xr:uid="{F35F7154-3540-4A3F-8BB2-D7EB48498CE3}"/>
    <cellStyle name="Notiz 2 4 3 5" xfId="47495" xr:uid="{84630422-32EB-4803-913D-6B49A650CAE9}"/>
    <cellStyle name="Notiz 2 4 4" xfId="44678" xr:uid="{DE703F81-848A-4FC2-BFA4-13037F071822}"/>
    <cellStyle name="Notiz 2 4 5" xfId="45955" xr:uid="{2037584B-988D-4DB0-9B57-4B6DCF0DD968}"/>
    <cellStyle name="Notiz 2 4 6" xfId="46979" xr:uid="{B91E6DA4-761F-4D7A-AF05-898BE8E09172}"/>
    <cellStyle name="Notiz 2 5" xfId="43413" xr:uid="{554EE318-B23B-4E4C-80CD-4485EF400161}"/>
    <cellStyle name="Notiz 2 5 2" xfId="44594" xr:uid="{33B3516D-E182-4877-9E61-16ABFA3CD4C5}"/>
    <cellStyle name="Notiz 2 5 3" xfId="45096" xr:uid="{2037EEA8-596F-41B0-A6CB-63DB10B98678}"/>
    <cellStyle name="Notiz 2 5 4" xfId="46219" xr:uid="{152431F4-473E-4C0F-8577-B7D07E881B99}"/>
    <cellStyle name="Notiz 2 5 5" xfId="47084" xr:uid="{60DC72B8-1106-49A7-9723-BAD730A219E3}"/>
    <cellStyle name="Notiz 2 6" xfId="43814" xr:uid="{82B71794-E23D-4368-A8A9-12BCF0ED07C0}"/>
    <cellStyle name="Notiz 2 6 2" xfId="44896" xr:uid="{159DAEAD-DA50-4D12-9BE1-AF6D9AFD20C7}"/>
    <cellStyle name="Notiz 2 6 3" xfId="45346" xr:uid="{483CE5DA-C66B-4FAF-829E-63E38BAAED94}"/>
    <cellStyle name="Notiz 2 6 4" xfId="46617" xr:uid="{F209515D-EBFC-47B7-9798-E41A34CEF906}"/>
    <cellStyle name="Notiz 2 6 5" xfId="47339" xr:uid="{993AD900-1647-4DC7-A264-4389CB3591BC}"/>
    <cellStyle name="Notiz 2 7" xfId="44523" xr:uid="{7DC1B20A-7219-47B9-8D4C-8CC0A69C5A6D}"/>
    <cellStyle name="Notiz 2 8" xfId="45734" xr:uid="{03DE7D31-11D2-46EF-8773-5F9A9356C084}"/>
    <cellStyle name="Notiz 2 9" xfId="46808" xr:uid="{652F88EB-9B5A-4BF2-951A-8939B3372836}"/>
    <cellStyle name="Notiz 3" xfId="42777" xr:uid="{C104B689-6EDA-4AFE-B3AB-6BA216E8BC36}"/>
    <cellStyle name="Notiz 3 2" xfId="43010" xr:uid="{242E77ED-AEA3-4FE9-B1F9-31B9CE7A493A}"/>
    <cellStyle name="Notiz 3 2 2" xfId="43562" xr:uid="{FD5F48C1-17E5-4F4A-9ABA-139B5C065CA1}"/>
    <cellStyle name="Notiz 3 2 2 2" xfId="44729" xr:uid="{81AEB0CE-5090-4633-B2CB-73A47719B251}"/>
    <cellStyle name="Notiz 3 2 2 3" xfId="45241" xr:uid="{D75719C3-ED23-4293-8D70-E1B7E0154D23}"/>
    <cellStyle name="Notiz 3 2 2 4" xfId="46367" xr:uid="{E11D5EDD-E59F-481F-A7E9-1312677B89D0}"/>
    <cellStyle name="Notiz 3 2 2 5" xfId="47233" xr:uid="{688F278D-A229-4F1F-8CB5-8FE1632B2ACE}"/>
    <cellStyle name="Notiz 3 2 3" xfId="43961" xr:uid="{027B7762-E572-42B4-B027-181DE4CE2320}"/>
    <cellStyle name="Notiz 3 2 3 2" xfId="45041" xr:uid="{05A4618C-81E7-4879-9123-4FD179AC8608}"/>
    <cellStyle name="Notiz 3 2 3 3" xfId="45490" xr:uid="{6639C84A-DD3A-4C79-87E7-15EBFB4A55E2}"/>
    <cellStyle name="Notiz 3 2 3 4" xfId="46764" xr:uid="{03ED2475-2949-4B9E-99E9-FB5D0356E144}"/>
    <cellStyle name="Notiz 3 2 3 5" xfId="47488" xr:uid="{101AB9E1-6992-4955-AC74-0F80F51427F9}"/>
    <cellStyle name="Notiz 3 2 4" xfId="44501" xr:uid="{269F90A1-76E8-470F-815C-DBE609BBBDB9}"/>
    <cellStyle name="Notiz 3 2 5" xfId="45904" xr:uid="{9847C44B-1495-47F4-BE0F-7FDB7DE15894}"/>
    <cellStyle name="Notiz 3 2 6" xfId="46938" xr:uid="{B000E395-FA5F-4CA3-A370-681FA9C2349C}"/>
    <cellStyle name="Notiz 3 3" xfId="43112" xr:uid="{E7E7ED4B-F8B7-41E1-ACD1-CFA0D0C1752C}"/>
    <cellStyle name="Notiz 3 3 2" xfId="43602" xr:uid="{32C593F5-2ED4-4E67-8B5C-84F9B4C4391E}"/>
    <cellStyle name="Notiz 3 3 2 2" xfId="44769" xr:uid="{06AF943D-78E6-4528-B5C9-660345CE89C7}"/>
    <cellStyle name="Notiz 3 3 2 3" xfId="45282" xr:uid="{6A27DB7C-F46E-480F-AB32-DDDC38090B1B}"/>
    <cellStyle name="Notiz 3 3 2 4" xfId="46407" xr:uid="{1530B23B-68CC-4F84-B6BB-D57246C9B9C4}"/>
    <cellStyle name="Notiz 3 3 2 5" xfId="47274" xr:uid="{DF377090-5038-43B3-A7A7-71AAABFAB6D2}"/>
    <cellStyle name="Notiz 3 3 3" xfId="43971" xr:uid="{FB92BDE5-6E9A-4C1C-9DB7-CD58E25FA3DE}"/>
    <cellStyle name="Notiz 3 3 3 2" xfId="45051" xr:uid="{CF7F29F6-4DF9-4E84-9384-41EC3236C7E4}"/>
    <cellStyle name="Notiz 3 3 3 3" xfId="45500" xr:uid="{A7C9DB4A-1BEA-4056-80E3-D38C497E45C7}"/>
    <cellStyle name="Notiz 3 3 3 4" xfId="46774" xr:uid="{E6A96406-F8A2-4445-A34E-B42509DB4747}"/>
    <cellStyle name="Notiz 3 3 3 5" xfId="47499" xr:uid="{AB190857-070A-45CD-BD70-E3242A58C991}"/>
    <cellStyle name="Notiz 3 3 4" xfId="44042" xr:uid="{FF9069B2-D125-4E5E-A7B8-E0CBFA051A79}"/>
    <cellStyle name="Notiz 3 3 5" xfId="45967" xr:uid="{53C7C031-7EA9-49EC-B814-E098FD857089}"/>
    <cellStyle name="Notiz 3 3 6" xfId="46989" xr:uid="{1C971F14-3964-43B5-9CB8-E9D47424FD8D}"/>
    <cellStyle name="Notiz 3 4" xfId="43424" xr:uid="{A2135340-0DDB-41F8-BBBC-2250D35072A9}"/>
    <cellStyle name="Notiz 3 4 2" xfId="44602" xr:uid="{9DFC2CD9-F5EE-4477-B511-18724BC7D32A}"/>
    <cellStyle name="Notiz 3 4 3" xfId="45106" xr:uid="{C3712F71-27BF-4779-AACC-EA4CCF5760C3}"/>
    <cellStyle name="Notiz 3 4 4" xfId="46230" xr:uid="{223C50EA-FEB9-4A76-BA5D-55A2A8C5EC9F}"/>
    <cellStyle name="Notiz 3 4 5" xfId="47094" xr:uid="{AB780C2C-2A4A-4892-A580-941A4CC98694}"/>
    <cellStyle name="Notiz 3 5" xfId="43830" xr:uid="{FD88FAAA-5DD5-4B9F-839F-FD1DE3526159}"/>
    <cellStyle name="Notiz 3 5 2" xfId="44911" xr:uid="{524B5B93-1A0F-431A-8126-D21DC4F84A78}"/>
    <cellStyle name="Notiz 3 5 3" xfId="45361" xr:uid="{6A952C16-59E9-4434-8400-8EADC75441CE}"/>
    <cellStyle name="Notiz 3 5 4" xfId="46633" xr:uid="{D9B41A28-C958-41C0-AD85-655929112BDE}"/>
    <cellStyle name="Notiz 3 5 5" xfId="47354" xr:uid="{6BB2AC72-2BEF-4572-A4FA-43E9DC6F6F1A}"/>
    <cellStyle name="Notiz 3 6" xfId="44569" xr:uid="{42785BFA-7A67-496C-A072-389DDA3CD10E}"/>
    <cellStyle name="Notiz 3 7" xfId="45747" xr:uid="{20B32FB4-B010-4D02-B31C-8C444DF83EB4}"/>
    <cellStyle name="Notiz 3 8" xfId="46818" xr:uid="{4F78F223-DC60-458E-9CEE-6D1F923BC338}"/>
    <cellStyle name="Notiz 4" xfId="42867" xr:uid="{48AC8569-8221-43D7-81AB-849B4AE3F49C}"/>
    <cellStyle name="Notiz 4 2" xfId="43464" xr:uid="{FE8FC839-4917-4869-9094-CB3EB6A20B4C}"/>
    <cellStyle name="Notiz 4 2 2" xfId="44640" xr:uid="{0A8A6CD9-AD87-43AF-B647-747355DAC57C}"/>
    <cellStyle name="Notiz 4 2 3" xfId="45146" xr:uid="{F1E45B38-7441-4869-9A42-9A96E5790459}"/>
    <cellStyle name="Notiz 4 2 4" xfId="46270" xr:uid="{DFCBAC7D-F489-43B1-A1A6-1669749B023D}"/>
    <cellStyle name="Notiz 4 2 5" xfId="47135" xr:uid="{D30E967A-FDBB-4A16-9675-B5E291B3D3FD}"/>
    <cellStyle name="Notiz 4 3" xfId="43894" xr:uid="{56D19C76-F35D-4509-B267-48E679C93E89}"/>
    <cellStyle name="Notiz 4 3 2" xfId="44975" xr:uid="{9C134C2D-8267-4226-A5BA-ADFC6EE991A6}"/>
    <cellStyle name="Notiz 4 3 3" xfId="45425" xr:uid="{64B3AE16-E9AE-43FA-A06C-9E760503E87D}"/>
    <cellStyle name="Notiz 4 3 4" xfId="46697" xr:uid="{8BE06BB9-DEC1-4195-A28D-C81333E774DC}"/>
    <cellStyle name="Notiz 4 3 5" xfId="47420" xr:uid="{2CB386B0-BE32-4003-B92B-A343120B6BAA}"/>
    <cellStyle name="Notiz 4 4" xfId="44856" xr:uid="{F819C47B-2D89-4D05-91D5-DCFB270E579A}"/>
    <cellStyle name="Notiz 4 5" xfId="45800" xr:uid="{C255E206-6A93-4CC6-8EFD-6B4E4B6E8344}"/>
    <cellStyle name="Notiz 4 6" xfId="46854" xr:uid="{CDDBB5E0-C5A7-4D03-A93D-3729DDF68ABD}"/>
    <cellStyle name="Notiz 5" xfId="42964" xr:uid="{E6578702-5EC5-426D-8851-AAD0224CB87F}"/>
    <cellStyle name="Notiz 5 2" xfId="43536" xr:uid="{DAA5B8E7-42EB-4978-A28F-A935B29A7BDD}"/>
    <cellStyle name="Notiz 5 2 2" xfId="44703" xr:uid="{6FCA9789-EFE3-4DB1-BE60-647A9AA7F9DB}"/>
    <cellStyle name="Notiz 5 2 3" xfId="45215" xr:uid="{301AF1A1-B0E0-4D0C-8C25-1C047CD1428F}"/>
    <cellStyle name="Notiz 5 2 4" xfId="46341" xr:uid="{83C60D82-CC6F-4E2F-A790-810302632044}"/>
    <cellStyle name="Notiz 5 2 5" xfId="47207" xr:uid="{0AD9DBB9-8E73-4EE6-B715-1C6B23579A77}"/>
    <cellStyle name="Notiz 5 3" xfId="43953" xr:uid="{1127D59D-B0E9-40D6-B61D-9AA3FF224430}"/>
    <cellStyle name="Notiz 5 3 2" xfId="45033" xr:uid="{2014AFA1-CF57-4179-8D27-11A24EB942F8}"/>
    <cellStyle name="Notiz 5 3 3" xfId="45482" xr:uid="{21B6A995-E123-4DA3-833E-9658EA1F7A4D}"/>
    <cellStyle name="Notiz 5 3 4" xfId="46756" xr:uid="{05CA0713-653B-494B-8BFE-9F53E7528C0C}"/>
    <cellStyle name="Notiz 5 3 5" xfId="47480" xr:uid="{BB12810F-7FDA-4F83-8483-6C84933AAB9D}"/>
    <cellStyle name="Notiz 5 4" xfId="44799" xr:uid="{ACEF54A9-0C24-4246-83E3-255477E26DA1}"/>
    <cellStyle name="Notiz 5 5" xfId="45867" xr:uid="{7C56AB2F-0261-4E30-A2C1-1DDDF55FE70C}"/>
    <cellStyle name="Notiz 5 6" xfId="46905" xr:uid="{0B7CF3B5-D6A8-4940-B3D5-018A50F9D284}"/>
    <cellStyle name="Notiz 6" xfId="43315" xr:uid="{FA29F1F8-AAE1-4E19-A213-C703E93F8569}"/>
    <cellStyle name="Notiz 6 2" xfId="44533" xr:uid="{A37BF5FD-6722-4F60-AE82-3A3F07BD4BAD}"/>
    <cellStyle name="Notiz 6 3" xfId="45054" xr:uid="{5CE793AA-F2FF-4799-BBE1-6A381F999BE8}"/>
    <cellStyle name="Notiz 6 4" xfId="46122" xr:uid="{BECFAB61-34DC-4710-8941-B381A3556E07}"/>
    <cellStyle name="Notiz 6 5" xfId="47041" xr:uid="{9598ED9A-A4DA-42ED-AEA5-B16EE9BF0588}"/>
    <cellStyle name="Notiz 7" xfId="43713" xr:uid="{EA5F9357-8494-45F9-82A0-347C2750D5ED}"/>
    <cellStyle name="Notiz 7 2" xfId="44824" xr:uid="{F13C0A96-6739-417E-B218-B54682527EA1}"/>
    <cellStyle name="Notiz 7 3" xfId="45300" xr:uid="{BE84FD04-37B4-4E64-933D-A5BF54516F05}"/>
    <cellStyle name="Notiz 7 4" xfId="46516" xr:uid="{F9696096-CD67-4D59-9268-35782C3BEE3D}"/>
    <cellStyle name="Notiz 7 5" xfId="47292" xr:uid="{9721A246-73E2-460B-AEB0-3113E96AC5DE}"/>
    <cellStyle name="Notiz 8" xfId="44209" xr:uid="{3A1414FA-0621-4EE9-9906-9E592EF2B840}"/>
    <cellStyle name="Notiz 9" xfId="45629" xr:uid="{972C5D1C-106F-4C7D-A305-E5E57A28AF43}"/>
    <cellStyle name="nPlode" xfId="1046" xr:uid="{EE2B5429-B9E6-4FDE-947A-687A9D3228C8}"/>
    <cellStyle name="nPlode 2" xfId="3787" xr:uid="{7E23C7E6-87F7-49A4-B222-E38EFD00E93C}"/>
    <cellStyle name="nPlode 3" xfId="3701" xr:uid="{2A7685A1-BE23-48EB-90A5-1134E4AA494E}"/>
    <cellStyle name="nr_label" xfId="42690" xr:uid="{513F207D-8441-4FE4-9DB1-0A8A77ECE48B}"/>
    <cellStyle name="Œ…‹æØ‚è [0.00]_‚à‚ê (2)" xfId="42309" xr:uid="{1E90752E-F05F-42C5-A84F-7882C8E3A698}"/>
    <cellStyle name="Œ…‹æØ‚è_‚à‚ê (2)" xfId="42310" xr:uid="{CE30257B-4612-46C5-A35A-C861D8E959AC}"/>
    <cellStyle name="oft Excel]_x000d__x000a_Comment=The open=/f lines load custom functions into the Paste Function list._x000d__x000a_Maximized=3_x000d__x000a_Basics=1_x000d__x000a_A" xfId="1128" xr:uid="{3DC665EE-97CE-424C-A72E-C9AB1EAED0F2}"/>
    <cellStyle name="Option_Added_Cont_Desc" xfId="42311" xr:uid="{C1EF4214-B838-4B3B-BE1A-E83EC1B13209}"/>
    <cellStyle name="Output" xfId="209" builtinId="21" customBuiltin="1"/>
    <cellStyle name="Output 10" xfId="2642" xr:uid="{E94F766F-28DA-4534-BF38-D1B80703D16E}"/>
    <cellStyle name="Output 11" xfId="2643" xr:uid="{37DDEE9E-7470-4156-ABD3-5F1383B0E880}"/>
    <cellStyle name="Output 12" xfId="2644" xr:uid="{202FFB03-CC71-4E78-8061-4D89403CD4EB}"/>
    <cellStyle name="Output 13" xfId="2645" xr:uid="{4DA74F61-ACC3-4F17-8580-8525E87EF81B}"/>
    <cellStyle name="Output 14" xfId="2646" xr:uid="{EEAD5CAA-F0E2-4BB4-9A92-CCEDE452B602}"/>
    <cellStyle name="Output 15" xfId="2647" xr:uid="{5769A2F4-9F9F-4BF4-9969-11728894AE19}"/>
    <cellStyle name="Output 16" xfId="2648" xr:uid="{900D6B01-3E21-4374-91E3-0183D3729221}"/>
    <cellStyle name="Output 17" xfId="2649" xr:uid="{554D8EE8-9859-4CBF-B0C3-1DB63890EE50}"/>
    <cellStyle name="Output 18" xfId="2650" xr:uid="{9B4194C0-03EF-4285-B6BE-0C685DF5DFAE}"/>
    <cellStyle name="Output 19" xfId="2651" xr:uid="{A86C9A5E-573B-45A6-8378-2238C16F6D65}"/>
    <cellStyle name="Output 2" xfId="300" xr:uid="{C2FE9F6E-A058-4AD1-87FC-E065877C5B1D}"/>
    <cellStyle name="Output 2 10" xfId="14295" xr:uid="{12D510D3-4ED2-401A-8384-16A1516F135E}"/>
    <cellStyle name="Output 2 10 10" xfId="14296" xr:uid="{F2A8AA5F-84D1-4FFF-A549-7EC0019B9442}"/>
    <cellStyle name="Output 2 10 10 2" xfId="14297" xr:uid="{F10899B9-C313-44D9-931E-8E6FD78138A6}"/>
    <cellStyle name="Output 2 10 10 2 2" xfId="28578" xr:uid="{D1E28C01-C374-4FCE-9986-F871E72CE0CB}"/>
    <cellStyle name="Output 2 10 10 2 2 2" xfId="38444" xr:uid="{16B27E76-D9CC-4858-BDB3-B4D615FE9244}"/>
    <cellStyle name="Output 2 10 10 2 3" xfId="21905" xr:uid="{088F4AF4-D525-453D-A7FD-0947AD0EBC37}"/>
    <cellStyle name="Output 2 10 10 2 4" xfId="31782" xr:uid="{AF16E186-8DF9-49BD-A71C-F0DC1CBD52C6}"/>
    <cellStyle name="Output 2 10 10 3" xfId="28577" xr:uid="{2C3EF675-541D-411C-82B2-60D1747122B5}"/>
    <cellStyle name="Output 2 10 10 3 2" xfId="38443" xr:uid="{06E99B16-0D3D-46BE-8395-21563D0C1EE3}"/>
    <cellStyle name="Output 2 10 10 4" xfId="21904" xr:uid="{EBF0D6FA-3822-4886-9B4E-A980374B3423}"/>
    <cellStyle name="Output 2 10 10 5" xfId="31781" xr:uid="{9A7AE092-DA4C-418D-91FC-22F100471DAC}"/>
    <cellStyle name="Output 2 10 11" xfId="14298" xr:uid="{F5EED131-6223-4DEA-A896-7A80C0D6A95C}"/>
    <cellStyle name="Output 2 10 11 2" xfId="14299" xr:uid="{28E79F5A-6F27-4919-874F-B3AA0F5BB7D1}"/>
    <cellStyle name="Output 2 10 11 2 2" xfId="28580" xr:uid="{56E7F190-BB0D-492C-B6C3-C497AE1F38B3}"/>
    <cellStyle name="Output 2 10 11 2 2 2" xfId="38446" xr:uid="{8D24A9DD-2713-4F4E-906B-B96E5124C7A2}"/>
    <cellStyle name="Output 2 10 11 2 3" xfId="21907" xr:uid="{D88E922B-BB50-4DD7-A1EB-3CFD549D98DD}"/>
    <cellStyle name="Output 2 10 11 2 4" xfId="31784" xr:uid="{00137AFA-73D2-4522-9C81-0A379506B5C1}"/>
    <cellStyle name="Output 2 10 11 3" xfId="28579" xr:uid="{7AE22EB8-6EEC-4D0F-99A2-6B41D746BE20}"/>
    <cellStyle name="Output 2 10 11 3 2" xfId="38445" xr:uid="{B50DC557-C1FA-4290-92DB-D13DCBDC3FF5}"/>
    <cellStyle name="Output 2 10 11 4" xfId="21906" xr:uid="{9EB6010C-26B3-40D6-A364-CB229651233E}"/>
    <cellStyle name="Output 2 10 11 5" xfId="31783" xr:uid="{1B4530C9-FEB8-4A7C-A81E-9742333F6527}"/>
    <cellStyle name="Output 2 10 12" xfId="14300" xr:uid="{571072A9-DE05-4E6E-A9BE-C128E8F557E3}"/>
    <cellStyle name="Output 2 10 12 2" xfId="14301" xr:uid="{97E2FD12-4683-44E2-B01B-B282155B196B}"/>
    <cellStyle name="Output 2 10 12 2 2" xfId="28582" xr:uid="{4F974DC1-3BC7-40BF-A2CA-351A80928853}"/>
    <cellStyle name="Output 2 10 12 2 2 2" xfId="38448" xr:uid="{AC09B3DC-D02B-42B6-9016-DAF446BE52EF}"/>
    <cellStyle name="Output 2 10 12 2 3" xfId="21909" xr:uid="{DEA261FC-60E8-48CB-86E0-661214951401}"/>
    <cellStyle name="Output 2 10 12 2 4" xfId="31786" xr:uid="{77947424-377C-413C-BC0C-081BB961F82E}"/>
    <cellStyle name="Output 2 10 12 3" xfId="28581" xr:uid="{541842E3-DBF1-468E-AF58-CA3003F066FF}"/>
    <cellStyle name="Output 2 10 12 3 2" xfId="38447" xr:uid="{75520FEE-684C-47C2-86E4-89BC75075F32}"/>
    <cellStyle name="Output 2 10 12 4" xfId="21908" xr:uid="{791603C8-FB60-4A75-89C6-0BA6F5E00A7B}"/>
    <cellStyle name="Output 2 10 12 5" xfId="31785" xr:uid="{99A440E5-7B78-45A7-88DE-2C0A8467A6DF}"/>
    <cellStyle name="Output 2 10 13" xfId="14302" xr:uid="{56B9F627-BCE8-4FFE-B5E2-4DE5A645A1D6}"/>
    <cellStyle name="Output 2 10 13 2" xfId="14303" xr:uid="{D3957675-5CAF-43C7-9502-BDF9C36431E9}"/>
    <cellStyle name="Output 2 10 13 2 2" xfId="28584" xr:uid="{4582B12A-764B-4E76-8223-FD03CA4850F8}"/>
    <cellStyle name="Output 2 10 13 2 2 2" xfId="38450" xr:uid="{24EDBF4D-B863-4359-A36A-75ADC0998C32}"/>
    <cellStyle name="Output 2 10 13 2 3" xfId="21911" xr:uid="{ECEFF53B-2D50-4590-B6A9-AF29C55651F5}"/>
    <cellStyle name="Output 2 10 13 2 4" xfId="31788" xr:uid="{1006FE90-FA14-4586-AABE-C357EBB61503}"/>
    <cellStyle name="Output 2 10 13 3" xfId="28583" xr:uid="{F07347DF-ABAE-40BC-BD8D-BE59D3FA3658}"/>
    <cellStyle name="Output 2 10 13 3 2" xfId="38449" xr:uid="{F0B696E9-E409-4A7B-859C-8C212AB10BEA}"/>
    <cellStyle name="Output 2 10 13 4" xfId="21910" xr:uid="{ED940DAB-064B-4265-80A6-E7D1E0D715FC}"/>
    <cellStyle name="Output 2 10 13 5" xfId="31787" xr:uid="{6839CA34-C739-42AB-A360-85D462C2CF4B}"/>
    <cellStyle name="Output 2 10 14" xfId="14304" xr:uid="{F0487748-90C8-4AE5-B246-22B1A6FACC67}"/>
    <cellStyle name="Output 2 10 14 2" xfId="28585" xr:uid="{BB8386A7-637C-4CDF-9AF7-05C87976C7C1}"/>
    <cellStyle name="Output 2 10 14 2 2" xfId="38451" xr:uid="{A450BD83-BBEC-42C3-BD8A-2E7222849503}"/>
    <cellStyle name="Output 2 10 14 3" xfId="21912" xr:uid="{7CC6C977-5462-434E-982D-26806703971E}"/>
    <cellStyle name="Output 2 10 14 4" xfId="31789" xr:uid="{D09BAA83-E7BE-4ABC-BF4C-36F4E5856769}"/>
    <cellStyle name="Output 2 10 15" xfId="28576" xr:uid="{DEA39ACC-07BC-433C-A662-BC71A93A51C7}"/>
    <cellStyle name="Output 2 10 15 2" xfId="38442" xr:uid="{507C6B35-D729-4C1B-A7F3-63F48EC59037}"/>
    <cellStyle name="Output 2 10 16" xfId="21903" xr:uid="{A62ACE8B-C4C8-4CD7-A30B-EE61FB562F3A}"/>
    <cellStyle name="Output 2 10 17" xfId="31780" xr:uid="{D88512D5-5C66-40C8-A119-620974232F7B}"/>
    <cellStyle name="Output 2 10 2" xfId="14305" xr:uid="{2753BCF6-9AA4-4DCB-BB14-C5DAA41E2C66}"/>
    <cellStyle name="Output 2 10 2 2" xfId="14306" xr:uid="{E19A8CB6-891F-4636-A80E-8D3291FE0236}"/>
    <cellStyle name="Output 2 10 2 2 2" xfId="28587" xr:uid="{14429652-415A-4A43-B421-C819A50C8B4F}"/>
    <cellStyle name="Output 2 10 2 2 2 2" xfId="38453" xr:uid="{6668C3D0-A6D0-43D0-ABEF-98C39FC38FCE}"/>
    <cellStyle name="Output 2 10 2 2 3" xfId="21914" xr:uid="{311561EA-9BB8-4ECD-906E-173DA4B3069B}"/>
    <cellStyle name="Output 2 10 2 2 4" xfId="31791" xr:uid="{4CA2B6BB-4A44-4BEF-8B52-418E621975A8}"/>
    <cellStyle name="Output 2 10 2 3" xfId="28586" xr:uid="{008EEAFA-4426-49E7-8C19-6E59972CD3FF}"/>
    <cellStyle name="Output 2 10 2 3 2" xfId="38452" xr:uid="{FF9D0446-19DC-4D49-A848-A22AF515FD18}"/>
    <cellStyle name="Output 2 10 2 4" xfId="21913" xr:uid="{0F67A79D-A29E-4CD8-BC15-07B0C82C3FBB}"/>
    <cellStyle name="Output 2 10 2 5" xfId="31790" xr:uid="{93550AE7-F7DD-4375-8E82-0FAF67239601}"/>
    <cellStyle name="Output 2 10 3" xfId="14307" xr:uid="{1FE15124-1C8E-4E10-A7E6-9E8BD24F6ABC}"/>
    <cellStyle name="Output 2 10 3 2" xfId="14308" xr:uid="{E86048E2-0552-4174-9256-248CFE5905E6}"/>
    <cellStyle name="Output 2 10 3 2 2" xfId="28589" xr:uid="{53C16304-17A7-4A6A-B09A-57375E681209}"/>
    <cellStyle name="Output 2 10 3 2 2 2" xfId="38455" xr:uid="{D3E26F76-3D4F-42EB-9EE3-66A0778FC03E}"/>
    <cellStyle name="Output 2 10 3 2 3" xfId="21916" xr:uid="{F3D535B2-22B3-4F7E-9FB2-B417A7174DDB}"/>
    <cellStyle name="Output 2 10 3 2 4" xfId="31793" xr:uid="{967A70DD-AC03-40EB-BA81-BF65A41BBDD4}"/>
    <cellStyle name="Output 2 10 3 3" xfId="28588" xr:uid="{5FA6A1E6-C7CF-43AC-8FB1-8B735E434989}"/>
    <cellStyle name="Output 2 10 3 3 2" xfId="38454" xr:uid="{30AC42FC-066B-44BE-8C7B-E07A2732A9FC}"/>
    <cellStyle name="Output 2 10 3 4" xfId="21915" xr:uid="{E0B077E6-24DA-463C-9668-F52B2442094D}"/>
    <cellStyle name="Output 2 10 3 5" xfId="31792" xr:uid="{4145F1C3-859F-48D9-AC6D-BB88471AE87C}"/>
    <cellStyle name="Output 2 10 4" xfId="14309" xr:uid="{D1BBB925-B42C-4172-9174-D358F1E28210}"/>
    <cellStyle name="Output 2 10 4 2" xfId="14310" xr:uid="{ED30A323-DD39-4CDA-9647-BA36EBBAC3EB}"/>
    <cellStyle name="Output 2 10 4 2 2" xfId="28591" xr:uid="{1750A97F-D8FF-4AA9-A2D9-77DE58588186}"/>
    <cellStyle name="Output 2 10 4 2 2 2" xfId="38457" xr:uid="{E594775B-4E39-46A2-B8C3-27233AEDA309}"/>
    <cellStyle name="Output 2 10 4 2 3" xfId="21918" xr:uid="{105CDC5C-B178-4F11-BC61-622E02CD921C}"/>
    <cellStyle name="Output 2 10 4 2 4" xfId="31795" xr:uid="{1E3A5B18-A9E1-4ACA-8A02-22357FFBA1D4}"/>
    <cellStyle name="Output 2 10 4 3" xfId="28590" xr:uid="{6A861493-A403-454E-8335-41F0DEFADF5C}"/>
    <cellStyle name="Output 2 10 4 3 2" xfId="38456" xr:uid="{25C67BBF-9FD3-4AED-93D5-1589078B507E}"/>
    <cellStyle name="Output 2 10 4 4" xfId="21917" xr:uid="{271E70F8-D932-454A-BE3D-8BF22762678B}"/>
    <cellStyle name="Output 2 10 4 5" xfId="31794" xr:uid="{DDFAE177-5AB8-4F76-BF84-E52B56705B2A}"/>
    <cellStyle name="Output 2 10 5" xfId="14311" xr:uid="{35BDC670-EDB1-4654-9FE3-4D19BF4FBCB5}"/>
    <cellStyle name="Output 2 10 5 2" xfId="14312" xr:uid="{97EF4622-7526-4B2A-A840-04B1F861F139}"/>
    <cellStyle name="Output 2 10 5 2 2" xfId="28593" xr:uid="{4DDE6FEC-3582-40B1-836F-8491C8323E3A}"/>
    <cellStyle name="Output 2 10 5 2 2 2" xfId="38459" xr:uid="{25600CA5-9901-4F8A-A428-C10854D58ACD}"/>
    <cellStyle name="Output 2 10 5 2 3" xfId="21920" xr:uid="{B0DF1050-7A9F-4F6D-84E2-7B35046E8294}"/>
    <cellStyle name="Output 2 10 5 2 4" xfId="31797" xr:uid="{7B0D4FB2-2BD7-4648-BF49-928D99ECD966}"/>
    <cellStyle name="Output 2 10 5 3" xfId="28592" xr:uid="{55FBB7C6-44DA-41F1-8C37-01C378A20776}"/>
    <cellStyle name="Output 2 10 5 3 2" xfId="38458" xr:uid="{97F27467-55BC-48BD-8FAF-BE630A49AD98}"/>
    <cellStyle name="Output 2 10 5 4" xfId="21919" xr:uid="{EFD27F20-3C9F-4890-A1E3-0C38FAAAE8D2}"/>
    <cellStyle name="Output 2 10 5 5" xfId="31796" xr:uid="{3E40496D-A49A-478B-8602-0F8EDF534E4A}"/>
    <cellStyle name="Output 2 10 6" xfId="14313" xr:uid="{22580F8F-354F-4737-BB5C-34786D376715}"/>
    <cellStyle name="Output 2 10 6 2" xfId="14314" xr:uid="{A9E12768-8399-43D2-B274-F8A5A9E80F05}"/>
    <cellStyle name="Output 2 10 6 2 2" xfId="28595" xr:uid="{C4E7FF8A-32A6-4BB5-92FC-75E1539DD36B}"/>
    <cellStyle name="Output 2 10 6 2 2 2" xfId="38461" xr:uid="{FE8883DE-9EBC-4A82-B231-F491AA0F59A3}"/>
    <cellStyle name="Output 2 10 6 2 3" xfId="21922" xr:uid="{080DBBB0-B546-454C-8AAF-ABBADE42E6B7}"/>
    <cellStyle name="Output 2 10 6 2 4" xfId="31799" xr:uid="{15CD95D8-0854-4506-96F3-92B6755E650E}"/>
    <cellStyle name="Output 2 10 6 3" xfId="28594" xr:uid="{0F16683A-0FD4-4E3F-8F2D-157B9BAE1859}"/>
    <cellStyle name="Output 2 10 6 3 2" xfId="38460" xr:uid="{39552855-F38A-49DE-BDB1-C9397DB5109D}"/>
    <cellStyle name="Output 2 10 6 4" xfId="21921" xr:uid="{9980C0E8-D946-4481-AE0D-90EFCF114A29}"/>
    <cellStyle name="Output 2 10 6 5" xfId="31798" xr:uid="{E455F8E9-EBB4-426B-A3A9-358C210E3E4E}"/>
    <cellStyle name="Output 2 10 7" xfId="14315" xr:uid="{1EC51641-7AED-4532-98AA-E9A3D5108E89}"/>
    <cellStyle name="Output 2 10 7 2" xfId="14316" xr:uid="{3127E279-60DD-4A9D-83F4-F57344D2C0E3}"/>
    <cellStyle name="Output 2 10 7 2 2" xfId="28597" xr:uid="{1EB65C76-AD66-4AB5-8161-FD1823BAF0AB}"/>
    <cellStyle name="Output 2 10 7 2 2 2" xfId="38463" xr:uid="{3B7DCF9E-A3F2-4F2B-82E5-BA095657B27B}"/>
    <cellStyle name="Output 2 10 7 2 3" xfId="21924" xr:uid="{E858D639-CDF5-482F-823B-9920C1EE58F0}"/>
    <cellStyle name="Output 2 10 7 2 4" xfId="31801" xr:uid="{D28F36B5-92DE-462D-9BD6-1CDE108A00AD}"/>
    <cellStyle name="Output 2 10 7 3" xfId="28596" xr:uid="{50233A94-3FAC-4142-AA29-56154B96681A}"/>
    <cellStyle name="Output 2 10 7 3 2" xfId="38462" xr:uid="{16EDF045-E7B3-4F01-874F-473B0512FE31}"/>
    <cellStyle name="Output 2 10 7 4" xfId="21923" xr:uid="{DA2A215C-01B5-43DF-9E2C-932EA89F0DF0}"/>
    <cellStyle name="Output 2 10 7 5" xfId="31800" xr:uid="{80594CB3-057F-45CF-9A44-46DE9CBCC504}"/>
    <cellStyle name="Output 2 10 8" xfId="14317" xr:uid="{40F01C63-76A2-4C00-B2C2-8E4D651AF312}"/>
    <cellStyle name="Output 2 10 8 2" xfId="14318" xr:uid="{DC12E677-A6DF-474D-8C1C-B88AF804CF87}"/>
    <cellStyle name="Output 2 10 8 2 2" xfId="28599" xr:uid="{2A4B05BD-389B-4C84-B136-719BB37DDE70}"/>
    <cellStyle name="Output 2 10 8 2 2 2" xfId="38465" xr:uid="{ACAE6B12-FBB3-4678-958B-ACD2E1160816}"/>
    <cellStyle name="Output 2 10 8 2 3" xfId="21926" xr:uid="{F036DEA1-5E5E-45C8-9BE2-C229FE17BCC3}"/>
    <cellStyle name="Output 2 10 8 2 4" xfId="31803" xr:uid="{F5694C97-A83A-4F57-A56E-BEF2E880DB56}"/>
    <cellStyle name="Output 2 10 8 3" xfId="28598" xr:uid="{33CCB0E8-5026-42A6-8FBB-0A7F30D2A0C5}"/>
    <cellStyle name="Output 2 10 8 3 2" xfId="38464" xr:uid="{42365EF4-980E-4434-BFEF-4C7E75FCF507}"/>
    <cellStyle name="Output 2 10 8 4" xfId="21925" xr:uid="{03825829-142F-410B-9649-99E2E9F64B94}"/>
    <cellStyle name="Output 2 10 8 5" xfId="31802" xr:uid="{984838A3-0124-4753-9280-4C1BBFA07C79}"/>
    <cellStyle name="Output 2 10 9" xfId="14319" xr:uid="{11EA3ADD-7BA7-4E6E-96C4-8699338324E5}"/>
    <cellStyle name="Output 2 10 9 2" xfId="14320" xr:uid="{0B9ED16E-DA76-4E42-B472-181279B00BFC}"/>
    <cellStyle name="Output 2 10 9 2 2" xfId="28601" xr:uid="{BD03A92E-FCA5-4DEA-AF3A-077897967281}"/>
    <cellStyle name="Output 2 10 9 2 2 2" xfId="38467" xr:uid="{899DEF41-DEB2-4066-9660-4AC1B504B3B4}"/>
    <cellStyle name="Output 2 10 9 2 3" xfId="21928" xr:uid="{DFECC36B-6946-485E-9B90-4D6C03C0EA03}"/>
    <cellStyle name="Output 2 10 9 2 4" xfId="31805" xr:uid="{C99CDC14-960F-443B-B328-45E3D7E0F58D}"/>
    <cellStyle name="Output 2 10 9 3" xfId="28600" xr:uid="{D6F3FB41-3B76-4CED-B74F-175C3065EE9D}"/>
    <cellStyle name="Output 2 10 9 3 2" xfId="38466" xr:uid="{043959C5-5250-4124-9A3B-933F858EDF60}"/>
    <cellStyle name="Output 2 10 9 4" xfId="21927" xr:uid="{AF0E8019-C44A-4C7E-8B7D-52EA6028C88B}"/>
    <cellStyle name="Output 2 10 9 5" xfId="31804" xr:uid="{394C5375-46D3-40C9-B53B-655A4C5C0342}"/>
    <cellStyle name="Output 2 11" xfId="14321" xr:uid="{7A0C00B9-F183-4192-B534-F36AAAE93872}"/>
    <cellStyle name="Output 2 11 10" xfId="14322" xr:uid="{5CCCFC13-A34D-4EE0-9F64-3BF6807475C7}"/>
    <cellStyle name="Output 2 11 10 2" xfId="14323" xr:uid="{98178439-6075-4E33-8561-3CB272CA4F18}"/>
    <cellStyle name="Output 2 11 10 2 2" xfId="28604" xr:uid="{CF8FE967-EDD6-4A97-88B4-728F077E2519}"/>
    <cellStyle name="Output 2 11 10 2 2 2" xfId="38470" xr:uid="{47030655-591D-464B-9123-1BA6E9332356}"/>
    <cellStyle name="Output 2 11 10 2 3" xfId="21931" xr:uid="{5D387BDD-8C6C-49A8-9E25-91BF0056FDD1}"/>
    <cellStyle name="Output 2 11 10 2 4" xfId="31808" xr:uid="{FC9E29F1-FDA9-45F3-8FA6-412048F1E203}"/>
    <cellStyle name="Output 2 11 10 3" xfId="28603" xr:uid="{156B5D14-4578-4DCC-9360-95C5DD4CC68E}"/>
    <cellStyle name="Output 2 11 10 3 2" xfId="38469" xr:uid="{FB3CF966-9F41-43AF-A225-CAF004C7C0F3}"/>
    <cellStyle name="Output 2 11 10 4" xfId="21930" xr:uid="{C5796C11-8732-4AD9-89A3-E3F36ABB0ABB}"/>
    <cellStyle name="Output 2 11 10 5" xfId="31807" xr:uid="{34DEB43B-9367-478D-9CC3-A24BA21ED45F}"/>
    <cellStyle name="Output 2 11 11" xfId="14324" xr:uid="{CD6552EF-C1CB-485E-8423-145CB2379C4D}"/>
    <cellStyle name="Output 2 11 11 2" xfId="14325" xr:uid="{18E52B93-1D2A-429B-BF76-61CF74BCBA39}"/>
    <cellStyle name="Output 2 11 11 2 2" xfId="28606" xr:uid="{CEE9B810-52CF-4634-92F5-9AC6CDBAF836}"/>
    <cellStyle name="Output 2 11 11 2 2 2" xfId="38472" xr:uid="{ACA7720F-7CD5-483A-ABDE-65020A7CB63A}"/>
    <cellStyle name="Output 2 11 11 2 3" xfId="21933" xr:uid="{387B41C2-8A93-4EF3-8061-735D2F2D443B}"/>
    <cellStyle name="Output 2 11 11 2 4" xfId="31810" xr:uid="{25D84D60-89F4-47EA-965F-D7A8045FDA10}"/>
    <cellStyle name="Output 2 11 11 3" xfId="28605" xr:uid="{BA63A948-67C9-49D7-82FF-A138796623FD}"/>
    <cellStyle name="Output 2 11 11 3 2" xfId="38471" xr:uid="{7D26E51F-1E47-4575-BA42-984CB7E45846}"/>
    <cellStyle name="Output 2 11 11 4" xfId="21932" xr:uid="{7B8B8C5C-2118-4B70-B24F-0AE0AD0FC43E}"/>
    <cellStyle name="Output 2 11 11 5" xfId="31809" xr:uid="{F48C1E71-9B8F-455A-A2C6-EDAA54917990}"/>
    <cellStyle name="Output 2 11 12" xfId="14326" xr:uid="{7FDC9C99-5650-49A9-A873-2990B14C6D3B}"/>
    <cellStyle name="Output 2 11 12 2" xfId="14327" xr:uid="{E4D7DDB7-A8A3-4034-BE98-43E4C527D358}"/>
    <cellStyle name="Output 2 11 12 2 2" xfId="28608" xr:uid="{95893E9E-9651-489D-8D8B-BDC9D23FFFBF}"/>
    <cellStyle name="Output 2 11 12 2 2 2" xfId="38474" xr:uid="{23F2E168-4FA3-43D8-B7EC-FE51E25D9A7F}"/>
    <cellStyle name="Output 2 11 12 2 3" xfId="21935" xr:uid="{A5076F9C-CCF0-441B-9496-082D5BF109CE}"/>
    <cellStyle name="Output 2 11 12 2 4" xfId="31812" xr:uid="{A6673C9C-F301-454E-92C8-F06E3E1E2130}"/>
    <cellStyle name="Output 2 11 12 3" xfId="28607" xr:uid="{2AE0EC89-5F74-43F4-B8AC-37B6EF6234DE}"/>
    <cellStyle name="Output 2 11 12 3 2" xfId="38473" xr:uid="{A9450C52-DE06-431B-8953-76E22D3A6B67}"/>
    <cellStyle name="Output 2 11 12 4" xfId="21934" xr:uid="{6C0AAEEA-F4B2-4F9A-828A-DAFB29CC9D20}"/>
    <cellStyle name="Output 2 11 12 5" xfId="31811" xr:uid="{16DD517B-6206-4195-9B12-B7425BB110AE}"/>
    <cellStyle name="Output 2 11 13" xfId="14328" xr:uid="{E7525B03-1B03-4E7B-9919-F733C67D2479}"/>
    <cellStyle name="Output 2 11 13 2" xfId="14329" xr:uid="{540828CC-9EF2-4DF8-9B55-0FE2DA132DAB}"/>
    <cellStyle name="Output 2 11 13 2 2" xfId="28610" xr:uid="{5DA24418-19E7-4C82-BFDB-2876507336F4}"/>
    <cellStyle name="Output 2 11 13 2 2 2" xfId="38476" xr:uid="{0BFEC9BB-126D-47B1-8267-88EB4A3EB288}"/>
    <cellStyle name="Output 2 11 13 2 3" xfId="21937" xr:uid="{D70D5E48-3BFB-4099-A54B-85E00E992159}"/>
    <cellStyle name="Output 2 11 13 2 4" xfId="31814" xr:uid="{70558AE3-5EE5-4024-ABED-9A8092615353}"/>
    <cellStyle name="Output 2 11 13 3" xfId="28609" xr:uid="{AAABE125-0F2D-4CD7-B378-59FB73228958}"/>
    <cellStyle name="Output 2 11 13 3 2" xfId="38475" xr:uid="{E5CAAF37-9716-4B78-B8F5-6860E5A43830}"/>
    <cellStyle name="Output 2 11 13 4" xfId="21936" xr:uid="{4B2ECEF1-B299-4D39-9DF0-B27709507BD2}"/>
    <cellStyle name="Output 2 11 13 5" xfId="31813" xr:uid="{885DDFCD-1650-4E8C-9451-A6E135B9D9DB}"/>
    <cellStyle name="Output 2 11 14" xfId="14330" xr:uid="{0DEFF2E3-15AF-4C90-A918-9FB78DD94E38}"/>
    <cellStyle name="Output 2 11 14 2" xfId="28611" xr:uid="{B3E40442-45E9-4DAA-8AEA-80D4683BC89B}"/>
    <cellStyle name="Output 2 11 14 2 2" xfId="38477" xr:uid="{72894D82-CD14-4AF6-ADF8-B624E3BDBE23}"/>
    <cellStyle name="Output 2 11 14 3" xfId="21938" xr:uid="{33BA229C-1CC2-4052-87CB-8A7D5BD308AF}"/>
    <cellStyle name="Output 2 11 14 4" xfId="31815" xr:uid="{6C32CC21-9F77-4A22-9D56-61AE58CEBED0}"/>
    <cellStyle name="Output 2 11 15" xfId="28602" xr:uid="{DEB1C5D7-CA74-4EE9-BA46-3F0F0EC0775B}"/>
    <cellStyle name="Output 2 11 15 2" xfId="38468" xr:uid="{106B5416-A1B1-43D0-9DA2-F3C9456314D1}"/>
    <cellStyle name="Output 2 11 16" xfId="21929" xr:uid="{6BFB9306-0A88-4A38-91AF-AA964E8FEC43}"/>
    <cellStyle name="Output 2 11 17" xfId="31806" xr:uid="{DFF0C0A9-9CD4-4B8E-97E4-CD630C5A4AA0}"/>
    <cellStyle name="Output 2 11 2" xfId="14331" xr:uid="{E8FAB9CD-C35A-4BC4-8FE1-7A9FA8932B51}"/>
    <cellStyle name="Output 2 11 2 2" xfId="14332" xr:uid="{FECF5676-D7EB-4C47-B3AA-12D48E49DDE7}"/>
    <cellStyle name="Output 2 11 2 2 2" xfId="28613" xr:uid="{F23B677B-54A9-4A64-A111-749D392B90F0}"/>
    <cellStyle name="Output 2 11 2 2 2 2" xfId="38479" xr:uid="{57C4F531-084D-4DB6-8B5D-C83FCD945122}"/>
    <cellStyle name="Output 2 11 2 2 3" xfId="21940" xr:uid="{59CEFC99-0754-401D-9E74-92B247E433FA}"/>
    <cellStyle name="Output 2 11 2 2 4" xfId="31817" xr:uid="{A0685933-FB72-49C7-AFC6-D7E9A8F96F5E}"/>
    <cellStyle name="Output 2 11 2 3" xfId="28612" xr:uid="{8ACAE5A3-0577-45EF-90E3-383E7309FFC3}"/>
    <cellStyle name="Output 2 11 2 3 2" xfId="38478" xr:uid="{259CC5D5-607F-4060-9645-7973E24D0F1E}"/>
    <cellStyle name="Output 2 11 2 4" xfId="21939" xr:uid="{E2366A6F-713B-4F5F-B2D0-1CC500941BE4}"/>
    <cellStyle name="Output 2 11 2 5" xfId="31816" xr:uid="{67B7AA90-25BB-4DF6-8537-2E81974B0318}"/>
    <cellStyle name="Output 2 11 3" xfId="14333" xr:uid="{FC5149CD-C178-4EFA-8349-60CC0A91359D}"/>
    <cellStyle name="Output 2 11 3 2" xfId="14334" xr:uid="{E8786BA5-020F-4837-A4AE-7EF0A1495434}"/>
    <cellStyle name="Output 2 11 3 2 2" xfId="28615" xr:uid="{8DCF3BC1-6FD0-4B21-BD78-2E83041EDD88}"/>
    <cellStyle name="Output 2 11 3 2 2 2" xfId="38481" xr:uid="{A7E32AE8-A03C-4AEA-8AE4-1BE50107D6A0}"/>
    <cellStyle name="Output 2 11 3 2 3" xfId="21942" xr:uid="{B03E80F8-CF53-4D40-9E5A-456E5E5849A4}"/>
    <cellStyle name="Output 2 11 3 2 4" xfId="31819" xr:uid="{4A1B1BA0-7F66-49A8-B94F-06A7EDA6EFA5}"/>
    <cellStyle name="Output 2 11 3 3" xfId="28614" xr:uid="{B979E6B5-A17C-474A-B255-53EE9C5C82C6}"/>
    <cellStyle name="Output 2 11 3 3 2" xfId="38480" xr:uid="{25C92DF4-6729-422C-87D4-1223C5E532A1}"/>
    <cellStyle name="Output 2 11 3 4" xfId="21941" xr:uid="{34BF200F-020A-4862-8295-5F87D226C8A6}"/>
    <cellStyle name="Output 2 11 3 5" xfId="31818" xr:uid="{229C9E30-5700-494E-817E-A1413684C349}"/>
    <cellStyle name="Output 2 11 4" xfId="14335" xr:uid="{6B857FAC-3F61-479F-B0CB-4619FE42729E}"/>
    <cellStyle name="Output 2 11 4 2" xfId="14336" xr:uid="{EAD60C40-69EF-4A51-B903-3ECA5F2A8ED9}"/>
    <cellStyle name="Output 2 11 4 2 2" xfId="28617" xr:uid="{32E4698D-4EC9-4BAD-87DD-8644B3D82014}"/>
    <cellStyle name="Output 2 11 4 2 2 2" xfId="38483" xr:uid="{6ADFC6B9-3D47-4634-A7A3-E52D006A256B}"/>
    <cellStyle name="Output 2 11 4 2 3" xfId="21944" xr:uid="{BFC7895E-CA55-4CA4-A5FD-D04D3687B9E7}"/>
    <cellStyle name="Output 2 11 4 2 4" xfId="31821" xr:uid="{3C40FE0F-E52B-4FB9-A872-8741B3F60241}"/>
    <cellStyle name="Output 2 11 4 3" xfId="28616" xr:uid="{986C8D24-AD10-4F64-AF1E-15501FB4F6C4}"/>
    <cellStyle name="Output 2 11 4 3 2" xfId="38482" xr:uid="{DA67CE6A-4686-40BA-A7BF-EE4397E56D1F}"/>
    <cellStyle name="Output 2 11 4 4" xfId="21943" xr:uid="{39D51FE9-E5BA-42F1-B1F1-8F53422E4561}"/>
    <cellStyle name="Output 2 11 4 5" xfId="31820" xr:uid="{98338992-EBA4-4319-9C0F-54F18D4E782D}"/>
    <cellStyle name="Output 2 11 5" xfId="14337" xr:uid="{9CE88EC1-C99F-4F19-9826-A10E714B1197}"/>
    <cellStyle name="Output 2 11 5 2" xfId="14338" xr:uid="{0F99DD68-1C1F-4814-829D-68F2F1DEF7AD}"/>
    <cellStyle name="Output 2 11 5 2 2" xfId="28619" xr:uid="{16E7BE48-9C76-452D-9EE4-67ED5A563758}"/>
    <cellStyle name="Output 2 11 5 2 2 2" xfId="38485" xr:uid="{2852BA50-FF6E-4898-93BB-2D2740167619}"/>
    <cellStyle name="Output 2 11 5 2 3" xfId="21946" xr:uid="{60068027-D375-4C7C-828D-3B8E2EDBDBF1}"/>
    <cellStyle name="Output 2 11 5 2 4" xfId="31823" xr:uid="{F9203EF0-737F-4C6E-8353-A07F0DC9754C}"/>
    <cellStyle name="Output 2 11 5 3" xfId="28618" xr:uid="{FABD2C9C-527D-4CD0-9CD6-7FD4632CE634}"/>
    <cellStyle name="Output 2 11 5 3 2" xfId="38484" xr:uid="{C7D5ABE9-8D42-4689-A896-832EE982661E}"/>
    <cellStyle name="Output 2 11 5 4" xfId="21945" xr:uid="{EF2C4B97-73E8-497E-89F4-982105AA5EE8}"/>
    <cellStyle name="Output 2 11 5 5" xfId="31822" xr:uid="{39498FEE-6429-443F-949E-48B986AE2D20}"/>
    <cellStyle name="Output 2 11 6" xfId="14339" xr:uid="{8CDFD883-2A65-4E4C-811A-4E8D9417740C}"/>
    <cellStyle name="Output 2 11 6 2" xfId="14340" xr:uid="{86DF445E-3AE8-4B52-8BC2-7352001D69F1}"/>
    <cellStyle name="Output 2 11 6 2 2" xfId="28621" xr:uid="{8F803EBB-CBFC-4016-AE9E-407492BF6D6C}"/>
    <cellStyle name="Output 2 11 6 2 2 2" xfId="38487" xr:uid="{2F1766E3-E1E8-47BC-AC35-9276BB888C89}"/>
    <cellStyle name="Output 2 11 6 2 3" xfId="21948" xr:uid="{51F70BF8-A26E-48DE-9FBC-E9A87A29CEB0}"/>
    <cellStyle name="Output 2 11 6 2 4" xfId="31825" xr:uid="{3AA38D4A-A94A-47B8-8011-2A0133DBF6D1}"/>
    <cellStyle name="Output 2 11 6 3" xfId="28620" xr:uid="{5A39DA25-B99B-43F4-AC51-E92DBCEB7759}"/>
    <cellStyle name="Output 2 11 6 3 2" xfId="38486" xr:uid="{F80173E4-0EA2-430F-890E-734BB4975C41}"/>
    <cellStyle name="Output 2 11 6 4" xfId="21947" xr:uid="{A30B2118-F73C-4D11-9B90-ACB9C04DEBB1}"/>
    <cellStyle name="Output 2 11 6 5" xfId="31824" xr:uid="{CDAC45E9-F3E0-4AB2-9685-2077FBD29AA0}"/>
    <cellStyle name="Output 2 11 7" xfId="14341" xr:uid="{C2B19DF1-E3B8-41B3-AEEC-09972FDCDFF2}"/>
    <cellStyle name="Output 2 11 7 2" xfId="14342" xr:uid="{CBD169BB-5E39-4C53-88DA-9297ABB81754}"/>
    <cellStyle name="Output 2 11 7 2 2" xfId="28623" xr:uid="{55F12EBE-32F1-4765-AD3E-957968EADF5B}"/>
    <cellStyle name="Output 2 11 7 2 2 2" xfId="38489" xr:uid="{46166C80-397F-4EB7-A1F3-1DBCB535DDF3}"/>
    <cellStyle name="Output 2 11 7 2 3" xfId="21950" xr:uid="{AE134A6E-EB57-46B5-9B34-FCA780CFE900}"/>
    <cellStyle name="Output 2 11 7 2 4" xfId="31827" xr:uid="{C2712EA0-5121-4C8C-8075-C19319578CA5}"/>
    <cellStyle name="Output 2 11 7 3" xfId="28622" xr:uid="{9D8FAC39-0B25-4619-862B-F2FBA061E3DA}"/>
    <cellStyle name="Output 2 11 7 3 2" xfId="38488" xr:uid="{BC1979B4-DC69-4E16-A5F5-A8898ECC14C3}"/>
    <cellStyle name="Output 2 11 7 4" xfId="21949" xr:uid="{9F2397B4-F62C-441F-9DA6-241C407D9381}"/>
    <cellStyle name="Output 2 11 7 5" xfId="31826" xr:uid="{972DE116-57A2-473F-AF71-DF80BC08C8A9}"/>
    <cellStyle name="Output 2 11 8" xfId="14343" xr:uid="{BE61629F-3A76-4E94-A524-3D6C4F7A0C2C}"/>
    <cellStyle name="Output 2 11 8 2" xfId="14344" xr:uid="{CBFD3B79-2229-486E-8F24-F20BF6DD6C6B}"/>
    <cellStyle name="Output 2 11 8 2 2" xfId="28625" xr:uid="{D8674EC1-E59A-4054-96FF-15F794B9A3D0}"/>
    <cellStyle name="Output 2 11 8 2 2 2" xfId="38491" xr:uid="{55CA2406-F46A-4F76-91F3-71521893D389}"/>
    <cellStyle name="Output 2 11 8 2 3" xfId="21952" xr:uid="{05E2EE37-4B48-4CA7-90AC-B46851837BF3}"/>
    <cellStyle name="Output 2 11 8 2 4" xfId="31829" xr:uid="{1FBA50CC-9DAF-4033-B0A7-77FF5A08C64E}"/>
    <cellStyle name="Output 2 11 8 3" xfId="28624" xr:uid="{332F3FB7-D33B-45E6-9BFF-140BE50C4BB6}"/>
    <cellStyle name="Output 2 11 8 3 2" xfId="38490" xr:uid="{C739DB97-E522-4B39-801B-4A88E9F33B86}"/>
    <cellStyle name="Output 2 11 8 4" xfId="21951" xr:uid="{03DB7643-1F48-4381-86AD-A4D8D3276919}"/>
    <cellStyle name="Output 2 11 8 5" xfId="31828" xr:uid="{BCED0921-010A-4754-97F9-5B42162B85CF}"/>
    <cellStyle name="Output 2 11 9" xfId="14345" xr:uid="{10F1F2C6-6C3B-4B35-A8FC-15836AEDDECE}"/>
    <cellStyle name="Output 2 11 9 2" xfId="14346" xr:uid="{5E815823-1CBE-4A18-8042-BF15485C211B}"/>
    <cellStyle name="Output 2 11 9 2 2" xfId="28627" xr:uid="{F7A2439E-7649-4F78-9447-67251FD963DC}"/>
    <cellStyle name="Output 2 11 9 2 2 2" xfId="38493" xr:uid="{BF12C775-B5A4-4B0F-B785-80BBE0421162}"/>
    <cellStyle name="Output 2 11 9 2 3" xfId="21954" xr:uid="{C8DFD1C7-7030-4224-942A-D681A3C2D4BA}"/>
    <cellStyle name="Output 2 11 9 2 4" xfId="31831" xr:uid="{E0953DDD-F422-471D-BC33-4FBF3CBB6842}"/>
    <cellStyle name="Output 2 11 9 3" xfId="28626" xr:uid="{7D346606-991D-4E80-8047-8F151746A5B5}"/>
    <cellStyle name="Output 2 11 9 3 2" xfId="38492" xr:uid="{1B3838E0-7EB2-4F1C-AB5F-446B24595176}"/>
    <cellStyle name="Output 2 11 9 4" xfId="21953" xr:uid="{80EEAA64-BA3B-48BD-8F9B-8DB8BAEF25DA}"/>
    <cellStyle name="Output 2 11 9 5" xfId="31830" xr:uid="{58D8D794-7B2D-403E-BC5E-821994DE645D}"/>
    <cellStyle name="Output 2 12" xfId="14347" xr:uid="{BB08E953-8BE2-470D-86E5-2B8E483E2143}"/>
    <cellStyle name="Output 2 13" xfId="14348" xr:uid="{ABD7AAEB-E1CA-402D-ACB9-99D33CEE6C32}"/>
    <cellStyle name="Output 2 13 2" xfId="14349" xr:uid="{001A25C6-36EF-4732-8506-C3D54B23180D}"/>
    <cellStyle name="Output 2 13 2 2" xfId="28629" xr:uid="{ECBF50FF-3DF8-4B24-BD97-AF2CC1D4E0E4}"/>
    <cellStyle name="Output 2 13 2 2 2" xfId="38495" xr:uid="{8EB66FBB-A60A-484F-AF1D-A076415403EE}"/>
    <cellStyle name="Output 2 13 2 3" xfId="21956" xr:uid="{F3D0980A-8FF2-401B-9CF1-F4A457D23E6E}"/>
    <cellStyle name="Output 2 13 2 4" xfId="31833" xr:uid="{2CB2C14D-CFE3-42D0-899B-7BBCB185485E}"/>
    <cellStyle name="Output 2 13 3" xfId="28628" xr:uid="{A4378193-38C9-419D-A8A9-E6DD5B6B3C6A}"/>
    <cellStyle name="Output 2 13 3 2" xfId="38494" xr:uid="{105A51E1-FEDB-4D60-8AFB-1B69A1D6123E}"/>
    <cellStyle name="Output 2 13 4" xfId="21955" xr:uid="{92C059D8-17D8-475E-8915-A71E33204755}"/>
    <cellStyle name="Output 2 13 5" xfId="31832" xr:uid="{BD081FE9-FA77-4157-BFE0-0A36A54BE784}"/>
    <cellStyle name="Output 2 14" xfId="14350" xr:uid="{349905DB-68D5-453D-AE36-400C7A84C9EB}"/>
    <cellStyle name="Output 2 14 2" xfId="14351" xr:uid="{72288324-A96D-4BBE-A979-8FF174376D54}"/>
    <cellStyle name="Output 2 14 2 2" xfId="28631" xr:uid="{CD798C98-F13D-4FC4-BC61-363CF2E4D4BC}"/>
    <cellStyle name="Output 2 14 2 2 2" xfId="38497" xr:uid="{CC265E16-D95D-45EA-99CE-CD8A8D8A2DFA}"/>
    <cellStyle name="Output 2 14 2 3" xfId="21958" xr:uid="{F5EDE3E8-1C2D-48D6-B6AE-20F4A1BFAECF}"/>
    <cellStyle name="Output 2 14 2 4" xfId="31835" xr:uid="{59D3C72A-2E61-4578-B06F-CACB5EA4D850}"/>
    <cellStyle name="Output 2 14 3" xfId="28630" xr:uid="{6CB31F5C-D4B8-46D9-90B2-80ADEEEB6FD4}"/>
    <cellStyle name="Output 2 14 3 2" xfId="38496" xr:uid="{5D8A6DA4-D36E-49DB-A2DD-54375B2483AB}"/>
    <cellStyle name="Output 2 14 4" xfId="21957" xr:uid="{38BF958C-EB37-4C28-BBA5-E99BDF87FF4C}"/>
    <cellStyle name="Output 2 14 5" xfId="31834" xr:uid="{03153AA8-E0FD-4E52-A774-37B0E9864B17}"/>
    <cellStyle name="Output 2 15" xfId="14352" xr:uid="{FF96102D-C66A-4875-BB07-D5E1602C7E99}"/>
    <cellStyle name="Output 2 15 2" xfId="14353" xr:uid="{2CF8D3E3-20E8-4DC6-8E49-960959FB88C8}"/>
    <cellStyle name="Output 2 15 2 2" xfId="28633" xr:uid="{CDD9C9E9-6FAE-48C1-B7FE-CE7B41DC3174}"/>
    <cellStyle name="Output 2 15 2 2 2" xfId="38499" xr:uid="{4963EB4A-0AFC-4693-9F73-297A4A443598}"/>
    <cellStyle name="Output 2 15 2 3" xfId="21960" xr:uid="{4E419ABA-9A86-4CB0-A3ED-0A7A8D600A70}"/>
    <cellStyle name="Output 2 15 2 4" xfId="31837" xr:uid="{40340531-3E3A-4134-A196-BE8A7015E8AB}"/>
    <cellStyle name="Output 2 15 3" xfId="28632" xr:uid="{FBC4FE91-1564-46B5-9601-CE96169FC5CD}"/>
    <cellStyle name="Output 2 15 3 2" xfId="38498" xr:uid="{AF68041C-B383-4EB9-9318-0F9C89F79604}"/>
    <cellStyle name="Output 2 15 4" xfId="21959" xr:uid="{444E43C5-CB1B-4BE5-83FD-A16D938BC3B8}"/>
    <cellStyle name="Output 2 15 5" xfId="31836" xr:uid="{DD68CDEC-EEB7-459F-8D8F-17C57E16E972}"/>
    <cellStyle name="Output 2 16" xfId="14354" xr:uid="{BFD919E2-ED87-43B9-ACF5-5BD309B34D0D}"/>
    <cellStyle name="Output 2 16 2" xfId="14355" xr:uid="{C55BDED1-EBBB-4E30-89B7-5FE535ADFF40}"/>
    <cellStyle name="Output 2 16 2 2" xfId="28635" xr:uid="{B10DA83C-0DEB-4BAA-B3F7-D0D1D4BF261D}"/>
    <cellStyle name="Output 2 16 2 2 2" xfId="38501" xr:uid="{53A91662-A5F9-41DB-B3B8-1AEF1CDB40A8}"/>
    <cellStyle name="Output 2 16 2 3" xfId="21962" xr:uid="{F0207D06-75E7-4516-BC0F-10D84401E644}"/>
    <cellStyle name="Output 2 16 2 4" xfId="31839" xr:uid="{D44488B1-A412-46F1-87C0-2409E391353B}"/>
    <cellStyle name="Output 2 16 3" xfId="28634" xr:uid="{F2EC04E7-1284-419B-88F1-5C8EF13ECB88}"/>
    <cellStyle name="Output 2 16 3 2" xfId="38500" xr:uid="{2A294AFC-6996-4469-8A98-EBC5B4BF0857}"/>
    <cellStyle name="Output 2 16 4" xfId="21961" xr:uid="{4B34B3BD-B1A3-42C6-AAEF-B96DD5A281C9}"/>
    <cellStyle name="Output 2 16 5" xfId="31838" xr:uid="{338CFA42-2990-4885-B64F-3FEE6334FE72}"/>
    <cellStyle name="Output 2 17" xfId="14356" xr:uid="{30564CD2-152D-4094-86E1-0F155314F9C9}"/>
    <cellStyle name="Output 2 17 2" xfId="14357" xr:uid="{2623D785-4638-4A50-8838-143D8F6F6321}"/>
    <cellStyle name="Output 2 17 2 2" xfId="28637" xr:uid="{0DD98CBB-BE1D-423D-B736-290137BFF530}"/>
    <cellStyle name="Output 2 17 2 2 2" xfId="38503" xr:uid="{148E09DE-8358-4A53-9282-C6B8168BC26F}"/>
    <cellStyle name="Output 2 17 2 3" xfId="21964" xr:uid="{1C6951A6-3194-42DD-81C5-E451FCF3AD23}"/>
    <cellStyle name="Output 2 17 2 4" xfId="31841" xr:uid="{CDD1EF27-FADF-4492-9EA7-766C91972390}"/>
    <cellStyle name="Output 2 17 3" xfId="28636" xr:uid="{39C0F8D9-D9BE-4EB5-9ED1-527182F8144A}"/>
    <cellStyle name="Output 2 17 3 2" xfId="38502" xr:uid="{D451F2D5-BE43-4183-A158-0ECD2DF84420}"/>
    <cellStyle name="Output 2 17 4" xfId="21963" xr:uid="{DA6AB0B8-FBE6-4E6F-8D12-8F470753CB44}"/>
    <cellStyle name="Output 2 17 5" xfId="31840" xr:uid="{E71C1301-B226-4F96-81C1-397BEEED12CA}"/>
    <cellStyle name="Output 2 18" xfId="14358" xr:uid="{A0CCCB90-BA54-4833-870C-CBF0FD8AE7F3}"/>
    <cellStyle name="Output 2 18 2" xfId="14359" xr:uid="{0E9B6E43-B1DA-4A90-B81B-5D560330B7DE}"/>
    <cellStyle name="Output 2 18 2 2" xfId="28639" xr:uid="{508B92FF-79B7-4806-9E8E-A8AB89678025}"/>
    <cellStyle name="Output 2 18 2 2 2" xfId="38505" xr:uid="{3602C473-A29B-4C4B-80B4-2F20D7F3AABA}"/>
    <cellStyle name="Output 2 18 2 3" xfId="21966" xr:uid="{88117747-595D-4263-B730-570BCD4E4F74}"/>
    <cellStyle name="Output 2 18 2 4" xfId="31843" xr:uid="{825C6E9E-A8A6-4E20-80BC-3B1706518BA7}"/>
    <cellStyle name="Output 2 18 3" xfId="28638" xr:uid="{9FD4F899-8D8B-4B77-836D-C23211604C52}"/>
    <cellStyle name="Output 2 18 3 2" xfId="38504" xr:uid="{6D2B1CA5-2044-4638-9BBF-8791625611C0}"/>
    <cellStyle name="Output 2 18 4" xfId="21965" xr:uid="{996D8A51-17E6-4A75-8AAD-FFD8169D19C4}"/>
    <cellStyle name="Output 2 18 5" xfId="31842" xr:uid="{4701FB86-D42A-441D-AD95-A78F926FE256}"/>
    <cellStyle name="Output 2 19" xfId="14360" xr:uid="{2C1C5AAD-9D29-4226-AFA1-D5BD6C541B85}"/>
    <cellStyle name="Output 2 19 2" xfId="28640" xr:uid="{929DC7F7-B671-4322-8C97-42B9D34E7BF3}"/>
    <cellStyle name="Output 2 19 2 2" xfId="38506" xr:uid="{9128F5C4-C4A7-4C33-945C-32693D86BE28}"/>
    <cellStyle name="Output 2 19 3" xfId="21967" xr:uid="{D7C5A031-552C-4AE0-B4E5-C33E65DDF14B}"/>
    <cellStyle name="Output 2 19 4" xfId="31844" xr:uid="{875F70E8-0E60-4837-8090-C573C55A3C13}"/>
    <cellStyle name="Output 2 2" xfId="1243" xr:uid="{35CC3C98-DCBC-4B24-A4C4-376AB1FAE8B5}"/>
    <cellStyle name="Output 2 2 2" xfId="40755" xr:uid="{97A0BBCE-D5A3-42EF-B0C1-7EAA2B0CE50F}"/>
    <cellStyle name="Output 2 2 3" xfId="41666" xr:uid="{53ECFCE0-0820-4C47-AF66-079E4121EADE}"/>
    <cellStyle name="Output 2 2 4" xfId="14361" xr:uid="{7D27C188-6A1D-49C9-8D0A-F6F876E099F7}"/>
    <cellStyle name="Output 2 2 5" xfId="2653" xr:uid="{E208FB62-39CA-4899-A77C-257EB8F0B71F}"/>
    <cellStyle name="Output 2 20" xfId="14294" xr:uid="{1F5BAC54-7274-4C12-BE3F-7EB4C8D6644E}"/>
    <cellStyle name="Output 2 21" xfId="42312" xr:uid="{A3444B78-3BD2-4CF5-AC75-9980AE7B99C8}"/>
    <cellStyle name="Output 2 22" xfId="3865" xr:uid="{E9014CD1-6691-4B86-9166-0481EB315686}"/>
    <cellStyle name="Output 2 23" xfId="2652" xr:uid="{E0184E1A-94D0-42A2-B5EF-31D815472066}"/>
    <cellStyle name="Output 2 3" xfId="14362" xr:uid="{3BA5C1AD-AEB5-493C-BBFB-E880A05927E1}"/>
    <cellStyle name="Output 2 3 10" xfId="14363" xr:uid="{C330989B-F143-4983-957F-CB077351B567}"/>
    <cellStyle name="Output 2 3 10 2" xfId="14364" xr:uid="{1EE1CC3B-FEE6-4767-AE7D-FCD852D95CF8}"/>
    <cellStyle name="Output 2 3 10 2 2" xfId="28643" xr:uid="{99A74368-0423-404D-96FF-B44D055358AD}"/>
    <cellStyle name="Output 2 3 10 2 2 2" xfId="38509" xr:uid="{0A611B6C-16E1-4083-BA62-18026B4805E6}"/>
    <cellStyle name="Output 2 3 10 2 3" xfId="21970" xr:uid="{F99DDEDF-EF17-4C77-87E8-E4AB9C818F79}"/>
    <cellStyle name="Output 2 3 10 2 4" xfId="31847" xr:uid="{7C7CDF44-CE98-478F-8F5A-07278F2657DC}"/>
    <cellStyle name="Output 2 3 10 3" xfId="28642" xr:uid="{0443ED1E-90FA-41C0-BF8F-91DA4C6A904C}"/>
    <cellStyle name="Output 2 3 10 3 2" xfId="38508" xr:uid="{F22A1D22-7929-4F2C-B9BF-168CDFAFF8FC}"/>
    <cellStyle name="Output 2 3 10 4" xfId="21969" xr:uid="{3EE372CA-FDF6-48EC-BBEE-EC62127915D2}"/>
    <cellStyle name="Output 2 3 10 5" xfId="31846" xr:uid="{17B0B97D-8D1B-4F51-9777-F325BF89C94B}"/>
    <cellStyle name="Output 2 3 11" xfId="14365" xr:uid="{DE141684-9BCF-4E87-8040-C52EC7F107C7}"/>
    <cellStyle name="Output 2 3 11 2" xfId="28644" xr:uid="{B168F896-5053-444B-B637-ECA8BBD7AB1B}"/>
    <cellStyle name="Output 2 3 11 2 2" xfId="38510" xr:uid="{82993F2E-937C-4855-84A1-2073492780D0}"/>
    <cellStyle name="Output 2 3 11 3" xfId="21971" xr:uid="{940B7282-B630-4DCA-A343-BA1CAEF25D98}"/>
    <cellStyle name="Output 2 3 11 4" xfId="31848" xr:uid="{BE78C030-E0ED-428B-A70C-3248B0035807}"/>
    <cellStyle name="Output 2 3 12" xfId="28641" xr:uid="{C6AC4881-9F08-4C59-8715-BEDC4C780613}"/>
    <cellStyle name="Output 2 3 12 2" xfId="38507" xr:uid="{EF7B7B2A-4C35-47E1-9102-B934889AD4D7}"/>
    <cellStyle name="Output 2 3 13" xfId="21968" xr:uid="{119704B1-D18D-4BB2-98AE-FCA998F9B6B0}"/>
    <cellStyle name="Output 2 3 14" xfId="31845" xr:uid="{4BE12A90-BBFB-4FBF-9500-825240429EA6}"/>
    <cellStyle name="Output 2 3 15" xfId="40234" xr:uid="{A31EAFF3-305B-4E9D-BACB-601BE620C9D6}"/>
    <cellStyle name="Output 2 3 16" xfId="44100" xr:uid="{20B29BCC-9B3F-4439-BD55-99D3B301F2D8}"/>
    <cellStyle name="Output 2 3 2" xfId="14366" xr:uid="{A059C086-8C4C-4072-8D72-D5E74C7710BB}"/>
    <cellStyle name="Output 2 3 2 10" xfId="14367" xr:uid="{EFAA3EA6-CE5C-4F25-A3C6-062505625FE5}"/>
    <cellStyle name="Output 2 3 2 10 2" xfId="28646" xr:uid="{A5D47F4A-E601-43DA-82E5-7186398CAAB6}"/>
    <cellStyle name="Output 2 3 2 10 2 2" xfId="38512" xr:uid="{2AF7E7F2-6DF6-46EB-8BE0-FF2EF606A92E}"/>
    <cellStyle name="Output 2 3 2 10 3" xfId="21973" xr:uid="{856F91B9-84FA-4C47-9EA3-31191F2F4C57}"/>
    <cellStyle name="Output 2 3 2 10 4" xfId="31850" xr:uid="{95E63F21-4034-4360-9F3A-A7A9CD5758A9}"/>
    <cellStyle name="Output 2 3 2 11" xfId="28645" xr:uid="{662A00E6-B218-42BB-BE13-799E52301F24}"/>
    <cellStyle name="Output 2 3 2 11 2" xfId="38511" xr:uid="{1DBF0C75-C057-4D63-B44F-A144C21B8B1B}"/>
    <cellStyle name="Output 2 3 2 12" xfId="21972" xr:uid="{9E495564-B3E2-4A5D-A05A-62C57A1D9665}"/>
    <cellStyle name="Output 2 3 2 13" xfId="31849" xr:uid="{D79B7ACA-10B0-4FE3-84A1-3BA26859C030}"/>
    <cellStyle name="Output 2 3 2 2" xfId="14368" xr:uid="{165430F5-4766-4C52-AB8F-A90A2897A422}"/>
    <cellStyle name="Output 2 3 2 2 10" xfId="14369" xr:uid="{A60C053B-A779-4A24-A775-A8F37ACB97AE}"/>
    <cellStyle name="Output 2 3 2 2 10 2" xfId="14370" xr:uid="{0F9B7A73-0623-4ACC-8B13-B8067133047C}"/>
    <cellStyle name="Output 2 3 2 2 10 2 2" xfId="28649" xr:uid="{2CB5A44F-B57C-466D-B01D-3380E9883B95}"/>
    <cellStyle name="Output 2 3 2 2 10 2 2 2" xfId="38515" xr:uid="{A93B3D7D-6153-4B7D-BF1F-BD6C2D668609}"/>
    <cellStyle name="Output 2 3 2 2 10 2 3" xfId="21976" xr:uid="{283765C0-6929-400B-8496-67B634D34173}"/>
    <cellStyle name="Output 2 3 2 2 10 2 4" xfId="31853" xr:uid="{CC720253-7847-4C6C-9E56-363763A296FE}"/>
    <cellStyle name="Output 2 3 2 2 10 3" xfId="28648" xr:uid="{A5C835B8-E86E-463C-A6B4-CC6322D0224C}"/>
    <cellStyle name="Output 2 3 2 2 10 3 2" xfId="38514" xr:uid="{E496DC84-BDDA-4D35-8967-0CFBA7D954B6}"/>
    <cellStyle name="Output 2 3 2 2 10 4" xfId="21975" xr:uid="{C6E8568A-C894-4BA4-819E-AAC92C073668}"/>
    <cellStyle name="Output 2 3 2 2 10 5" xfId="31852" xr:uid="{03704FE0-0651-4090-A56B-3A0E61E5985F}"/>
    <cellStyle name="Output 2 3 2 2 11" xfId="14371" xr:uid="{1AFAD255-1F97-48D9-AB07-9219572857F5}"/>
    <cellStyle name="Output 2 3 2 2 11 2" xfId="14372" xr:uid="{B6E7EC46-A9B9-48D1-8B65-39D1E3911B46}"/>
    <cellStyle name="Output 2 3 2 2 11 2 2" xfId="28651" xr:uid="{2E08FF82-C6F3-4FDE-BF76-E45E1289C665}"/>
    <cellStyle name="Output 2 3 2 2 11 2 2 2" xfId="38517" xr:uid="{64DC5AC4-8D2C-4AB9-BC57-1BB03BB27D07}"/>
    <cellStyle name="Output 2 3 2 2 11 2 3" xfId="21978" xr:uid="{1AFFE617-B1B4-4452-9AF3-3256E2E39ABE}"/>
    <cellStyle name="Output 2 3 2 2 11 2 4" xfId="31855" xr:uid="{F44EA1C4-F465-4989-AB4C-D4962E57F14E}"/>
    <cellStyle name="Output 2 3 2 2 11 3" xfId="28650" xr:uid="{53275644-69C0-4917-889E-1CE1FFE1B45E}"/>
    <cellStyle name="Output 2 3 2 2 11 3 2" xfId="38516" xr:uid="{626DF28C-F4FD-445B-93CD-28D36A381E6D}"/>
    <cellStyle name="Output 2 3 2 2 11 4" xfId="21977" xr:uid="{E0136E80-7CAE-475F-AE4A-6C35DC341275}"/>
    <cellStyle name="Output 2 3 2 2 11 5" xfId="31854" xr:uid="{74396667-B7D8-4CDD-982A-DDDF005F3B92}"/>
    <cellStyle name="Output 2 3 2 2 12" xfId="14373" xr:uid="{6D080B4D-E14E-4007-B57B-47E76E081E8B}"/>
    <cellStyle name="Output 2 3 2 2 12 2" xfId="14374" xr:uid="{EDEE64BD-1FEF-4FA3-BF6F-A76E07FB1E1D}"/>
    <cellStyle name="Output 2 3 2 2 12 2 2" xfId="28653" xr:uid="{BFBE776B-413A-4749-AEC2-A68F394EF2E0}"/>
    <cellStyle name="Output 2 3 2 2 12 2 2 2" xfId="38519" xr:uid="{EF886EB9-D33A-4632-B544-DDB61AFA0337}"/>
    <cellStyle name="Output 2 3 2 2 12 2 3" xfId="21980" xr:uid="{9F553931-048C-414B-AE72-875BD5870635}"/>
    <cellStyle name="Output 2 3 2 2 12 2 4" xfId="31857" xr:uid="{0BFEDDC1-E192-4FEE-8DD7-CE3B8302465A}"/>
    <cellStyle name="Output 2 3 2 2 12 3" xfId="28652" xr:uid="{9055EBB8-D020-4CB7-80C6-67E5B73F1E6B}"/>
    <cellStyle name="Output 2 3 2 2 12 3 2" xfId="38518" xr:uid="{EBC24AEB-2736-44CC-84C2-40EF5B57DC1A}"/>
    <cellStyle name="Output 2 3 2 2 12 4" xfId="21979" xr:uid="{786DA0C6-A876-4397-81E9-31126F560EF0}"/>
    <cellStyle name="Output 2 3 2 2 12 5" xfId="31856" xr:uid="{9164C629-E40A-46C3-AAA1-649AA21380C4}"/>
    <cellStyle name="Output 2 3 2 2 13" xfId="14375" xr:uid="{5847559C-BE8D-4652-BE8D-DD2DA969326D}"/>
    <cellStyle name="Output 2 3 2 2 13 2" xfId="14376" xr:uid="{AD17E623-BD30-4669-A17E-1F503892D81B}"/>
    <cellStyle name="Output 2 3 2 2 13 2 2" xfId="28655" xr:uid="{3ADEBA85-0308-4069-8828-39F90284FDD5}"/>
    <cellStyle name="Output 2 3 2 2 13 2 2 2" xfId="38521" xr:uid="{76F9E520-C254-4F7A-A77F-FB028503C907}"/>
    <cellStyle name="Output 2 3 2 2 13 2 3" xfId="21982" xr:uid="{FD7E148D-429F-4BC2-9B1D-F4085E67E8E3}"/>
    <cellStyle name="Output 2 3 2 2 13 2 4" xfId="31859" xr:uid="{5C271D9D-0058-4189-8EC9-9BE8C0D11D7A}"/>
    <cellStyle name="Output 2 3 2 2 13 3" xfId="28654" xr:uid="{D3E89520-A35D-4A45-B336-951A881887E4}"/>
    <cellStyle name="Output 2 3 2 2 13 3 2" xfId="38520" xr:uid="{49171545-0E03-4C18-81B2-C88AE4FD5EA4}"/>
    <cellStyle name="Output 2 3 2 2 13 4" xfId="21981" xr:uid="{343B8C4A-D020-4172-84AB-8EBC0A1E8397}"/>
    <cellStyle name="Output 2 3 2 2 13 5" xfId="31858" xr:uid="{426A3D85-EE82-4F95-9432-6165DB082449}"/>
    <cellStyle name="Output 2 3 2 2 14" xfId="14377" xr:uid="{D3564A00-0B11-4D7B-826C-2E7F6F47607F}"/>
    <cellStyle name="Output 2 3 2 2 14 2" xfId="28656" xr:uid="{74C2B812-C79C-4DFC-A162-CAF10C0884A2}"/>
    <cellStyle name="Output 2 3 2 2 14 2 2" xfId="38522" xr:uid="{29CBC80F-87DC-4DD5-9154-400899637523}"/>
    <cellStyle name="Output 2 3 2 2 14 3" xfId="21983" xr:uid="{BE47A3A0-E3A3-4D54-B6C5-197E7AB07C43}"/>
    <cellStyle name="Output 2 3 2 2 14 4" xfId="31860" xr:uid="{0A78A74E-B9B4-471F-8673-76B5DDC2167A}"/>
    <cellStyle name="Output 2 3 2 2 15" xfId="28647" xr:uid="{E9D1663F-664C-4B5F-A068-549B6FB315C4}"/>
    <cellStyle name="Output 2 3 2 2 15 2" xfId="38513" xr:uid="{F42E2183-1503-4D68-94A9-ADEAA945D78F}"/>
    <cellStyle name="Output 2 3 2 2 16" xfId="21974" xr:uid="{0E417A2E-E376-4E57-BDBC-2CD9FBEB66D9}"/>
    <cellStyle name="Output 2 3 2 2 17" xfId="31851" xr:uid="{A1D1DDA0-FE23-4971-B0CA-D831FB640E30}"/>
    <cellStyle name="Output 2 3 2 2 2" xfId="14378" xr:uid="{101B044E-D42A-4D6D-A3DE-4E9443391CD8}"/>
    <cellStyle name="Output 2 3 2 2 2 2" xfId="14379" xr:uid="{BBBDF86B-4F68-481C-A2E0-92E65E8F25FE}"/>
    <cellStyle name="Output 2 3 2 2 2 2 2" xfId="28658" xr:uid="{35B2845E-5D11-425A-B596-D6DAFEBB8E73}"/>
    <cellStyle name="Output 2 3 2 2 2 2 2 2" xfId="38524" xr:uid="{1BE13DB2-E7EC-453B-A7CE-73553E68E230}"/>
    <cellStyle name="Output 2 3 2 2 2 2 3" xfId="21985" xr:uid="{08A743B8-9867-43E3-916C-E39C7B929915}"/>
    <cellStyle name="Output 2 3 2 2 2 2 4" xfId="31862" xr:uid="{8B32E4C7-5496-4861-AD9E-F7CAE62C43F0}"/>
    <cellStyle name="Output 2 3 2 2 2 3" xfId="28657" xr:uid="{71A7AC2C-7D00-4A8F-80FA-7B9F6E93A2FB}"/>
    <cellStyle name="Output 2 3 2 2 2 3 2" xfId="38523" xr:uid="{713FD706-840E-4435-9DDF-07C74852704A}"/>
    <cellStyle name="Output 2 3 2 2 2 4" xfId="21984" xr:uid="{5F0F6D75-E95C-4480-8118-3BBCEB15E582}"/>
    <cellStyle name="Output 2 3 2 2 2 5" xfId="31861" xr:uid="{38FD783B-96C7-4853-99FD-61F26BB02227}"/>
    <cellStyle name="Output 2 3 2 2 3" xfId="14380" xr:uid="{F7FFB965-AE6B-4BCA-8E25-C0E65975430A}"/>
    <cellStyle name="Output 2 3 2 2 3 2" xfId="14381" xr:uid="{C19DB73F-5FC8-46CE-BC1E-21E43283FBD1}"/>
    <cellStyle name="Output 2 3 2 2 3 2 2" xfId="28660" xr:uid="{D349FA73-A119-4870-95B3-F84B43880B65}"/>
    <cellStyle name="Output 2 3 2 2 3 2 2 2" xfId="38526" xr:uid="{025F38C3-C4FA-46FF-8BC2-E62915FF0D86}"/>
    <cellStyle name="Output 2 3 2 2 3 2 3" xfId="21987" xr:uid="{81C1D9CD-38EE-4E51-A038-C32B3A78B53C}"/>
    <cellStyle name="Output 2 3 2 2 3 2 4" xfId="31864" xr:uid="{49DFE43C-4802-4A83-B4F4-DC07E9D45515}"/>
    <cellStyle name="Output 2 3 2 2 3 3" xfId="28659" xr:uid="{2D7C7660-520E-4D0F-B3E9-92A8B2C73980}"/>
    <cellStyle name="Output 2 3 2 2 3 3 2" xfId="38525" xr:uid="{9E9B0911-0D9A-4B4E-88DA-6ED1B3AE9AD4}"/>
    <cellStyle name="Output 2 3 2 2 3 4" xfId="21986" xr:uid="{0965486C-6D6F-46FE-B45F-8C1A6B7935EC}"/>
    <cellStyle name="Output 2 3 2 2 3 5" xfId="31863" xr:uid="{58C8DC65-495E-49A9-B150-39141E853A75}"/>
    <cellStyle name="Output 2 3 2 2 4" xfId="14382" xr:uid="{1B959AF2-AE4F-4E5B-A5C6-4FEA8D64C7AB}"/>
    <cellStyle name="Output 2 3 2 2 4 2" xfId="14383" xr:uid="{0B913B3E-ACDD-45F5-B657-0800839065E4}"/>
    <cellStyle name="Output 2 3 2 2 4 2 2" xfId="28662" xr:uid="{2E6BBEE2-CDCF-4188-919E-DC3DBB0D2B7C}"/>
    <cellStyle name="Output 2 3 2 2 4 2 2 2" xfId="38528" xr:uid="{E4BD052F-936D-40A8-8D2B-3960AE173225}"/>
    <cellStyle name="Output 2 3 2 2 4 2 3" xfId="21989" xr:uid="{402BBC04-7463-45DB-A09D-0C204F6D615B}"/>
    <cellStyle name="Output 2 3 2 2 4 2 4" xfId="31866" xr:uid="{01399B30-DF94-4543-A088-0A08F3A6DDF5}"/>
    <cellStyle name="Output 2 3 2 2 4 3" xfId="28661" xr:uid="{EA62FB5D-6B01-4FCC-A8CF-27466DF01A86}"/>
    <cellStyle name="Output 2 3 2 2 4 3 2" xfId="38527" xr:uid="{9459304A-E15B-4927-AA02-2775CD57DCE9}"/>
    <cellStyle name="Output 2 3 2 2 4 4" xfId="21988" xr:uid="{EF665C6C-C309-4846-B628-5C2F6C4BC8C2}"/>
    <cellStyle name="Output 2 3 2 2 4 5" xfId="31865" xr:uid="{C18A3E18-2F31-4A0D-8A3C-3CB524BBD26B}"/>
    <cellStyle name="Output 2 3 2 2 5" xfId="14384" xr:uid="{070CB6E7-6400-4948-8E34-93160B34C806}"/>
    <cellStyle name="Output 2 3 2 2 5 2" xfId="14385" xr:uid="{71E83552-6B66-428F-9A9D-C45181E1A9D9}"/>
    <cellStyle name="Output 2 3 2 2 5 2 2" xfId="28664" xr:uid="{77EA546A-51BD-4BBE-BDBC-716249E2534D}"/>
    <cellStyle name="Output 2 3 2 2 5 2 2 2" xfId="38530" xr:uid="{A5BA5AD8-D6C1-4FA0-B83C-ED5A6F90983F}"/>
    <cellStyle name="Output 2 3 2 2 5 2 3" xfId="21991" xr:uid="{D1E77D63-B29F-4F24-B9FB-858E93FC7B99}"/>
    <cellStyle name="Output 2 3 2 2 5 2 4" xfId="31868" xr:uid="{0E18E818-5753-4309-B24A-908BFF3BF882}"/>
    <cellStyle name="Output 2 3 2 2 5 3" xfId="28663" xr:uid="{2DA51073-E292-47C6-8A8A-A57906D6F61A}"/>
    <cellStyle name="Output 2 3 2 2 5 3 2" xfId="38529" xr:uid="{F386460D-77F2-41AD-803C-A4B31A9E90BB}"/>
    <cellStyle name="Output 2 3 2 2 5 4" xfId="21990" xr:uid="{04009076-87B7-40E7-B739-4B76062135ED}"/>
    <cellStyle name="Output 2 3 2 2 5 5" xfId="31867" xr:uid="{C7955ABC-65CF-4B14-AB02-578BEDA06FA5}"/>
    <cellStyle name="Output 2 3 2 2 6" xfId="14386" xr:uid="{424103D6-58F1-44B9-ADA9-BD223E660272}"/>
    <cellStyle name="Output 2 3 2 2 6 2" xfId="14387" xr:uid="{EEE82324-C09A-48A9-B5C1-C7BCCD8E1753}"/>
    <cellStyle name="Output 2 3 2 2 6 2 2" xfId="28666" xr:uid="{70000CFE-B58C-4F27-B813-F80074C394E6}"/>
    <cellStyle name="Output 2 3 2 2 6 2 2 2" xfId="38532" xr:uid="{06FDEA18-CDBD-46DE-9D01-67D9AC03BF26}"/>
    <cellStyle name="Output 2 3 2 2 6 2 3" xfId="21993" xr:uid="{AC5DFE85-BAC0-4892-AA22-3F535EE35929}"/>
    <cellStyle name="Output 2 3 2 2 6 2 4" xfId="31870" xr:uid="{CEB6352F-C7DF-41E0-9CA6-5A35852F096A}"/>
    <cellStyle name="Output 2 3 2 2 6 3" xfId="28665" xr:uid="{5140EF3A-CAB9-41AE-B93F-1C4461A4C573}"/>
    <cellStyle name="Output 2 3 2 2 6 3 2" xfId="38531" xr:uid="{FDEA7A97-C8CF-4058-9631-95FB73E00679}"/>
    <cellStyle name="Output 2 3 2 2 6 4" xfId="21992" xr:uid="{0D99BC03-BF67-44CE-A3B1-00D9F278E716}"/>
    <cellStyle name="Output 2 3 2 2 6 5" xfId="31869" xr:uid="{8017962F-D498-4624-A5F8-418CB1CB5563}"/>
    <cellStyle name="Output 2 3 2 2 7" xfId="14388" xr:uid="{7D1A0470-5898-4DE4-82A0-E34FE3C4D6E5}"/>
    <cellStyle name="Output 2 3 2 2 7 2" xfId="14389" xr:uid="{5ACEDFEF-8DFF-452C-909F-22F2FBF8B00F}"/>
    <cellStyle name="Output 2 3 2 2 7 2 2" xfId="28668" xr:uid="{5023CBF1-E52F-44CC-BC57-063CA10EF481}"/>
    <cellStyle name="Output 2 3 2 2 7 2 2 2" xfId="38534" xr:uid="{445D35D6-06D2-4217-8AF9-35F2C8506AE4}"/>
    <cellStyle name="Output 2 3 2 2 7 2 3" xfId="21995" xr:uid="{DE525778-86C8-4331-A125-C6D44875C16A}"/>
    <cellStyle name="Output 2 3 2 2 7 2 4" xfId="31872" xr:uid="{598EB5D9-E9D0-4089-AFA3-080F8AE25399}"/>
    <cellStyle name="Output 2 3 2 2 7 3" xfId="28667" xr:uid="{C864C200-ECDA-4AFE-B32E-BA02518D89CA}"/>
    <cellStyle name="Output 2 3 2 2 7 3 2" xfId="38533" xr:uid="{30A222CC-CD54-4F75-8929-276BC8706C92}"/>
    <cellStyle name="Output 2 3 2 2 7 4" xfId="21994" xr:uid="{69D31EA2-3822-479B-B96D-0788C2B446D2}"/>
    <cellStyle name="Output 2 3 2 2 7 5" xfId="31871" xr:uid="{512E8CD3-6351-4B9F-913F-C17A7FD7693E}"/>
    <cellStyle name="Output 2 3 2 2 8" xfId="14390" xr:uid="{738E1639-3C5B-41B1-9D1B-FA0E66073E5C}"/>
    <cellStyle name="Output 2 3 2 2 8 2" xfId="14391" xr:uid="{6561C0BA-E1F6-4383-A1B9-0A2543CF3083}"/>
    <cellStyle name="Output 2 3 2 2 8 2 2" xfId="28670" xr:uid="{142D2209-11DE-4453-A04C-585A18E9F6F2}"/>
    <cellStyle name="Output 2 3 2 2 8 2 2 2" xfId="38536" xr:uid="{3B9C09A5-2DD7-4366-9770-C912CBA98324}"/>
    <cellStyle name="Output 2 3 2 2 8 2 3" xfId="21997" xr:uid="{F231713B-E3B9-469C-B5D1-A2783AAC79CE}"/>
    <cellStyle name="Output 2 3 2 2 8 2 4" xfId="31874" xr:uid="{DB334E9C-CAA7-44A5-921D-BEC95E5E9BDD}"/>
    <cellStyle name="Output 2 3 2 2 8 3" xfId="28669" xr:uid="{05FB0C27-6278-4A2A-BABC-147604DDCF2B}"/>
    <cellStyle name="Output 2 3 2 2 8 3 2" xfId="38535" xr:uid="{0A56B35E-3E2D-46A1-8AB9-74C73296E9C3}"/>
    <cellStyle name="Output 2 3 2 2 8 4" xfId="21996" xr:uid="{457D5FC2-E6A4-434E-8EFF-4487083B20F3}"/>
    <cellStyle name="Output 2 3 2 2 8 5" xfId="31873" xr:uid="{B601CEEF-DCAC-4293-8C83-4D8B9EC7ED63}"/>
    <cellStyle name="Output 2 3 2 2 9" xfId="14392" xr:uid="{DBB2E987-E189-45C6-BCAD-F169AEC325DE}"/>
    <cellStyle name="Output 2 3 2 2 9 2" xfId="14393" xr:uid="{2FF77E70-C730-4548-8ED8-0FE994B9E8D3}"/>
    <cellStyle name="Output 2 3 2 2 9 2 2" xfId="28672" xr:uid="{B225ADDA-DE26-43C7-806F-7A182A9B7896}"/>
    <cellStyle name="Output 2 3 2 2 9 2 2 2" xfId="38538" xr:uid="{9F7882D9-BE02-4A2D-92DE-BC6AF7B6A748}"/>
    <cellStyle name="Output 2 3 2 2 9 2 3" xfId="21999" xr:uid="{51B78F38-BE35-4295-867D-600F2772D3F6}"/>
    <cellStyle name="Output 2 3 2 2 9 2 4" xfId="31876" xr:uid="{579BF21B-7966-4662-A70A-39A45D6BB179}"/>
    <cellStyle name="Output 2 3 2 2 9 3" xfId="28671" xr:uid="{B23064B6-53C6-49C7-9C76-B8526EE159D4}"/>
    <cellStyle name="Output 2 3 2 2 9 3 2" xfId="38537" xr:uid="{E4D342F1-EE58-4CDC-99DE-C333B87415EC}"/>
    <cellStyle name="Output 2 3 2 2 9 4" xfId="21998" xr:uid="{909FFA88-268D-48DE-9EFB-61F1F4EB2B36}"/>
    <cellStyle name="Output 2 3 2 2 9 5" xfId="31875" xr:uid="{E6BA6835-D8CB-4A5B-AFB2-1864607E11CE}"/>
    <cellStyle name="Output 2 3 2 3" xfId="14394" xr:uid="{9AC41830-21E9-4695-9DE2-D0402A35F1A5}"/>
    <cellStyle name="Output 2 3 2 3 10" xfId="14395" xr:uid="{B98E2338-CEE5-4743-968C-028CB7A8CB47}"/>
    <cellStyle name="Output 2 3 2 3 10 2" xfId="14396" xr:uid="{133D680D-E447-415B-A514-49AC5489CA7D}"/>
    <cellStyle name="Output 2 3 2 3 10 2 2" xfId="28675" xr:uid="{7EF1C7EB-EF1F-4B9A-AF3E-0639C3D291D2}"/>
    <cellStyle name="Output 2 3 2 3 10 2 2 2" xfId="38541" xr:uid="{73E977BE-F11E-4BFF-929A-753C4F1FA1A0}"/>
    <cellStyle name="Output 2 3 2 3 10 2 3" xfId="22002" xr:uid="{6CC302CB-D33C-4EA7-8862-BAE19571E2CA}"/>
    <cellStyle name="Output 2 3 2 3 10 2 4" xfId="31879" xr:uid="{3018639C-B106-47F3-A2B4-D49A57ED2B0A}"/>
    <cellStyle name="Output 2 3 2 3 10 3" xfId="28674" xr:uid="{CD73BA3D-F1C0-48BE-B1F0-0C3782CD7217}"/>
    <cellStyle name="Output 2 3 2 3 10 3 2" xfId="38540" xr:uid="{B929CD4B-C8E6-4B9E-84DB-79D720F641F8}"/>
    <cellStyle name="Output 2 3 2 3 10 4" xfId="22001" xr:uid="{5FCF90CF-8F51-4FB4-9A2A-3AEB0B462D47}"/>
    <cellStyle name="Output 2 3 2 3 10 5" xfId="31878" xr:uid="{F944A6AC-A285-44E9-919D-F1D4D61011D4}"/>
    <cellStyle name="Output 2 3 2 3 11" xfId="14397" xr:uid="{C48A353E-5203-46D8-8E22-5EA893B40E0E}"/>
    <cellStyle name="Output 2 3 2 3 11 2" xfId="14398" xr:uid="{CCBF12E5-9501-438A-BF8F-0091AED941FE}"/>
    <cellStyle name="Output 2 3 2 3 11 2 2" xfId="28677" xr:uid="{2852FA01-A8C6-435F-A890-DE1EFBFE5D97}"/>
    <cellStyle name="Output 2 3 2 3 11 2 2 2" xfId="38543" xr:uid="{9644A796-80AC-48C1-B226-89D189E7E95E}"/>
    <cellStyle name="Output 2 3 2 3 11 2 3" xfId="22004" xr:uid="{087D8519-C0E6-432A-A63D-BCAB35D6F02F}"/>
    <cellStyle name="Output 2 3 2 3 11 2 4" xfId="31881" xr:uid="{282DBD02-BB04-4CD9-83E9-ACD763A9CC61}"/>
    <cellStyle name="Output 2 3 2 3 11 3" xfId="28676" xr:uid="{DF7CC54C-880F-4EF3-A5B9-0A885581D829}"/>
    <cellStyle name="Output 2 3 2 3 11 3 2" xfId="38542" xr:uid="{12C011EE-3807-4E3B-9CDD-B048B3448513}"/>
    <cellStyle name="Output 2 3 2 3 11 4" xfId="22003" xr:uid="{7797FBC5-EDA7-4B0F-9326-E2B0F9BF1EC5}"/>
    <cellStyle name="Output 2 3 2 3 11 5" xfId="31880" xr:uid="{96779350-44F7-47B3-9FCA-F02ABDF647E3}"/>
    <cellStyle name="Output 2 3 2 3 12" xfId="14399" xr:uid="{46D76B7D-637C-427A-B253-F88A91A4AEAD}"/>
    <cellStyle name="Output 2 3 2 3 12 2" xfId="14400" xr:uid="{33F17ED4-2EFD-49EF-BD24-AC631BCE0A8F}"/>
    <cellStyle name="Output 2 3 2 3 12 2 2" xfId="28679" xr:uid="{B5246723-6BFD-4670-9BA9-C1F45EA75698}"/>
    <cellStyle name="Output 2 3 2 3 12 2 2 2" xfId="38545" xr:uid="{D788EAC2-5189-4934-98E8-E842BBAFFE57}"/>
    <cellStyle name="Output 2 3 2 3 12 2 3" xfId="22006" xr:uid="{EF4453CE-1F67-40B1-9246-2CFF310BA9CD}"/>
    <cellStyle name="Output 2 3 2 3 12 2 4" xfId="31883" xr:uid="{A416CD09-F799-46DF-A11C-816B52C80C75}"/>
    <cellStyle name="Output 2 3 2 3 12 3" xfId="28678" xr:uid="{8E1D3894-EA74-4B79-A263-3E5EE5B26E12}"/>
    <cellStyle name="Output 2 3 2 3 12 3 2" xfId="38544" xr:uid="{DD8E2FD0-FF6E-48E2-93F2-F019D547EB09}"/>
    <cellStyle name="Output 2 3 2 3 12 4" xfId="22005" xr:uid="{C4E61EF2-E10C-485A-B1A7-FF607CAB491A}"/>
    <cellStyle name="Output 2 3 2 3 12 5" xfId="31882" xr:uid="{ED0733E6-FE5C-4F1F-8393-827751BB6AA3}"/>
    <cellStyle name="Output 2 3 2 3 13" xfId="14401" xr:uid="{7AC2578A-DFB3-4B6E-90BE-79C81EF3A939}"/>
    <cellStyle name="Output 2 3 2 3 13 2" xfId="14402" xr:uid="{8426EBC1-BE66-4B0A-9E8F-50F9578BC8D7}"/>
    <cellStyle name="Output 2 3 2 3 13 2 2" xfId="28681" xr:uid="{C923614C-EEBA-4C04-A907-9162E6F4AFCB}"/>
    <cellStyle name="Output 2 3 2 3 13 2 2 2" xfId="38547" xr:uid="{C37C9A1A-F9D9-4110-9DD2-E1370C7D1494}"/>
    <cellStyle name="Output 2 3 2 3 13 2 3" xfId="22008" xr:uid="{2C518878-21D7-41BC-9B3E-0EAC0B3C9512}"/>
    <cellStyle name="Output 2 3 2 3 13 2 4" xfId="31885" xr:uid="{9BFFA2F7-2C7D-4611-8F8A-867D4B89639C}"/>
    <cellStyle name="Output 2 3 2 3 13 3" xfId="28680" xr:uid="{2B303A1D-DCEE-4F81-8E94-59F0F1EC3312}"/>
    <cellStyle name="Output 2 3 2 3 13 3 2" xfId="38546" xr:uid="{2CD03FEE-F4E6-402E-9A1C-AFF5235D3050}"/>
    <cellStyle name="Output 2 3 2 3 13 4" xfId="22007" xr:uid="{BFEA92EF-59E9-4686-ACE3-455FEA619741}"/>
    <cellStyle name="Output 2 3 2 3 13 5" xfId="31884" xr:uid="{E8D65ADA-91C4-4039-B176-DA46EECE254D}"/>
    <cellStyle name="Output 2 3 2 3 14" xfId="14403" xr:uid="{3F043BE0-FEB2-4771-873E-57F4496B1E56}"/>
    <cellStyle name="Output 2 3 2 3 14 2" xfId="28682" xr:uid="{39BA2A1C-AC9F-4FE3-AC30-96463E809443}"/>
    <cellStyle name="Output 2 3 2 3 14 2 2" xfId="38548" xr:uid="{146A111F-202E-4D41-908E-33F02EF9BC46}"/>
    <cellStyle name="Output 2 3 2 3 14 3" xfId="22009" xr:uid="{082498AE-B7AF-4E55-98E1-44441E7E60E9}"/>
    <cellStyle name="Output 2 3 2 3 14 4" xfId="31886" xr:uid="{0FCFE65A-4E44-40C7-A99C-F94041C476C5}"/>
    <cellStyle name="Output 2 3 2 3 15" xfId="28673" xr:uid="{7D10934F-089F-4643-BABD-5D2C589FB507}"/>
    <cellStyle name="Output 2 3 2 3 15 2" xfId="38539" xr:uid="{09459DC8-9647-4FFF-83D5-0DA550DC2113}"/>
    <cellStyle name="Output 2 3 2 3 16" xfId="22000" xr:uid="{3547B8C0-4943-4F11-BF6E-65953A5CD33A}"/>
    <cellStyle name="Output 2 3 2 3 17" xfId="31877" xr:uid="{5E23E52C-E564-49C8-B919-0AD263DFF148}"/>
    <cellStyle name="Output 2 3 2 3 2" xfId="14404" xr:uid="{6D4CDA85-DF79-4F5C-ACE7-ED3D0666F97F}"/>
    <cellStyle name="Output 2 3 2 3 2 2" xfId="14405" xr:uid="{6E77C3DF-808C-475E-B02D-DB4C19B27167}"/>
    <cellStyle name="Output 2 3 2 3 2 2 2" xfId="28684" xr:uid="{65D4C5B1-AF13-484C-AEE7-9EBDA78B314C}"/>
    <cellStyle name="Output 2 3 2 3 2 2 2 2" xfId="38550" xr:uid="{EFE7CD51-7E0A-45F3-8FF0-14E3FD280694}"/>
    <cellStyle name="Output 2 3 2 3 2 2 3" xfId="22011" xr:uid="{D7ABB6A0-23CC-4713-B9EE-F4EC49C289B0}"/>
    <cellStyle name="Output 2 3 2 3 2 2 4" xfId="31888" xr:uid="{C963026F-232A-413C-A721-CAC547878076}"/>
    <cellStyle name="Output 2 3 2 3 2 3" xfId="28683" xr:uid="{769E2A60-BDCE-4AF8-8467-19BE65DEF407}"/>
    <cellStyle name="Output 2 3 2 3 2 3 2" xfId="38549" xr:uid="{C28512E3-BF3C-4DA8-898D-F2EE9CCE6D4F}"/>
    <cellStyle name="Output 2 3 2 3 2 4" xfId="22010" xr:uid="{395C5B27-C3B2-4977-8DB7-8012F8CC3FEA}"/>
    <cellStyle name="Output 2 3 2 3 2 5" xfId="31887" xr:uid="{8B5DDE1C-F0F1-46B7-9AF2-3648F7B08C24}"/>
    <cellStyle name="Output 2 3 2 3 3" xfId="14406" xr:uid="{F47A4729-4D54-4E7E-9856-0E7A3502620E}"/>
    <cellStyle name="Output 2 3 2 3 3 2" xfId="14407" xr:uid="{68F03A47-E977-4EF6-A28D-366E5636DA95}"/>
    <cellStyle name="Output 2 3 2 3 3 2 2" xfId="28686" xr:uid="{1F579CC8-6E69-42BD-8EAE-9682009E1551}"/>
    <cellStyle name="Output 2 3 2 3 3 2 2 2" xfId="38552" xr:uid="{017219B8-15D7-4E06-868A-DD974F08B530}"/>
    <cellStyle name="Output 2 3 2 3 3 2 3" xfId="22013" xr:uid="{038264C7-6D06-433A-A352-BE13D9982603}"/>
    <cellStyle name="Output 2 3 2 3 3 2 4" xfId="31890" xr:uid="{526140F6-9421-4695-B007-38672B98C23E}"/>
    <cellStyle name="Output 2 3 2 3 3 3" xfId="28685" xr:uid="{D250F352-D6E6-4722-9172-114B52D8AFDA}"/>
    <cellStyle name="Output 2 3 2 3 3 3 2" xfId="38551" xr:uid="{E5A38523-8567-4472-96E4-F3A422CEDFDB}"/>
    <cellStyle name="Output 2 3 2 3 3 4" xfId="22012" xr:uid="{B06EC74D-5042-4752-A4D6-678A851E03EA}"/>
    <cellStyle name="Output 2 3 2 3 3 5" xfId="31889" xr:uid="{495A2742-1771-419B-B1F7-D556934A856D}"/>
    <cellStyle name="Output 2 3 2 3 4" xfId="14408" xr:uid="{08FE3DDF-DE15-41F3-9A20-1B244E30635E}"/>
    <cellStyle name="Output 2 3 2 3 4 2" xfId="14409" xr:uid="{3C812E44-3A00-4656-A7DA-DC5E94D903B7}"/>
    <cellStyle name="Output 2 3 2 3 4 2 2" xfId="28688" xr:uid="{D38A3CE9-5DAF-4010-BF2F-7988AC17C67E}"/>
    <cellStyle name="Output 2 3 2 3 4 2 2 2" xfId="38554" xr:uid="{83BA6E55-A9D5-4B3F-B8F4-E8E102142C2F}"/>
    <cellStyle name="Output 2 3 2 3 4 2 3" xfId="22015" xr:uid="{3946FBE0-78AD-4124-A42E-47C98E387B83}"/>
    <cellStyle name="Output 2 3 2 3 4 2 4" xfId="31892" xr:uid="{674CCC49-0D91-4CC4-AB2F-1192D013C001}"/>
    <cellStyle name="Output 2 3 2 3 4 3" xfId="28687" xr:uid="{4D3EBCAF-BBDE-4BDB-8214-21C7C3508F56}"/>
    <cellStyle name="Output 2 3 2 3 4 3 2" xfId="38553" xr:uid="{39C94E4F-FCDF-4EE0-AF82-F47DCCC7F4CE}"/>
    <cellStyle name="Output 2 3 2 3 4 4" xfId="22014" xr:uid="{0BF6E10C-58E7-4F4C-A6C5-8402182A9886}"/>
    <cellStyle name="Output 2 3 2 3 4 5" xfId="31891" xr:uid="{0D5D5548-9080-4A7C-B364-458F331C2397}"/>
    <cellStyle name="Output 2 3 2 3 5" xfId="14410" xr:uid="{33C04046-3FC4-4C62-AA91-D62D537B58A9}"/>
    <cellStyle name="Output 2 3 2 3 5 2" xfId="14411" xr:uid="{F21D3032-D796-4053-927A-2BD1DD7872E3}"/>
    <cellStyle name="Output 2 3 2 3 5 2 2" xfId="28690" xr:uid="{4F47EC36-7E77-4C8A-A580-C17090F42CE0}"/>
    <cellStyle name="Output 2 3 2 3 5 2 2 2" xfId="38556" xr:uid="{DF908FAE-FDE6-44C4-995F-03453FC06FA1}"/>
    <cellStyle name="Output 2 3 2 3 5 2 3" xfId="22017" xr:uid="{59B39FEC-560B-42BC-8483-96465C7FCDD9}"/>
    <cellStyle name="Output 2 3 2 3 5 2 4" xfId="31894" xr:uid="{11F82ACA-7614-4D29-91D3-6EEF444FC72B}"/>
    <cellStyle name="Output 2 3 2 3 5 3" xfId="28689" xr:uid="{A190636D-2617-4F9F-BA19-201A785C7BA3}"/>
    <cellStyle name="Output 2 3 2 3 5 3 2" xfId="38555" xr:uid="{FCBA866F-64AD-4FC3-8167-1642B9B3CFBD}"/>
    <cellStyle name="Output 2 3 2 3 5 4" xfId="22016" xr:uid="{D16622AB-5A9F-421C-A66C-24C4C7657BD2}"/>
    <cellStyle name="Output 2 3 2 3 5 5" xfId="31893" xr:uid="{AC40DF63-A2A4-4338-AF23-01349EB1062B}"/>
    <cellStyle name="Output 2 3 2 3 6" xfId="14412" xr:uid="{90593C29-F46F-4A27-996F-E725E9439F5D}"/>
    <cellStyle name="Output 2 3 2 3 6 2" xfId="14413" xr:uid="{77CBD5D2-1FB8-4B9C-B5B8-7D43ACA5590E}"/>
    <cellStyle name="Output 2 3 2 3 6 2 2" xfId="28692" xr:uid="{B208C43E-7D8D-40B8-826F-225C7F00D71B}"/>
    <cellStyle name="Output 2 3 2 3 6 2 2 2" xfId="38558" xr:uid="{EEF582D9-58D4-468B-864D-9EB62C9384E9}"/>
    <cellStyle name="Output 2 3 2 3 6 2 3" xfId="22019" xr:uid="{46573573-7922-423A-B557-47B71DCB3447}"/>
    <cellStyle name="Output 2 3 2 3 6 2 4" xfId="31896" xr:uid="{ECD7EB4D-ED12-4962-A861-7A1250148E8A}"/>
    <cellStyle name="Output 2 3 2 3 6 3" xfId="28691" xr:uid="{B1AD8318-E3E1-47E7-96E4-0420896237AF}"/>
    <cellStyle name="Output 2 3 2 3 6 3 2" xfId="38557" xr:uid="{AC684D98-E589-4945-AA55-CDFD631031E2}"/>
    <cellStyle name="Output 2 3 2 3 6 4" xfId="22018" xr:uid="{64A74425-7B7E-4F43-ADA3-84207AC9A718}"/>
    <cellStyle name="Output 2 3 2 3 6 5" xfId="31895" xr:uid="{D6A9918C-D73B-4535-9319-1635A6DEFC17}"/>
    <cellStyle name="Output 2 3 2 3 7" xfId="14414" xr:uid="{F66FD2FF-0412-4BFA-AEE9-E0A6CCD1F68F}"/>
    <cellStyle name="Output 2 3 2 3 7 2" xfId="14415" xr:uid="{233670A7-DA1C-4806-B52C-D4966156135C}"/>
    <cellStyle name="Output 2 3 2 3 7 2 2" xfId="28694" xr:uid="{AC2570BC-AA3A-465F-B827-50D1E796D13B}"/>
    <cellStyle name="Output 2 3 2 3 7 2 2 2" xfId="38560" xr:uid="{6D91F54A-50B8-4165-9100-CDBDC2812269}"/>
    <cellStyle name="Output 2 3 2 3 7 2 3" xfId="22021" xr:uid="{BABA9980-6086-4778-81BE-670D0DCC6B9D}"/>
    <cellStyle name="Output 2 3 2 3 7 2 4" xfId="31898" xr:uid="{A66A5B58-2FE7-4ADA-819C-0719F7AA9F10}"/>
    <cellStyle name="Output 2 3 2 3 7 3" xfId="28693" xr:uid="{D11ECA8B-CC29-48DE-80FE-C74DFD83EBAB}"/>
    <cellStyle name="Output 2 3 2 3 7 3 2" xfId="38559" xr:uid="{D0E47108-92A9-4A28-A2F9-35EF163647F5}"/>
    <cellStyle name="Output 2 3 2 3 7 4" xfId="22020" xr:uid="{5B3040C1-30D6-4376-99D9-F345263C1386}"/>
    <cellStyle name="Output 2 3 2 3 7 5" xfId="31897" xr:uid="{7BC4FE89-ECAC-45DA-8291-7E677F6C9695}"/>
    <cellStyle name="Output 2 3 2 3 8" xfId="14416" xr:uid="{A5D67095-A712-41D7-BC80-E80CACB31BCE}"/>
    <cellStyle name="Output 2 3 2 3 8 2" xfId="14417" xr:uid="{370604AC-8593-448F-86A4-F716B1947943}"/>
    <cellStyle name="Output 2 3 2 3 8 2 2" xfId="28696" xr:uid="{74FBB61D-B775-4AB9-BE88-43D614835C00}"/>
    <cellStyle name="Output 2 3 2 3 8 2 2 2" xfId="38562" xr:uid="{AC28B5BE-AB78-4243-9DD6-314B66674DC3}"/>
    <cellStyle name="Output 2 3 2 3 8 2 3" xfId="22023" xr:uid="{45194BB0-ABCE-455C-80C7-F184AB204E4C}"/>
    <cellStyle name="Output 2 3 2 3 8 2 4" xfId="31900" xr:uid="{B50F72B2-8A9A-44A3-ADDD-7F8531FE32FA}"/>
    <cellStyle name="Output 2 3 2 3 8 3" xfId="28695" xr:uid="{85E7D2F6-94F9-4168-B1D8-88F26F697D1C}"/>
    <cellStyle name="Output 2 3 2 3 8 3 2" xfId="38561" xr:uid="{0782D06F-14B2-4975-BE48-9E30DE223C48}"/>
    <cellStyle name="Output 2 3 2 3 8 4" xfId="22022" xr:uid="{875793EC-4804-4F80-AA0E-292874F3CABC}"/>
    <cellStyle name="Output 2 3 2 3 8 5" xfId="31899" xr:uid="{90E13D35-CF2A-4687-B532-7148D0B44E42}"/>
    <cellStyle name="Output 2 3 2 3 9" xfId="14418" xr:uid="{3CF3A0B0-7EFD-4DD5-8637-3FF3981F0E56}"/>
    <cellStyle name="Output 2 3 2 3 9 2" xfId="14419" xr:uid="{5F0DB350-8D1E-4898-A6FD-1C5DA76EFF39}"/>
    <cellStyle name="Output 2 3 2 3 9 2 2" xfId="28698" xr:uid="{5BA20B90-D437-4DFD-B7E4-636902B07E2E}"/>
    <cellStyle name="Output 2 3 2 3 9 2 2 2" xfId="38564" xr:uid="{A9D830C5-05B6-424C-836B-F46088E82A3A}"/>
    <cellStyle name="Output 2 3 2 3 9 2 3" xfId="22025" xr:uid="{77A532FD-5C2C-40BF-92F0-946C043DA2B2}"/>
    <cellStyle name="Output 2 3 2 3 9 2 4" xfId="31902" xr:uid="{CA651EDA-6C44-4242-9EB9-E54195FC04A0}"/>
    <cellStyle name="Output 2 3 2 3 9 3" xfId="28697" xr:uid="{DF6E1D4C-52CE-4B11-8A17-E9350765A081}"/>
    <cellStyle name="Output 2 3 2 3 9 3 2" xfId="38563" xr:uid="{DBD70C41-B55A-46CE-8955-C26B47D38B9C}"/>
    <cellStyle name="Output 2 3 2 3 9 4" xfId="22024" xr:uid="{ACDBDBF7-2458-44D8-B1BE-B7C8F9A20CAE}"/>
    <cellStyle name="Output 2 3 2 3 9 5" xfId="31901" xr:uid="{2F891125-CEAB-43F0-A783-637787B7B23B}"/>
    <cellStyle name="Output 2 3 2 4" xfId="14420" xr:uid="{7CB564C7-56F0-4821-BB6D-8BF86D4DC47A}"/>
    <cellStyle name="Output 2 3 2 4 2" xfId="14421" xr:uid="{CDC321C4-13A2-45C8-8E7D-3C981EF3BDFE}"/>
    <cellStyle name="Output 2 3 2 4 2 2" xfId="28700" xr:uid="{395B4E12-B3FD-4CAC-BF26-AF3AADD59F67}"/>
    <cellStyle name="Output 2 3 2 4 2 2 2" xfId="38566" xr:uid="{29956DD9-1AA6-4DD1-A571-13ABCD433703}"/>
    <cellStyle name="Output 2 3 2 4 2 3" xfId="22027" xr:uid="{070E6F77-C783-41E1-AFEA-CD5B51E0E0F5}"/>
    <cellStyle name="Output 2 3 2 4 2 4" xfId="31904" xr:uid="{1296FEA3-4B00-411D-A521-E791807E128B}"/>
    <cellStyle name="Output 2 3 2 4 3" xfId="28699" xr:uid="{BBBB0F58-1462-4960-B7C3-F0BA35E1E2D2}"/>
    <cellStyle name="Output 2 3 2 4 3 2" xfId="38565" xr:uid="{3365DA5F-9095-4465-99D5-FF36D0B9EB75}"/>
    <cellStyle name="Output 2 3 2 4 4" xfId="22026" xr:uid="{A5218F7B-5DBF-40C8-98A5-7CCFB3CA3F42}"/>
    <cellStyle name="Output 2 3 2 4 5" xfId="31903" xr:uid="{9C94DB38-F1FD-4B38-B403-4E6F6B26284D}"/>
    <cellStyle name="Output 2 3 2 5" xfId="14422" xr:uid="{90F6AB68-8EC7-45CE-8146-B9F874A7E5E8}"/>
    <cellStyle name="Output 2 3 2 5 2" xfId="14423" xr:uid="{A96844E0-5D86-4F02-B188-620F72B79C13}"/>
    <cellStyle name="Output 2 3 2 5 2 2" xfId="28702" xr:uid="{9586BBEC-1AB8-4E1A-BE3A-E5EF7AE8B4DF}"/>
    <cellStyle name="Output 2 3 2 5 2 2 2" xfId="38568" xr:uid="{1CF9F062-982F-4AB7-AE79-9030BF7C7E4C}"/>
    <cellStyle name="Output 2 3 2 5 2 3" xfId="22029" xr:uid="{BBBB0890-63B7-4C6E-8A3D-FA620DCCF8A6}"/>
    <cellStyle name="Output 2 3 2 5 2 4" xfId="31906" xr:uid="{69804807-76C5-4CE8-A1E6-5961D179748C}"/>
    <cellStyle name="Output 2 3 2 5 3" xfId="28701" xr:uid="{2D233531-2DAB-430A-BCA8-23BDA6FF8BBE}"/>
    <cellStyle name="Output 2 3 2 5 3 2" xfId="38567" xr:uid="{3104EF96-EB81-4BC3-A488-CF0D1DC4668D}"/>
    <cellStyle name="Output 2 3 2 5 4" xfId="22028" xr:uid="{EFBE4FD5-83F1-4441-80EF-BFD36D397AD6}"/>
    <cellStyle name="Output 2 3 2 5 5" xfId="31905" xr:uid="{FD1241D3-233A-4EE8-8C05-D0C0A5F0917E}"/>
    <cellStyle name="Output 2 3 2 6" xfId="14424" xr:uid="{077E4846-3D37-4DD1-B163-327AB96A087E}"/>
    <cellStyle name="Output 2 3 2 6 2" xfId="14425" xr:uid="{7D2935FE-944C-41E6-BA7C-9E99FDF59D51}"/>
    <cellStyle name="Output 2 3 2 6 2 2" xfId="28704" xr:uid="{2F55C557-CD38-4C0E-8C79-3CECBCB900C3}"/>
    <cellStyle name="Output 2 3 2 6 2 2 2" xfId="38570" xr:uid="{7D1EBF11-CC77-44DA-A40C-C86530081339}"/>
    <cellStyle name="Output 2 3 2 6 2 3" xfId="22031" xr:uid="{E1AA69EC-3216-4DFA-9C74-E1EC5402F14F}"/>
    <cellStyle name="Output 2 3 2 6 2 4" xfId="31908" xr:uid="{5CD65658-6CEB-492F-8231-0A2F24107524}"/>
    <cellStyle name="Output 2 3 2 6 3" xfId="28703" xr:uid="{21C264E4-4835-4EBF-8A72-5CEFB0DED301}"/>
    <cellStyle name="Output 2 3 2 6 3 2" xfId="38569" xr:uid="{2F242AB1-485C-41EE-B740-311E8152A1B7}"/>
    <cellStyle name="Output 2 3 2 6 4" xfId="22030" xr:uid="{1CC8456B-A3B7-42C8-A3C2-40896AA78D79}"/>
    <cellStyle name="Output 2 3 2 6 5" xfId="31907" xr:uid="{9B96E3F1-F3B8-488B-B308-9C00321A8A0E}"/>
    <cellStyle name="Output 2 3 2 7" xfId="14426" xr:uid="{DF93591F-7AB0-45ED-ABD5-14E0175A44BD}"/>
    <cellStyle name="Output 2 3 2 7 2" xfId="14427" xr:uid="{9EC8B1F3-51C4-491E-9696-A0D5B5967F1D}"/>
    <cellStyle name="Output 2 3 2 7 2 2" xfId="28706" xr:uid="{49B975F8-A0AD-40A3-ADDD-6BFDA17C3D88}"/>
    <cellStyle name="Output 2 3 2 7 2 2 2" xfId="38572" xr:uid="{A03B7FB1-1058-4B46-8381-F1D2650F374A}"/>
    <cellStyle name="Output 2 3 2 7 2 3" xfId="22033" xr:uid="{2CC595BF-1BE3-454B-BDC1-DE008CD3F542}"/>
    <cellStyle name="Output 2 3 2 7 2 4" xfId="31910" xr:uid="{55469187-A484-4C4A-8A4F-900FBFB226D1}"/>
    <cellStyle name="Output 2 3 2 7 3" xfId="28705" xr:uid="{7B85D4A4-9FA9-45E8-BE6E-26BCCDBC7573}"/>
    <cellStyle name="Output 2 3 2 7 3 2" xfId="38571" xr:uid="{8DAE74DD-AEF6-42DE-AB67-A8D777941163}"/>
    <cellStyle name="Output 2 3 2 7 4" xfId="22032" xr:uid="{4A535FB3-EF99-49A4-9E6A-84D69B75B65B}"/>
    <cellStyle name="Output 2 3 2 7 5" xfId="31909" xr:uid="{D0E14709-F8FF-4997-ACF0-8C4EE049661F}"/>
    <cellStyle name="Output 2 3 2 8" xfId="14428" xr:uid="{059FF5CD-E1BA-4E58-81A4-55BBBD1C912D}"/>
    <cellStyle name="Output 2 3 2 8 2" xfId="14429" xr:uid="{0A1E88A9-5C20-403A-9035-26A77C80859F}"/>
    <cellStyle name="Output 2 3 2 8 2 2" xfId="28708" xr:uid="{8486C238-5C9B-451D-A8A1-923D33156B24}"/>
    <cellStyle name="Output 2 3 2 8 2 2 2" xfId="38574" xr:uid="{415C12CC-ADB1-49E3-AE92-752C95B4EB83}"/>
    <cellStyle name="Output 2 3 2 8 2 3" xfId="22035" xr:uid="{FD29EE2B-4B56-45F4-B2E5-FB53EDF0A859}"/>
    <cellStyle name="Output 2 3 2 8 2 4" xfId="31912" xr:uid="{BE4ED80B-A29E-49F4-ABE8-47359DD97918}"/>
    <cellStyle name="Output 2 3 2 8 3" xfId="28707" xr:uid="{19CC188C-2C7F-4326-9582-7EE12D88C16E}"/>
    <cellStyle name="Output 2 3 2 8 3 2" xfId="38573" xr:uid="{262F6B9B-70A2-489B-A2E1-3D30AB2B83DA}"/>
    <cellStyle name="Output 2 3 2 8 4" xfId="22034" xr:uid="{DFA9E7D4-EB3E-4502-8195-AC8D80051631}"/>
    <cellStyle name="Output 2 3 2 8 5" xfId="31911" xr:uid="{AF4837B5-EAB6-433C-BAE0-D00A89C8F83A}"/>
    <cellStyle name="Output 2 3 2 9" xfId="14430" xr:uid="{59B95FAD-CA44-4E7B-BC76-CCF3A6AB0EFB}"/>
    <cellStyle name="Output 2 3 2 9 2" xfId="14431" xr:uid="{F0ED3AC3-13A3-439E-984E-38F5CB8FA97A}"/>
    <cellStyle name="Output 2 3 2 9 2 2" xfId="28710" xr:uid="{FD811553-C4FE-4B14-BC86-41122B2B90C7}"/>
    <cellStyle name="Output 2 3 2 9 2 2 2" xfId="38576" xr:uid="{738F8837-329F-49CE-89F9-933AD46EE58C}"/>
    <cellStyle name="Output 2 3 2 9 2 3" xfId="22037" xr:uid="{7D1680C0-FA95-4D88-95F4-FD839FB33973}"/>
    <cellStyle name="Output 2 3 2 9 2 4" xfId="31914" xr:uid="{5AB7AC35-D478-4806-B666-13FAA486A4AB}"/>
    <cellStyle name="Output 2 3 2 9 3" xfId="28709" xr:uid="{6722EA86-80C2-448C-B070-3D723A720B46}"/>
    <cellStyle name="Output 2 3 2 9 3 2" xfId="38575" xr:uid="{35BA2D48-43D9-4445-8922-369986800EED}"/>
    <cellStyle name="Output 2 3 2 9 4" xfId="22036" xr:uid="{C06D9C98-B225-4D15-AE4C-2B510E4C7D5E}"/>
    <cellStyle name="Output 2 3 2 9 5" xfId="31913" xr:uid="{B9951919-F7B4-4D90-843A-15B0DCC83E6A}"/>
    <cellStyle name="Output 2 3 3" xfId="14432" xr:uid="{671D0FC9-357F-4959-9638-4D84A7A4A8DE}"/>
    <cellStyle name="Output 2 3 3 10" xfId="14433" xr:uid="{99ED4012-6AED-4CA1-93FD-D11450F9194E}"/>
    <cellStyle name="Output 2 3 3 10 2" xfId="14434" xr:uid="{B95DF223-7901-4618-B76E-0A1FF63AF18B}"/>
    <cellStyle name="Output 2 3 3 10 2 2" xfId="28713" xr:uid="{F62C93F6-6FEF-4A60-9824-2B949313CF85}"/>
    <cellStyle name="Output 2 3 3 10 2 2 2" xfId="38579" xr:uid="{FABFE2C7-92BF-415A-A25C-B4DD2D87E77F}"/>
    <cellStyle name="Output 2 3 3 10 2 3" xfId="22040" xr:uid="{5699AF3B-D70C-4494-B61B-DBE06BD298E2}"/>
    <cellStyle name="Output 2 3 3 10 2 4" xfId="31917" xr:uid="{4F2CE220-EBFD-40D5-9DA3-A7FFD2D93E30}"/>
    <cellStyle name="Output 2 3 3 10 3" xfId="28712" xr:uid="{ED221F47-3700-448E-AA2A-064BC30BABFD}"/>
    <cellStyle name="Output 2 3 3 10 3 2" xfId="38578" xr:uid="{24DA9420-1650-4C32-B380-BC7D88645429}"/>
    <cellStyle name="Output 2 3 3 10 4" xfId="22039" xr:uid="{DE569F32-F681-4AAB-B885-C26B9382547B}"/>
    <cellStyle name="Output 2 3 3 10 5" xfId="31916" xr:uid="{84705156-08F4-4A77-9F64-3C68C99B1ECB}"/>
    <cellStyle name="Output 2 3 3 11" xfId="14435" xr:uid="{20FAA19A-2F07-438F-868C-05701AAF608D}"/>
    <cellStyle name="Output 2 3 3 11 2" xfId="14436" xr:uid="{314F864C-6EDA-47CA-906D-C191B9A05597}"/>
    <cellStyle name="Output 2 3 3 11 2 2" xfId="28715" xr:uid="{4AD6D7E5-3B5E-4F01-8AF3-D5FD312F4055}"/>
    <cellStyle name="Output 2 3 3 11 2 2 2" xfId="38581" xr:uid="{54F725BF-87B8-4F02-A5A2-C192FC410936}"/>
    <cellStyle name="Output 2 3 3 11 2 3" xfId="22042" xr:uid="{44F7F681-7074-4346-9A4A-817BCD7E44E5}"/>
    <cellStyle name="Output 2 3 3 11 2 4" xfId="31919" xr:uid="{56EC5242-FBCD-4311-9F0B-D2BA0063F1D2}"/>
    <cellStyle name="Output 2 3 3 11 3" xfId="28714" xr:uid="{43A072EC-0E4D-4BF5-A028-7BED1E6682E4}"/>
    <cellStyle name="Output 2 3 3 11 3 2" xfId="38580" xr:uid="{D141EC45-2E21-4744-A079-B8880B9F1434}"/>
    <cellStyle name="Output 2 3 3 11 4" xfId="22041" xr:uid="{CD2AC513-FB0C-46EE-AEDD-79F2000307D6}"/>
    <cellStyle name="Output 2 3 3 11 5" xfId="31918" xr:uid="{0966E3E7-15C4-4E6E-A506-BBBD689822C5}"/>
    <cellStyle name="Output 2 3 3 12" xfId="14437" xr:uid="{180F35BD-869D-4E8A-9217-A78F6F0D6658}"/>
    <cellStyle name="Output 2 3 3 12 2" xfId="14438" xr:uid="{7FA0A756-0A79-4178-874B-15718EFFE0FF}"/>
    <cellStyle name="Output 2 3 3 12 2 2" xfId="28717" xr:uid="{B6C89600-9D44-4A3F-B26D-76F5B01B7A5F}"/>
    <cellStyle name="Output 2 3 3 12 2 2 2" xfId="38583" xr:uid="{B5965087-DB12-44C7-8249-092713E20FB7}"/>
    <cellStyle name="Output 2 3 3 12 2 3" xfId="22044" xr:uid="{38E77419-DFB0-418F-BDB8-25A4A5604100}"/>
    <cellStyle name="Output 2 3 3 12 2 4" xfId="31921" xr:uid="{8DF66C91-283C-4D0D-89B1-5E50B2BCA389}"/>
    <cellStyle name="Output 2 3 3 12 3" xfId="28716" xr:uid="{EC525E21-D146-423A-88A4-396BABBB9AAF}"/>
    <cellStyle name="Output 2 3 3 12 3 2" xfId="38582" xr:uid="{A4E1AE7E-1248-4BB7-8CDB-E1C7F25ED664}"/>
    <cellStyle name="Output 2 3 3 12 4" xfId="22043" xr:uid="{0E530458-07FA-446C-8F32-B093F88AB4B2}"/>
    <cellStyle name="Output 2 3 3 12 5" xfId="31920" xr:uid="{DCE04E40-90C6-4006-8FB0-DE821290643B}"/>
    <cellStyle name="Output 2 3 3 13" xfId="14439" xr:uid="{6AC87ABE-A10D-4C6F-8D9E-0FF19AA1EB8C}"/>
    <cellStyle name="Output 2 3 3 13 2" xfId="14440" xr:uid="{1C2B701D-2649-43D8-A292-A22488D8DAA7}"/>
    <cellStyle name="Output 2 3 3 13 2 2" xfId="28719" xr:uid="{9FB33885-D9F9-4486-A598-ED1CDA511D1C}"/>
    <cellStyle name="Output 2 3 3 13 2 2 2" xfId="38585" xr:uid="{0DC70CD4-55D2-40C0-BF8D-A503D7BEA004}"/>
    <cellStyle name="Output 2 3 3 13 2 3" xfId="22046" xr:uid="{0960059D-BF22-4F87-9799-DA4E39FD640B}"/>
    <cellStyle name="Output 2 3 3 13 2 4" xfId="31923" xr:uid="{B04A14D9-4205-42C9-9A16-79153BC1E9F1}"/>
    <cellStyle name="Output 2 3 3 13 3" xfId="28718" xr:uid="{7EE8A300-7B34-46DC-9455-E6D3ACBD7EE1}"/>
    <cellStyle name="Output 2 3 3 13 3 2" xfId="38584" xr:uid="{C77432E1-AE16-4A12-B3B9-59C5A9D71349}"/>
    <cellStyle name="Output 2 3 3 13 4" xfId="22045" xr:uid="{A45899C3-98B1-4244-B3D1-72624484DF1B}"/>
    <cellStyle name="Output 2 3 3 13 5" xfId="31922" xr:uid="{2EB554A1-A93A-4D15-A660-CC2550355B45}"/>
    <cellStyle name="Output 2 3 3 14" xfId="14441" xr:uid="{F8ABBF75-00A3-410C-8874-36854003F6B3}"/>
    <cellStyle name="Output 2 3 3 14 2" xfId="28720" xr:uid="{E9EBE001-B05C-496C-AF0A-451D82221479}"/>
    <cellStyle name="Output 2 3 3 14 2 2" xfId="38586" xr:uid="{2A001E05-9EED-4260-A4CF-07FEDAB3469B}"/>
    <cellStyle name="Output 2 3 3 14 3" xfId="22047" xr:uid="{CC80684A-61E2-4050-8705-8EDFDC82C4E6}"/>
    <cellStyle name="Output 2 3 3 14 4" xfId="31924" xr:uid="{F2F7907A-7B62-43F7-970F-AB7EBCBB3F64}"/>
    <cellStyle name="Output 2 3 3 15" xfId="28711" xr:uid="{1BF7EFEA-BC3F-49FC-A7A3-0C92F774DB50}"/>
    <cellStyle name="Output 2 3 3 15 2" xfId="38577" xr:uid="{01C3E37E-D113-4745-854D-38B445E8D5A3}"/>
    <cellStyle name="Output 2 3 3 16" xfId="22038" xr:uid="{CAB250AE-5179-445F-BE52-4FDA1A868981}"/>
    <cellStyle name="Output 2 3 3 17" xfId="31915" xr:uid="{4D560F46-BBB8-4BB2-B2B2-018A46B7F721}"/>
    <cellStyle name="Output 2 3 3 2" xfId="14442" xr:uid="{75148BDB-57F0-4192-9B46-95D9377990D7}"/>
    <cellStyle name="Output 2 3 3 2 2" xfId="14443" xr:uid="{503BDC83-B78B-44D3-AFBC-73BE9828A08F}"/>
    <cellStyle name="Output 2 3 3 2 2 2" xfId="28722" xr:uid="{441C1401-BD6D-412F-9315-171ECBDD2B2E}"/>
    <cellStyle name="Output 2 3 3 2 2 2 2" xfId="38588" xr:uid="{39AD3C04-8735-405B-A6AA-AFBD96AF754D}"/>
    <cellStyle name="Output 2 3 3 2 2 3" xfId="22049" xr:uid="{84391857-2665-4A82-A6BC-0E1A53A6B514}"/>
    <cellStyle name="Output 2 3 3 2 2 4" xfId="31926" xr:uid="{50908980-8B56-4164-B0D3-8215D313EB61}"/>
    <cellStyle name="Output 2 3 3 2 3" xfId="28721" xr:uid="{E8B813E4-75A1-4A10-8E6A-452482750073}"/>
    <cellStyle name="Output 2 3 3 2 3 2" xfId="38587" xr:uid="{4103DC6F-9970-4446-812B-FA8EE8E0240F}"/>
    <cellStyle name="Output 2 3 3 2 4" xfId="22048" xr:uid="{528B0FC5-44B3-4263-80CD-951933339084}"/>
    <cellStyle name="Output 2 3 3 2 5" xfId="31925" xr:uid="{4C063120-19F7-4B7D-8438-75AD7944FDC8}"/>
    <cellStyle name="Output 2 3 3 3" xfId="14444" xr:uid="{75F42911-0BB3-4BA8-BDE4-A61485D9974A}"/>
    <cellStyle name="Output 2 3 3 3 2" xfId="14445" xr:uid="{D2C29B61-5C1C-4A6B-809C-BB1DA6826AD6}"/>
    <cellStyle name="Output 2 3 3 3 2 2" xfId="28724" xr:uid="{136CCF1F-0BD5-4BBC-979A-4A4BCF29E61D}"/>
    <cellStyle name="Output 2 3 3 3 2 2 2" xfId="38590" xr:uid="{F7026B47-41DD-4687-B343-16F02B5E0826}"/>
    <cellStyle name="Output 2 3 3 3 2 3" xfId="22051" xr:uid="{1E0A618F-49FE-4147-860D-29E6C7CA6D0E}"/>
    <cellStyle name="Output 2 3 3 3 2 4" xfId="31928" xr:uid="{D2D35FB5-FA3B-43D0-9372-0184B3D539F3}"/>
    <cellStyle name="Output 2 3 3 3 3" xfId="28723" xr:uid="{FCEA7EC6-7E02-4608-96C6-BFC9423EF36A}"/>
    <cellStyle name="Output 2 3 3 3 3 2" xfId="38589" xr:uid="{CCA5ED20-4199-4B04-9245-B521882CB279}"/>
    <cellStyle name="Output 2 3 3 3 4" xfId="22050" xr:uid="{9EB7B017-652C-4581-9975-350AAD77CC42}"/>
    <cellStyle name="Output 2 3 3 3 5" xfId="31927" xr:uid="{702A918F-0933-4178-BED0-B1E4EB011E41}"/>
    <cellStyle name="Output 2 3 3 4" xfId="14446" xr:uid="{250ED296-9B83-4A31-8116-0B72F39F4339}"/>
    <cellStyle name="Output 2 3 3 4 2" xfId="14447" xr:uid="{FB4A0427-4DF3-429C-A8E1-F1F9A1FF2B57}"/>
    <cellStyle name="Output 2 3 3 4 2 2" xfId="28726" xr:uid="{0748BA0E-BCA1-4220-8A27-43440BEBD570}"/>
    <cellStyle name="Output 2 3 3 4 2 2 2" xfId="38592" xr:uid="{82E54575-9B93-49C7-AF28-635D584B6189}"/>
    <cellStyle name="Output 2 3 3 4 2 3" xfId="22053" xr:uid="{1F2C909D-A33B-4ED0-9391-FD5319295579}"/>
    <cellStyle name="Output 2 3 3 4 2 4" xfId="31930" xr:uid="{4794F226-C84F-477D-B64C-AC2CE3AD0012}"/>
    <cellStyle name="Output 2 3 3 4 3" xfId="28725" xr:uid="{10E683F8-67AD-4AA1-A82C-D173419CB39B}"/>
    <cellStyle name="Output 2 3 3 4 3 2" xfId="38591" xr:uid="{4B4D1EC4-81D6-4F85-BB2B-5975245E6E9A}"/>
    <cellStyle name="Output 2 3 3 4 4" xfId="22052" xr:uid="{BE9E1C8C-098A-4F7B-82A1-0401B7C17DD9}"/>
    <cellStyle name="Output 2 3 3 4 5" xfId="31929" xr:uid="{8851AD83-3172-4CE0-9332-0EB5BEAA03E7}"/>
    <cellStyle name="Output 2 3 3 5" xfId="14448" xr:uid="{FBA2904F-AA7F-47D0-9BBB-85FB9886B758}"/>
    <cellStyle name="Output 2 3 3 5 2" xfId="14449" xr:uid="{0A6CA2CA-AD48-4B1A-8807-DA57F373BAE4}"/>
    <cellStyle name="Output 2 3 3 5 2 2" xfId="28728" xr:uid="{43B160CF-D7CE-4263-8F91-FE6114301D04}"/>
    <cellStyle name="Output 2 3 3 5 2 2 2" xfId="38594" xr:uid="{ABEB9DCE-0466-4FEF-AB79-C0D5A384CCEB}"/>
    <cellStyle name="Output 2 3 3 5 2 3" xfId="22055" xr:uid="{18E9E85E-ADC2-4588-A980-7D5DF2260C11}"/>
    <cellStyle name="Output 2 3 3 5 2 4" xfId="31932" xr:uid="{DB42117E-4AB2-4529-B6C9-A340F6420687}"/>
    <cellStyle name="Output 2 3 3 5 3" xfId="28727" xr:uid="{50767E2C-4D58-4F5F-939F-BE277F56812E}"/>
    <cellStyle name="Output 2 3 3 5 3 2" xfId="38593" xr:uid="{262B3A9B-5E88-400E-B234-1A797ABEF851}"/>
    <cellStyle name="Output 2 3 3 5 4" xfId="22054" xr:uid="{4781CE51-B4CF-4554-A574-A04C1CFEC292}"/>
    <cellStyle name="Output 2 3 3 5 5" xfId="31931" xr:uid="{D2755376-12ED-43EF-9227-6CD052CEA8EA}"/>
    <cellStyle name="Output 2 3 3 6" xfId="14450" xr:uid="{32B4F909-5C65-4010-AA86-70B20E51018F}"/>
    <cellStyle name="Output 2 3 3 6 2" xfId="14451" xr:uid="{626B5A70-56A3-4AAB-8162-1D4B586464F8}"/>
    <cellStyle name="Output 2 3 3 6 2 2" xfId="28730" xr:uid="{5A7C6599-3A7B-472F-A013-3C095B6AF1C7}"/>
    <cellStyle name="Output 2 3 3 6 2 2 2" xfId="38596" xr:uid="{2BE31977-E6F7-42E8-9AD3-89C155CED527}"/>
    <cellStyle name="Output 2 3 3 6 2 3" xfId="22057" xr:uid="{E0472DA0-E557-41FE-B1A4-FC474BAA7F11}"/>
    <cellStyle name="Output 2 3 3 6 2 4" xfId="31934" xr:uid="{F06E4B47-8FFE-4714-9F21-696C5377A512}"/>
    <cellStyle name="Output 2 3 3 6 3" xfId="28729" xr:uid="{20CD2DB3-D553-4D20-82F6-999284EAFDF4}"/>
    <cellStyle name="Output 2 3 3 6 3 2" xfId="38595" xr:uid="{04DCA028-28D8-49BC-9575-397148D8E472}"/>
    <cellStyle name="Output 2 3 3 6 4" xfId="22056" xr:uid="{FC551330-8922-4194-8B46-CCF73158413F}"/>
    <cellStyle name="Output 2 3 3 6 5" xfId="31933" xr:uid="{572F4C29-9C84-4897-96E5-AAD80B79090A}"/>
    <cellStyle name="Output 2 3 3 7" xfId="14452" xr:uid="{53DB5822-B8C8-42A5-8DA0-4B4FC44DCA1B}"/>
    <cellStyle name="Output 2 3 3 7 2" xfId="14453" xr:uid="{21F4F1CA-E557-446C-8945-6FDB8ED1B8B2}"/>
    <cellStyle name="Output 2 3 3 7 2 2" xfId="28732" xr:uid="{A8B21B23-C2ED-459D-AFBF-DC0C30C7B83B}"/>
    <cellStyle name="Output 2 3 3 7 2 2 2" xfId="38598" xr:uid="{59ED1021-3741-404D-B80B-6DFA76359CEA}"/>
    <cellStyle name="Output 2 3 3 7 2 3" xfId="22059" xr:uid="{D8FF247A-164C-4A9D-9AEC-38DF59E52E91}"/>
    <cellStyle name="Output 2 3 3 7 2 4" xfId="31936" xr:uid="{0B67E46F-79DD-4D3B-8DB5-1C9E91BAB1CD}"/>
    <cellStyle name="Output 2 3 3 7 3" xfId="28731" xr:uid="{119D74AE-77BF-4009-8309-CDB139A3AC51}"/>
    <cellStyle name="Output 2 3 3 7 3 2" xfId="38597" xr:uid="{C0B22EDE-6AFF-40BF-8586-7BEEA5B725EE}"/>
    <cellStyle name="Output 2 3 3 7 4" xfId="22058" xr:uid="{47F34D2D-ED9B-4692-969F-6E0AD0D88C9D}"/>
    <cellStyle name="Output 2 3 3 7 5" xfId="31935" xr:uid="{AD185050-192F-4B94-AB38-F0685D6FA0B6}"/>
    <cellStyle name="Output 2 3 3 8" xfId="14454" xr:uid="{775CC772-074A-4EA8-821D-E7A429B2C97B}"/>
    <cellStyle name="Output 2 3 3 8 2" xfId="14455" xr:uid="{121A5D21-3E41-4CC5-9088-9677322FBB3A}"/>
    <cellStyle name="Output 2 3 3 8 2 2" xfId="28734" xr:uid="{19F99592-376F-4CBD-9994-582D29F9263D}"/>
    <cellStyle name="Output 2 3 3 8 2 2 2" xfId="38600" xr:uid="{2BBEB03C-3836-41F6-AB57-1308E6C604AC}"/>
    <cellStyle name="Output 2 3 3 8 2 3" xfId="22061" xr:uid="{60C62B09-94F3-4938-9BC6-517CC0332A94}"/>
    <cellStyle name="Output 2 3 3 8 2 4" xfId="31938" xr:uid="{1643A537-3530-457B-9FCE-2F7063859330}"/>
    <cellStyle name="Output 2 3 3 8 3" xfId="28733" xr:uid="{262DB942-9338-44B3-B50F-D310CE97AACB}"/>
    <cellStyle name="Output 2 3 3 8 3 2" xfId="38599" xr:uid="{66D57957-8880-4E45-89A6-386BDB347AE7}"/>
    <cellStyle name="Output 2 3 3 8 4" xfId="22060" xr:uid="{0F615986-54C7-4885-8F64-F24BDD0EC70D}"/>
    <cellStyle name="Output 2 3 3 8 5" xfId="31937" xr:uid="{0820DF5A-2C6C-4C9D-A2FE-F09B2F4BC674}"/>
    <cellStyle name="Output 2 3 3 9" xfId="14456" xr:uid="{48E1E9BC-F43C-4E42-957B-63105EF52A1C}"/>
    <cellStyle name="Output 2 3 3 9 2" xfId="14457" xr:uid="{37A1F365-FBB7-4299-BA14-9DCBF9526DBE}"/>
    <cellStyle name="Output 2 3 3 9 2 2" xfId="28736" xr:uid="{705D3131-F9C6-4A11-8189-699E2CEBB6B9}"/>
    <cellStyle name="Output 2 3 3 9 2 2 2" xfId="38602" xr:uid="{73F71A9F-DDD6-4F6C-9422-38BD0B7650BE}"/>
    <cellStyle name="Output 2 3 3 9 2 3" xfId="22063" xr:uid="{598BDF3C-C6EE-442A-8478-0C832DBF2EC1}"/>
    <cellStyle name="Output 2 3 3 9 2 4" xfId="31940" xr:uid="{2E79D9BE-D472-4DF8-AEF2-5A2042D8B537}"/>
    <cellStyle name="Output 2 3 3 9 3" xfId="28735" xr:uid="{E8D9F29E-30CB-4C1B-981E-3A9397BA9690}"/>
    <cellStyle name="Output 2 3 3 9 3 2" xfId="38601" xr:uid="{4EAAF9F6-A8F5-4A96-8E6E-3A1B3FFF1038}"/>
    <cellStyle name="Output 2 3 3 9 4" xfId="22062" xr:uid="{32CED54C-51E9-41DC-AA93-B39F6BDAD168}"/>
    <cellStyle name="Output 2 3 3 9 5" xfId="31939" xr:uid="{2D8388DB-4414-4720-8586-74F648C85FA6}"/>
    <cellStyle name="Output 2 3 4" xfId="14458" xr:uid="{EFD394C6-E4CB-47AB-AF9D-63D9616973C7}"/>
    <cellStyle name="Output 2 3 4 10" xfId="14459" xr:uid="{001FFBC8-E321-4537-8902-9DFCB24AFE44}"/>
    <cellStyle name="Output 2 3 4 10 2" xfId="14460" xr:uid="{B42EF497-A15C-4937-97CC-8CED92930705}"/>
    <cellStyle name="Output 2 3 4 10 2 2" xfId="28739" xr:uid="{4DF4526F-C61D-418A-843C-A93A2920BF95}"/>
    <cellStyle name="Output 2 3 4 10 2 2 2" xfId="38605" xr:uid="{A68B06F3-7730-4933-9F87-CB0D306B3CF7}"/>
    <cellStyle name="Output 2 3 4 10 2 3" xfId="22066" xr:uid="{4E7A6A09-6F1E-4DD5-B792-987E0BDCE0FF}"/>
    <cellStyle name="Output 2 3 4 10 2 4" xfId="31943" xr:uid="{82B452B7-1255-4484-883E-E138E76BE300}"/>
    <cellStyle name="Output 2 3 4 10 3" xfId="28738" xr:uid="{B66B0E08-0DBC-482B-85DA-15E791AA3802}"/>
    <cellStyle name="Output 2 3 4 10 3 2" xfId="38604" xr:uid="{EBDF6118-ADCF-4C08-BC9E-D76AACAE923C}"/>
    <cellStyle name="Output 2 3 4 10 4" xfId="22065" xr:uid="{6FB8B706-F36B-4328-A658-A215665827CD}"/>
    <cellStyle name="Output 2 3 4 10 5" xfId="31942" xr:uid="{212E21B0-3037-4FF5-A0EE-D334E4DBE1FB}"/>
    <cellStyle name="Output 2 3 4 11" xfId="14461" xr:uid="{F093C86A-75D4-4186-91FB-8372098B0A8A}"/>
    <cellStyle name="Output 2 3 4 11 2" xfId="14462" xr:uid="{3527A2F0-136B-4F8E-86DD-3FB0F46E6822}"/>
    <cellStyle name="Output 2 3 4 11 2 2" xfId="28741" xr:uid="{EB304E23-8EE1-49EB-A898-C131D8CA3238}"/>
    <cellStyle name="Output 2 3 4 11 2 2 2" xfId="38607" xr:uid="{A6612862-E88A-4CCB-A934-52EDCB5C94EE}"/>
    <cellStyle name="Output 2 3 4 11 2 3" xfId="22068" xr:uid="{911EDF0B-3EC7-4CFD-A84F-0FA189129BAA}"/>
    <cellStyle name="Output 2 3 4 11 2 4" xfId="31945" xr:uid="{79F137E8-1591-45EA-BFDE-0A767DDCC67B}"/>
    <cellStyle name="Output 2 3 4 11 3" xfId="28740" xr:uid="{3E773D63-92DA-427B-813D-C71ECD30C9BD}"/>
    <cellStyle name="Output 2 3 4 11 3 2" xfId="38606" xr:uid="{B14DC83C-0038-4580-84FE-8B7F1A7B183C}"/>
    <cellStyle name="Output 2 3 4 11 4" xfId="22067" xr:uid="{70A1C4C9-1653-4E47-B5E2-DFC8B190AE5A}"/>
    <cellStyle name="Output 2 3 4 11 5" xfId="31944" xr:uid="{B1C8BCFD-DF00-48EE-9B0A-9A7A04A84609}"/>
    <cellStyle name="Output 2 3 4 12" xfId="14463" xr:uid="{530F19E4-A767-4FD4-958B-2C4A8785E0FC}"/>
    <cellStyle name="Output 2 3 4 12 2" xfId="14464" xr:uid="{99C6AE4D-FAB0-4520-91D7-A355D39EAF78}"/>
    <cellStyle name="Output 2 3 4 12 2 2" xfId="28743" xr:uid="{AF4F474C-DE1E-436F-81C7-325EFFD7754F}"/>
    <cellStyle name="Output 2 3 4 12 2 2 2" xfId="38609" xr:uid="{85EB80AC-D477-45B3-B545-3772C45432F8}"/>
    <cellStyle name="Output 2 3 4 12 2 3" xfId="22070" xr:uid="{70C44B55-1D6B-4312-A96B-BEC3CF0709A4}"/>
    <cellStyle name="Output 2 3 4 12 2 4" xfId="31947" xr:uid="{B58FC104-4EF1-4F7F-99F6-E97DB2261261}"/>
    <cellStyle name="Output 2 3 4 12 3" xfId="28742" xr:uid="{3E59C087-7DCE-45D2-B24F-576F08E882DF}"/>
    <cellStyle name="Output 2 3 4 12 3 2" xfId="38608" xr:uid="{9CED6F1F-3DD9-44B1-98AC-106963E0BA28}"/>
    <cellStyle name="Output 2 3 4 12 4" xfId="22069" xr:uid="{0DAF0282-DC03-4B7B-8147-4BA330B7854E}"/>
    <cellStyle name="Output 2 3 4 12 5" xfId="31946" xr:uid="{507774B1-8EFA-4F7B-B99E-2AB93678613A}"/>
    <cellStyle name="Output 2 3 4 13" xfId="14465" xr:uid="{3C2DE0DE-168D-49AF-A627-7CCADFB3FCC8}"/>
    <cellStyle name="Output 2 3 4 13 2" xfId="14466" xr:uid="{0363C45A-F3A6-4687-AE4F-D9152F2CEF3A}"/>
    <cellStyle name="Output 2 3 4 13 2 2" xfId="28745" xr:uid="{C30A91DB-1314-4252-A1E6-534CBC87FB73}"/>
    <cellStyle name="Output 2 3 4 13 2 2 2" xfId="38611" xr:uid="{62D9955E-A6D6-459A-97B9-50FB1302546A}"/>
    <cellStyle name="Output 2 3 4 13 2 3" xfId="22072" xr:uid="{D250A3FD-631B-4A43-8236-40C9FAB92384}"/>
    <cellStyle name="Output 2 3 4 13 2 4" xfId="31949" xr:uid="{A193B0A1-EA90-43F7-BD04-E7F8EFCE2AD4}"/>
    <cellStyle name="Output 2 3 4 13 3" xfId="28744" xr:uid="{36C8DAD0-AB28-4788-984B-8B38D1F6AB08}"/>
    <cellStyle name="Output 2 3 4 13 3 2" xfId="38610" xr:uid="{C729219C-60F0-4074-9B48-790D6FBE942E}"/>
    <cellStyle name="Output 2 3 4 13 4" xfId="22071" xr:uid="{4FEADACE-ECFD-4A41-B4A0-CF25F9231D60}"/>
    <cellStyle name="Output 2 3 4 13 5" xfId="31948" xr:uid="{231F7746-E03F-4E33-AB88-0066B8BEDCC1}"/>
    <cellStyle name="Output 2 3 4 14" xfId="14467" xr:uid="{ACC070B5-DF62-4425-BF1B-3F623D8A43F6}"/>
    <cellStyle name="Output 2 3 4 14 2" xfId="28746" xr:uid="{5B0995FD-8BFE-49DB-A196-9D9F7CFC7B6E}"/>
    <cellStyle name="Output 2 3 4 14 2 2" xfId="38612" xr:uid="{A0E77124-1A50-419C-AF4D-A2727DCCE0F2}"/>
    <cellStyle name="Output 2 3 4 14 3" xfId="22073" xr:uid="{B9B96920-4B78-46B0-9036-741318CF645E}"/>
    <cellStyle name="Output 2 3 4 14 4" xfId="31950" xr:uid="{E78FC098-8605-4A3C-A7AF-3293913B0822}"/>
    <cellStyle name="Output 2 3 4 15" xfId="28737" xr:uid="{E81D3713-9F69-42CE-B520-C81A3B4BE154}"/>
    <cellStyle name="Output 2 3 4 15 2" xfId="38603" xr:uid="{00DFA94F-C41F-4115-B0D0-09EDE013FDAC}"/>
    <cellStyle name="Output 2 3 4 16" xfId="22064" xr:uid="{A6014ADC-B1B6-421F-A18E-66AF9E7FE5F5}"/>
    <cellStyle name="Output 2 3 4 17" xfId="31941" xr:uid="{0A04153A-FB72-46A9-B39C-7C5E3975CDD9}"/>
    <cellStyle name="Output 2 3 4 2" xfId="14468" xr:uid="{0440EBD0-DF20-4F08-AF1F-EA8F5B1A2720}"/>
    <cellStyle name="Output 2 3 4 2 2" xfId="14469" xr:uid="{5DD232EC-BD97-4907-8933-8884CEA2E1DA}"/>
    <cellStyle name="Output 2 3 4 2 2 2" xfId="28748" xr:uid="{EABC247A-EC19-4308-8DD2-CC095063ED32}"/>
    <cellStyle name="Output 2 3 4 2 2 2 2" xfId="38614" xr:uid="{A5F2E952-B5AE-4D91-954D-21779644E259}"/>
    <cellStyle name="Output 2 3 4 2 2 3" xfId="22075" xr:uid="{7A45B533-EB8F-4310-A699-299786B0DB76}"/>
    <cellStyle name="Output 2 3 4 2 2 4" xfId="31952" xr:uid="{6045DC36-AC38-4047-93CE-2392CE27331A}"/>
    <cellStyle name="Output 2 3 4 2 3" xfId="28747" xr:uid="{6EA33A92-D4CA-432D-888F-CFC9FA09424B}"/>
    <cellStyle name="Output 2 3 4 2 3 2" xfId="38613" xr:uid="{93338412-46D2-4189-8049-59C22F4ADBB2}"/>
    <cellStyle name="Output 2 3 4 2 4" xfId="22074" xr:uid="{47BEE491-EE1F-490E-A1B9-A94DAC969BE7}"/>
    <cellStyle name="Output 2 3 4 2 5" xfId="31951" xr:uid="{4B632522-A5F9-4D14-9302-56F2B7DED792}"/>
    <cellStyle name="Output 2 3 4 3" xfId="14470" xr:uid="{5097FD5D-FBDB-4BB0-BDE1-05F2EEED90D9}"/>
    <cellStyle name="Output 2 3 4 3 2" xfId="14471" xr:uid="{05C7B73F-E79E-4D6F-B7CC-FC5B92070723}"/>
    <cellStyle name="Output 2 3 4 3 2 2" xfId="28750" xr:uid="{7D838032-4E48-4409-B824-2595D8636099}"/>
    <cellStyle name="Output 2 3 4 3 2 2 2" xfId="38616" xr:uid="{E832753C-4BD3-459D-A5D3-DED85D09535A}"/>
    <cellStyle name="Output 2 3 4 3 2 3" xfId="22077" xr:uid="{42862183-CD9E-4BA3-9690-079B662DCDBA}"/>
    <cellStyle name="Output 2 3 4 3 2 4" xfId="31954" xr:uid="{D279BF15-99BF-4191-A76E-F960D7F5BB99}"/>
    <cellStyle name="Output 2 3 4 3 3" xfId="28749" xr:uid="{2831F71A-E66A-4060-8253-9E1AAF4652CC}"/>
    <cellStyle name="Output 2 3 4 3 3 2" xfId="38615" xr:uid="{810A9F74-F887-4DAE-A280-EC7631EC8807}"/>
    <cellStyle name="Output 2 3 4 3 4" xfId="22076" xr:uid="{94812E6E-C11F-4CA4-BF1C-2FCC153C5302}"/>
    <cellStyle name="Output 2 3 4 3 5" xfId="31953" xr:uid="{E85840CF-DEB3-49FD-BA58-7E75F5AC36A8}"/>
    <cellStyle name="Output 2 3 4 4" xfId="14472" xr:uid="{89BC70A7-8BB0-4EFC-80C7-7A1E7B1D3E14}"/>
    <cellStyle name="Output 2 3 4 4 2" xfId="14473" xr:uid="{7EA17ECD-9812-424C-B312-C2FF2B1D4AB5}"/>
    <cellStyle name="Output 2 3 4 4 2 2" xfId="28752" xr:uid="{93B22755-0553-4443-892D-3909229DE134}"/>
    <cellStyle name="Output 2 3 4 4 2 2 2" xfId="38618" xr:uid="{154E17D9-6B5B-4C11-8ABD-D48504F39362}"/>
    <cellStyle name="Output 2 3 4 4 2 3" xfId="22079" xr:uid="{1EDC986A-6688-4ADF-98BC-DDAEA5627651}"/>
    <cellStyle name="Output 2 3 4 4 2 4" xfId="31956" xr:uid="{F834C82E-6E95-446A-AB19-005F3FB111B2}"/>
    <cellStyle name="Output 2 3 4 4 3" xfId="28751" xr:uid="{40834344-34B2-475B-85B8-00729FD316F4}"/>
    <cellStyle name="Output 2 3 4 4 3 2" xfId="38617" xr:uid="{E8F47CCE-3D66-4D47-BC70-46E25E675DE5}"/>
    <cellStyle name="Output 2 3 4 4 4" xfId="22078" xr:uid="{9111AD10-B1B1-45DF-AF9A-368D2B665B75}"/>
    <cellStyle name="Output 2 3 4 4 5" xfId="31955" xr:uid="{C20F4FA4-D64C-4932-A430-191741B03951}"/>
    <cellStyle name="Output 2 3 4 5" xfId="14474" xr:uid="{C15370D2-A13D-4A8A-9F14-B52626509D4F}"/>
    <cellStyle name="Output 2 3 4 5 2" xfId="14475" xr:uid="{D339D2A8-20B1-46A5-9381-0A5639CBDC69}"/>
    <cellStyle name="Output 2 3 4 5 2 2" xfId="28754" xr:uid="{40FB53E9-AB53-4105-A043-4A5BCF661218}"/>
    <cellStyle name="Output 2 3 4 5 2 2 2" xfId="38620" xr:uid="{8A8C93D9-1164-4A01-B161-2BB7AD326927}"/>
    <cellStyle name="Output 2 3 4 5 2 3" xfId="22081" xr:uid="{4F537CF2-55DE-4A96-849D-62E63C7BA9A7}"/>
    <cellStyle name="Output 2 3 4 5 2 4" xfId="31958" xr:uid="{E981BE73-F99D-44A1-A690-4BDC9446964D}"/>
    <cellStyle name="Output 2 3 4 5 3" xfId="28753" xr:uid="{A72EA603-01BA-4AC8-A2DB-6C2143CB704F}"/>
    <cellStyle name="Output 2 3 4 5 3 2" xfId="38619" xr:uid="{BE29319D-6F64-4F09-9D47-4846193E6FC6}"/>
    <cellStyle name="Output 2 3 4 5 4" xfId="22080" xr:uid="{9C118C5B-C2D5-4B52-A945-AB7CD765603A}"/>
    <cellStyle name="Output 2 3 4 5 5" xfId="31957" xr:uid="{C3404800-40B0-406A-993D-F372A528F4DC}"/>
    <cellStyle name="Output 2 3 4 6" xfId="14476" xr:uid="{B24078C9-C0A0-43CE-BF0D-F914044F7C25}"/>
    <cellStyle name="Output 2 3 4 6 2" xfId="14477" xr:uid="{FDE1245A-2C85-41F8-B6F3-8B6A683BE16B}"/>
    <cellStyle name="Output 2 3 4 6 2 2" xfId="28756" xr:uid="{C609EF52-16AC-4E10-9B8D-8DFF362D3D70}"/>
    <cellStyle name="Output 2 3 4 6 2 2 2" xfId="38622" xr:uid="{0FD2AAB5-8430-4E88-9D80-3C7D436AAD22}"/>
    <cellStyle name="Output 2 3 4 6 2 3" xfId="22083" xr:uid="{CB8C9FD7-C4E0-44C4-AF2A-9FCA0EE1BFF1}"/>
    <cellStyle name="Output 2 3 4 6 2 4" xfId="31960" xr:uid="{51891165-4091-4A4E-B80C-AF037DFBB65E}"/>
    <cellStyle name="Output 2 3 4 6 3" xfId="28755" xr:uid="{8AE81EBD-89B8-466C-883B-1E401279A8AF}"/>
    <cellStyle name="Output 2 3 4 6 3 2" xfId="38621" xr:uid="{B785CEA2-ADB9-49E6-9629-3250D052FBCD}"/>
    <cellStyle name="Output 2 3 4 6 4" xfId="22082" xr:uid="{4454F527-AAE5-4099-8443-7539DF969B62}"/>
    <cellStyle name="Output 2 3 4 6 5" xfId="31959" xr:uid="{20129A17-FEC2-45B3-99D5-CD1FC5237D7A}"/>
    <cellStyle name="Output 2 3 4 7" xfId="14478" xr:uid="{390990D8-2F10-4AF9-A9A4-2A54943957F3}"/>
    <cellStyle name="Output 2 3 4 7 2" xfId="14479" xr:uid="{7912BA59-EAD5-498E-A383-16344AF3578F}"/>
    <cellStyle name="Output 2 3 4 7 2 2" xfId="28758" xr:uid="{8BB549DB-B64A-493A-B37F-3435DFAEDF53}"/>
    <cellStyle name="Output 2 3 4 7 2 2 2" xfId="38624" xr:uid="{56FFEF94-F455-46F7-BDBF-40E89034B2E5}"/>
    <cellStyle name="Output 2 3 4 7 2 3" xfId="22085" xr:uid="{EF6FC7A9-FD00-4D07-B198-F29786CF4062}"/>
    <cellStyle name="Output 2 3 4 7 2 4" xfId="31962" xr:uid="{0EF5C937-C097-4826-BDC0-B791F4C78DAE}"/>
    <cellStyle name="Output 2 3 4 7 3" xfId="28757" xr:uid="{D635D76E-15BB-4389-B22A-22644C2E0140}"/>
    <cellStyle name="Output 2 3 4 7 3 2" xfId="38623" xr:uid="{71D27070-C59E-4437-81FA-6071FA305BB5}"/>
    <cellStyle name="Output 2 3 4 7 4" xfId="22084" xr:uid="{56F649A6-FB1D-43DE-9060-348BB6F35431}"/>
    <cellStyle name="Output 2 3 4 7 5" xfId="31961" xr:uid="{2EE4DC89-E6BB-4F27-ABEC-9F67B7657C3D}"/>
    <cellStyle name="Output 2 3 4 8" xfId="14480" xr:uid="{539448D1-8997-4767-A91D-4D5F0CC4A960}"/>
    <cellStyle name="Output 2 3 4 8 2" xfId="14481" xr:uid="{A6585A9D-8222-4CA9-BF79-899CD46CA64D}"/>
    <cellStyle name="Output 2 3 4 8 2 2" xfId="28760" xr:uid="{5717BF2E-AD9F-4BDF-8FFB-9FF665DC169D}"/>
    <cellStyle name="Output 2 3 4 8 2 2 2" xfId="38626" xr:uid="{5F9EBDCA-0EA6-4274-B7E9-F0DB25E13CF0}"/>
    <cellStyle name="Output 2 3 4 8 2 3" xfId="22087" xr:uid="{7CFFC5C2-2671-444E-8FEB-0657491043E6}"/>
    <cellStyle name="Output 2 3 4 8 2 4" xfId="31964" xr:uid="{25AF5D9C-E46D-42CA-833C-BD2BB6E86B58}"/>
    <cellStyle name="Output 2 3 4 8 3" xfId="28759" xr:uid="{F850C19E-B350-45F8-A186-6AB1E8472B86}"/>
    <cellStyle name="Output 2 3 4 8 3 2" xfId="38625" xr:uid="{25B90CE7-32F6-4F7B-8FCD-BD3283F1B76F}"/>
    <cellStyle name="Output 2 3 4 8 4" xfId="22086" xr:uid="{ED009414-30F1-48B5-B64D-6F3D6E99084B}"/>
    <cellStyle name="Output 2 3 4 8 5" xfId="31963" xr:uid="{45038EA6-F609-4711-BBDB-390896C320C9}"/>
    <cellStyle name="Output 2 3 4 9" xfId="14482" xr:uid="{8144177E-9D78-476F-9911-1900612DFF29}"/>
    <cellStyle name="Output 2 3 4 9 2" xfId="14483" xr:uid="{F60893C0-3C45-4324-920E-51AED9E17043}"/>
    <cellStyle name="Output 2 3 4 9 2 2" xfId="28762" xr:uid="{7650A655-9AD4-498D-95D8-B09160382135}"/>
    <cellStyle name="Output 2 3 4 9 2 2 2" xfId="38628" xr:uid="{D28C6D86-D755-4762-BAE2-0DD89BB8358F}"/>
    <cellStyle name="Output 2 3 4 9 2 3" xfId="22089" xr:uid="{682A69B9-C919-461D-893F-09AD7CFE4D0E}"/>
    <cellStyle name="Output 2 3 4 9 2 4" xfId="31966" xr:uid="{43D5CEF4-6EEB-4EE1-A13F-9303B5967EA2}"/>
    <cellStyle name="Output 2 3 4 9 3" xfId="28761" xr:uid="{1B74EEB7-012C-400D-88F3-DBD9CA9847FA}"/>
    <cellStyle name="Output 2 3 4 9 3 2" xfId="38627" xr:uid="{E601C446-55AA-40A4-BA17-219C9B7C2385}"/>
    <cellStyle name="Output 2 3 4 9 4" xfId="22088" xr:uid="{C4D17C70-A6DB-40B4-80CC-E3104147163D}"/>
    <cellStyle name="Output 2 3 4 9 5" xfId="31965" xr:uid="{ABBCED78-1077-4E78-9E7D-816CE9CE63B2}"/>
    <cellStyle name="Output 2 3 5" xfId="14484" xr:uid="{520AC01D-BCCF-47C9-A191-A9B887D0F036}"/>
    <cellStyle name="Output 2 3 5 2" xfId="14485" xr:uid="{C6489B36-7578-4E6A-9DE3-7EE7F3737F93}"/>
    <cellStyle name="Output 2 3 5 2 2" xfId="28764" xr:uid="{C5434C48-3997-416A-8AFF-6D2621EC13C6}"/>
    <cellStyle name="Output 2 3 5 2 2 2" xfId="38630" xr:uid="{8E44E314-D9B8-4EF9-A169-EBCDF4B9036F}"/>
    <cellStyle name="Output 2 3 5 2 3" xfId="22091" xr:uid="{F91909ED-B4E3-4E01-BC97-4471938B7347}"/>
    <cellStyle name="Output 2 3 5 2 4" xfId="31968" xr:uid="{EEA33439-DB6B-45F1-B27E-CDEAA42C433A}"/>
    <cellStyle name="Output 2 3 5 3" xfId="28763" xr:uid="{6093084A-13EC-40AC-BB59-4371B38C1930}"/>
    <cellStyle name="Output 2 3 5 3 2" xfId="38629" xr:uid="{A875C99C-BA88-421D-87F7-20FFC8156A11}"/>
    <cellStyle name="Output 2 3 5 4" xfId="22090" xr:uid="{99C853C7-72F6-43C0-9031-A3E2C4C763F3}"/>
    <cellStyle name="Output 2 3 5 5" xfId="31967" xr:uid="{CD241C6D-D951-451E-9FC9-2EE1527F2264}"/>
    <cellStyle name="Output 2 3 6" xfId="14486" xr:uid="{4D1702FD-E234-4596-A2E3-9F08AE4E3EDE}"/>
    <cellStyle name="Output 2 3 6 2" xfId="14487" xr:uid="{2DCBE981-D6C2-41E0-9254-E33685864916}"/>
    <cellStyle name="Output 2 3 6 2 2" xfId="28766" xr:uid="{6E1D9C45-6107-4C97-BD66-A21EBA475E94}"/>
    <cellStyle name="Output 2 3 6 2 2 2" xfId="38632" xr:uid="{EF176255-291B-4511-9E54-B46B483BECB1}"/>
    <cellStyle name="Output 2 3 6 2 3" xfId="22093" xr:uid="{7336B262-F3DB-41A1-ADA2-D070DC33069A}"/>
    <cellStyle name="Output 2 3 6 2 4" xfId="31970" xr:uid="{0F7CDC3F-7C1D-4173-8886-B3FCE31CA4D6}"/>
    <cellStyle name="Output 2 3 6 3" xfId="28765" xr:uid="{AAB7806F-85B8-4611-82F9-98CB2CFAC6EC}"/>
    <cellStyle name="Output 2 3 6 3 2" xfId="38631" xr:uid="{CA5A9C71-BFB3-43BD-AFF6-DFBB5A91F537}"/>
    <cellStyle name="Output 2 3 6 4" xfId="22092" xr:uid="{614C7F04-75C0-4A07-B1EB-69B3043E7808}"/>
    <cellStyle name="Output 2 3 6 5" xfId="31969" xr:uid="{AA874AFB-D58B-43DB-94E8-2BE4FAA49804}"/>
    <cellStyle name="Output 2 3 7" xfId="14488" xr:uid="{EFE73D3E-ADDF-4E28-8470-12707B85E3C6}"/>
    <cellStyle name="Output 2 3 7 2" xfId="14489" xr:uid="{A2C8432E-B51A-4B0C-9F96-F5EAAB6A0257}"/>
    <cellStyle name="Output 2 3 7 2 2" xfId="28768" xr:uid="{9F0DBE05-47F5-43B7-ADF9-4223C45D8BF8}"/>
    <cellStyle name="Output 2 3 7 2 2 2" xfId="38634" xr:uid="{1CB0922F-6601-4CE1-B4FB-F442F5BE1CD6}"/>
    <cellStyle name="Output 2 3 7 2 3" xfId="22095" xr:uid="{08D4EF26-EC75-4B9B-A4D2-94F2E8CEDD14}"/>
    <cellStyle name="Output 2 3 7 2 4" xfId="31972" xr:uid="{1E8E0A82-5AFA-4D59-8451-93B8BE371E16}"/>
    <cellStyle name="Output 2 3 7 3" xfId="28767" xr:uid="{6434A7BF-EF35-428C-880D-344AE4D62E96}"/>
    <cellStyle name="Output 2 3 7 3 2" xfId="38633" xr:uid="{CE0CD042-0B2F-446B-A6C4-91D85E57EF76}"/>
    <cellStyle name="Output 2 3 7 4" xfId="22094" xr:uid="{62E31AF9-7EDD-4FEB-A720-4E14824641C6}"/>
    <cellStyle name="Output 2 3 7 5" xfId="31971" xr:uid="{1E610C06-DAFC-4EEB-BC28-D43466320596}"/>
    <cellStyle name="Output 2 3 8" xfId="14490" xr:uid="{4169B7A5-20B6-45CD-AD7B-38C1E1BE513D}"/>
    <cellStyle name="Output 2 3 8 2" xfId="14491" xr:uid="{9985C224-A6FC-4123-BB4B-0BE544F2781D}"/>
    <cellStyle name="Output 2 3 8 2 2" xfId="28770" xr:uid="{035E0DF6-B8D3-4355-A10D-1F7310E143C8}"/>
    <cellStyle name="Output 2 3 8 2 2 2" xfId="38636" xr:uid="{DE25F086-8BDB-43BF-A4ED-428BBF2DD9D8}"/>
    <cellStyle name="Output 2 3 8 2 3" xfId="22097" xr:uid="{D0AD3CBB-57F3-4F4D-AB4E-070A143F859C}"/>
    <cellStyle name="Output 2 3 8 2 4" xfId="31974" xr:uid="{2AE33A9E-17B2-4CFF-8F3C-555324228A4B}"/>
    <cellStyle name="Output 2 3 8 3" xfId="28769" xr:uid="{06AFC267-9797-40F3-BD2B-47240C56C25D}"/>
    <cellStyle name="Output 2 3 8 3 2" xfId="38635" xr:uid="{688AE530-689B-478A-BFB2-47A2C7A4F10B}"/>
    <cellStyle name="Output 2 3 8 4" xfId="22096" xr:uid="{E0951FC8-2410-4F20-A5AB-FB7230030759}"/>
    <cellStyle name="Output 2 3 8 5" xfId="31973" xr:uid="{6FF7A343-1197-4A1C-814A-7E061AEB956B}"/>
    <cellStyle name="Output 2 3 9" xfId="14492" xr:uid="{ED6E18CD-F7F8-4A81-A3B4-D2E54766A24A}"/>
    <cellStyle name="Output 2 3 9 2" xfId="14493" xr:uid="{3B278C7E-1EF0-4B49-9F68-CCF6E38DCBAB}"/>
    <cellStyle name="Output 2 3 9 2 2" xfId="28772" xr:uid="{69D6119B-A94D-495A-AF0A-4D1224FBE9A3}"/>
    <cellStyle name="Output 2 3 9 2 2 2" xfId="38638" xr:uid="{3EA09A61-0333-437D-B657-5B4471159B5D}"/>
    <cellStyle name="Output 2 3 9 2 3" xfId="22099" xr:uid="{C8F4F82E-BF8B-4706-B8DB-2DD9AF3C2013}"/>
    <cellStyle name="Output 2 3 9 2 4" xfId="31976" xr:uid="{F3DAEA59-27B4-401F-B6DE-70DA21AA5CFD}"/>
    <cellStyle name="Output 2 3 9 3" xfId="28771" xr:uid="{5A8631B7-68A4-45B5-ABDB-B1F8107FD9B0}"/>
    <cellStyle name="Output 2 3 9 3 2" xfId="38637" xr:uid="{BC146BFF-30B8-49D6-A8F0-DC98822FC059}"/>
    <cellStyle name="Output 2 3 9 4" xfId="22098" xr:uid="{32423FFB-97FB-40C6-B1D7-499A4D828EE8}"/>
    <cellStyle name="Output 2 3 9 5" xfId="31975" xr:uid="{773F8EB0-3432-4064-9FF6-0ED5841702AE}"/>
    <cellStyle name="Output 2 4" xfId="14494" xr:uid="{B4D17F1B-B7C4-424F-A1DE-EEE09227FBF4}"/>
    <cellStyle name="Output 2 4 10" xfId="14495" xr:uid="{2CD00EC5-D6D7-4F13-967B-F71EC977B780}"/>
    <cellStyle name="Output 2 4 10 2" xfId="14496" xr:uid="{D95BB2B7-8A6B-40E6-8496-088F9AB1C48E}"/>
    <cellStyle name="Output 2 4 10 2 2" xfId="28775" xr:uid="{DEEA25D2-FC30-4501-8BE3-6D168A47B09F}"/>
    <cellStyle name="Output 2 4 10 2 2 2" xfId="38641" xr:uid="{12985D05-C554-478D-9460-0F05B822EB21}"/>
    <cellStyle name="Output 2 4 10 2 3" xfId="22102" xr:uid="{00F84DA1-DFEC-484A-9AD5-4C47ECF7ACA3}"/>
    <cellStyle name="Output 2 4 10 2 4" xfId="31979" xr:uid="{B0C6C782-800C-4997-A192-AE4F905DF275}"/>
    <cellStyle name="Output 2 4 10 3" xfId="28774" xr:uid="{B7281113-81E4-4E86-8D7C-EB567E3ED95F}"/>
    <cellStyle name="Output 2 4 10 3 2" xfId="38640" xr:uid="{0E8782A8-38C7-4890-9BDD-1D4871024A4B}"/>
    <cellStyle name="Output 2 4 10 4" xfId="22101" xr:uid="{90FF78E8-DCA7-4D3D-9C0C-D63D7C5CEF04}"/>
    <cellStyle name="Output 2 4 10 5" xfId="31978" xr:uid="{8C86E8C7-EF78-40CC-9ACF-645EB949EAA6}"/>
    <cellStyle name="Output 2 4 11" xfId="14497" xr:uid="{76D4592B-7107-4D6C-8888-753F31B35FA2}"/>
    <cellStyle name="Output 2 4 11 2" xfId="14498" xr:uid="{2A445A86-1AF9-466B-93C9-F041C2A698A7}"/>
    <cellStyle name="Output 2 4 11 2 2" xfId="28777" xr:uid="{FE069D89-2326-4DDF-A7C8-70765FA67D84}"/>
    <cellStyle name="Output 2 4 11 2 2 2" xfId="38643" xr:uid="{6B593A14-7F2E-4EA0-BEDF-050510B6D019}"/>
    <cellStyle name="Output 2 4 11 2 3" xfId="22104" xr:uid="{100A7D01-2CFB-4B0F-A9E0-0F54E33335CA}"/>
    <cellStyle name="Output 2 4 11 2 4" xfId="31981" xr:uid="{2B0EA3BA-129C-4CD2-AD66-B5A3C89FC931}"/>
    <cellStyle name="Output 2 4 11 3" xfId="28776" xr:uid="{DAA00335-A536-4C74-B319-94CE49FF38EB}"/>
    <cellStyle name="Output 2 4 11 3 2" xfId="38642" xr:uid="{19AE8201-4111-44C7-90F5-AC3A513067EC}"/>
    <cellStyle name="Output 2 4 11 4" xfId="22103" xr:uid="{CE1AE727-3949-42FB-9A21-D50C2D841E08}"/>
    <cellStyle name="Output 2 4 11 5" xfId="31980" xr:uid="{876DC2DF-473D-4FDB-B589-360AC0939C80}"/>
    <cellStyle name="Output 2 4 12" xfId="14499" xr:uid="{413EAC62-9222-495B-B719-152F703F2F05}"/>
    <cellStyle name="Output 2 4 12 2" xfId="28778" xr:uid="{EE089C9E-8F78-4C76-8C43-ECCDACA103F2}"/>
    <cellStyle name="Output 2 4 12 2 2" xfId="38644" xr:uid="{6ED75C38-FF09-4E44-9D6F-5273B7342617}"/>
    <cellStyle name="Output 2 4 12 3" xfId="22105" xr:uid="{534DFB19-5593-4A2D-89AF-CEE5B3513E8C}"/>
    <cellStyle name="Output 2 4 12 4" xfId="31982" xr:uid="{F9DA5FBC-36EC-4703-969A-2BAD951D4A55}"/>
    <cellStyle name="Output 2 4 13" xfId="28773" xr:uid="{999C9D12-22B7-4998-ADE7-C0EFA067B2E3}"/>
    <cellStyle name="Output 2 4 13 2" xfId="38639" xr:uid="{E357B3D2-3249-4799-8F43-5A625A10D799}"/>
    <cellStyle name="Output 2 4 14" xfId="22100" xr:uid="{0B2F2990-7F06-486B-9D4D-3A033132A556}"/>
    <cellStyle name="Output 2 4 15" xfId="31977" xr:uid="{E9B59519-00BD-4ECB-930D-59D3B75C880D}"/>
    <cellStyle name="Output 2 4 16" xfId="47555" xr:uid="{D307F197-1A0A-4030-818D-FF1742DA6325}"/>
    <cellStyle name="Output 2 4 2" xfId="14500" xr:uid="{B2CF9DE3-B76E-40D3-80AD-8D0A4BF9A3DA}"/>
    <cellStyle name="Output 2 4 2 10" xfId="14501" xr:uid="{3513C834-1AC5-4ECE-972E-C7EAB91B2FC7}"/>
    <cellStyle name="Output 2 4 2 10 2" xfId="28780" xr:uid="{54C5A24F-250D-4329-83CC-30B7E66D80F7}"/>
    <cellStyle name="Output 2 4 2 10 2 2" xfId="38646" xr:uid="{A5C532D7-258E-4929-8B73-6721E3CBBCA7}"/>
    <cellStyle name="Output 2 4 2 10 3" xfId="22107" xr:uid="{6A738533-3AB2-4CFD-924B-630241DC7543}"/>
    <cellStyle name="Output 2 4 2 10 4" xfId="31984" xr:uid="{2957716F-1744-4D70-9C83-96D880E57EBC}"/>
    <cellStyle name="Output 2 4 2 11" xfId="28779" xr:uid="{99B1D8DB-DA72-4382-970C-387F5BDAD313}"/>
    <cellStyle name="Output 2 4 2 11 2" xfId="38645" xr:uid="{89AD956E-E7E6-47A5-B38F-EA3F5AFA01C1}"/>
    <cellStyle name="Output 2 4 2 12" xfId="22106" xr:uid="{E347EA1E-CE38-4705-9E5E-E0F704345382}"/>
    <cellStyle name="Output 2 4 2 13" xfId="31983" xr:uid="{AAE06493-F1DD-4F74-AFEA-F9BD715C74BD}"/>
    <cellStyle name="Output 2 4 2 2" xfId="14502" xr:uid="{AEDA2278-AA8C-42F2-A069-46475EAB4FC5}"/>
    <cellStyle name="Output 2 4 2 2 10" xfId="14503" xr:uid="{C6B5A194-0270-47EA-AC64-6CE6E96E67A0}"/>
    <cellStyle name="Output 2 4 2 2 10 2" xfId="14504" xr:uid="{15764107-FCF5-4BDD-8256-09A5C7642EA8}"/>
    <cellStyle name="Output 2 4 2 2 10 2 2" xfId="28783" xr:uid="{6E545C3B-6B2A-4449-8A6B-FBB3CEE12BDC}"/>
    <cellStyle name="Output 2 4 2 2 10 2 2 2" xfId="38649" xr:uid="{C126F021-46DA-4B0B-8EF2-CCACF04C6F4D}"/>
    <cellStyle name="Output 2 4 2 2 10 2 3" xfId="22110" xr:uid="{F11F7E9B-2A3A-4F58-8DA1-1554F59BABCB}"/>
    <cellStyle name="Output 2 4 2 2 10 2 4" xfId="31987" xr:uid="{46CD5443-4DB2-4F3A-8BF7-8348E8B4DF12}"/>
    <cellStyle name="Output 2 4 2 2 10 3" xfId="28782" xr:uid="{12E9B558-2143-409E-AF7A-460FD87332BE}"/>
    <cellStyle name="Output 2 4 2 2 10 3 2" xfId="38648" xr:uid="{175FCFC1-3345-4E68-9E11-A485D0FFD962}"/>
    <cellStyle name="Output 2 4 2 2 10 4" xfId="22109" xr:uid="{6D507ECE-9D20-4A0F-B623-5F41DFFFDF54}"/>
    <cellStyle name="Output 2 4 2 2 10 5" xfId="31986" xr:uid="{06C1DD0E-70DA-4AAB-A0C6-92D348DA3010}"/>
    <cellStyle name="Output 2 4 2 2 11" xfId="14505" xr:uid="{CA632DF5-DFB3-4004-8BF1-BCDA33B05F49}"/>
    <cellStyle name="Output 2 4 2 2 11 2" xfId="14506" xr:uid="{54736599-669A-4F84-89FA-4B5EC624B20F}"/>
    <cellStyle name="Output 2 4 2 2 11 2 2" xfId="28785" xr:uid="{68D0F796-3E17-4495-A898-2DE45C8828AD}"/>
    <cellStyle name="Output 2 4 2 2 11 2 2 2" xfId="38651" xr:uid="{E2406D9A-812B-420D-A801-7047E0DC7F47}"/>
    <cellStyle name="Output 2 4 2 2 11 2 3" xfId="22112" xr:uid="{3E738671-9B0A-4C2B-93DE-58F72612E079}"/>
    <cellStyle name="Output 2 4 2 2 11 2 4" xfId="31989" xr:uid="{205B00EB-4221-4E09-B423-FB1BF1A059F7}"/>
    <cellStyle name="Output 2 4 2 2 11 3" xfId="28784" xr:uid="{A1BF1D2F-2521-4F7B-91B0-BA39CA299A81}"/>
    <cellStyle name="Output 2 4 2 2 11 3 2" xfId="38650" xr:uid="{E43991AB-43D0-4CA7-A1BA-7E41F8F39F7A}"/>
    <cellStyle name="Output 2 4 2 2 11 4" xfId="22111" xr:uid="{24458338-E367-4165-9F9C-562BC90AD0D3}"/>
    <cellStyle name="Output 2 4 2 2 11 5" xfId="31988" xr:uid="{5B6DE9A3-DD0E-41DB-AC45-40C15AA790E0}"/>
    <cellStyle name="Output 2 4 2 2 12" xfId="14507" xr:uid="{0A58DD49-0277-4C2C-B327-010AA1B016F4}"/>
    <cellStyle name="Output 2 4 2 2 12 2" xfId="14508" xr:uid="{C608E4D1-6FA7-42C3-8A04-BBC69ED8D4CC}"/>
    <cellStyle name="Output 2 4 2 2 12 2 2" xfId="28787" xr:uid="{552FF1B3-FE77-45AC-9DF9-7CB99725C39F}"/>
    <cellStyle name="Output 2 4 2 2 12 2 2 2" xfId="38653" xr:uid="{FCB8FAE9-E4E6-4622-87E6-1D7FB97685B0}"/>
    <cellStyle name="Output 2 4 2 2 12 2 3" xfId="22114" xr:uid="{A7DDAC2C-0643-49A9-99D3-730CA9FD33CC}"/>
    <cellStyle name="Output 2 4 2 2 12 2 4" xfId="31991" xr:uid="{A18B1AF6-CFF0-4BE4-A4A5-3C3481814A06}"/>
    <cellStyle name="Output 2 4 2 2 12 3" xfId="28786" xr:uid="{9A51102E-0195-4513-BEDE-F9A1B1DF10B6}"/>
    <cellStyle name="Output 2 4 2 2 12 3 2" xfId="38652" xr:uid="{C5F164A1-5BBF-4080-892B-8DD20A7FB186}"/>
    <cellStyle name="Output 2 4 2 2 12 4" xfId="22113" xr:uid="{97A1D33B-183B-4194-9FB6-7FE123DBBF80}"/>
    <cellStyle name="Output 2 4 2 2 12 5" xfId="31990" xr:uid="{637A70AA-7F66-48F7-AD41-42E3512AF055}"/>
    <cellStyle name="Output 2 4 2 2 13" xfId="14509" xr:uid="{74CE42F4-2DFC-4886-A2F6-BE33E0917335}"/>
    <cellStyle name="Output 2 4 2 2 13 2" xfId="14510" xr:uid="{3C68F43D-A3A8-49D4-BB9D-0ED2E095648A}"/>
    <cellStyle name="Output 2 4 2 2 13 2 2" xfId="28789" xr:uid="{87498B4E-C1C5-46EB-9A8A-54C33F32D53E}"/>
    <cellStyle name="Output 2 4 2 2 13 2 2 2" xfId="38655" xr:uid="{0073F88D-8274-4340-A713-CEC4A84566D6}"/>
    <cellStyle name="Output 2 4 2 2 13 2 3" xfId="22116" xr:uid="{5C07C958-A68C-4FCC-9DCF-971C2DB28843}"/>
    <cellStyle name="Output 2 4 2 2 13 2 4" xfId="31993" xr:uid="{DEDD2E5F-9839-4A2D-A707-A32247DF1379}"/>
    <cellStyle name="Output 2 4 2 2 13 3" xfId="28788" xr:uid="{20670B4D-0360-411F-A076-A0B24A8EBCA8}"/>
    <cellStyle name="Output 2 4 2 2 13 3 2" xfId="38654" xr:uid="{08F96B8B-619C-4598-9A37-2160ED8EEDC3}"/>
    <cellStyle name="Output 2 4 2 2 13 4" xfId="22115" xr:uid="{03AFEA19-FCA2-4EF9-AE83-EB151584699A}"/>
    <cellStyle name="Output 2 4 2 2 13 5" xfId="31992" xr:uid="{4E890951-B8F7-4190-A1FD-B6A267E79F0D}"/>
    <cellStyle name="Output 2 4 2 2 14" xfId="14511" xr:uid="{1EDBEB29-7D2C-4C6D-8F2D-614374BDE4DF}"/>
    <cellStyle name="Output 2 4 2 2 14 2" xfId="28790" xr:uid="{E0FDBCFC-0EE5-428C-93A9-48199FED4C7A}"/>
    <cellStyle name="Output 2 4 2 2 14 2 2" xfId="38656" xr:uid="{D6FF3F5D-F198-4B30-8873-574369EB9DC8}"/>
    <cellStyle name="Output 2 4 2 2 14 3" xfId="22117" xr:uid="{E2B2724E-3AAB-49BB-97D0-F4CD0F5ACD1E}"/>
    <cellStyle name="Output 2 4 2 2 14 4" xfId="31994" xr:uid="{214C8E07-BAF8-4485-9063-5E542A6C7E92}"/>
    <cellStyle name="Output 2 4 2 2 15" xfId="28781" xr:uid="{E5DEFDAD-A0EB-4D61-ACE3-0A95194CC80B}"/>
    <cellStyle name="Output 2 4 2 2 15 2" xfId="38647" xr:uid="{6FBE65DE-16D4-40EA-9AB1-A2A43852A36F}"/>
    <cellStyle name="Output 2 4 2 2 16" xfId="22108" xr:uid="{B7864508-4D54-4988-BE23-B815BD4EFE56}"/>
    <cellStyle name="Output 2 4 2 2 17" xfId="31985" xr:uid="{E743249C-3DD6-4362-824B-D90F9D6954C8}"/>
    <cellStyle name="Output 2 4 2 2 2" xfId="14512" xr:uid="{D410F769-6017-44C9-8EC9-0482554BFB58}"/>
    <cellStyle name="Output 2 4 2 2 2 2" xfId="14513" xr:uid="{988459D5-173E-460E-BA2D-88D6D90AD0FF}"/>
    <cellStyle name="Output 2 4 2 2 2 2 2" xfId="28792" xr:uid="{19FA92A9-90AF-46BB-A8AC-2DB79EDA9968}"/>
    <cellStyle name="Output 2 4 2 2 2 2 2 2" xfId="38658" xr:uid="{48EDA2C3-16CA-4D21-A6C4-F47737FA904C}"/>
    <cellStyle name="Output 2 4 2 2 2 2 3" xfId="22119" xr:uid="{526EBBE9-5CCE-436A-AFC1-E0EACEA14C9E}"/>
    <cellStyle name="Output 2 4 2 2 2 2 4" xfId="31996" xr:uid="{EC84DC88-E731-4A74-9474-6ABB71FD446F}"/>
    <cellStyle name="Output 2 4 2 2 2 3" xfId="28791" xr:uid="{8F9C4487-5E05-4A87-A068-12A3F60EC44D}"/>
    <cellStyle name="Output 2 4 2 2 2 3 2" xfId="38657" xr:uid="{06830934-4875-415F-8D75-7B6520E2164E}"/>
    <cellStyle name="Output 2 4 2 2 2 4" xfId="22118" xr:uid="{5C4C7599-EB98-4210-B47B-D7E1DDD11992}"/>
    <cellStyle name="Output 2 4 2 2 2 5" xfId="31995" xr:uid="{4FF871B0-2881-4601-B6BF-2A6C55A3604E}"/>
    <cellStyle name="Output 2 4 2 2 3" xfId="14514" xr:uid="{4C048957-B039-478B-8A81-6E748FA54197}"/>
    <cellStyle name="Output 2 4 2 2 3 2" xfId="14515" xr:uid="{546E74C6-2537-41CC-888C-390B926CE909}"/>
    <cellStyle name="Output 2 4 2 2 3 2 2" xfId="28794" xr:uid="{18D9F82D-11A0-427C-A25B-8F6F87341A1E}"/>
    <cellStyle name="Output 2 4 2 2 3 2 2 2" xfId="38660" xr:uid="{A4863007-8E68-43F5-8DB9-4C9470FEE15E}"/>
    <cellStyle name="Output 2 4 2 2 3 2 3" xfId="22121" xr:uid="{9F68F7FD-DC1B-42C1-9F95-6859801CFAFE}"/>
    <cellStyle name="Output 2 4 2 2 3 2 4" xfId="31998" xr:uid="{DA9F52D6-3BBC-4A41-855E-E47B27ADE723}"/>
    <cellStyle name="Output 2 4 2 2 3 3" xfId="28793" xr:uid="{BD3E4832-0CFB-46F8-B5A6-3073221C5B76}"/>
    <cellStyle name="Output 2 4 2 2 3 3 2" xfId="38659" xr:uid="{92981B0C-7F4D-4CE6-8615-1DBE5D48EEF6}"/>
    <cellStyle name="Output 2 4 2 2 3 4" xfId="22120" xr:uid="{8FA64649-5BC9-4CA4-8E75-467736792941}"/>
    <cellStyle name="Output 2 4 2 2 3 5" xfId="31997" xr:uid="{537395C9-A435-4D7C-82A0-10E8198AFD31}"/>
    <cellStyle name="Output 2 4 2 2 4" xfId="14516" xr:uid="{38DE855A-D0DE-4DEA-BAEC-13B63E5C9F7E}"/>
    <cellStyle name="Output 2 4 2 2 4 2" xfId="14517" xr:uid="{4C065A9A-6D5B-4A42-B414-E21531DAF962}"/>
    <cellStyle name="Output 2 4 2 2 4 2 2" xfId="28796" xr:uid="{395C4981-9B3A-4B07-B701-D2D338FB1C3E}"/>
    <cellStyle name="Output 2 4 2 2 4 2 2 2" xfId="38662" xr:uid="{E37F3C25-D681-44B1-BAF0-06941160AFFB}"/>
    <cellStyle name="Output 2 4 2 2 4 2 3" xfId="22123" xr:uid="{4723E45F-E78B-48DC-AB67-5CF3F68A5959}"/>
    <cellStyle name="Output 2 4 2 2 4 2 4" xfId="32000" xr:uid="{C1D7F905-3B91-4A28-89CC-20043937ED76}"/>
    <cellStyle name="Output 2 4 2 2 4 3" xfId="28795" xr:uid="{C0980F10-3C83-4343-9852-13F55DA742C2}"/>
    <cellStyle name="Output 2 4 2 2 4 3 2" xfId="38661" xr:uid="{B2441FF2-5420-4662-AD77-B2CE43964CF4}"/>
    <cellStyle name="Output 2 4 2 2 4 4" xfId="22122" xr:uid="{CA3C7DD8-501F-4786-A5B8-1B7436D58ED7}"/>
    <cellStyle name="Output 2 4 2 2 4 5" xfId="31999" xr:uid="{C74C0F1D-8EBD-4CBF-8082-B6A5E98E8BBA}"/>
    <cellStyle name="Output 2 4 2 2 5" xfId="14518" xr:uid="{4CB2FC6A-E124-4F93-863E-CC12DA496C49}"/>
    <cellStyle name="Output 2 4 2 2 5 2" xfId="14519" xr:uid="{2CE0EA1D-88FC-4050-B525-D8D8A16A2F8F}"/>
    <cellStyle name="Output 2 4 2 2 5 2 2" xfId="28798" xr:uid="{C37B34A5-F521-4FAB-9244-F3C675616E91}"/>
    <cellStyle name="Output 2 4 2 2 5 2 2 2" xfId="38664" xr:uid="{CA5193D4-4DF2-44F2-8E5A-6E5C3BFC7390}"/>
    <cellStyle name="Output 2 4 2 2 5 2 3" xfId="22125" xr:uid="{B8E3EFD4-DB72-4D00-BC88-82A254461F16}"/>
    <cellStyle name="Output 2 4 2 2 5 2 4" xfId="32002" xr:uid="{E67853FC-FCE1-4B00-A77E-336A698DFD3C}"/>
    <cellStyle name="Output 2 4 2 2 5 3" xfId="28797" xr:uid="{31F41C0B-9CB5-44CB-9F78-36DC15B2D3DC}"/>
    <cellStyle name="Output 2 4 2 2 5 3 2" xfId="38663" xr:uid="{214A6285-0964-488F-B191-327C09E3F5BE}"/>
    <cellStyle name="Output 2 4 2 2 5 4" xfId="22124" xr:uid="{ABBABB00-710C-47AC-8047-93241A919E6E}"/>
    <cellStyle name="Output 2 4 2 2 5 5" xfId="32001" xr:uid="{EA193519-A42F-43F0-A2F4-A7746A862970}"/>
    <cellStyle name="Output 2 4 2 2 6" xfId="14520" xr:uid="{DE1838ED-3E4F-473A-B64F-CE76A65B45FC}"/>
    <cellStyle name="Output 2 4 2 2 6 2" xfId="14521" xr:uid="{41F56188-A81D-4B59-963A-6E11110F164E}"/>
    <cellStyle name="Output 2 4 2 2 6 2 2" xfId="28800" xr:uid="{E734A323-03FE-4D38-957A-64311928A879}"/>
    <cellStyle name="Output 2 4 2 2 6 2 2 2" xfId="38666" xr:uid="{147A8187-A488-4FD0-A6C6-399FBE282F40}"/>
    <cellStyle name="Output 2 4 2 2 6 2 3" xfId="22127" xr:uid="{0468892B-74B2-4E69-A189-4C39A1B1B3C7}"/>
    <cellStyle name="Output 2 4 2 2 6 2 4" xfId="32004" xr:uid="{61034CB8-0761-4462-9AC4-02D5535A3118}"/>
    <cellStyle name="Output 2 4 2 2 6 3" xfId="28799" xr:uid="{01CDBC5B-69EF-446D-B9C7-DC1B4FCD6B91}"/>
    <cellStyle name="Output 2 4 2 2 6 3 2" xfId="38665" xr:uid="{30C249E2-6B08-435F-A1D4-ECF9F87A901D}"/>
    <cellStyle name="Output 2 4 2 2 6 4" xfId="22126" xr:uid="{A56752F0-F0EF-433E-9F63-B894A5EA48E6}"/>
    <cellStyle name="Output 2 4 2 2 6 5" xfId="32003" xr:uid="{674DC02D-1F9D-4D4C-B00C-03B6109B5C05}"/>
    <cellStyle name="Output 2 4 2 2 7" xfId="14522" xr:uid="{9163AA01-AB27-4E95-A7F8-42DF5C371628}"/>
    <cellStyle name="Output 2 4 2 2 7 2" xfId="14523" xr:uid="{B0B14378-EE29-40DC-8054-F2615D8D7462}"/>
    <cellStyle name="Output 2 4 2 2 7 2 2" xfId="28802" xr:uid="{81784380-CD6A-461E-8385-C735E4298355}"/>
    <cellStyle name="Output 2 4 2 2 7 2 2 2" xfId="38668" xr:uid="{FCC073F8-CAF9-4E36-92A2-6D49F860F247}"/>
    <cellStyle name="Output 2 4 2 2 7 2 3" xfId="22129" xr:uid="{FD1BE364-CC84-4C9C-A93C-E2040D432025}"/>
    <cellStyle name="Output 2 4 2 2 7 2 4" xfId="32006" xr:uid="{6A4A5266-76E2-4EA6-B064-D016659853BB}"/>
    <cellStyle name="Output 2 4 2 2 7 3" xfId="28801" xr:uid="{52CAD798-BCC5-46A8-8D6E-56654386CF45}"/>
    <cellStyle name="Output 2 4 2 2 7 3 2" xfId="38667" xr:uid="{81E68E12-E24A-45C7-BDD6-DB6D47CC3713}"/>
    <cellStyle name="Output 2 4 2 2 7 4" xfId="22128" xr:uid="{410D9150-63CD-4E01-879F-642CE8F73537}"/>
    <cellStyle name="Output 2 4 2 2 7 5" xfId="32005" xr:uid="{BB2A3D4D-ED46-4492-B370-F5134DE1DA02}"/>
    <cellStyle name="Output 2 4 2 2 8" xfId="14524" xr:uid="{96CA5B3C-C5AC-4D85-9C05-2411980388E3}"/>
    <cellStyle name="Output 2 4 2 2 8 2" xfId="14525" xr:uid="{330F0D9E-779A-4011-8350-9AFC4C0C7513}"/>
    <cellStyle name="Output 2 4 2 2 8 2 2" xfId="28804" xr:uid="{6DA65E7B-26DE-4CB1-AD78-6C46BE0B9570}"/>
    <cellStyle name="Output 2 4 2 2 8 2 2 2" xfId="38670" xr:uid="{3DEAF7D2-5640-419E-A6DC-A6E111614F43}"/>
    <cellStyle name="Output 2 4 2 2 8 2 3" xfId="22131" xr:uid="{9CB29CD2-2D6A-412D-B1BC-44E34E76C4B0}"/>
    <cellStyle name="Output 2 4 2 2 8 2 4" xfId="32008" xr:uid="{1620A313-D7AC-4241-93B6-DD033C6FC679}"/>
    <cellStyle name="Output 2 4 2 2 8 3" xfId="28803" xr:uid="{C62709DD-4436-4A00-B797-3090F7E4A653}"/>
    <cellStyle name="Output 2 4 2 2 8 3 2" xfId="38669" xr:uid="{F15E66AC-D88C-4D43-9E80-867094E0969B}"/>
    <cellStyle name="Output 2 4 2 2 8 4" xfId="22130" xr:uid="{CD799B9C-B7B9-40BD-BC07-8D9E9B6256A0}"/>
    <cellStyle name="Output 2 4 2 2 8 5" xfId="32007" xr:uid="{E6F63770-B199-4829-A40F-A4F68A571533}"/>
    <cellStyle name="Output 2 4 2 2 9" xfId="14526" xr:uid="{5BB0ABB7-183C-4EC9-ACC1-537A01D31475}"/>
    <cellStyle name="Output 2 4 2 2 9 2" xfId="14527" xr:uid="{D1515DD3-E5CA-4C8A-A01D-B7D4BCB46EEE}"/>
    <cellStyle name="Output 2 4 2 2 9 2 2" xfId="28806" xr:uid="{5683F723-2C20-4813-9A6F-E85F9BD5A1E7}"/>
    <cellStyle name="Output 2 4 2 2 9 2 2 2" xfId="38672" xr:uid="{BE9043E8-DE5D-441D-8FF9-533B1343C1EA}"/>
    <cellStyle name="Output 2 4 2 2 9 2 3" xfId="22133" xr:uid="{7B353FCE-0789-4B47-BBAE-A3EF7A3C31C7}"/>
    <cellStyle name="Output 2 4 2 2 9 2 4" xfId="32010" xr:uid="{793110C8-75FA-438A-A228-1C38BA66E34F}"/>
    <cellStyle name="Output 2 4 2 2 9 3" xfId="28805" xr:uid="{0C6D83EC-E973-40A0-914E-58E87B894BDF}"/>
    <cellStyle name="Output 2 4 2 2 9 3 2" xfId="38671" xr:uid="{E784258D-759A-4D5E-8AD6-353C76E372A9}"/>
    <cellStyle name="Output 2 4 2 2 9 4" xfId="22132" xr:uid="{5335A370-48EB-42BC-A0E8-CB1801F595E7}"/>
    <cellStyle name="Output 2 4 2 2 9 5" xfId="32009" xr:uid="{F0F0F1F1-E3E5-4021-BF7A-28095E64309F}"/>
    <cellStyle name="Output 2 4 2 3" xfId="14528" xr:uid="{3A2D89AE-C0A4-44EB-83C3-4EF325491D4C}"/>
    <cellStyle name="Output 2 4 2 3 10" xfId="14529" xr:uid="{DDD64ACE-3BA7-4C41-9816-D1343E1D7C7B}"/>
    <cellStyle name="Output 2 4 2 3 10 2" xfId="14530" xr:uid="{43F52A2A-C632-4EC4-8B5B-6D01517F8625}"/>
    <cellStyle name="Output 2 4 2 3 10 2 2" xfId="28809" xr:uid="{3CD191B4-9501-4513-8E7D-6E53D76C5DF8}"/>
    <cellStyle name="Output 2 4 2 3 10 2 2 2" xfId="38675" xr:uid="{A9424B58-83A1-4D46-97CA-7C456931DD70}"/>
    <cellStyle name="Output 2 4 2 3 10 2 3" xfId="22136" xr:uid="{FB108773-6EF9-4936-B7AA-160DD5300A6A}"/>
    <cellStyle name="Output 2 4 2 3 10 2 4" xfId="32013" xr:uid="{6B11C9D2-7775-478C-A67F-C2C74B38D12A}"/>
    <cellStyle name="Output 2 4 2 3 10 3" xfId="28808" xr:uid="{BC258135-49EA-4581-AE8D-173CCB049092}"/>
    <cellStyle name="Output 2 4 2 3 10 3 2" xfId="38674" xr:uid="{FCE17632-090C-448A-9994-705E559F203F}"/>
    <cellStyle name="Output 2 4 2 3 10 4" xfId="22135" xr:uid="{E6AC3161-F741-4666-96FB-1423BE1E5CC5}"/>
    <cellStyle name="Output 2 4 2 3 10 5" xfId="32012" xr:uid="{348F49B6-91A6-4F92-A384-495316CA1611}"/>
    <cellStyle name="Output 2 4 2 3 11" xfId="14531" xr:uid="{FF7177E2-CB5C-4FEE-ABEA-1F5DF54CE678}"/>
    <cellStyle name="Output 2 4 2 3 11 2" xfId="14532" xr:uid="{A55A1A5C-D7A7-4739-8FAF-32B85D78B730}"/>
    <cellStyle name="Output 2 4 2 3 11 2 2" xfId="28811" xr:uid="{39E65561-DE7B-4BD8-8A76-AE092E3D7D39}"/>
    <cellStyle name="Output 2 4 2 3 11 2 2 2" xfId="38677" xr:uid="{0EF395F8-F2CE-4DBB-BC8D-889B66C111FF}"/>
    <cellStyle name="Output 2 4 2 3 11 2 3" xfId="22138" xr:uid="{5260840E-5B14-451D-8D42-BA03D963EA9E}"/>
    <cellStyle name="Output 2 4 2 3 11 2 4" xfId="32015" xr:uid="{126911C6-0FD3-49BA-B1E3-4134E5573825}"/>
    <cellStyle name="Output 2 4 2 3 11 3" xfId="28810" xr:uid="{17EA42B3-6C79-4E3A-8D3D-07DC86FE6ECA}"/>
    <cellStyle name="Output 2 4 2 3 11 3 2" xfId="38676" xr:uid="{39FCCDDA-879C-4532-8C54-ACD4D670B5F2}"/>
    <cellStyle name="Output 2 4 2 3 11 4" xfId="22137" xr:uid="{20890A6A-D2B4-40F9-9D70-9F873851FF62}"/>
    <cellStyle name="Output 2 4 2 3 11 5" xfId="32014" xr:uid="{94BDC45E-41D2-4404-8A8A-CB39E7D0CD29}"/>
    <cellStyle name="Output 2 4 2 3 12" xfId="14533" xr:uid="{B49A560E-AFC2-48A2-A91B-2E2F47F2FE28}"/>
    <cellStyle name="Output 2 4 2 3 12 2" xfId="14534" xr:uid="{5A763CAB-AA2E-41DF-A23F-3F46D9BD13AA}"/>
    <cellStyle name="Output 2 4 2 3 12 2 2" xfId="28813" xr:uid="{4BC48DD1-71C0-494C-9D2C-598BF648104E}"/>
    <cellStyle name="Output 2 4 2 3 12 2 2 2" xfId="38679" xr:uid="{07098582-A54E-4F3C-A3DD-D4725952A811}"/>
    <cellStyle name="Output 2 4 2 3 12 2 3" xfId="22140" xr:uid="{15E7A1D4-D626-4A81-BCD1-A928E7EAC1E8}"/>
    <cellStyle name="Output 2 4 2 3 12 2 4" xfId="32017" xr:uid="{8213F7DD-6F86-4115-A599-A815D3B78B74}"/>
    <cellStyle name="Output 2 4 2 3 12 3" xfId="28812" xr:uid="{EE03DD33-CF64-498C-ADC2-C0708961A88D}"/>
    <cellStyle name="Output 2 4 2 3 12 3 2" xfId="38678" xr:uid="{E499CE07-EDA5-4E62-8F3E-2B0A800FB5E8}"/>
    <cellStyle name="Output 2 4 2 3 12 4" xfId="22139" xr:uid="{9409F060-4859-44EE-A45D-9F0CCB9F4481}"/>
    <cellStyle name="Output 2 4 2 3 12 5" xfId="32016" xr:uid="{0B400B06-0BDB-43D4-BC60-9529F6BF8E37}"/>
    <cellStyle name="Output 2 4 2 3 13" xfId="14535" xr:uid="{91D0B9DE-5142-41F2-8FD9-D9CD4400A37E}"/>
    <cellStyle name="Output 2 4 2 3 13 2" xfId="14536" xr:uid="{3A98C8AC-C042-439C-BB19-EB7AB5D8E2AB}"/>
    <cellStyle name="Output 2 4 2 3 13 2 2" xfId="28815" xr:uid="{6ED979E3-CE25-4B58-8009-ACCF220E0C04}"/>
    <cellStyle name="Output 2 4 2 3 13 2 2 2" xfId="38681" xr:uid="{E9DA15F3-0155-48DF-96D0-6DA0DBDD28E0}"/>
    <cellStyle name="Output 2 4 2 3 13 2 3" xfId="22142" xr:uid="{100F8665-06CF-4404-8AB5-0F006511E66D}"/>
    <cellStyle name="Output 2 4 2 3 13 2 4" xfId="32019" xr:uid="{99510B16-0BA3-4DEC-854A-0BDBF3B46125}"/>
    <cellStyle name="Output 2 4 2 3 13 3" xfId="28814" xr:uid="{6FFB0817-FA12-4653-B36C-2236951C984F}"/>
    <cellStyle name="Output 2 4 2 3 13 3 2" xfId="38680" xr:uid="{9CDF9D5B-1001-4A72-BC23-7B482CA9A7E2}"/>
    <cellStyle name="Output 2 4 2 3 13 4" xfId="22141" xr:uid="{8F11A281-FA75-4968-A67B-247D7F4EC4F8}"/>
    <cellStyle name="Output 2 4 2 3 13 5" xfId="32018" xr:uid="{D3B69320-B647-458A-8C60-E839CA91EA35}"/>
    <cellStyle name="Output 2 4 2 3 14" xfId="14537" xr:uid="{373A454C-096C-4E0B-BF3A-14EE51677FEF}"/>
    <cellStyle name="Output 2 4 2 3 14 2" xfId="28816" xr:uid="{5C66DB65-5A68-4A69-A8C7-C3663AD29F26}"/>
    <cellStyle name="Output 2 4 2 3 14 2 2" xfId="38682" xr:uid="{CD39903C-BC3D-4062-A8DA-55BF9B2AE20F}"/>
    <cellStyle name="Output 2 4 2 3 14 3" xfId="22143" xr:uid="{BBC432D9-FF84-4225-A5F8-F1DBE0EFE314}"/>
    <cellStyle name="Output 2 4 2 3 14 4" xfId="32020" xr:uid="{28B43551-58E5-4B9D-8EB5-A9FFC35B15D5}"/>
    <cellStyle name="Output 2 4 2 3 15" xfId="28807" xr:uid="{2E1ECE72-F15E-4357-B808-B46A25B7C9EE}"/>
    <cellStyle name="Output 2 4 2 3 15 2" xfId="38673" xr:uid="{74FD80AB-FE77-4FAA-A7DA-6A44A6EAB777}"/>
    <cellStyle name="Output 2 4 2 3 16" xfId="22134" xr:uid="{670503A3-619F-4246-8F03-A2DDD9AE2A90}"/>
    <cellStyle name="Output 2 4 2 3 17" xfId="32011" xr:uid="{04C3132D-4B99-450E-8F60-F270E64C5E2C}"/>
    <cellStyle name="Output 2 4 2 3 2" xfId="14538" xr:uid="{278FF29F-1740-49A7-8412-538CA61C0B2D}"/>
    <cellStyle name="Output 2 4 2 3 2 2" xfId="14539" xr:uid="{0C522016-931D-4E29-9E44-DEB5A8C7D8CC}"/>
    <cellStyle name="Output 2 4 2 3 2 2 2" xfId="28818" xr:uid="{AB137B3B-779A-4281-B542-9F6D454669B4}"/>
    <cellStyle name="Output 2 4 2 3 2 2 2 2" xfId="38684" xr:uid="{0063AB83-32A0-4DF8-80AE-11721C298DBB}"/>
    <cellStyle name="Output 2 4 2 3 2 2 3" xfId="22145" xr:uid="{1A5585A6-D68B-46A9-A3CA-489B3DFB5C05}"/>
    <cellStyle name="Output 2 4 2 3 2 2 4" xfId="32022" xr:uid="{2BCB6482-7533-417F-B18B-B6C4A57CF5C9}"/>
    <cellStyle name="Output 2 4 2 3 2 3" xfId="28817" xr:uid="{80CCA08E-D8D5-4909-92C8-9D04157A9C6A}"/>
    <cellStyle name="Output 2 4 2 3 2 3 2" xfId="38683" xr:uid="{8B55412F-3104-4401-B356-5F316DC3AF10}"/>
    <cellStyle name="Output 2 4 2 3 2 4" xfId="22144" xr:uid="{A57E565E-2F77-437E-B0C1-D539AE8072F6}"/>
    <cellStyle name="Output 2 4 2 3 2 5" xfId="32021" xr:uid="{0AC2DA70-DEC0-4A3F-B335-B9FFF26CC0B6}"/>
    <cellStyle name="Output 2 4 2 3 3" xfId="14540" xr:uid="{0870FEEF-77A6-4AB5-AD27-A9F058702E37}"/>
    <cellStyle name="Output 2 4 2 3 3 2" xfId="14541" xr:uid="{4A9F859C-5A3F-4EDC-A1EF-8331EF9A4C5F}"/>
    <cellStyle name="Output 2 4 2 3 3 2 2" xfId="28820" xr:uid="{027C110B-E768-467C-900E-7CE2031DDB18}"/>
    <cellStyle name="Output 2 4 2 3 3 2 2 2" xfId="38686" xr:uid="{3C0B3F92-FF0A-4BD3-B934-78A304035346}"/>
    <cellStyle name="Output 2 4 2 3 3 2 3" xfId="22147" xr:uid="{8A219E54-CAFF-4B14-8859-BF11315672A3}"/>
    <cellStyle name="Output 2 4 2 3 3 2 4" xfId="32024" xr:uid="{8E8A3FB6-1DAE-4280-A283-207CDD8CF54E}"/>
    <cellStyle name="Output 2 4 2 3 3 3" xfId="28819" xr:uid="{336BBCDB-9A2D-4E44-9A74-1D0F6844C58D}"/>
    <cellStyle name="Output 2 4 2 3 3 3 2" xfId="38685" xr:uid="{7F51709B-D78C-4A7E-B6CF-FC0D72EFFCB0}"/>
    <cellStyle name="Output 2 4 2 3 3 4" xfId="22146" xr:uid="{7D69A7A1-CD3D-4553-A96C-82D6C1EDE4D2}"/>
    <cellStyle name="Output 2 4 2 3 3 5" xfId="32023" xr:uid="{C6BE918A-66B1-4936-8662-5E2ECC80C4B8}"/>
    <cellStyle name="Output 2 4 2 3 4" xfId="14542" xr:uid="{B617E733-0BD3-44E1-9A71-F9BDAC36629C}"/>
    <cellStyle name="Output 2 4 2 3 4 2" xfId="14543" xr:uid="{CF28FF09-D4BB-4152-AFDC-BF57C9EBC395}"/>
    <cellStyle name="Output 2 4 2 3 4 2 2" xfId="28822" xr:uid="{0FF70E5C-BE29-4A41-960F-40029AF500FC}"/>
    <cellStyle name="Output 2 4 2 3 4 2 2 2" xfId="38688" xr:uid="{FBF9B1C8-AB61-4B87-BF5B-9A25B7736EFC}"/>
    <cellStyle name="Output 2 4 2 3 4 2 3" xfId="22149" xr:uid="{E20E742A-6CD8-40B2-AEA2-64C971B8C119}"/>
    <cellStyle name="Output 2 4 2 3 4 2 4" xfId="32026" xr:uid="{1F36D3D5-94A0-42F5-8D7A-61453FA2BA99}"/>
    <cellStyle name="Output 2 4 2 3 4 3" xfId="28821" xr:uid="{BDEC388D-D2E2-4E6F-BAE8-8FD243B59F06}"/>
    <cellStyle name="Output 2 4 2 3 4 3 2" xfId="38687" xr:uid="{49E85738-8534-4DF7-93FA-758D6A98A165}"/>
    <cellStyle name="Output 2 4 2 3 4 4" xfId="22148" xr:uid="{7BE14CB0-F7BC-4C3D-9C11-97627C9158C8}"/>
    <cellStyle name="Output 2 4 2 3 4 5" xfId="32025" xr:uid="{6B934F68-B0EC-4603-BD32-1EF0A7A7ECF8}"/>
    <cellStyle name="Output 2 4 2 3 5" xfId="14544" xr:uid="{75F3074F-24BC-4FD3-88EF-48646A1C970D}"/>
    <cellStyle name="Output 2 4 2 3 5 2" xfId="14545" xr:uid="{BE77CCD8-0477-4CA4-9A57-6DC0DDFAC36E}"/>
    <cellStyle name="Output 2 4 2 3 5 2 2" xfId="28824" xr:uid="{EBBF962B-EE26-47D8-AD68-F4FD02C4D288}"/>
    <cellStyle name="Output 2 4 2 3 5 2 2 2" xfId="38690" xr:uid="{EB4C4916-2312-430B-B3FB-26767D205F8D}"/>
    <cellStyle name="Output 2 4 2 3 5 2 3" xfId="22151" xr:uid="{1C5DB616-E45E-4D6A-9C78-8AEF8BA1239D}"/>
    <cellStyle name="Output 2 4 2 3 5 2 4" xfId="32028" xr:uid="{0E1A0C21-D1CB-4600-9F74-EB6BF1298211}"/>
    <cellStyle name="Output 2 4 2 3 5 3" xfId="28823" xr:uid="{439BEE68-064F-49B3-A437-4DE887B700D6}"/>
    <cellStyle name="Output 2 4 2 3 5 3 2" xfId="38689" xr:uid="{03670D81-860B-4CE9-B8AC-CD1092462F6D}"/>
    <cellStyle name="Output 2 4 2 3 5 4" xfId="22150" xr:uid="{BCB8CD02-D97D-4920-9126-DAE765DAD2D3}"/>
    <cellStyle name="Output 2 4 2 3 5 5" xfId="32027" xr:uid="{E79205CC-AF0B-43F3-BFD9-7B0A74C2088A}"/>
    <cellStyle name="Output 2 4 2 3 6" xfId="14546" xr:uid="{B074C51B-4BE5-4BB4-9339-D9CDC64A0721}"/>
    <cellStyle name="Output 2 4 2 3 6 2" xfId="14547" xr:uid="{3B04BE2A-7752-4C74-8C46-977C15170F2D}"/>
    <cellStyle name="Output 2 4 2 3 6 2 2" xfId="28826" xr:uid="{C9B752BF-AF30-4AA8-84DD-A716388C13AE}"/>
    <cellStyle name="Output 2 4 2 3 6 2 2 2" xfId="38692" xr:uid="{FCD0947E-228C-4EE3-84CD-04CB39C2A8A8}"/>
    <cellStyle name="Output 2 4 2 3 6 2 3" xfId="22153" xr:uid="{9B656026-C512-412F-913B-92B33F355780}"/>
    <cellStyle name="Output 2 4 2 3 6 2 4" xfId="32030" xr:uid="{B5E268B2-5805-42F3-8B80-A699FAEC03AC}"/>
    <cellStyle name="Output 2 4 2 3 6 3" xfId="28825" xr:uid="{C2AF4EA2-D965-472C-BA5E-4D7545D0F60E}"/>
    <cellStyle name="Output 2 4 2 3 6 3 2" xfId="38691" xr:uid="{F0315256-9920-4C1A-9D96-E2C14AA3BCF9}"/>
    <cellStyle name="Output 2 4 2 3 6 4" xfId="22152" xr:uid="{8CA73C19-FE44-4EE2-A3F0-F247643E44A0}"/>
    <cellStyle name="Output 2 4 2 3 6 5" xfId="32029" xr:uid="{04AD19EF-A431-4345-B09F-87662E202E72}"/>
    <cellStyle name="Output 2 4 2 3 7" xfId="14548" xr:uid="{B843AD6B-C97E-49A3-AF5A-99BA1A1A5F43}"/>
    <cellStyle name="Output 2 4 2 3 7 2" xfId="14549" xr:uid="{EA1A5AB5-9527-4616-A847-57B0B7A01D82}"/>
    <cellStyle name="Output 2 4 2 3 7 2 2" xfId="28828" xr:uid="{E5EDF3BF-04A1-41D1-9D64-630ED4B9D31B}"/>
    <cellStyle name="Output 2 4 2 3 7 2 2 2" xfId="38694" xr:uid="{F4A7F9F7-4131-455A-81CC-A565F70FBD07}"/>
    <cellStyle name="Output 2 4 2 3 7 2 3" xfId="22155" xr:uid="{F539D8DE-67D8-4AF8-9693-0D7ECC0DFF17}"/>
    <cellStyle name="Output 2 4 2 3 7 2 4" xfId="32032" xr:uid="{9D596D4B-5C11-42C6-A46F-B228DCE55305}"/>
    <cellStyle name="Output 2 4 2 3 7 3" xfId="28827" xr:uid="{71B32841-3470-47A5-A7F2-4CD5ED05DD74}"/>
    <cellStyle name="Output 2 4 2 3 7 3 2" xfId="38693" xr:uid="{55A4E9B6-673F-4880-8469-09F16A4A7235}"/>
    <cellStyle name="Output 2 4 2 3 7 4" xfId="22154" xr:uid="{3098F268-09DC-4F23-814A-493BFE8AB2C2}"/>
    <cellStyle name="Output 2 4 2 3 7 5" xfId="32031" xr:uid="{B162749F-F642-4BFA-8B34-9B26DBDA4775}"/>
    <cellStyle name="Output 2 4 2 3 8" xfId="14550" xr:uid="{5B64D079-339F-478C-A506-6F8B628EE26E}"/>
    <cellStyle name="Output 2 4 2 3 8 2" xfId="14551" xr:uid="{53434FB0-47DC-49AB-BC51-AC924D66F1A8}"/>
    <cellStyle name="Output 2 4 2 3 8 2 2" xfId="28830" xr:uid="{4E38B929-7E64-469A-96B2-48E6D26E3414}"/>
    <cellStyle name="Output 2 4 2 3 8 2 2 2" xfId="38696" xr:uid="{60BCE91C-638F-4E6B-A01B-6ABC0887B9F0}"/>
    <cellStyle name="Output 2 4 2 3 8 2 3" xfId="22157" xr:uid="{48C2C8BA-5F3D-458E-8D08-C40CF79362D5}"/>
    <cellStyle name="Output 2 4 2 3 8 2 4" xfId="32034" xr:uid="{485B3DA9-16B4-4109-9C5F-193709CC7EC7}"/>
    <cellStyle name="Output 2 4 2 3 8 3" xfId="28829" xr:uid="{6117DF19-B2D0-4067-BC34-381EA55051CD}"/>
    <cellStyle name="Output 2 4 2 3 8 3 2" xfId="38695" xr:uid="{D0EE8F9B-82CE-4B58-9338-B63EC9DF69A7}"/>
    <cellStyle name="Output 2 4 2 3 8 4" xfId="22156" xr:uid="{9CBCCB25-A41F-4AF3-B15C-053AFA9EB4C6}"/>
    <cellStyle name="Output 2 4 2 3 8 5" xfId="32033" xr:uid="{A64D136D-6793-4E7B-A96B-D88DE2B3DFD6}"/>
    <cellStyle name="Output 2 4 2 3 9" xfId="14552" xr:uid="{2053486E-9E9A-4E0F-84BC-34D2E1E1771B}"/>
    <cellStyle name="Output 2 4 2 3 9 2" xfId="14553" xr:uid="{E9C40448-5078-4933-9A67-65C7CA3004C5}"/>
    <cellStyle name="Output 2 4 2 3 9 2 2" xfId="28832" xr:uid="{00483A15-CD29-4354-B4B8-1694B6CDA448}"/>
    <cellStyle name="Output 2 4 2 3 9 2 2 2" xfId="38698" xr:uid="{002000C1-804F-4DAA-A07B-6E29511B98B4}"/>
    <cellStyle name="Output 2 4 2 3 9 2 3" xfId="22159" xr:uid="{8DBC0B3C-951F-4F62-8F7E-E679B3FD5974}"/>
    <cellStyle name="Output 2 4 2 3 9 2 4" xfId="32036" xr:uid="{E044B459-2865-40D4-A3C3-269926498111}"/>
    <cellStyle name="Output 2 4 2 3 9 3" xfId="28831" xr:uid="{B22CD7A4-33C5-40DE-AC1D-4BB461B60068}"/>
    <cellStyle name="Output 2 4 2 3 9 3 2" xfId="38697" xr:uid="{A625158A-8C5E-46D8-9239-5AA2DF462F39}"/>
    <cellStyle name="Output 2 4 2 3 9 4" xfId="22158" xr:uid="{C140D067-1243-4BB5-9272-F1B0E9C631AA}"/>
    <cellStyle name="Output 2 4 2 3 9 5" xfId="32035" xr:uid="{09590096-4BE1-4FAD-B7AA-7B303250968B}"/>
    <cellStyle name="Output 2 4 2 4" xfId="14554" xr:uid="{CC084231-8C23-474E-9607-EA3FCB1ED5CE}"/>
    <cellStyle name="Output 2 4 2 4 2" xfId="14555" xr:uid="{2EA6C167-3D49-4C05-B933-C33B91FD60E9}"/>
    <cellStyle name="Output 2 4 2 4 2 2" xfId="28834" xr:uid="{66968C16-DD3C-434C-A9E8-BCC2A0DF4E9C}"/>
    <cellStyle name="Output 2 4 2 4 2 2 2" xfId="38700" xr:uid="{F3A51574-02EA-4FA0-9FE3-46CA7F16DD8E}"/>
    <cellStyle name="Output 2 4 2 4 2 3" xfId="22161" xr:uid="{CEAB761D-BF22-4DBE-968F-35A65883CA63}"/>
    <cellStyle name="Output 2 4 2 4 2 4" xfId="32038" xr:uid="{3F867AD9-66DB-4E5C-8CB4-AF08510D0D83}"/>
    <cellStyle name="Output 2 4 2 4 3" xfId="28833" xr:uid="{AB4C3E48-FB6E-43ED-86FC-8DE7E9CAE1D9}"/>
    <cellStyle name="Output 2 4 2 4 3 2" xfId="38699" xr:uid="{41C46620-F859-497A-AD8D-695EEF33FF6A}"/>
    <cellStyle name="Output 2 4 2 4 4" xfId="22160" xr:uid="{6D100EB3-EEE9-40E8-A27C-1E780179F9EF}"/>
    <cellStyle name="Output 2 4 2 4 5" xfId="32037" xr:uid="{DA6ECCB9-3FE1-43DC-9DE4-71C55D07240B}"/>
    <cellStyle name="Output 2 4 2 5" xfId="14556" xr:uid="{04C94D85-6053-4331-BA9E-D9B9D01D707F}"/>
    <cellStyle name="Output 2 4 2 5 2" xfId="14557" xr:uid="{95F94BB7-1A4E-435F-A0CA-20E6035AD034}"/>
    <cellStyle name="Output 2 4 2 5 2 2" xfId="28836" xr:uid="{6A5B0E49-E930-4709-8E80-488B5665D6BE}"/>
    <cellStyle name="Output 2 4 2 5 2 2 2" xfId="38702" xr:uid="{C1E00C59-2FEE-4BBE-95C3-DD4DCDF94F5E}"/>
    <cellStyle name="Output 2 4 2 5 2 3" xfId="22163" xr:uid="{AD51789E-CE7E-4FB2-BD04-E060BF78E990}"/>
    <cellStyle name="Output 2 4 2 5 2 4" xfId="32040" xr:uid="{9E927D8E-5F50-41FD-B6A2-B19C2277C707}"/>
    <cellStyle name="Output 2 4 2 5 3" xfId="28835" xr:uid="{8F57E1DC-537F-4A83-AF3C-73EF737B0C06}"/>
    <cellStyle name="Output 2 4 2 5 3 2" xfId="38701" xr:uid="{2A98CE70-E5C8-4B6F-9C9C-9A1C9AE1F341}"/>
    <cellStyle name="Output 2 4 2 5 4" xfId="22162" xr:uid="{7CCAC3BA-73A8-4894-9474-86A1AEFC42ED}"/>
    <cellStyle name="Output 2 4 2 5 5" xfId="32039" xr:uid="{93E020C5-AE24-4245-B49C-0DAABB5A1A40}"/>
    <cellStyle name="Output 2 4 2 6" xfId="14558" xr:uid="{724481F2-2DD3-4B16-99A1-980883C62812}"/>
    <cellStyle name="Output 2 4 2 6 2" xfId="14559" xr:uid="{D4D130B0-67FB-474C-995D-68E14FD5C8C1}"/>
    <cellStyle name="Output 2 4 2 6 2 2" xfId="28838" xr:uid="{69286256-4A06-4A01-9C27-543E05176ADC}"/>
    <cellStyle name="Output 2 4 2 6 2 2 2" xfId="38704" xr:uid="{B6B409FA-B612-4FB6-A0D0-0F34ABD9EBC7}"/>
    <cellStyle name="Output 2 4 2 6 2 3" xfId="22165" xr:uid="{A15C04AF-DE9C-48EF-AC75-6BA21F82D353}"/>
    <cellStyle name="Output 2 4 2 6 2 4" xfId="32042" xr:uid="{C0E54CE5-F7C6-4566-B1A5-7B341B12D3F1}"/>
    <cellStyle name="Output 2 4 2 6 3" xfId="28837" xr:uid="{24ADFB09-5FB6-4CF4-BE90-AEDECCA84097}"/>
    <cellStyle name="Output 2 4 2 6 3 2" xfId="38703" xr:uid="{C796780F-3EB2-46D8-8D91-BCD73BEB9757}"/>
    <cellStyle name="Output 2 4 2 6 4" xfId="22164" xr:uid="{D458E9A3-454A-4826-89AA-8B68F2BED4FB}"/>
    <cellStyle name="Output 2 4 2 6 5" xfId="32041" xr:uid="{0A88AF58-D328-4BEC-8E00-DDF0A36ADBB2}"/>
    <cellStyle name="Output 2 4 2 7" xfId="14560" xr:uid="{20297F8A-139C-4E67-B1DA-A2576719F15F}"/>
    <cellStyle name="Output 2 4 2 7 2" xfId="14561" xr:uid="{5A7107F6-9156-48B0-9746-1415D10D011F}"/>
    <cellStyle name="Output 2 4 2 7 2 2" xfId="28840" xr:uid="{34485F43-AE32-440A-BFC3-6C1AA825FD3A}"/>
    <cellStyle name="Output 2 4 2 7 2 2 2" xfId="38706" xr:uid="{727BBAB7-7079-4A4C-9B78-EDCA0289F297}"/>
    <cellStyle name="Output 2 4 2 7 2 3" xfId="22167" xr:uid="{3A670DAD-4B4F-4238-B031-5145C88AA0D9}"/>
    <cellStyle name="Output 2 4 2 7 2 4" xfId="32044" xr:uid="{2A761BAF-BA70-41B3-ADE7-A0974EC529B1}"/>
    <cellStyle name="Output 2 4 2 7 3" xfId="28839" xr:uid="{45CCAC38-BD8D-44B9-A24D-58A9C35F8A04}"/>
    <cellStyle name="Output 2 4 2 7 3 2" xfId="38705" xr:uid="{5A12E7B6-5C50-4462-BA1D-7FF03F9C6369}"/>
    <cellStyle name="Output 2 4 2 7 4" xfId="22166" xr:uid="{5BDD726D-C6E4-4076-8775-374729D1FF93}"/>
    <cellStyle name="Output 2 4 2 7 5" xfId="32043" xr:uid="{FDC9F142-8EAC-4BD0-9AE2-3BB2F83609C9}"/>
    <cellStyle name="Output 2 4 2 8" xfId="14562" xr:uid="{60AC28CF-A404-44ED-827B-C839468B6D64}"/>
    <cellStyle name="Output 2 4 2 8 2" xfId="14563" xr:uid="{6FC580CE-D70F-44CF-BBA1-C4B10F0B40BA}"/>
    <cellStyle name="Output 2 4 2 8 2 2" xfId="28842" xr:uid="{6D745352-D851-49D3-A272-B7BA9550F1FD}"/>
    <cellStyle name="Output 2 4 2 8 2 2 2" xfId="38708" xr:uid="{A3EC3017-8BDE-4699-B7B6-B580DE66F2E9}"/>
    <cellStyle name="Output 2 4 2 8 2 3" xfId="22169" xr:uid="{900B6116-712D-4069-8F57-E16F9ABC826D}"/>
    <cellStyle name="Output 2 4 2 8 2 4" xfId="32046" xr:uid="{878B160C-032B-4904-997B-14BBA8EDB69F}"/>
    <cellStyle name="Output 2 4 2 8 3" xfId="28841" xr:uid="{953279FF-7E5B-46E3-A850-B5FE3501F309}"/>
    <cellStyle name="Output 2 4 2 8 3 2" xfId="38707" xr:uid="{171F3BC4-D46B-4980-B114-64EC2B4ADA5C}"/>
    <cellStyle name="Output 2 4 2 8 4" xfId="22168" xr:uid="{2A2E7D1F-706E-49B3-86C1-9AB240036117}"/>
    <cellStyle name="Output 2 4 2 8 5" xfId="32045" xr:uid="{E5040964-C5DD-45EC-A8A5-D3D4254E4044}"/>
    <cellStyle name="Output 2 4 2 9" xfId="14564" xr:uid="{57106136-63D0-4216-8091-25D38434A0EE}"/>
    <cellStyle name="Output 2 4 2 9 2" xfId="14565" xr:uid="{1E926C64-6E62-41E5-9F52-155FA73C67B8}"/>
    <cellStyle name="Output 2 4 2 9 2 2" xfId="28844" xr:uid="{74871F95-9F14-471F-9871-22A69BDC0C2E}"/>
    <cellStyle name="Output 2 4 2 9 2 2 2" xfId="38710" xr:uid="{D9159B08-7ACC-4BB8-BC16-7DDDC41B4CE3}"/>
    <cellStyle name="Output 2 4 2 9 2 3" xfId="22171" xr:uid="{C8731DF2-1F2B-46B8-95A4-EFC2AB434A1E}"/>
    <cellStyle name="Output 2 4 2 9 2 4" xfId="32048" xr:uid="{D00BE39D-0AAC-4995-B67D-C187E17DAC3C}"/>
    <cellStyle name="Output 2 4 2 9 3" xfId="28843" xr:uid="{71204422-F5DF-4315-9D65-A02FC195BBD1}"/>
    <cellStyle name="Output 2 4 2 9 3 2" xfId="38709" xr:uid="{5EED36C1-3B38-4769-B97C-574D6F17BF3F}"/>
    <cellStyle name="Output 2 4 2 9 4" xfId="22170" xr:uid="{3ED2894C-5AFC-419A-851B-A8F22FE53898}"/>
    <cellStyle name="Output 2 4 2 9 5" xfId="32047" xr:uid="{F19C5EA0-DDF5-44BE-8834-ABE42511230F}"/>
    <cellStyle name="Output 2 4 3" xfId="14566" xr:uid="{042AB5DA-9A99-4E66-A0A2-FFADCA84E894}"/>
    <cellStyle name="Output 2 4 3 10" xfId="14567" xr:uid="{0DD4D965-BADE-467E-8AF9-8308D321AE4D}"/>
    <cellStyle name="Output 2 4 3 10 2" xfId="14568" xr:uid="{1B12D49C-3A9D-47F2-85A9-5227BBBE946A}"/>
    <cellStyle name="Output 2 4 3 10 2 2" xfId="28847" xr:uid="{D2B8ECA2-8B58-446B-B9D6-66C892D6BA8C}"/>
    <cellStyle name="Output 2 4 3 10 2 2 2" xfId="38713" xr:uid="{DB33326C-B626-4D64-A028-4176532BF7FC}"/>
    <cellStyle name="Output 2 4 3 10 2 3" xfId="22174" xr:uid="{AFFB70D6-1434-45E2-97E9-A68777B5AB82}"/>
    <cellStyle name="Output 2 4 3 10 2 4" xfId="32051" xr:uid="{7E96ED5A-6847-4C96-884F-8C95626BF314}"/>
    <cellStyle name="Output 2 4 3 10 3" xfId="28846" xr:uid="{5F3E323B-D295-4A3F-931E-2285C256AB43}"/>
    <cellStyle name="Output 2 4 3 10 3 2" xfId="38712" xr:uid="{9A42EDB5-9518-4A82-8011-1F5175099A67}"/>
    <cellStyle name="Output 2 4 3 10 4" xfId="22173" xr:uid="{9FDCE8C6-17E0-4391-948E-F307A752D8E2}"/>
    <cellStyle name="Output 2 4 3 10 5" xfId="32050" xr:uid="{32D4AA48-F169-4851-8AAF-FD2743F97D59}"/>
    <cellStyle name="Output 2 4 3 11" xfId="14569" xr:uid="{0886F5A3-1725-4334-9FDC-0B1B07EA0092}"/>
    <cellStyle name="Output 2 4 3 11 2" xfId="14570" xr:uid="{FE0F29E0-2BA3-4A3D-9DC4-A72320C2DB61}"/>
    <cellStyle name="Output 2 4 3 11 2 2" xfId="28849" xr:uid="{975A1885-EC90-4058-BA1F-330DD2B551B3}"/>
    <cellStyle name="Output 2 4 3 11 2 2 2" xfId="38715" xr:uid="{C532F861-89F2-4F27-B1B5-F1B49C0B4F22}"/>
    <cellStyle name="Output 2 4 3 11 2 3" xfId="22176" xr:uid="{5E76B84D-9204-4B22-B58B-3F881F0D321F}"/>
    <cellStyle name="Output 2 4 3 11 2 4" xfId="32053" xr:uid="{6550DA14-ABB1-42A1-A4F8-930F5B216245}"/>
    <cellStyle name="Output 2 4 3 11 3" xfId="28848" xr:uid="{B7FAFC5E-2E7F-480F-AEEE-4A8EB8BF1B7D}"/>
    <cellStyle name="Output 2 4 3 11 3 2" xfId="38714" xr:uid="{98F37C1E-92E5-4062-BF6A-317A9877BCE1}"/>
    <cellStyle name="Output 2 4 3 11 4" xfId="22175" xr:uid="{A455AEB6-AD6F-422C-A610-8A7B59703511}"/>
    <cellStyle name="Output 2 4 3 11 5" xfId="32052" xr:uid="{764AA1EB-5BEC-49B4-9D4F-15438F7F97EE}"/>
    <cellStyle name="Output 2 4 3 12" xfId="14571" xr:uid="{2400D818-77F5-447E-82AA-F0091C398436}"/>
    <cellStyle name="Output 2 4 3 12 2" xfId="14572" xr:uid="{52AE97C8-BBE8-4616-9507-04C07C95C798}"/>
    <cellStyle name="Output 2 4 3 12 2 2" xfId="28851" xr:uid="{DA5FCB72-9288-4ABA-97CD-06D685F746FA}"/>
    <cellStyle name="Output 2 4 3 12 2 2 2" xfId="38717" xr:uid="{D6685BA2-A310-4C13-A1D5-260175726AE8}"/>
    <cellStyle name="Output 2 4 3 12 2 3" xfId="22178" xr:uid="{696CB4F4-6FF2-4203-8733-E13644095E3B}"/>
    <cellStyle name="Output 2 4 3 12 2 4" xfId="32055" xr:uid="{608B3A8D-4E8E-4268-A370-272C5CF6DC8B}"/>
    <cellStyle name="Output 2 4 3 12 3" xfId="28850" xr:uid="{58419423-0320-4E67-8C9F-1D931A73DF18}"/>
    <cellStyle name="Output 2 4 3 12 3 2" xfId="38716" xr:uid="{4FA2C895-74F0-470F-9DEB-230F36A162DA}"/>
    <cellStyle name="Output 2 4 3 12 4" xfId="22177" xr:uid="{B9204B99-AAAC-40BE-B577-D332FA6595C3}"/>
    <cellStyle name="Output 2 4 3 12 5" xfId="32054" xr:uid="{6E0DD4CF-7EFE-4261-A30C-F66427B98FFB}"/>
    <cellStyle name="Output 2 4 3 13" xfId="14573" xr:uid="{C5D00DB3-72C4-4489-8FCE-425F3D8591D7}"/>
    <cellStyle name="Output 2 4 3 13 2" xfId="14574" xr:uid="{2D2B525E-6F0B-4117-9A0C-8ED1DF536E88}"/>
    <cellStyle name="Output 2 4 3 13 2 2" xfId="28853" xr:uid="{4C096F57-962B-438D-B892-AB9D61457C3F}"/>
    <cellStyle name="Output 2 4 3 13 2 2 2" xfId="38719" xr:uid="{E664B316-790C-4D31-88ED-51A06777E1B5}"/>
    <cellStyle name="Output 2 4 3 13 2 3" xfId="22180" xr:uid="{06EE888D-F0A5-44DD-9551-5766F20EE68B}"/>
    <cellStyle name="Output 2 4 3 13 2 4" xfId="32057" xr:uid="{E007C7E9-E4F2-413A-BD5D-84D1975FC684}"/>
    <cellStyle name="Output 2 4 3 13 3" xfId="28852" xr:uid="{855825F2-5AA0-421D-AF99-20E1B690CABB}"/>
    <cellStyle name="Output 2 4 3 13 3 2" xfId="38718" xr:uid="{170FCB3D-80A8-4F1E-837D-DBE6E50098BA}"/>
    <cellStyle name="Output 2 4 3 13 4" xfId="22179" xr:uid="{CFD951F8-C06C-4BC0-92A4-388F13C4B61F}"/>
    <cellStyle name="Output 2 4 3 13 5" xfId="32056" xr:uid="{29028B24-8C6C-4DCE-BE46-6067260AD536}"/>
    <cellStyle name="Output 2 4 3 14" xfId="14575" xr:uid="{9B8862E3-969F-49C5-B38E-23CDCF1C3F2B}"/>
    <cellStyle name="Output 2 4 3 14 2" xfId="28854" xr:uid="{8C22D045-C23D-45D7-934D-0E37DFE597D3}"/>
    <cellStyle name="Output 2 4 3 14 2 2" xfId="38720" xr:uid="{9FB24E24-4858-41F2-9A89-7AE13EB2AD0D}"/>
    <cellStyle name="Output 2 4 3 14 3" xfId="22181" xr:uid="{9664D049-F50D-4A04-A6D5-515B59976B44}"/>
    <cellStyle name="Output 2 4 3 14 4" xfId="32058" xr:uid="{59DE936B-271F-4339-B2FE-63138C6A1D2B}"/>
    <cellStyle name="Output 2 4 3 15" xfId="28845" xr:uid="{802A1B08-AC12-499E-B448-9547C8556269}"/>
    <cellStyle name="Output 2 4 3 15 2" xfId="38711" xr:uid="{7FB21153-7F88-4D68-B074-A39F6AA4C98C}"/>
    <cellStyle name="Output 2 4 3 16" xfId="22172" xr:uid="{8436B19E-740E-4D2E-873C-7D869764E332}"/>
    <cellStyle name="Output 2 4 3 17" xfId="32049" xr:uid="{F3075E40-95AC-4869-8E82-A0104299E6EA}"/>
    <cellStyle name="Output 2 4 3 2" xfId="14576" xr:uid="{F637BA9C-C188-4443-ADD0-ABFE316CB88F}"/>
    <cellStyle name="Output 2 4 3 2 2" xfId="14577" xr:uid="{E303F1D2-DAB5-4605-8081-B09E56E7E1F2}"/>
    <cellStyle name="Output 2 4 3 2 2 2" xfId="28856" xr:uid="{47AF9DF9-238F-401A-B146-F6BA1E03280B}"/>
    <cellStyle name="Output 2 4 3 2 2 2 2" xfId="38722" xr:uid="{8B5A4BBB-017E-4512-ACC0-2A838DBC276B}"/>
    <cellStyle name="Output 2 4 3 2 2 3" xfId="22183" xr:uid="{17F08E9D-2043-4286-B336-5EA3C1CDCD70}"/>
    <cellStyle name="Output 2 4 3 2 2 4" xfId="32060" xr:uid="{3A48656C-5961-4CB6-8465-34EC6A9D70AA}"/>
    <cellStyle name="Output 2 4 3 2 3" xfId="28855" xr:uid="{50728B5C-8D7F-478C-AF39-AEFF0F61E586}"/>
    <cellStyle name="Output 2 4 3 2 3 2" xfId="38721" xr:uid="{192BFBF0-6240-4992-8378-73DBF4E93F82}"/>
    <cellStyle name="Output 2 4 3 2 4" xfId="22182" xr:uid="{1559FC44-4125-451F-B2EF-1C3AA41E082D}"/>
    <cellStyle name="Output 2 4 3 2 5" xfId="32059" xr:uid="{042FABFB-3C88-4AD0-B0FF-3834EE43382D}"/>
    <cellStyle name="Output 2 4 3 3" xfId="14578" xr:uid="{1645218D-174A-4CC6-A171-8DA92FB090C1}"/>
    <cellStyle name="Output 2 4 3 3 2" xfId="14579" xr:uid="{8C5BB03A-0017-40AB-99E9-F074061665BE}"/>
    <cellStyle name="Output 2 4 3 3 2 2" xfId="28858" xr:uid="{874CB687-E39F-470F-A2D2-4E4C948B69C8}"/>
    <cellStyle name="Output 2 4 3 3 2 2 2" xfId="38724" xr:uid="{BCD44D17-DE45-4382-847B-602B4300B1BA}"/>
    <cellStyle name="Output 2 4 3 3 2 3" xfId="22185" xr:uid="{1AB54A48-1E9C-473B-B032-19EE0C9786D8}"/>
    <cellStyle name="Output 2 4 3 3 2 4" xfId="32062" xr:uid="{D5E99B5C-FDF4-4E86-A479-2AAE631C5987}"/>
    <cellStyle name="Output 2 4 3 3 3" xfId="28857" xr:uid="{2331D885-6C5F-483E-8CE6-843DFEE0DA8B}"/>
    <cellStyle name="Output 2 4 3 3 3 2" xfId="38723" xr:uid="{3317EA43-4ED3-4F6C-BC9E-920A7C52A5F9}"/>
    <cellStyle name="Output 2 4 3 3 4" xfId="22184" xr:uid="{684A76AA-9CAB-4C44-A5DE-F74A54577F6B}"/>
    <cellStyle name="Output 2 4 3 3 5" xfId="32061" xr:uid="{50BA47F9-6E41-47CD-9087-A63E44AC0AE0}"/>
    <cellStyle name="Output 2 4 3 4" xfId="14580" xr:uid="{24D8768B-B8B5-48BC-9351-3C78633F5414}"/>
    <cellStyle name="Output 2 4 3 4 2" xfId="14581" xr:uid="{C742A496-3548-422E-99AA-4DC129E9E99F}"/>
    <cellStyle name="Output 2 4 3 4 2 2" xfId="28860" xr:uid="{3E659285-B0F6-41C8-A1B4-B7F450C6E8D0}"/>
    <cellStyle name="Output 2 4 3 4 2 2 2" xfId="38726" xr:uid="{A128AA42-01CB-4700-BD9B-3F6FB28B73A0}"/>
    <cellStyle name="Output 2 4 3 4 2 3" xfId="22187" xr:uid="{92CFC79C-3431-4B13-8671-CD0AA7AE5EA4}"/>
    <cellStyle name="Output 2 4 3 4 2 4" xfId="32064" xr:uid="{05C6D6B7-3E16-4BEF-83C3-F1B1208AA18B}"/>
    <cellStyle name="Output 2 4 3 4 3" xfId="28859" xr:uid="{6FEAEADA-DF04-4458-9D20-202558479CC7}"/>
    <cellStyle name="Output 2 4 3 4 3 2" xfId="38725" xr:uid="{A2380DA8-0A8E-430F-8D7C-F05EB428CA36}"/>
    <cellStyle name="Output 2 4 3 4 4" xfId="22186" xr:uid="{28ADC633-E3B8-471A-971C-BE5770033B83}"/>
    <cellStyle name="Output 2 4 3 4 5" xfId="32063" xr:uid="{BFCC78D9-C5E8-4523-BEAF-E471A4757DFA}"/>
    <cellStyle name="Output 2 4 3 5" xfId="14582" xr:uid="{AD4F2284-43BF-4B9D-869C-532DC67F03FD}"/>
    <cellStyle name="Output 2 4 3 5 2" xfId="14583" xr:uid="{ACC36854-FE3F-4EA4-8156-AD0708DFA748}"/>
    <cellStyle name="Output 2 4 3 5 2 2" xfId="28862" xr:uid="{0F6D41C0-F5C7-4948-9945-C4E070001FB6}"/>
    <cellStyle name="Output 2 4 3 5 2 2 2" xfId="38728" xr:uid="{05083164-51E0-4BC8-91C6-76192F60D193}"/>
    <cellStyle name="Output 2 4 3 5 2 3" xfId="22189" xr:uid="{393228D4-AF72-4B2C-B473-3D9BBED6294C}"/>
    <cellStyle name="Output 2 4 3 5 2 4" xfId="32066" xr:uid="{9BFEC39B-2A0E-4009-946C-9886C10A81A2}"/>
    <cellStyle name="Output 2 4 3 5 3" xfId="28861" xr:uid="{38E2104E-94CE-4DD8-AC8B-FA9A75BA3EE1}"/>
    <cellStyle name="Output 2 4 3 5 3 2" xfId="38727" xr:uid="{80703622-3511-4C0C-93FD-315F33A537DD}"/>
    <cellStyle name="Output 2 4 3 5 4" xfId="22188" xr:uid="{9247F941-E6CD-48CF-9DD3-4218ACFD7F79}"/>
    <cellStyle name="Output 2 4 3 5 5" xfId="32065" xr:uid="{5F784CDC-65D3-43B2-A1B8-150A9BAE50FC}"/>
    <cellStyle name="Output 2 4 3 6" xfId="14584" xr:uid="{9C536325-4887-4ED4-BC06-800FE07F3489}"/>
    <cellStyle name="Output 2 4 3 6 2" xfId="14585" xr:uid="{2730BE7A-596C-4974-A962-E80F95562B85}"/>
    <cellStyle name="Output 2 4 3 6 2 2" xfId="28864" xr:uid="{953786B4-D77F-450B-A723-7894EA1E1B90}"/>
    <cellStyle name="Output 2 4 3 6 2 2 2" xfId="38730" xr:uid="{F7D38B0A-5DE7-4730-A785-A886F0C23ED0}"/>
    <cellStyle name="Output 2 4 3 6 2 3" xfId="22191" xr:uid="{02828AB3-95EE-4A4D-BECE-2BDB399C29E5}"/>
    <cellStyle name="Output 2 4 3 6 2 4" xfId="32068" xr:uid="{6D74EED4-DCBF-402F-BFC8-BAEA48851FA1}"/>
    <cellStyle name="Output 2 4 3 6 3" xfId="28863" xr:uid="{C76E938B-B27A-4D9C-A1F7-2D4B1E2F1B77}"/>
    <cellStyle name="Output 2 4 3 6 3 2" xfId="38729" xr:uid="{5E3607BE-A8D0-4E55-B8B1-13B17280F94D}"/>
    <cellStyle name="Output 2 4 3 6 4" xfId="22190" xr:uid="{ED022CA9-A733-42A3-B42C-18D8D943383C}"/>
    <cellStyle name="Output 2 4 3 6 5" xfId="32067" xr:uid="{C0D2E410-F8C4-47C0-92AB-82066ECF8620}"/>
    <cellStyle name="Output 2 4 3 7" xfId="14586" xr:uid="{3DF32AEC-F395-461E-8673-D9771C4FF8DF}"/>
    <cellStyle name="Output 2 4 3 7 2" xfId="14587" xr:uid="{1472E8C0-A66C-4E96-98FA-E9E2A69EF0A0}"/>
    <cellStyle name="Output 2 4 3 7 2 2" xfId="28866" xr:uid="{1920D1AC-80B6-4089-AA9E-155053D70605}"/>
    <cellStyle name="Output 2 4 3 7 2 2 2" xfId="38732" xr:uid="{8F470860-6221-46AF-8566-1116BAD54DB3}"/>
    <cellStyle name="Output 2 4 3 7 2 3" xfId="22193" xr:uid="{3958BC15-FA35-4AD0-A9AA-C75BEF76095F}"/>
    <cellStyle name="Output 2 4 3 7 2 4" xfId="32070" xr:uid="{46A7942E-AFE1-4299-9892-6DE7AA161590}"/>
    <cellStyle name="Output 2 4 3 7 3" xfId="28865" xr:uid="{A3985C20-6F92-4D3D-9D05-5448294283DD}"/>
    <cellStyle name="Output 2 4 3 7 3 2" xfId="38731" xr:uid="{0AFF6616-2A79-47DD-9186-898F92108385}"/>
    <cellStyle name="Output 2 4 3 7 4" xfId="22192" xr:uid="{E607E0C9-426C-4292-92C5-337EED4B6FE1}"/>
    <cellStyle name="Output 2 4 3 7 5" xfId="32069" xr:uid="{AA2958C1-9D2E-4B44-84AB-9420FCD0E56A}"/>
    <cellStyle name="Output 2 4 3 8" xfId="14588" xr:uid="{3EC567F3-A001-47DE-883D-9AD26D9AD9D9}"/>
    <cellStyle name="Output 2 4 3 8 2" xfId="14589" xr:uid="{CED40AE1-7C38-4520-B6E2-BA32B21FEB80}"/>
    <cellStyle name="Output 2 4 3 8 2 2" xfId="28868" xr:uid="{36F4FBB5-8210-4E1B-A172-0A14CC39596B}"/>
    <cellStyle name="Output 2 4 3 8 2 2 2" xfId="38734" xr:uid="{E6474CF9-1451-4817-BC45-0523C9A03E32}"/>
    <cellStyle name="Output 2 4 3 8 2 3" xfId="22195" xr:uid="{DA5FD595-0C02-4FC1-ACD7-9AE270D1C418}"/>
    <cellStyle name="Output 2 4 3 8 2 4" xfId="32072" xr:uid="{9ADA613E-36EB-462E-8A8C-01B7D9572D30}"/>
    <cellStyle name="Output 2 4 3 8 3" xfId="28867" xr:uid="{57CA75A7-A185-4753-8F07-396777582D8C}"/>
    <cellStyle name="Output 2 4 3 8 3 2" xfId="38733" xr:uid="{B10BC294-AD12-4C58-89C0-4D7AA80BB5B1}"/>
    <cellStyle name="Output 2 4 3 8 4" xfId="22194" xr:uid="{674C87E1-EE26-4707-A544-749CFF7996FB}"/>
    <cellStyle name="Output 2 4 3 8 5" xfId="32071" xr:uid="{F7280CFB-0802-4E75-89E7-88AD386E911A}"/>
    <cellStyle name="Output 2 4 3 9" xfId="14590" xr:uid="{6C9A0DD9-9501-4C20-8CA5-394F7C44ED3D}"/>
    <cellStyle name="Output 2 4 3 9 2" xfId="14591" xr:uid="{09F5DC06-A5DF-4429-AB5A-0E2272AF6B09}"/>
    <cellStyle name="Output 2 4 3 9 2 2" xfId="28870" xr:uid="{238DB9E1-86A9-450A-8DAE-0D982E1F22DA}"/>
    <cellStyle name="Output 2 4 3 9 2 2 2" xfId="38736" xr:uid="{9047D0DB-A820-44BA-9C8A-7EE48629337B}"/>
    <cellStyle name="Output 2 4 3 9 2 3" xfId="22197" xr:uid="{F0896FBF-E200-4522-9829-1960F2EF2646}"/>
    <cellStyle name="Output 2 4 3 9 2 4" xfId="32074" xr:uid="{C3B89071-0EEA-4D11-B568-6679FAE484A8}"/>
    <cellStyle name="Output 2 4 3 9 3" xfId="28869" xr:uid="{405A015B-A7BA-4DCD-A645-6448065A6E59}"/>
    <cellStyle name="Output 2 4 3 9 3 2" xfId="38735" xr:uid="{6B47EDDB-0E3D-4B94-B09B-02CA870FE385}"/>
    <cellStyle name="Output 2 4 3 9 4" xfId="22196" xr:uid="{A249C03B-2848-4298-ACFA-CF193684744C}"/>
    <cellStyle name="Output 2 4 3 9 5" xfId="32073" xr:uid="{7EA4C1D6-5636-4CEA-A0C2-A305C082997F}"/>
    <cellStyle name="Output 2 4 4" xfId="14592" xr:uid="{89E516CF-BABD-447C-9A6E-F1FDD72EACA8}"/>
    <cellStyle name="Output 2 4 4 2" xfId="14593" xr:uid="{8432E98D-BDE4-4B3A-A00C-4EBD67761674}"/>
    <cellStyle name="Output 2 4 4 2 2" xfId="28872" xr:uid="{E61D9073-D526-40C5-8D6F-7B69D4FD5B65}"/>
    <cellStyle name="Output 2 4 4 2 2 2" xfId="38738" xr:uid="{5114E875-15BB-4BCA-A4E8-9C7D7A82A21A}"/>
    <cellStyle name="Output 2 4 4 2 3" xfId="22199" xr:uid="{4FA60E2F-493B-4B32-B472-EDEDE3B42D4C}"/>
    <cellStyle name="Output 2 4 4 2 4" xfId="32076" xr:uid="{59BA54A9-E379-4F28-BF14-C6B3FCF9C97E}"/>
    <cellStyle name="Output 2 4 4 3" xfId="28871" xr:uid="{124BBE4B-26B4-4292-A603-9613D2349117}"/>
    <cellStyle name="Output 2 4 4 3 2" xfId="38737" xr:uid="{63680DAE-8348-4A6C-8BEE-4291E50AB8AD}"/>
    <cellStyle name="Output 2 4 4 4" xfId="22198" xr:uid="{A9EEA8BF-99E5-48C9-97D3-4C3CE424CA64}"/>
    <cellStyle name="Output 2 4 4 5" xfId="32075" xr:uid="{9A691FCD-1484-4947-AFFD-D2308904ED28}"/>
    <cellStyle name="Output 2 4 5" xfId="14594" xr:uid="{BC3EF60C-6E71-4F66-8BC9-495900FDC256}"/>
    <cellStyle name="Output 2 4 5 2" xfId="14595" xr:uid="{BF32076C-C791-4074-9F15-1883962B5D1F}"/>
    <cellStyle name="Output 2 4 5 2 2" xfId="28874" xr:uid="{A16FEED6-CADA-4745-93E9-C6B641E29FE2}"/>
    <cellStyle name="Output 2 4 5 2 2 2" xfId="38740" xr:uid="{52053AA6-BA75-443B-B7F4-05AEB8314CD2}"/>
    <cellStyle name="Output 2 4 5 2 3" xfId="22201" xr:uid="{995CEDBA-565F-4CC0-AE0B-158D1300F483}"/>
    <cellStyle name="Output 2 4 5 2 4" xfId="32078" xr:uid="{6CC92DFE-C98B-4297-ADEE-ADAC55C9E485}"/>
    <cellStyle name="Output 2 4 5 3" xfId="28873" xr:uid="{617552F5-040A-4EB1-B9AB-A3AEED53D5A8}"/>
    <cellStyle name="Output 2 4 5 3 2" xfId="38739" xr:uid="{9FD01E55-6B95-421F-97CD-C3B62CA22DDF}"/>
    <cellStyle name="Output 2 4 5 4" xfId="22200" xr:uid="{C5AB7E31-88C8-40A8-B114-6BFFCA0B35D7}"/>
    <cellStyle name="Output 2 4 5 5" xfId="32077" xr:uid="{4C570F78-FA2C-4CCE-81C4-918D6BA9F9D9}"/>
    <cellStyle name="Output 2 4 6" xfId="14596" xr:uid="{6388DC1F-C7CB-41DB-8487-53C4E5B93B82}"/>
    <cellStyle name="Output 2 4 6 2" xfId="14597" xr:uid="{95EF0E49-A76F-4848-9B50-72CD6C6E4CF2}"/>
    <cellStyle name="Output 2 4 6 2 2" xfId="28876" xr:uid="{B031E301-1689-4AED-AA7A-1D179F592176}"/>
    <cellStyle name="Output 2 4 6 2 2 2" xfId="38742" xr:uid="{69CC8D25-BD6E-42EE-B347-9BCB44E8A372}"/>
    <cellStyle name="Output 2 4 6 2 3" xfId="22203" xr:uid="{27B01D2E-CBDF-431E-869D-513ACC154372}"/>
    <cellStyle name="Output 2 4 6 2 4" xfId="32080" xr:uid="{C87EDAAB-25A6-42E1-84E2-0A90417CF819}"/>
    <cellStyle name="Output 2 4 6 3" xfId="28875" xr:uid="{EEF2F483-48E8-48B2-AEC1-03306B0939A0}"/>
    <cellStyle name="Output 2 4 6 3 2" xfId="38741" xr:uid="{B3AEB554-7682-4478-878B-847C693CF0D7}"/>
    <cellStyle name="Output 2 4 6 4" xfId="22202" xr:uid="{4C811AF1-6651-4E45-BE49-0E3203618FAE}"/>
    <cellStyle name="Output 2 4 6 5" xfId="32079" xr:uid="{E326F893-0B97-4A3F-B68B-6F649964F6AF}"/>
    <cellStyle name="Output 2 4 7" xfId="14598" xr:uid="{7EA882CA-3544-4909-BBB0-C6E39318E7C3}"/>
    <cellStyle name="Output 2 4 7 2" xfId="14599" xr:uid="{876BB89E-8E52-4A60-8D45-187F018F360E}"/>
    <cellStyle name="Output 2 4 7 2 2" xfId="28878" xr:uid="{37C5E9A3-74BF-4335-B975-A41BB08EC21F}"/>
    <cellStyle name="Output 2 4 7 2 2 2" xfId="38744" xr:uid="{0AF0C7B8-2CE4-4ED4-A5CB-8A52BF6A5F43}"/>
    <cellStyle name="Output 2 4 7 2 3" xfId="22205" xr:uid="{2930D3B4-3799-43A5-9F52-77AAE2EE60C4}"/>
    <cellStyle name="Output 2 4 7 2 4" xfId="32082" xr:uid="{3271D553-FE85-4B8A-BDE5-1B3EA962F1C3}"/>
    <cellStyle name="Output 2 4 7 3" xfId="28877" xr:uid="{8EE72CD4-1C5D-47F7-835A-9F44465D417F}"/>
    <cellStyle name="Output 2 4 7 3 2" xfId="38743" xr:uid="{EB44214F-6EBC-4036-B91A-C6E2BECD6AA8}"/>
    <cellStyle name="Output 2 4 7 4" xfId="22204" xr:uid="{C1BF3B4D-4FD2-470C-B1E5-AE60028A32F4}"/>
    <cellStyle name="Output 2 4 7 5" xfId="32081" xr:uid="{C60C605A-7524-4BE4-8FFB-E3E11A2142A1}"/>
    <cellStyle name="Output 2 4 8" xfId="14600" xr:uid="{D1193521-21EC-4AA6-B5D4-357B8CC455A6}"/>
    <cellStyle name="Output 2 4 8 2" xfId="14601" xr:uid="{1D6B79CA-4313-4060-9E16-8B0EE4C229EE}"/>
    <cellStyle name="Output 2 4 8 2 2" xfId="28880" xr:uid="{856678DF-F67B-4D8B-8513-4FA9D97E9833}"/>
    <cellStyle name="Output 2 4 8 2 2 2" xfId="38746" xr:uid="{208EE25D-7209-406D-A5C4-B9B01A1F1F49}"/>
    <cellStyle name="Output 2 4 8 2 3" xfId="22207" xr:uid="{B0FF73D1-9091-49D5-8281-6523D7C195A4}"/>
    <cellStyle name="Output 2 4 8 2 4" xfId="32084" xr:uid="{0445B077-F875-46E4-AEDC-00A81FE3021F}"/>
    <cellStyle name="Output 2 4 8 3" xfId="28879" xr:uid="{AACE0828-E1A7-42C2-B432-8DCF0C5027AB}"/>
    <cellStyle name="Output 2 4 8 3 2" xfId="38745" xr:uid="{81833402-2D86-4086-8C6C-69962EA12391}"/>
    <cellStyle name="Output 2 4 8 4" xfId="22206" xr:uid="{1FBA30C9-2D63-4893-9D45-810A7421642F}"/>
    <cellStyle name="Output 2 4 8 5" xfId="32083" xr:uid="{5878A4DC-2B73-40E4-8965-88EC624A7E52}"/>
    <cellStyle name="Output 2 4 9" xfId="14602" xr:uid="{42CF8252-70F7-4D22-9571-68CCF81ED7BC}"/>
    <cellStyle name="Output 2 4 9 2" xfId="14603" xr:uid="{F22B29BE-2D1E-4609-A7E0-62A72AAE0B20}"/>
    <cellStyle name="Output 2 4 9 2 2" xfId="28882" xr:uid="{9221D5AE-6757-40C5-814D-EE63E1310C79}"/>
    <cellStyle name="Output 2 4 9 2 2 2" xfId="38748" xr:uid="{65105523-9CBF-46FF-B6BC-4924C7F2D30C}"/>
    <cellStyle name="Output 2 4 9 2 3" xfId="22209" xr:uid="{3C8C6CDA-A7F9-4A34-AE05-56B2533A6A80}"/>
    <cellStyle name="Output 2 4 9 2 4" xfId="32086" xr:uid="{82428B1C-F82C-46BB-80C0-4FC139BBDE68}"/>
    <cellStyle name="Output 2 4 9 3" xfId="28881" xr:uid="{AD4183F8-D560-4D12-A805-15370EF29BF3}"/>
    <cellStyle name="Output 2 4 9 3 2" xfId="38747" xr:uid="{7CEEA4C1-AAF6-485A-82F1-BC07D2FF6B93}"/>
    <cellStyle name="Output 2 4 9 4" xfId="22208" xr:uid="{FDA7E225-37DB-4038-9E0F-897A713A42A2}"/>
    <cellStyle name="Output 2 4 9 5" xfId="32085" xr:uid="{5F3B4452-3DD2-4C1F-96EE-C56E60DBDC42}"/>
    <cellStyle name="Output 2 5" xfId="14604" xr:uid="{6D3198CE-A07D-4527-B48C-2A6306FD755B}"/>
    <cellStyle name="Output 2 5 10" xfId="14605" xr:uid="{7189A4CA-E7D7-4598-9DE8-9A4C23A77192}"/>
    <cellStyle name="Output 2 5 10 2" xfId="28884" xr:uid="{7ADA6E7C-1A50-45EA-B3BE-132AFD51113E}"/>
    <cellStyle name="Output 2 5 10 2 2" xfId="38750" xr:uid="{C2BB69E4-444A-422A-B673-85E4DD9A3B23}"/>
    <cellStyle name="Output 2 5 10 3" xfId="22211" xr:uid="{4027FE9D-BF47-42EC-8879-185E453E1A68}"/>
    <cellStyle name="Output 2 5 10 4" xfId="32088" xr:uid="{81A6DD6A-071A-4AB8-B178-3ED1491405EE}"/>
    <cellStyle name="Output 2 5 11" xfId="28883" xr:uid="{C979DB8C-22BD-4748-A63B-69B10B275B1B}"/>
    <cellStyle name="Output 2 5 11 2" xfId="38749" xr:uid="{099A508D-D901-4476-B013-CB173B72E48A}"/>
    <cellStyle name="Output 2 5 12" xfId="22210" xr:uid="{A8298926-DA3E-4F86-97C9-3D07B4F53E7E}"/>
    <cellStyle name="Output 2 5 13" xfId="32087" xr:uid="{A5AD9460-72F8-444F-BA55-97F4F3D4A5EA}"/>
    <cellStyle name="Output 2 5 2" xfId="14606" xr:uid="{42D3EFA9-B6F4-4C76-81B7-D11B4F02A451}"/>
    <cellStyle name="Output 2 5 2 10" xfId="14607" xr:uid="{5526D7A6-C26B-4C11-AEFE-136666BE1E9E}"/>
    <cellStyle name="Output 2 5 2 10 2" xfId="14608" xr:uid="{E72D9584-691B-428F-9FD8-D95AB5771B77}"/>
    <cellStyle name="Output 2 5 2 10 2 2" xfId="28887" xr:uid="{C5066227-56E7-4769-BF61-F5ABBDAF18CD}"/>
    <cellStyle name="Output 2 5 2 10 2 2 2" xfId="38753" xr:uid="{47DB6FC2-BE3B-4B18-BF8E-1B8DDC3F6980}"/>
    <cellStyle name="Output 2 5 2 10 2 3" xfId="22214" xr:uid="{9E051F37-B109-4C5E-BEC5-1B80A5649E7E}"/>
    <cellStyle name="Output 2 5 2 10 2 4" xfId="32091" xr:uid="{E6923175-B87D-410D-8F15-EC9E10A5C46A}"/>
    <cellStyle name="Output 2 5 2 10 3" xfId="28886" xr:uid="{D34042E6-75BD-452A-9316-6C79840188D3}"/>
    <cellStyle name="Output 2 5 2 10 3 2" xfId="38752" xr:uid="{A19BDA3E-2174-4B9B-B5AE-11B291233534}"/>
    <cellStyle name="Output 2 5 2 10 4" xfId="22213" xr:uid="{BE185D97-0A6D-468F-BA53-2F9FF3C9FFA7}"/>
    <cellStyle name="Output 2 5 2 10 5" xfId="32090" xr:uid="{5A07C22C-B567-4D85-A72C-F5151310A4DC}"/>
    <cellStyle name="Output 2 5 2 11" xfId="14609" xr:uid="{F67BCD6D-BCDE-4ADE-9907-8844DAC5B705}"/>
    <cellStyle name="Output 2 5 2 11 2" xfId="14610" xr:uid="{071E2B2F-A623-4AF1-AD91-4DE0D554995F}"/>
    <cellStyle name="Output 2 5 2 11 2 2" xfId="28889" xr:uid="{79920BF0-57DB-4185-8F3A-ECAFA9AABF5E}"/>
    <cellStyle name="Output 2 5 2 11 2 2 2" xfId="38755" xr:uid="{555EA827-BF2F-4585-972F-86E05BB653E4}"/>
    <cellStyle name="Output 2 5 2 11 2 3" xfId="22216" xr:uid="{9DB1F2A3-B96D-436C-954F-F2708265C85F}"/>
    <cellStyle name="Output 2 5 2 11 2 4" xfId="32093" xr:uid="{F4773A60-4642-4893-960A-24FACF1CB405}"/>
    <cellStyle name="Output 2 5 2 11 3" xfId="28888" xr:uid="{69912C36-4681-431E-BD15-1BE7CDF6CF4D}"/>
    <cellStyle name="Output 2 5 2 11 3 2" xfId="38754" xr:uid="{A546C7F5-FF73-450F-8CF7-B0BD29191EAF}"/>
    <cellStyle name="Output 2 5 2 11 4" xfId="22215" xr:uid="{0C4C6A54-6B3C-4540-9AB4-4F0DCB081251}"/>
    <cellStyle name="Output 2 5 2 11 5" xfId="32092" xr:uid="{AB6C3980-2DD8-4699-9A89-33EE016D9E10}"/>
    <cellStyle name="Output 2 5 2 12" xfId="14611" xr:uid="{5139CEBE-9E72-4F52-9394-A1C65E1B86CA}"/>
    <cellStyle name="Output 2 5 2 12 2" xfId="14612" xr:uid="{97FADD68-C8A0-497A-8817-5ABB0E43877A}"/>
    <cellStyle name="Output 2 5 2 12 2 2" xfId="28891" xr:uid="{EF1B0520-CCEB-403E-BC1C-CEE73649F732}"/>
    <cellStyle name="Output 2 5 2 12 2 2 2" xfId="38757" xr:uid="{3129DDEA-0F59-4DD1-AFBF-834C9233AF44}"/>
    <cellStyle name="Output 2 5 2 12 2 3" xfId="22218" xr:uid="{540FAA62-D36A-4F71-A64C-A6CE6EDC5CD7}"/>
    <cellStyle name="Output 2 5 2 12 2 4" xfId="32095" xr:uid="{67B8A02D-D02B-42B5-B687-5560DFDAF9BF}"/>
    <cellStyle name="Output 2 5 2 12 3" xfId="28890" xr:uid="{E037CBBE-4C40-4CDE-BF62-02999B120CC0}"/>
    <cellStyle name="Output 2 5 2 12 3 2" xfId="38756" xr:uid="{C310A90F-6430-4DF4-AB2F-58DE52BE07DF}"/>
    <cellStyle name="Output 2 5 2 12 4" xfId="22217" xr:uid="{8546916D-2088-4642-B3DA-71F385010EC0}"/>
    <cellStyle name="Output 2 5 2 12 5" xfId="32094" xr:uid="{0DC3124D-FB5E-4896-887E-1E01171FE72A}"/>
    <cellStyle name="Output 2 5 2 13" xfId="14613" xr:uid="{CBEC1ECB-E186-4E07-AAF9-F969398FB269}"/>
    <cellStyle name="Output 2 5 2 13 2" xfId="14614" xr:uid="{A123D53E-8414-4F36-86F6-B64E771F316F}"/>
    <cellStyle name="Output 2 5 2 13 2 2" xfId="28893" xr:uid="{2724356D-9552-4C1F-8DF9-711758E053FE}"/>
    <cellStyle name="Output 2 5 2 13 2 2 2" xfId="38759" xr:uid="{2EE703FF-7E0E-48FA-A9EA-41FE55AA52AD}"/>
    <cellStyle name="Output 2 5 2 13 2 3" xfId="22220" xr:uid="{6A966CCC-A378-4726-9AD8-98EF95FD3BBB}"/>
    <cellStyle name="Output 2 5 2 13 2 4" xfId="32097" xr:uid="{8F688EFB-FD15-411D-9A1C-139433352D98}"/>
    <cellStyle name="Output 2 5 2 13 3" xfId="28892" xr:uid="{1B2478F9-AC19-49DB-A363-3650380513CC}"/>
    <cellStyle name="Output 2 5 2 13 3 2" xfId="38758" xr:uid="{119698EF-C636-441B-8B94-A51D230D0A0B}"/>
    <cellStyle name="Output 2 5 2 13 4" xfId="22219" xr:uid="{7BFB6CCA-F2CD-4B40-AA45-95240687FC07}"/>
    <cellStyle name="Output 2 5 2 13 5" xfId="32096" xr:uid="{6EB7157F-56C9-4684-808F-6DF2F3BB1300}"/>
    <cellStyle name="Output 2 5 2 14" xfId="14615" xr:uid="{525FE357-C3CC-4D45-A312-324210AD7023}"/>
    <cellStyle name="Output 2 5 2 14 2" xfId="28894" xr:uid="{528D5146-8446-4E7B-9C71-E31C5491BA09}"/>
    <cellStyle name="Output 2 5 2 14 2 2" xfId="38760" xr:uid="{78F431F2-7527-4D84-9150-9BB375729369}"/>
    <cellStyle name="Output 2 5 2 14 3" xfId="22221" xr:uid="{DCEFA107-85EA-4CEC-B044-B2D801E4EA5A}"/>
    <cellStyle name="Output 2 5 2 14 4" xfId="32098" xr:uid="{5DC71399-FFB8-4CE3-A868-D403F5422025}"/>
    <cellStyle name="Output 2 5 2 15" xfId="28885" xr:uid="{8EB0E9DB-35E8-40BE-A037-28CEF1360C15}"/>
    <cellStyle name="Output 2 5 2 15 2" xfId="38751" xr:uid="{AF391564-3E6F-450F-BD96-715ECE1BA4BE}"/>
    <cellStyle name="Output 2 5 2 16" xfId="22212" xr:uid="{506CBAD0-5695-4FF9-BB18-53F67950C77F}"/>
    <cellStyle name="Output 2 5 2 17" xfId="32089" xr:uid="{F99C9C91-72E4-48C0-B2F5-0B94B0B145E2}"/>
    <cellStyle name="Output 2 5 2 2" xfId="14616" xr:uid="{0908E109-80EE-4C57-934A-B0710386F421}"/>
    <cellStyle name="Output 2 5 2 2 2" xfId="14617" xr:uid="{E9D7DD70-12D4-4E5F-AB59-DA177915F09B}"/>
    <cellStyle name="Output 2 5 2 2 2 2" xfId="28896" xr:uid="{D249F7A8-453C-4017-882A-D653392B6D64}"/>
    <cellStyle name="Output 2 5 2 2 2 2 2" xfId="38762" xr:uid="{6F7B9D5B-2DB5-43BD-A7FD-3E8DD2EC3404}"/>
    <cellStyle name="Output 2 5 2 2 2 3" xfId="22223" xr:uid="{94036199-A7D2-47C9-BF8C-4458BFC51A77}"/>
    <cellStyle name="Output 2 5 2 2 2 4" xfId="32100" xr:uid="{33B5295A-E732-4424-9EB2-49C7777DB31E}"/>
    <cellStyle name="Output 2 5 2 2 3" xfId="28895" xr:uid="{0063FB88-5CD2-4D5D-BC77-08F525A9E3AD}"/>
    <cellStyle name="Output 2 5 2 2 3 2" xfId="38761" xr:uid="{E546B01F-5A28-4AB9-B7D5-038FDC71BE03}"/>
    <cellStyle name="Output 2 5 2 2 4" xfId="22222" xr:uid="{137DAA95-5717-4BAB-BA73-3FB5241E220A}"/>
    <cellStyle name="Output 2 5 2 2 5" xfId="32099" xr:uid="{E2D4245E-6460-4D0C-9D1D-C6CB674801C4}"/>
    <cellStyle name="Output 2 5 2 3" xfId="14618" xr:uid="{DCA946D8-9D02-4060-AC9A-F686383EE6C8}"/>
    <cellStyle name="Output 2 5 2 3 2" xfId="14619" xr:uid="{873182C7-A599-4A52-A1F7-998A3262C59A}"/>
    <cellStyle name="Output 2 5 2 3 2 2" xfId="28898" xr:uid="{EA9DE553-0038-43C6-A3AC-7487931BC925}"/>
    <cellStyle name="Output 2 5 2 3 2 2 2" xfId="38764" xr:uid="{E40BB2B7-B01E-42C5-A815-8F6C56735C31}"/>
    <cellStyle name="Output 2 5 2 3 2 3" xfId="22225" xr:uid="{0A7558C6-D8F9-4DAE-BD0E-9D1F5C7C1B42}"/>
    <cellStyle name="Output 2 5 2 3 2 4" xfId="32102" xr:uid="{6ADCB103-CD90-4621-99DD-B848A6CBBBCF}"/>
    <cellStyle name="Output 2 5 2 3 3" xfId="28897" xr:uid="{49D72869-C31C-4E0C-A998-97B83822A7C1}"/>
    <cellStyle name="Output 2 5 2 3 3 2" xfId="38763" xr:uid="{1E8A2734-786F-4DC0-92A4-A40425C1D14C}"/>
    <cellStyle name="Output 2 5 2 3 4" xfId="22224" xr:uid="{1FE3CEB7-0590-4C7E-8BFE-DBB67D1FC3F7}"/>
    <cellStyle name="Output 2 5 2 3 5" xfId="32101" xr:uid="{F0F25C1F-2C36-4576-8FBF-805E89C6401F}"/>
    <cellStyle name="Output 2 5 2 4" xfId="14620" xr:uid="{0CFD7CDF-776A-42E2-AC3E-4F3ED44FD87C}"/>
    <cellStyle name="Output 2 5 2 4 2" xfId="14621" xr:uid="{2012F37C-E682-4BE9-BD81-2EF2AEACEFFA}"/>
    <cellStyle name="Output 2 5 2 4 2 2" xfId="28900" xr:uid="{4E362243-F878-4847-A024-B3A60D248135}"/>
    <cellStyle name="Output 2 5 2 4 2 2 2" xfId="38766" xr:uid="{5855CE7D-EC54-4782-AA35-7C61ABF1346B}"/>
    <cellStyle name="Output 2 5 2 4 2 3" xfId="22227" xr:uid="{E41241A0-6A78-4A22-B158-1ECCE8C62570}"/>
    <cellStyle name="Output 2 5 2 4 2 4" xfId="32104" xr:uid="{0FC8DB8C-BB2C-44DD-B634-FECA7D4873AE}"/>
    <cellStyle name="Output 2 5 2 4 3" xfId="28899" xr:uid="{E0FE2913-D0E6-4695-97A5-F8DEE509627A}"/>
    <cellStyle name="Output 2 5 2 4 3 2" xfId="38765" xr:uid="{FCAA5A2C-3DD6-4D74-9B5D-D28D5C767AF3}"/>
    <cellStyle name="Output 2 5 2 4 4" xfId="22226" xr:uid="{2114FB68-F83C-47DC-B65D-03CA4340A404}"/>
    <cellStyle name="Output 2 5 2 4 5" xfId="32103" xr:uid="{77455E72-8401-469C-8417-A4B81187337E}"/>
    <cellStyle name="Output 2 5 2 5" xfId="14622" xr:uid="{109C027F-C069-4474-A0A1-91D9EE483704}"/>
    <cellStyle name="Output 2 5 2 5 2" xfId="14623" xr:uid="{05962D80-73E6-41DE-8349-A4AECB67D548}"/>
    <cellStyle name="Output 2 5 2 5 2 2" xfId="28902" xr:uid="{27B96906-AEED-4634-B2D9-10CBC5BE6201}"/>
    <cellStyle name="Output 2 5 2 5 2 2 2" xfId="38768" xr:uid="{63CA8606-6270-446B-BDF3-9C5ACF476CF4}"/>
    <cellStyle name="Output 2 5 2 5 2 3" xfId="22229" xr:uid="{3D776871-DD39-40EE-80E7-BACCAA8F314B}"/>
    <cellStyle name="Output 2 5 2 5 2 4" xfId="32106" xr:uid="{60C57339-4800-475A-8B52-FAF9C3016391}"/>
    <cellStyle name="Output 2 5 2 5 3" xfId="28901" xr:uid="{82B3D6ED-4A37-4C14-922F-134192552304}"/>
    <cellStyle name="Output 2 5 2 5 3 2" xfId="38767" xr:uid="{0C69DBAB-A963-4C6E-9749-CB01722E67B4}"/>
    <cellStyle name="Output 2 5 2 5 4" xfId="22228" xr:uid="{310D2D1E-436A-4F02-94A3-EF247A04C1C2}"/>
    <cellStyle name="Output 2 5 2 5 5" xfId="32105" xr:uid="{4F23BBFB-4E09-4B02-A8B0-C2674FCD3ED7}"/>
    <cellStyle name="Output 2 5 2 6" xfId="14624" xr:uid="{AC30134D-3FEC-4E09-B2CE-625FAC44F60F}"/>
    <cellStyle name="Output 2 5 2 6 2" xfId="14625" xr:uid="{AD97E6B5-A915-48BF-8AC9-3F1CA807C01A}"/>
    <cellStyle name="Output 2 5 2 6 2 2" xfId="28904" xr:uid="{4594FE64-E3F2-420D-BF37-E1F24A3CA8A4}"/>
    <cellStyle name="Output 2 5 2 6 2 2 2" xfId="38770" xr:uid="{4C3A1F9E-801A-4A4E-8013-379BDCD8BEDD}"/>
    <cellStyle name="Output 2 5 2 6 2 3" xfId="22231" xr:uid="{BD2497BD-15DF-4F4F-A8CC-F89669A01206}"/>
    <cellStyle name="Output 2 5 2 6 2 4" xfId="32108" xr:uid="{7564E09A-27AD-431E-86B8-A8CD98DCC222}"/>
    <cellStyle name="Output 2 5 2 6 3" xfId="28903" xr:uid="{CC1282DE-24FA-4F6C-B23B-3F72CC1228F1}"/>
    <cellStyle name="Output 2 5 2 6 3 2" xfId="38769" xr:uid="{F711991F-55E2-43E1-AA1C-E4B567F40C17}"/>
    <cellStyle name="Output 2 5 2 6 4" xfId="22230" xr:uid="{7397053A-326E-4049-884C-DAD7D7517B61}"/>
    <cellStyle name="Output 2 5 2 6 5" xfId="32107" xr:uid="{4C198D23-951D-4406-ADFE-5E690AAB27F3}"/>
    <cellStyle name="Output 2 5 2 7" xfId="14626" xr:uid="{E7260545-480B-4739-A359-AF2ACE4CBB15}"/>
    <cellStyle name="Output 2 5 2 7 2" xfId="14627" xr:uid="{242E505A-DB87-4A2B-987F-24314019D271}"/>
    <cellStyle name="Output 2 5 2 7 2 2" xfId="28906" xr:uid="{CC0704C2-195B-4578-A93B-08EDCD8B0C91}"/>
    <cellStyle name="Output 2 5 2 7 2 2 2" xfId="38772" xr:uid="{65E3ABDE-7211-430C-AC4C-8833547FD6F1}"/>
    <cellStyle name="Output 2 5 2 7 2 3" xfId="22233" xr:uid="{6FFC72D9-489F-4D53-87B2-4331AA1B77E5}"/>
    <cellStyle name="Output 2 5 2 7 2 4" xfId="32110" xr:uid="{3D926E9C-43A6-4946-94D1-7DBCA650F0EB}"/>
    <cellStyle name="Output 2 5 2 7 3" xfId="28905" xr:uid="{4527E082-F16A-420F-832E-2BF67461DF26}"/>
    <cellStyle name="Output 2 5 2 7 3 2" xfId="38771" xr:uid="{7DE07B6A-A71A-4D40-A62B-23F9C1D3BDAF}"/>
    <cellStyle name="Output 2 5 2 7 4" xfId="22232" xr:uid="{A708A53D-576E-494D-864D-CF2FEBF1F5E0}"/>
    <cellStyle name="Output 2 5 2 7 5" xfId="32109" xr:uid="{F52F8285-654D-4E52-A4E2-630E47DD6B79}"/>
    <cellStyle name="Output 2 5 2 8" xfId="14628" xr:uid="{6E4AEC98-7214-4203-ACA9-47FD92A16E66}"/>
    <cellStyle name="Output 2 5 2 8 2" xfId="14629" xr:uid="{F3D7C514-936A-4BF1-8D3B-A4851F2E685D}"/>
    <cellStyle name="Output 2 5 2 8 2 2" xfId="28908" xr:uid="{BFEE35E0-3733-4426-B2D8-53446E665C1A}"/>
    <cellStyle name="Output 2 5 2 8 2 2 2" xfId="38774" xr:uid="{426DF6B9-6514-4B77-B226-B5DE733D0527}"/>
    <cellStyle name="Output 2 5 2 8 2 3" xfId="22235" xr:uid="{340C3380-2AED-42D7-9B6B-CD5E19656603}"/>
    <cellStyle name="Output 2 5 2 8 2 4" xfId="32112" xr:uid="{089D82F1-BEB7-4D04-9DA5-48356DF33589}"/>
    <cellStyle name="Output 2 5 2 8 3" xfId="28907" xr:uid="{0AC5BE4F-E13D-486B-873B-F7762B4D2327}"/>
    <cellStyle name="Output 2 5 2 8 3 2" xfId="38773" xr:uid="{FB5596F1-80A6-4087-8C16-1C3B3D6AF13E}"/>
    <cellStyle name="Output 2 5 2 8 4" xfId="22234" xr:uid="{E7061C5F-22FA-4EA1-8230-172B284A0063}"/>
    <cellStyle name="Output 2 5 2 8 5" xfId="32111" xr:uid="{D246D0B7-7D82-46E3-A5CE-7FBA90507C9F}"/>
    <cellStyle name="Output 2 5 2 9" xfId="14630" xr:uid="{8620D9C7-4507-4B9D-8C0B-FAB1CBB2A3C0}"/>
    <cellStyle name="Output 2 5 2 9 2" xfId="14631" xr:uid="{64C7241B-2218-4EA0-9E54-78DD69552DAE}"/>
    <cellStyle name="Output 2 5 2 9 2 2" xfId="28910" xr:uid="{5E792DEF-E4DE-407C-83A7-77F0F9A8CABE}"/>
    <cellStyle name="Output 2 5 2 9 2 2 2" xfId="38776" xr:uid="{DCFDB601-8629-4382-ABFF-C3D76052C94E}"/>
    <cellStyle name="Output 2 5 2 9 2 3" xfId="22237" xr:uid="{A6239811-67CD-400B-87DC-04DA737C474B}"/>
    <cellStyle name="Output 2 5 2 9 2 4" xfId="32114" xr:uid="{D12F2694-A7F1-4E91-B246-685A6C1FD3BB}"/>
    <cellStyle name="Output 2 5 2 9 3" xfId="28909" xr:uid="{A7F8342E-9E2B-43CE-B9E4-C29AB84E5B3C}"/>
    <cellStyle name="Output 2 5 2 9 3 2" xfId="38775" xr:uid="{1638AF00-D677-4908-B6E0-82035DC5FC2F}"/>
    <cellStyle name="Output 2 5 2 9 4" xfId="22236" xr:uid="{D20B6060-9D12-4AC6-9EA5-3E3360B8A9F3}"/>
    <cellStyle name="Output 2 5 2 9 5" xfId="32113" xr:uid="{905B846A-E94C-4A4E-B383-3D1737A0CC72}"/>
    <cellStyle name="Output 2 5 3" xfId="14632" xr:uid="{B0CA3060-B97C-4A44-A266-6E0E953FBB4B}"/>
    <cellStyle name="Output 2 5 3 10" xfId="14633" xr:uid="{6B720277-E1DD-4A7B-8678-7248D217C58D}"/>
    <cellStyle name="Output 2 5 3 10 2" xfId="14634" xr:uid="{3D294A48-50C5-4924-ACF4-8A079D89F15D}"/>
    <cellStyle name="Output 2 5 3 10 2 2" xfId="28913" xr:uid="{1AC18C83-8784-42E0-9DD8-1795BC964838}"/>
    <cellStyle name="Output 2 5 3 10 2 2 2" xfId="38779" xr:uid="{44A3B889-8244-47BA-ACD9-CAC39BCAD0C2}"/>
    <cellStyle name="Output 2 5 3 10 2 3" xfId="22240" xr:uid="{97C722F5-53EE-414B-91BE-385EC336F0BD}"/>
    <cellStyle name="Output 2 5 3 10 2 4" xfId="32117" xr:uid="{B5EB0813-9E21-4D7D-A42E-F4B2FCD8F725}"/>
    <cellStyle name="Output 2 5 3 10 3" xfId="28912" xr:uid="{25173D5D-84AB-46EA-96FD-9A9AE4967A93}"/>
    <cellStyle name="Output 2 5 3 10 3 2" xfId="38778" xr:uid="{B295CAE9-F2C4-42F7-AF50-325368508F0B}"/>
    <cellStyle name="Output 2 5 3 10 4" xfId="22239" xr:uid="{7BB3A3D2-F854-4184-A1F3-5C0C8E6D8D42}"/>
    <cellStyle name="Output 2 5 3 10 5" xfId="32116" xr:uid="{0CD65463-F6C3-4FDE-84A8-69DEE7FCF397}"/>
    <cellStyle name="Output 2 5 3 11" xfId="14635" xr:uid="{A799AD26-DDEC-4736-9911-985D21624EA4}"/>
    <cellStyle name="Output 2 5 3 11 2" xfId="14636" xr:uid="{216570B1-BC4B-4753-BB61-7937C4CEE917}"/>
    <cellStyle name="Output 2 5 3 11 2 2" xfId="28915" xr:uid="{D29727DC-E2A9-4686-BDAD-0BEA5A024673}"/>
    <cellStyle name="Output 2 5 3 11 2 2 2" xfId="38781" xr:uid="{43CAFDC0-7C02-42AA-A3DA-A95F8214D7A4}"/>
    <cellStyle name="Output 2 5 3 11 2 3" xfId="22242" xr:uid="{AA9D7961-7B07-4E67-AF14-BF00F7EA33DF}"/>
    <cellStyle name="Output 2 5 3 11 2 4" xfId="32119" xr:uid="{9B127E73-B2D3-443A-8544-759F8389181E}"/>
    <cellStyle name="Output 2 5 3 11 3" xfId="28914" xr:uid="{E407DD1A-94A6-4A3F-BFF6-19AA2305A0C6}"/>
    <cellStyle name="Output 2 5 3 11 3 2" xfId="38780" xr:uid="{B2DFE579-A4E5-4927-A829-EF7ABC12CAB7}"/>
    <cellStyle name="Output 2 5 3 11 4" xfId="22241" xr:uid="{CFA54AFD-30C9-42C7-BE65-70D81F4E66E1}"/>
    <cellStyle name="Output 2 5 3 11 5" xfId="32118" xr:uid="{C2FB88CC-D39E-4089-B008-36B8B3F3BAB7}"/>
    <cellStyle name="Output 2 5 3 12" xfId="14637" xr:uid="{5A5623CB-9C38-4B4F-BFBD-B52B1ADAC4F5}"/>
    <cellStyle name="Output 2 5 3 12 2" xfId="14638" xr:uid="{9C851661-9422-45FA-832C-6E176A5B6355}"/>
    <cellStyle name="Output 2 5 3 12 2 2" xfId="28917" xr:uid="{0827216F-9882-443A-9DC3-7225669D6310}"/>
    <cellStyle name="Output 2 5 3 12 2 2 2" xfId="38783" xr:uid="{AC5771B0-2D3C-4F31-A2F5-64435246FD10}"/>
    <cellStyle name="Output 2 5 3 12 2 3" xfId="22244" xr:uid="{C386FE67-D8AF-46BC-8801-C1A58D395107}"/>
    <cellStyle name="Output 2 5 3 12 2 4" xfId="32121" xr:uid="{9FD81C44-A42B-4523-98E6-196E25ED275A}"/>
    <cellStyle name="Output 2 5 3 12 3" xfId="28916" xr:uid="{F0CD6DE6-DCAD-4AFA-8AFC-CEC8B5A915EE}"/>
    <cellStyle name="Output 2 5 3 12 3 2" xfId="38782" xr:uid="{6D8183A6-73A4-437D-BB07-86D1B56CF803}"/>
    <cellStyle name="Output 2 5 3 12 4" xfId="22243" xr:uid="{FE7CE1D0-5145-4EE6-9B6E-AA7E693BF758}"/>
    <cellStyle name="Output 2 5 3 12 5" xfId="32120" xr:uid="{BA4DDBEE-E85A-4206-BF1B-B8FE5D075415}"/>
    <cellStyle name="Output 2 5 3 13" xfId="14639" xr:uid="{173B2ABD-D551-47E0-8391-4F3522C4D52A}"/>
    <cellStyle name="Output 2 5 3 13 2" xfId="14640" xr:uid="{C5ED1500-C9FB-489A-8D63-95DEFCA645FB}"/>
    <cellStyle name="Output 2 5 3 13 2 2" xfId="28919" xr:uid="{98A33118-D1AB-4B39-BE15-8A58066FE8D7}"/>
    <cellStyle name="Output 2 5 3 13 2 2 2" xfId="38785" xr:uid="{18D5677A-4A17-41F3-A293-73C08B4076B5}"/>
    <cellStyle name="Output 2 5 3 13 2 3" xfId="22246" xr:uid="{0BF8CB5D-5F57-46AF-8A02-D84ADAED3E46}"/>
    <cellStyle name="Output 2 5 3 13 2 4" xfId="32123" xr:uid="{F8033C51-DEF8-4E30-9E3B-0B8D047EA567}"/>
    <cellStyle name="Output 2 5 3 13 3" xfId="28918" xr:uid="{2136C093-C9C6-492D-B15B-E674FE8209F9}"/>
    <cellStyle name="Output 2 5 3 13 3 2" xfId="38784" xr:uid="{905A83B2-8C06-4810-98E1-B437FE826480}"/>
    <cellStyle name="Output 2 5 3 13 4" xfId="22245" xr:uid="{8D777A69-F0D2-461A-9F90-8120C1627FDB}"/>
    <cellStyle name="Output 2 5 3 13 5" xfId="32122" xr:uid="{274D1BAD-FE64-471B-AD2A-6D79320DF9F0}"/>
    <cellStyle name="Output 2 5 3 14" xfId="14641" xr:uid="{975B229A-471A-433A-AE56-FA1180D4BF22}"/>
    <cellStyle name="Output 2 5 3 14 2" xfId="28920" xr:uid="{2ACF2440-DD11-4D73-BF77-0E41EC904109}"/>
    <cellStyle name="Output 2 5 3 14 2 2" xfId="38786" xr:uid="{6C9D5349-362E-4C4D-8F47-466E3AF32827}"/>
    <cellStyle name="Output 2 5 3 14 3" xfId="22247" xr:uid="{95419C28-CE16-4EDD-890F-DBD5D9393D2F}"/>
    <cellStyle name="Output 2 5 3 14 4" xfId="32124" xr:uid="{CC19C2C1-E83C-4386-AB3C-4FCBDBD0325A}"/>
    <cellStyle name="Output 2 5 3 15" xfId="28911" xr:uid="{D94059FC-3AFF-49EC-982B-830476C7C9E2}"/>
    <cellStyle name="Output 2 5 3 15 2" xfId="38777" xr:uid="{3D35074E-6930-453E-8550-7D5C75936520}"/>
    <cellStyle name="Output 2 5 3 16" xfId="22238" xr:uid="{595999DF-B13F-42C5-9DC7-5FE3D993B1A6}"/>
    <cellStyle name="Output 2 5 3 17" xfId="32115" xr:uid="{2AC7FDDF-BF6D-4EA1-972C-61935D71F443}"/>
    <cellStyle name="Output 2 5 3 2" xfId="14642" xr:uid="{C3AD9876-ACFA-46F1-BD21-3B75C7608513}"/>
    <cellStyle name="Output 2 5 3 2 2" xfId="14643" xr:uid="{2B20019E-586D-40E6-8A3E-417D13F9B993}"/>
    <cellStyle name="Output 2 5 3 2 2 2" xfId="28922" xr:uid="{F83E75E6-0AD0-4723-9FF7-5E083944A55A}"/>
    <cellStyle name="Output 2 5 3 2 2 2 2" xfId="38788" xr:uid="{1A0A1C79-8138-4ACD-83EA-F9B6E477BDFE}"/>
    <cellStyle name="Output 2 5 3 2 2 3" xfId="22249" xr:uid="{B367B7CD-7D0F-4A2B-8FF3-8A156D7C9F5D}"/>
    <cellStyle name="Output 2 5 3 2 2 4" xfId="32126" xr:uid="{432558A4-679A-4623-8550-4CFAEDF4D894}"/>
    <cellStyle name="Output 2 5 3 2 3" xfId="28921" xr:uid="{32B668BF-9AC2-4082-BB4D-400092FF6BFF}"/>
    <cellStyle name="Output 2 5 3 2 3 2" xfId="38787" xr:uid="{2701C68A-46F6-4E44-A2DC-114C83025845}"/>
    <cellStyle name="Output 2 5 3 2 4" xfId="22248" xr:uid="{BA6310EB-95CF-487E-ABA7-11D0FE5D33EC}"/>
    <cellStyle name="Output 2 5 3 2 5" xfId="32125" xr:uid="{27623086-67FB-43B4-8BEA-84D599B04E9B}"/>
    <cellStyle name="Output 2 5 3 3" xfId="14644" xr:uid="{6CCBE379-C6CD-4AE6-9D79-1C75D91D89AA}"/>
    <cellStyle name="Output 2 5 3 3 2" xfId="14645" xr:uid="{8683FABF-4944-4878-ADF6-577301E6F545}"/>
    <cellStyle name="Output 2 5 3 3 2 2" xfId="28924" xr:uid="{C61381B1-3F19-47CC-8A5F-A08A95531CA5}"/>
    <cellStyle name="Output 2 5 3 3 2 2 2" xfId="38790" xr:uid="{B3502D67-2455-4BED-B4FF-06907AE090D1}"/>
    <cellStyle name="Output 2 5 3 3 2 3" xfId="22251" xr:uid="{88BFA27F-44DA-4604-90D7-676E87E21D4F}"/>
    <cellStyle name="Output 2 5 3 3 2 4" xfId="32128" xr:uid="{E7BF993B-3861-42B6-A021-27081D475C0F}"/>
    <cellStyle name="Output 2 5 3 3 3" xfId="28923" xr:uid="{71622343-A924-4FA4-A313-44E0197B71B6}"/>
    <cellStyle name="Output 2 5 3 3 3 2" xfId="38789" xr:uid="{32414ED8-2766-4D0C-85C6-4AA1906445DF}"/>
    <cellStyle name="Output 2 5 3 3 4" xfId="22250" xr:uid="{742A558D-8F7C-4915-ABE4-AF3B4C32B8C9}"/>
    <cellStyle name="Output 2 5 3 3 5" xfId="32127" xr:uid="{44EF25D3-7503-4D95-A529-9D1F482F8B09}"/>
    <cellStyle name="Output 2 5 3 4" xfId="14646" xr:uid="{E466365E-EBEE-40B5-92B6-8CB425B80674}"/>
    <cellStyle name="Output 2 5 3 4 2" xfId="14647" xr:uid="{8AE46091-DB90-4D23-B034-0231680276A9}"/>
    <cellStyle name="Output 2 5 3 4 2 2" xfId="28926" xr:uid="{E6BECE18-4E66-4F97-A40D-030A0BFA880E}"/>
    <cellStyle name="Output 2 5 3 4 2 2 2" xfId="38792" xr:uid="{36D605EC-71C5-40C8-BD4F-26F06A5129EA}"/>
    <cellStyle name="Output 2 5 3 4 2 3" xfId="22253" xr:uid="{EEABB3E8-320D-426B-ABB8-2F35BFBCD406}"/>
    <cellStyle name="Output 2 5 3 4 2 4" xfId="32130" xr:uid="{2BF7257E-BF42-4218-86A4-67CAE0EA59CF}"/>
    <cellStyle name="Output 2 5 3 4 3" xfId="28925" xr:uid="{4894C4C9-D546-4B64-84B9-E9E91C385FA6}"/>
    <cellStyle name="Output 2 5 3 4 3 2" xfId="38791" xr:uid="{B70D4C01-E6B6-44E7-A60F-E57EF31DB3CE}"/>
    <cellStyle name="Output 2 5 3 4 4" xfId="22252" xr:uid="{3FD9A40E-D8F4-402E-9338-12AA7A3B7584}"/>
    <cellStyle name="Output 2 5 3 4 5" xfId="32129" xr:uid="{00B193F4-A044-44AD-94DB-E6E50645D4B7}"/>
    <cellStyle name="Output 2 5 3 5" xfId="14648" xr:uid="{35846F58-9575-4031-AD1F-378140462E1F}"/>
    <cellStyle name="Output 2 5 3 5 2" xfId="14649" xr:uid="{FD3ADD92-9316-4B41-93EB-6E93086DEA3C}"/>
    <cellStyle name="Output 2 5 3 5 2 2" xfId="28928" xr:uid="{DBC3BCA5-BF0D-4610-BB7F-170F853DC532}"/>
    <cellStyle name="Output 2 5 3 5 2 2 2" xfId="38794" xr:uid="{2DBB96E9-5CF0-48B6-B517-4C39B6AC6FE2}"/>
    <cellStyle name="Output 2 5 3 5 2 3" xfId="22255" xr:uid="{0EC32C69-0306-4537-B45B-8CFB73980637}"/>
    <cellStyle name="Output 2 5 3 5 2 4" xfId="32132" xr:uid="{5FD32F19-4BDC-4230-A9B0-1C731D3C21F9}"/>
    <cellStyle name="Output 2 5 3 5 3" xfId="28927" xr:uid="{C2DB2ABA-8551-45E9-BA95-D8A54486BC16}"/>
    <cellStyle name="Output 2 5 3 5 3 2" xfId="38793" xr:uid="{F95F435B-D24C-402A-B3FE-CDE218622C54}"/>
    <cellStyle name="Output 2 5 3 5 4" xfId="22254" xr:uid="{D1DBD2E3-A55F-43D6-98A5-0154F5C43827}"/>
    <cellStyle name="Output 2 5 3 5 5" xfId="32131" xr:uid="{0C8CDC64-374D-4A16-A7B7-2C3CB7D5D4B5}"/>
    <cellStyle name="Output 2 5 3 6" xfId="14650" xr:uid="{7DFB3CEF-468D-4D76-BC40-04AEAF4CFCD4}"/>
    <cellStyle name="Output 2 5 3 6 2" xfId="14651" xr:uid="{603FD0A2-F788-4909-BAA6-1A79AD9C14E6}"/>
    <cellStyle name="Output 2 5 3 6 2 2" xfId="28930" xr:uid="{86281C0D-26A3-40EA-8B0E-08FBCC09A750}"/>
    <cellStyle name="Output 2 5 3 6 2 2 2" xfId="38796" xr:uid="{CB6A1417-9735-43FE-AB43-23BB2548C489}"/>
    <cellStyle name="Output 2 5 3 6 2 3" xfId="22257" xr:uid="{86FF71CC-CFDB-48D3-96CB-F10DC71176A3}"/>
    <cellStyle name="Output 2 5 3 6 2 4" xfId="32134" xr:uid="{8D37E884-2829-477D-B80E-10F771297383}"/>
    <cellStyle name="Output 2 5 3 6 3" xfId="28929" xr:uid="{4A53FA2D-545B-40F0-A677-FDE2E9077572}"/>
    <cellStyle name="Output 2 5 3 6 3 2" xfId="38795" xr:uid="{26FCEB9F-D49B-405D-A076-158230C9BBEC}"/>
    <cellStyle name="Output 2 5 3 6 4" xfId="22256" xr:uid="{261F8B58-B15A-4575-B4FC-9AF731BB721D}"/>
    <cellStyle name="Output 2 5 3 6 5" xfId="32133" xr:uid="{A004CD7A-0639-4960-BBB2-C7FE96597448}"/>
    <cellStyle name="Output 2 5 3 7" xfId="14652" xr:uid="{2231AD20-681B-4C0F-81CD-7EB7A84AEB63}"/>
    <cellStyle name="Output 2 5 3 7 2" xfId="14653" xr:uid="{77681F50-BE6D-491F-80E6-EFDDBC8EFFC0}"/>
    <cellStyle name="Output 2 5 3 7 2 2" xfId="28932" xr:uid="{14F7C1AF-585F-456F-92F3-D3719C640EC1}"/>
    <cellStyle name="Output 2 5 3 7 2 2 2" xfId="38798" xr:uid="{744AB26E-E8A9-4871-BE0D-A40341C22BA9}"/>
    <cellStyle name="Output 2 5 3 7 2 3" xfId="22259" xr:uid="{26232C4D-1F38-44F7-BF09-D2729B086FD2}"/>
    <cellStyle name="Output 2 5 3 7 2 4" xfId="32136" xr:uid="{B6E8BA6E-72A0-4080-BB6D-4592844BC452}"/>
    <cellStyle name="Output 2 5 3 7 3" xfId="28931" xr:uid="{618A0417-7691-4E60-B52E-183E0957176C}"/>
    <cellStyle name="Output 2 5 3 7 3 2" xfId="38797" xr:uid="{567F62CF-A8AB-4F7E-B347-575BB8B9061B}"/>
    <cellStyle name="Output 2 5 3 7 4" xfId="22258" xr:uid="{304C3886-5D0E-4456-973D-9820F6D8EFBF}"/>
    <cellStyle name="Output 2 5 3 7 5" xfId="32135" xr:uid="{A0BDC08E-A3FA-4068-9A88-4735FC6B8025}"/>
    <cellStyle name="Output 2 5 3 8" xfId="14654" xr:uid="{C04B9CEF-D2D5-4989-814E-2F644C721BCA}"/>
    <cellStyle name="Output 2 5 3 8 2" xfId="14655" xr:uid="{8311F552-2C2A-432F-94AD-2B5251341DCE}"/>
    <cellStyle name="Output 2 5 3 8 2 2" xfId="28934" xr:uid="{F6E6AC31-38D1-48B5-BCFC-81ABF3002919}"/>
    <cellStyle name="Output 2 5 3 8 2 2 2" xfId="38800" xr:uid="{42273C3D-0135-4446-9896-F573A0F62A34}"/>
    <cellStyle name="Output 2 5 3 8 2 3" xfId="22261" xr:uid="{BCAF6BA0-ECE7-4A6F-AC2E-418BC70D4E72}"/>
    <cellStyle name="Output 2 5 3 8 2 4" xfId="32138" xr:uid="{FFB96E38-D2F1-4E3C-8894-474DCD92B812}"/>
    <cellStyle name="Output 2 5 3 8 3" xfId="28933" xr:uid="{59462ED1-5857-47F3-95C5-FE16089637BD}"/>
    <cellStyle name="Output 2 5 3 8 3 2" xfId="38799" xr:uid="{466B3B41-F164-4308-BD0B-7A96F042E261}"/>
    <cellStyle name="Output 2 5 3 8 4" xfId="22260" xr:uid="{1A343BAC-80B5-46B1-BE28-6C7B67382AF8}"/>
    <cellStyle name="Output 2 5 3 8 5" xfId="32137" xr:uid="{3B8BEF74-1827-4F00-AFE5-1CBDF8CC5860}"/>
    <cellStyle name="Output 2 5 3 9" xfId="14656" xr:uid="{E274D65C-32B6-4BC6-A0CC-334FEF017347}"/>
    <cellStyle name="Output 2 5 3 9 2" xfId="14657" xr:uid="{9D93AF37-95F3-4D6A-9BDD-B50974350431}"/>
    <cellStyle name="Output 2 5 3 9 2 2" xfId="28936" xr:uid="{4690AF41-4588-4917-9B58-59E0F0D4C578}"/>
    <cellStyle name="Output 2 5 3 9 2 2 2" xfId="38802" xr:uid="{65E45D95-2676-42EE-B37F-133DF0F9652D}"/>
    <cellStyle name="Output 2 5 3 9 2 3" xfId="22263" xr:uid="{4CC25280-36E3-4919-BE78-E16C3EF4A253}"/>
    <cellStyle name="Output 2 5 3 9 2 4" xfId="32140" xr:uid="{964D5DC1-DE96-482F-BD48-06AA3000088C}"/>
    <cellStyle name="Output 2 5 3 9 3" xfId="28935" xr:uid="{1E84B180-019F-46D0-981C-2D7318CAEBF5}"/>
    <cellStyle name="Output 2 5 3 9 3 2" xfId="38801" xr:uid="{4219E3CB-D3FD-4CA6-9BEB-AFEA3142A3B8}"/>
    <cellStyle name="Output 2 5 3 9 4" xfId="22262" xr:uid="{56C9A99C-830C-4F52-B5FB-3243DFA0EE95}"/>
    <cellStyle name="Output 2 5 3 9 5" xfId="32139" xr:uid="{CDDDFB1D-2B7E-428A-8E1C-F8AC3B5D3DD6}"/>
    <cellStyle name="Output 2 5 4" xfId="14658" xr:uid="{7007D38B-12A4-49DE-A766-92AE66E4E203}"/>
    <cellStyle name="Output 2 5 4 2" xfId="14659" xr:uid="{35C40407-F598-443C-A9A5-4537F640E600}"/>
    <cellStyle name="Output 2 5 4 2 2" xfId="28938" xr:uid="{C543D986-FDB4-4793-BDD4-4FC3DB59453B}"/>
    <cellStyle name="Output 2 5 4 2 2 2" xfId="38804" xr:uid="{1365179D-DB08-40C5-85D0-6A3E000483D2}"/>
    <cellStyle name="Output 2 5 4 2 3" xfId="22265" xr:uid="{457C7913-5A50-4120-B79D-CD8AA0E30890}"/>
    <cellStyle name="Output 2 5 4 2 4" xfId="32142" xr:uid="{FEF164E2-10F5-4C74-A211-6BEB872017A7}"/>
    <cellStyle name="Output 2 5 4 3" xfId="28937" xr:uid="{D76CCEAE-2D8F-4BDF-A836-E3155033E04D}"/>
    <cellStyle name="Output 2 5 4 3 2" xfId="38803" xr:uid="{62A68281-AB59-4DBF-BE31-E5FAFB81AC85}"/>
    <cellStyle name="Output 2 5 4 4" xfId="22264" xr:uid="{4F5FD22A-E0E4-474D-A379-0197747300A4}"/>
    <cellStyle name="Output 2 5 4 5" xfId="32141" xr:uid="{35D56FC5-3C90-488C-9A07-0B2DFE3B0BC3}"/>
    <cellStyle name="Output 2 5 5" xfId="14660" xr:uid="{DD56021B-DAAB-4BCB-B342-F804A0B3093D}"/>
    <cellStyle name="Output 2 5 5 2" xfId="14661" xr:uid="{415148CF-0F2A-4866-85F5-41853416DEF8}"/>
    <cellStyle name="Output 2 5 5 2 2" xfId="28940" xr:uid="{7BB9BE48-13F6-4585-87B0-A198ECEBAC38}"/>
    <cellStyle name="Output 2 5 5 2 2 2" xfId="38806" xr:uid="{53476952-C423-4FEB-9DAE-3D8D2376CF98}"/>
    <cellStyle name="Output 2 5 5 2 3" xfId="22267" xr:uid="{14677BA2-2D78-4002-B2F9-6BC7BAF500AE}"/>
    <cellStyle name="Output 2 5 5 2 4" xfId="32144" xr:uid="{D5953A53-8F60-4E8F-8CD1-EDF7A57A5FFE}"/>
    <cellStyle name="Output 2 5 5 3" xfId="28939" xr:uid="{2D7E4F13-D360-4897-96B8-47301CDF046A}"/>
    <cellStyle name="Output 2 5 5 3 2" xfId="38805" xr:uid="{34EAD625-A3B0-4083-BD2E-0F12F5B9B8A4}"/>
    <cellStyle name="Output 2 5 5 4" xfId="22266" xr:uid="{F2888CFB-99AF-4636-8507-8FA43C1DB2A3}"/>
    <cellStyle name="Output 2 5 5 5" xfId="32143" xr:uid="{899BC613-3472-47C3-88E1-0E8B239C29FA}"/>
    <cellStyle name="Output 2 5 6" xfId="14662" xr:uid="{247BD8F3-74A7-46A5-AD8C-36C8FFA0C639}"/>
    <cellStyle name="Output 2 5 6 2" xfId="14663" xr:uid="{BAFC7809-63FE-4B17-B855-F436E96DDDB3}"/>
    <cellStyle name="Output 2 5 6 2 2" xfId="28942" xr:uid="{43CD692A-B7C3-46BB-A8A6-E5269950904C}"/>
    <cellStyle name="Output 2 5 6 2 2 2" xfId="38808" xr:uid="{396AA325-0096-41F1-B1BC-FA8AECE4EC30}"/>
    <cellStyle name="Output 2 5 6 2 3" xfId="22269" xr:uid="{E255AF6D-593A-4487-A8F0-B12CFABADC9B}"/>
    <cellStyle name="Output 2 5 6 2 4" xfId="32146" xr:uid="{2DD2D958-7DAE-4A20-A7F1-331901CF5446}"/>
    <cellStyle name="Output 2 5 6 3" xfId="28941" xr:uid="{680FD242-5E63-497A-8D91-D46AB5EAA853}"/>
    <cellStyle name="Output 2 5 6 3 2" xfId="38807" xr:uid="{D8261CB8-A81E-4DDB-824A-34739AC98C45}"/>
    <cellStyle name="Output 2 5 6 4" xfId="22268" xr:uid="{798393E8-31E8-47E3-B070-285D0483984E}"/>
    <cellStyle name="Output 2 5 6 5" xfId="32145" xr:uid="{FF08B236-2FD9-468E-B622-F57C7518210A}"/>
    <cellStyle name="Output 2 5 7" xfId="14664" xr:uid="{2D52C18C-532E-4FDA-9E9F-3BAD63722F4A}"/>
    <cellStyle name="Output 2 5 7 2" xfId="14665" xr:uid="{4BF29670-3A24-4247-98CB-C2596DB56B04}"/>
    <cellStyle name="Output 2 5 7 2 2" xfId="28944" xr:uid="{E3FD3E8E-81CE-4C0C-8437-7AF94B5BBCBC}"/>
    <cellStyle name="Output 2 5 7 2 2 2" xfId="38810" xr:uid="{688F5056-A1D3-4A9B-BBEC-C7E479AB7433}"/>
    <cellStyle name="Output 2 5 7 2 3" xfId="22271" xr:uid="{6EA5A623-0488-4B7E-B233-F0A546453229}"/>
    <cellStyle name="Output 2 5 7 2 4" xfId="32148" xr:uid="{BE63B6F7-7268-47F4-AB34-AE0B4B283918}"/>
    <cellStyle name="Output 2 5 7 3" xfId="28943" xr:uid="{D6D23FC2-6806-4840-90B4-34135F141737}"/>
    <cellStyle name="Output 2 5 7 3 2" xfId="38809" xr:uid="{AB80DF45-2075-4F47-B34E-D23257A67789}"/>
    <cellStyle name="Output 2 5 7 4" xfId="22270" xr:uid="{C1693AEB-4784-40D5-9F37-648C69A1F1EA}"/>
    <cellStyle name="Output 2 5 7 5" xfId="32147" xr:uid="{58C15189-4E60-49AE-9327-0D118D4C25A5}"/>
    <cellStyle name="Output 2 5 8" xfId="14666" xr:uid="{B056CA25-3DE1-475B-B25C-EA107B025B0D}"/>
    <cellStyle name="Output 2 5 8 2" xfId="14667" xr:uid="{CEA66CF9-9761-4F67-92B6-C2EEBFAD2E43}"/>
    <cellStyle name="Output 2 5 8 2 2" xfId="28946" xr:uid="{49A74A3E-C405-4EC3-BDCF-48963B119848}"/>
    <cellStyle name="Output 2 5 8 2 2 2" xfId="38812" xr:uid="{F2C296A5-990E-4FF3-9851-4928F7DD41CA}"/>
    <cellStyle name="Output 2 5 8 2 3" xfId="22273" xr:uid="{949EB804-1C89-4F2B-9282-20DE22E8BF0F}"/>
    <cellStyle name="Output 2 5 8 2 4" xfId="32150" xr:uid="{3E27E3E2-438D-467A-932C-60965B00232C}"/>
    <cellStyle name="Output 2 5 8 3" xfId="28945" xr:uid="{17A003B4-7AA9-4CD0-8F91-5D0AD4D55030}"/>
    <cellStyle name="Output 2 5 8 3 2" xfId="38811" xr:uid="{9B6E7D8D-426D-44B0-ADC8-961B44B4ED55}"/>
    <cellStyle name="Output 2 5 8 4" xfId="22272" xr:uid="{C170BD38-3414-433B-B619-42DCAB3FA9B5}"/>
    <cellStyle name="Output 2 5 8 5" xfId="32149" xr:uid="{0B534CB7-06A1-45EA-9501-8FDF8497C00B}"/>
    <cellStyle name="Output 2 5 9" xfId="14668" xr:uid="{268051D9-80B5-42CA-9C2E-C4959F2C3C37}"/>
    <cellStyle name="Output 2 5 9 2" xfId="14669" xr:uid="{5F2B010A-7899-454D-B844-D8134562D388}"/>
    <cellStyle name="Output 2 5 9 2 2" xfId="28948" xr:uid="{C1B01E44-8006-470C-A3FA-48E9FD62EA4A}"/>
    <cellStyle name="Output 2 5 9 2 2 2" xfId="38814" xr:uid="{F58A1F05-96CD-4547-B718-5AA7CD7D6D85}"/>
    <cellStyle name="Output 2 5 9 2 3" xfId="22275" xr:uid="{9FF9B137-A592-4916-9B04-11267D15ED10}"/>
    <cellStyle name="Output 2 5 9 2 4" xfId="32152" xr:uid="{0BF6FE76-3043-474C-82C1-295B9FFBFF19}"/>
    <cellStyle name="Output 2 5 9 3" xfId="28947" xr:uid="{5BBE6945-B163-46F4-8972-3D88567B202A}"/>
    <cellStyle name="Output 2 5 9 3 2" xfId="38813" xr:uid="{31E392AA-D88C-44A1-A312-D0C579725CA8}"/>
    <cellStyle name="Output 2 5 9 4" xfId="22274" xr:uid="{1E580AD3-98BB-47AF-8C8D-5757174A42BB}"/>
    <cellStyle name="Output 2 5 9 5" xfId="32151" xr:uid="{086B18DF-E694-47C0-9747-9817FDAC90DD}"/>
    <cellStyle name="Output 2 6" xfId="14670" xr:uid="{1C327230-5708-48B5-BD6C-9D7A6A7511F0}"/>
    <cellStyle name="Output 2 6 10" xfId="14671" xr:uid="{9CD75265-BC70-4B25-BF5E-6B8EEBC00707}"/>
    <cellStyle name="Output 2 6 10 2" xfId="14672" xr:uid="{6E13AC30-570D-47B2-ACC8-4111761920F2}"/>
    <cellStyle name="Output 2 6 10 2 2" xfId="28951" xr:uid="{5E81D099-CF07-46CE-995C-A96231ADC57B}"/>
    <cellStyle name="Output 2 6 10 2 2 2" xfId="38817" xr:uid="{6FCC38BC-165B-4CC2-8225-A1DE713CF231}"/>
    <cellStyle name="Output 2 6 10 2 3" xfId="22278" xr:uid="{B38972F0-BC7F-4D47-BA70-59DE141F0CC7}"/>
    <cellStyle name="Output 2 6 10 2 4" xfId="32155" xr:uid="{FA8AB731-0353-4114-B0BB-6C28CE6096CB}"/>
    <cellStyle name="Output 2 6 10 3" xfId="28950" xr:uid="{2BBA6215-285D-4F38-9BFD-BF6F869903FC}"/>
    <cellStyle name="Output 2 6 10 3 2" xfId="38816" xr:uid="{BC06E28A-1400-4210-BFC7-F35D6A689583}"/>
    <cellStyle name="Output 2 6 10 4" xfId="22277" xr:uid="{76C504D9-2132-4CF1-B5E5-C973519C2CF4}"/>
    <cellStyle name="Output 2 6 10 5" xfId="32154" xr:uid="{EF7DA2D6-2C0B-4EC1-8662-8901F8F40DDB}"/>
    <cellStyle name="Output 2 6 11" xfId="14673" xr:uid="{872DBEE7-036E-4EF7-B94E-22BB008863CC}"/>
    <cellStyle name="Output 2 6 11 2" xfId="14674" xr:uid="{253FBB99-01C2-4D61-A6C1-A00001C135B0}"/>
    <cellStyle name="Output 2 6 11 2 2" xfId="28953" xr:uid="{4FEE589A-FA00-4825-8D8E-5211B58A1B03}"/>
    <cellStyle name="Output 2 6 11 2 2 2" xfId="38819" xr:uid="{84CE2E59-4465-4E6A-A982-E3D5A5685A7E}"/>
    <cellStyle name="Output 2 6 11 2 3" xfId="22280" xr:uid="{DC1456F1-37CC-48E0-8CA0-C34AC23BA354}"/>
    <cellStyle name="Output 2 6 11 2 4" xfId="32157" xr:uid="{9C0FDDAD-27CD-4DDB-B34E-5A39B37F6279}"/>
    <cellStyle name="Output 2 6 11 3" xfId="28952" xr:uid="{DE956FB6-82DE-41CA-9704-45164ABB253F}"/>
    <cellStyle name="Output 2 6 11 3 2" xfId="38818" xr:uid="{A68E081A-D0C8-4DA6-824A-1283241016DC}"/>
    <cellStyle name="Output 2 6 11 4" xfId="22279" xr:uid="{27673509-7127-48F2-826F-849D05B3792B}"/>
    <cellStyle name="Output 2 6 11 5" xfId="32156" xr:uid="{DADEB2F2-BA55-414E-B119-65E06D500632}"/>
    <cellStyle name="Output 2 6 12" xfId="14675" xr:uid="{34AB7F0F-DA8F-46C5-93FD-7B8EA2F909F0}"/>
    <cellStyle name="Output 2 6 12 2" xfId="14676" xr:uid="{522C6731-0887-4773-8AB4-E1C8744314B9}"/>
    <cellStyle name="Output 2 6 12 2 2" xfId="28955" xr:uid="{0F8019A4-EA48-462C-B1DB-241E4F6FB5F7}"/>
    <cellStyle name="Output 2 6 12 2 2 2" xfId="38821" xr:uid="{92E82F23-A09F-4778-B0E9-7C316C7066B1}"/>
    <cellStyle name="Output 2 6 12 2 3" xfId="22282" xr:uid="{18739ECC-D578-4E71-8054-55D87223A211}"/>
    <cellStyle name="Output 2 6 12 2 4" xfId="32159" xr:uid="{09DF1C7B-5D3F-400C-A491-B7652114A9C1}"/>
    <cellStyle name="Output 2 6 12 3" xfId="28954" xr:uid="{82221EE5-CD46-473B-93A1-551496A466DD}"/>
    <cellStyle name="Output 2 6 12 3 2" xfId="38820" xr:uid="{5E237727-994B-49E9-BD28-3D759641BC97}"/>
    <cellStyle name="Output 2 6 12 4" xfId="22281" xr:uid="{C10C8299-F522-4968-901A-14F0B757E418}"/>
    <cellStyle name="Output 2 6 12 5" xfId="32158" xr:uid="{DCB2EDFE-BC31-4D8B-9163-DA50E0EBFA07}"/>
    <cellStyle name="Output 2 6 13" xfId="14677" xr:uid="{7B861BC0-229D-4672-B72C-8085CCE92322}"/>
    <cellStyle name="Output 2 6 13 2" xfId="14678" xr:uid="{BA86406B-E9B4-41BF-87F9-531D97238222}"/>
    <cellStyle name="Output 2 6 13 2 2" xfId="28957" xr:uid="{26586944-1219-4434-BCB9-69D03E65BF41}"/>
    <cellStyle name="Output 2 6 13 2 2 2" xfId="38823" xr:uid="{85AC5211-1F71-4172-B301-8B6E4D6D27BE}"/>
    <cellStyle name="Output 2 6 13 2 3" xfId="22284" xr:uid="{B757C028-67C2-4B82-A9AC-7FC0488A90FC}"/>
    <cellStyle name="Output 2 6 13 2 4" xfId="32161" xr:uid="{E8DD168B-A072-4143-92F7-7ABA56B46787}"/>
    <cellStyle name="Output 2 6 13 3" xfId="28956" xr:uid="{5471EC55-6235-4889-AB17-B6BA997F8775}"/>
    <cellStyle name="Output 2 6 13 3 2" xfId="38822" xr:uid="{DCF2D605-DFD0-4EE4-A839-9ACAFA173450}"/>
    <cellStyle name="Output 2 6 13 4" xfId="22283" xr:uid="{F5335933-8E43-4EE8-9584-F30326FB7B4B}"/>
    <cellStyle name="Output 2 6 13 5" xfId="32160" xr:uid="{9750171B-2D1A-43AD-B21B-A0B52C9BEF49}"/>
    <cellStyle name="Output 2 6 14" xfId="14679" xr:uid="{2CF2FBF5-E817-4AB1-B583-BBDB8112F7B9}"/>
    <cellStyle name="Output 2 6 14 2" xfId="28958" xr:uid="{93E06C42-92C0-4031-B9B2-91A5859D5E65}"/>
    <cellStyle name="Output 2 6 14 2 2" xfId="38824" xr:uid="{9D35474F-E125-4445-8B96-85E739DC2E79}"/>
    <cellStyle name="Output 2 6 14 3" xfId="22285" xr:uid="{A0A8F7A4-7A7B-4429-A062-A99BB842F7A9}"/>
    <cellStyle name="Output 2 6 14 4" xfId="32162" xr:uid="{1D5118FE-6FE0-4733-B9E4-41BA6D90BC90}"/>
    <cellStyle name="Output 2 6 15" xfId="28949" xr:uid="{7F2345B3-866A-4B8E-92FB-07A74FA4240C}"/>
    <cellStyle name="Output 2 6 15 2" xfId="38815" xr:uid="{859ADAF4-B9F7-45DE-B3E3-A8636C152656}"/>
    <cellStyle name="Output 2 6 16" xfId="22276" xr:uid="{C87841A9-F9AD-48D6-B1A6-0A8294C3F66C}"/>
    <cellStyle name="Output 2 6 17" xfId="32153" xr:uid="{3F33B21C-05FD-472E-9478-BFB7EB4BA261}"/>
    <cellStyle name="Output 2 6 2" xfId="14680" xr:uid="{4CDB4145-EFF9-4CA4-BA0E-E90B2EF82B07}"/>
    <cellStyle name="Output 2 6 2 2" xfId="14681" xr:uid="{6AE561F6-9E69-44B2-A120-D335CEB5423A}"/>
    <cellStyle name="Output 2 6 2 2 2" xfId="28960" xr:uid="{58493C21-BA8E-454D-AA87-9CB3E6DDFFBC}"/>
    <cellStyle name="Output 2 6 2 2 2 2" xfId="38826" xr:uid="{C8764B2F-9C94-4997-9BAA-CF7D67AE8C7B}"/>
    <cellStyle name="Output 2 6 2 2 3" xfId="22287" xr:uid="{261A5090-2171-4169-BFD7-52FA581192B9}"/>
    <cellStyle name="Output 2 6 2 2 4" xfId="32164" xr:uid="{81293DB3-64FF-4F48-8C20-4DF77CD289AF}"/>
    <cellStyle name="Output 2 6 2 3" xfId="28959" xr:uid="{79DA6A92-8F21-4DB7-8E0F-12D825D3A3F7}"/>
    <cellStyle name="Output 2 6 2 3 2" xfId="38825" xr:uid="{7E4053C2-82B3-4164-82DC-35EF7EF80503}"/>
    <cellStyle name="Output 2 6 2 4" xfId="22286" xr:uid="{BB49BF9D-47A3-4F91-926F-31EB9893F934}"/>
    <cellStyle name="Output 2 6 2 5" xfId="32163" xr:uid="{F70343C8-6DDD-421F-89CA-CA439BCF7AFA}"/>
    <cellStyle name="Output 2 6 3" xfId="14682" xr:uid="{2CDDC667-D49D-46BB-AFC3-CB3E8E4AF320}"/>
    <cellStyle name="Output 2 6 3 2" xfId="14683" xr:uid="{A16583C0-7DCF-4036-910D-21C2ED414E82}"/>
    <cellStyle name="Output 2 6 3 2 2" xfId="28962" xr:uid="{084BB850-0B3F-4CCB-847D-9F1AEE2EA5DD}"/>
    <cellStyle name="Output 2 6 3 2 2 2" xfId="38828" xr:uid="{D58C1678-27F7-4909-9486-F906B3E232E7}"/>
    <cellStyle name="Output 2 6 3 2 3" xfId="22289" xr:uid="{1B8F735E-CC71-4CD7-BAC9-8EFA41B16D20}"/>
    <cellStyle name="Output 2 6 3 2 4" xfId="32166" xr:uid="{43451E1B-E573-4239-94E0-70C0759AE1C8}"/>
    <cellStyle name="Output 2 6 3 3" xfId="28961" xr:uid="{284FCF1D-1306-42CC-875C-B9B73272E480}"/>
    <cellStyle name="Output 2 6 3 3 2" xfId="38827" xr:uid="{4867D05E-9787-4F7E-B2E7-8354C4AE5903}"/>
    <cellStyle name="Output 2 6 3 4" xfId="22288" xr:uid="{BACA7CB0-12F1-417D-89C1-890DEAE6FA8E}"/>
    <cellStyle name="Output 2 6 3 5" xfId="32165" xr:uid="{D0296513-AA16-49B4-8B68-F85E41F7CC23}"/>
    <cellStyle name="Output 2 6 4" xfId="14684" xr:uid="{FE0A04FA-A035-4EC5-BB57-EE63C9846EEF}"/>
    <cellStyle name="Output 2 6 4 2" xfId="14685" xr:uid="{2D3A415B-E40A-4616-B1AE-404308DB7E02}"/>
    <cellStyle name="Output 2 6 4 2 2" xfId="28964" xr:uid="{902E02F1-FB7C-483E-AB35-E858D216A317}"/>
    <cellStyle name="Output 2 6 4 2 2 2" xfId="38830" xr:uid="{4EC966BE-4EBC-451A-AF7C-94A0ECDAE3FC}"/>
    <cellStyle name="Output 2 6 4 2 3" xfId="22291" xr:uid="{7012908F-6F41-49CD-AE7A-684F611F6BFF}"/>
    <cellStyle name="Output 2 6 4 2 4" xfId="32168" xr:uid="{760F8E5C-2699-4AE8-BE4D-6EDCC901A64E}"/>
    <cellStyle name="Output 2 6 4 3" xfId="28963" xr:uid="{FF09BF60-D965-4F4B-9BFF-054E63135D34}"/>
    <cellStyle name="Output 2 6 4 3 2" xfId="38829" xr:uid="{C8590DA1-5140-42E3-B139-AECB9C9EC9CB}"/>
    <cellStyle name="Output 2 6 4 4" xfId="22290" xr:uid="{6A82B521-DD72-4046-B8CE-EA12BC60A034}"/>
    <cellStyle name="Output 2 6 4 5" xfId="32167" xr:uid="{FF224D54-8ABC-4852-BAC1-D08EDD308F91}"/>
    <cellStyle name="Output 2 6 5" xfId="14686" xr:uid="{F0882560-9FD2-4503-BF93-7E0758E523CD}"/>
    <cellStyle name="Output 2 6 5 2" xfId="14687" xr:uid="{1DBA9FBA-2D7B-4ABB-AE1B-F259F01FCA1E}"/>
    <cellStyle name="Output 2 6 5 2 2" xfId="28966" xr:uid="{F675F879-FC34-402A-8AE2-862667881C2F}"/>
    <cellStyle name="Output 2 6 5 2 2 2" xfId="38832" xr:uid="{367E6658-0228-41E2-92ED-6F147FB737C8}"/>
    <cellStyle name="Output 2 6 5 2 3" xfId="22293" xr:uid="{DFF704B2-3854-4552-A062-F6AC3204FC7C}"/>
    <cellStyle name="Output 2 6 5 2 4" xfId="32170" xr:uid="{9AAE208A-C409-4516-9F36-6E198B7E0F7F}"/>
    <cellStyle name="Output 2 6 5 3" xfId="28965" xr:uid="{17452896-300E-4615-BE98-64424AEF19AE}"/>
    <cellStyle name="Output 2 6 5 3 2" xfId="38831" xr:uid="{55A4E52B-769B-40C2-8BFD-536EF48B4BBA}"/>
    <cellStyle name="Output 2 6 5 4" xfId="22292" xr:uid="{376109C2-B1F8-4596-9F57-555F6E1678CB}"/>
    <cellStyle name="Output 2 6 5 5" xfId="32169" xr:uid="{7B3C5AF1-C13E-4B28-AFC1-79233C4180E4}"/>
    <cellStyle name="Output 2 6 6" xfId="14688" xr:uid="{2D74750F-5BF0-476B-976D-3E8E474DF7DC}"/>
    <cellStyle name="Output 2 6 6 2" xfId="14689" xr:uid="{4366A4FA-B386-4019-9711-325D9D8A6098}"/>
    <cellStyle name="Output 2 6 6 2 2" xfId="28968" xr:uid="{F334F69D-A537-4FF6-BF72-124D24A2BD84}"/>
    <cellStyle name="Output 2 6 6 2 2 2" xfId="38834" xr:uid="{B7FAC1B3-FCBA-42D1-A95C-72AD381DF743}"/>
    <cellStyle name="Output 2 6 6 2 3" xfId="22295" xr:uid="{33E89CB7-0B1B-4750-B55B-408E199A5102}"/>
    <cellStyle name="Output 2 6 6 2 4" xfId="32172" xr:uid="{638D4C3D-16ED-47B5-A035-C5BD12C2E204}"/>
    <cellStyle name="Output 2 6 6 3" xfId="28967" xr:uid="{B73217BD-5B49-4BBD-A674-2813733EFA5B}"/>
    <cellStyle name="Output 2 6 6 3 2" xfId="38833" xr:uid="{F967A4B6-1A9F-417E-A654-F72509938EEB}"/>
    <cellStyle name="Output 2 6 6 4" xfId="22294" xr:uid="{D48B71AF-A4BE-41E8-B2D4-D75528B96BFD}"/>
    <cellStyle name="Output 2 6 6 5" xfId="32171" xr:uid="{90B974E0-1BB8-4FEF-9375-B52D1FFBFAD8}"/>
    <cellStyle name="Output 2 6 7" xfId="14690" xr:uid="{2ACF35B3-4912-4D79-9908-03199D3BF520}"/>
    <cellStyle name="Output 2 6 7 2" xfId="14691" xr:uid="{E90C0267-78B3-406D-899C-E5B547310050}"/>
    <cellStyle name="Output 2 6 7 2 2" xfId="28970" xr:uid="{82C42902-6F34-48E9-A4E6-C6C26154EC89}"/>
    <cellStyle name="Output 2 6 7 2 2 2" xfId="38836" xr:uid="{75556BEA-DCFA-42BB-BC51-59332D16D236}"/>
    <cellStyle name="Output 2 6 7 2 3" xfId="22297" xr:uid="{28BDBB72-1627-45EA-B3FC-F5FA9AF73FEF}"/>
    <cellStyle name="Output 2 6 7 2 4" xfId="32174" xr:uid="{8277FD96-3DCF-4B8F-8F2E-90671A54E789}"/>
    <cellStyle name="Output 2 6 7 3" xfId="28969" xr:uid="{C2B51152-F228-43CE-9CC8-F3A138082EB0}"/>
    <cellStyle name="Output 2 6 7 3 2" xfId="38835" xr:uid="{3AB85F0D-E50F-40D9-8F6A-CE2BAE4BB7D8}"/>
    <cellStyle name="Output 2 6 7 4" xfId="22296" xr:uid="{A1F5EDD3-DB12-4853-9213-3A38F90DE449}"/>
    <cellStyle name="Output 2 6 7 5" xfId="32173" xr:uid="{4E92C651-04D9-4297-8518-0A671C9DA81D}"/>
    <cellStyle name="Output 2 6 8" xfId="14692" xr:uid="{53EB0096-5903-4A1E-B6B8-004CDD541E0F}"/>
    <cellStyle name="Output 2 6 8 2" xfId="14693" xr:uid="{032E3426-3A35-4C63-ADBE-9F6B6A73F93E}"/>
    <cellStyle name="Output 2 6 8 2 2" xfId="28972" xr:uid="{E41BCE20-2FE9-44CF-AFA8-8942AABBA2FB}"/>
    <cellStyle name="Output 2 6 8 2 2 2" xfId="38838" xr:uid="{2007CA93-6DFC-4226-8986-19D9A9EE8C44}"/>
    <cellStyle name="Output 2 6 8 2 3" xfId="22299" xr:uid="{48217F46-739F-4413-B328-C8A21FCEE5AD}"/>
    <cellStyle name="Output 2 6 8 2 4" xfId="32176" xr:uid="{D41BC09D-992B-47FF-9DE8-77059AACB9A3}"/>
    <cellStyle name="Output 2 6 8 3" xfId="28971" xr:uid="{95477EEC-DECA-4FD4-B9D3-EC4A688B8CDC}"/>
    <cellStyle name="Output 2 6 8 3 2" xfId="38837" xr:uid="{2E9A8CDF-DDF4-426E-BBF9-1B178BD39C24}"/>
    <cellStyle name="Output 2 6 8 4" xfId="22298" xr:uid="{8E8D787A-A02A-4E02-9B45-EE76CA16C5A1}"/>
    <cellStyle name="Output 2 6 8 5" xfId="32175" xr:uid="{93F4A06F-7A40-4875-891D-A7A4FE056457}"/>
    <cellStyle name="Output 2 6 9" xfId="14694" xr:uid="{2A7897CD-4AC3-4E88-9BD5-8B03D463197B}"/>
    <cellStyle name="Output 2 6 9 2" xfId="14695" xr:uid="{0495EE71-C385-456A-AC76-51E10DDA6141}"/>
    <cellStyle name="Output 2 6 9 2 2" xfId="28974" xr:uid="{675D07F4-3238-4CEA-85AE-DF891C43F153}"/>
    <cellStyle name="Output 2 6 9 2 2 2" xfId="38840" xr:uid="{A6A4C043-24A3-4D2B-B261-B705FB7A0088}"/>
    <cellStyle name="Output 2 6 9 2 3" xfId="22301" xr:uid="{B96E7658-06B0-49F3-9956-4651CD63E355}"/>
    <cellStyle name="Output 2 6 9 2 4" xfId="32178" xr:uid="{5473878F-9A57-4390-9129-34B033BBBB96}"/>
    <cellStyle name="Output 2 6 9 3" xfId="28973" xr:uid="{669D52BB-F494-49BE-B56E-31D0F85387E3}"/>
    <cellStyle name="Output 2 6 9 3 2" xfId="38839" xr:uid="{618C951F-6641-40CD-9EF9-A8E242BEB809}"/>
    <cellStyle name="Output 2 6 9 4" xfId="22300" xr:uid="{AD33E5DB-0D84-4A08-BD5B-2B903E145ADA}"/>
    <cellStyle name="Output 2 6 9 5" xfId="32177" xr:uid="{093976C3-F1D4-43E0-B388-A1130F259700}"/>
    <cellStyle name="Output 2 7" xfId="14696" xr:uid="{D1A70A23-AEB3-4D06-B6E3-2649BF5B6C13}"/>
    <cellStyle name="Output 2 7 10" xfId="14697" xr:uid="{B7C1BA91-602C-45CA-9AC1-78F11DF5C954}"/>
    <cellStyle name="Output 2 7 10 2" xfId="14698" xr:uid="{1B45606C-4DBF-4AB1-ADC8-73D14C592F7F}"/>
    <cellStyle name="Output 2 7 10 2 2" xfId="28977" xr:uid="{3A948C97-6E11-404D-8044-B6933FAF5A10}"/>
    <cellStyle name="Output 2 7 10 2 2 2" xfId="38843" xr:uid="{5E5E4DBD-25D2-4C89-BF81-44090B92575C}"/>
    <cellStyle name="Output 2 7 10 2 3" xfId="22304" xr:uid="{D25F338F-4A96-4E4C-A1B7-A554E96ED9CF}"/>
    <cellStyle name="Output 2 7 10 2 4" xfId="32181" xr:uid="{50BD5758-E093-4015-A5CA-4CB1A987E4F4}"/>
    <cellStyle name="Output 2 7 10 3" xfId="28976" xr:uid="{8181B5B1-8473-419D-A743-067283FC8F13}"/>
    <cellStyle name="Output 2 7 10 3 2" xfId="38842" xr:uid="{A7FEFD35-658E-47C5-8DC9-071885E9FE98}"/>
    <cellStyle name="Output 2 7 10 4" xfId="22303" xr:uid="{7045D9D8-D1E3-4FAE-A98A-4B265361A665}"/>
    <cellStyle name="Output 2 7 10 5" xfId="32180" xr:uid="{A89C3268-ADE1-4573-9AD3-887E8C377A0D}"/>
    <cellStyle name="Output 2 7 11" xfId="14699" xr:uid="{B371EF75-B4C0-4152-B228-22C036FAD7CB}"/>
    <cellStyle name="Output 2 7 11 2" xfId="14700" xr:uid="{AF2CB41F-52C6-4D56-81DC-F6F141C54571}"/>
    <cellStyle name="Output 2 7 11 2 2" xfId="28979" xr:uid="{A021C91B-84FB-4344-AE1C-271E0105EAC5}"/>
    <cellStyle name="Output 2 7 11 2 2 2" xfId="38845" xr:uid="{1A67155B-4CB7-40FA-A5F5-88FC266CD996}"/>
    <cellStyle name="Output 2 7 11 2 3" xfId="22306" xr:uid="{40A30807-9330-42C6-AC5C-BBC2292F5A17}"/>
    <cellStyle name="Output 2 7 11 2 4" xfId="32183" xr:uid="{A1223E3A-A5F5-4BA4-8BA5-8E55195CCCB3}"/>
    <cellStyle name="Output 2 7 11 3" xfId="28978" xr:uid="{EC162B1E-D22F-43F9-9960-BC27A8C8F4CD}"/>
    <cellStyle name="Output 2 7 11 3 2" xfId="38844" xr:uid="{B72DBAE5-81A8-46F1-A7CA-B7F7C49F615B}"/>
    <cellStyle name="Output 2 7 11 4" xfId="22305" xr:uid="{74711B35-23FE-4F89-B841-35FB0EF0FC22}"/>
    <cellStyle name="Output 2 7 11 5" xfId="32182" xr:uid="{836ACB72-7430-4A30-BDEB-BB5A0EBADDCA}"/>
    <cellStyle name="Output 2 7 12" xfId="14701" xr:uid="{6C28A9DF-E292-411F-A285-294DE81C6223}"/>
    <cellStyle name="Output 2 7 12 2" xfId="14702" xr:uid="{CE35BD77-403D-4536-8DE6-846EE65690A8}"/>
    <cellStyle name="Output 2 7 12 2 2" xfId="28981" xr:uid="{EDE588EA-F74B-4EDA-96C6-80F8026D4D91}"/>
    <cellStyle name="Output 2 7 12 2 2 2" xfId="38847" xr:uid="{7AF3F67F-4D65-4980-A4CF-141513E98C26}"/>
    <cellStyle name="Output 2 7 12 2 3" xfId="22308" xr:uid="{EA484C71-5324-400C-BB48-EBFD942EA387}"/>
    <cellStyle name="Output 2 7 12 2 4" xfId="32185" xr:uid="{5AEB240F-27E0-4AE2-8C83-3BEFB8D47664}"/>
    <cellStyle name="Output 2 7 12 3" xfId="28980" xr:uid="{BDEBC740-A8D4-4AB9-BF8D-5654D1D89861}"/>
    <cellStyle name="Output 2 7 12 3 2" xfId="38846" xr:uid="{D019592E-AF28-48DB-BEFE-10513CF9A0D2}"/>
    <cellStyle name="Output 2 7 12 4" xfId="22307" xr:uid="{E9C8E972-9C4E-45C6-90AE-F7AC5BAEAE5B}"/>
    <cellStyle name="Output 2 7 12 5" xfId="32184" xr:uid="{106256CE-8619-4323-B7DD-452D4124401A}"/>
    <cellStyle name="Output 2 7 13" xfId="14703" xr:uid="{BFC6E3AC-69E5-4E9F-8834-3400169C5138}"/>
    <cellStyle name="Output 2 7 13 2" xfId="14704" xr:uid="{61A11C56-70FC-4368-B879-6FEA0E2ECA8E}"/>
    <cellStyle name="Output 2 7 13 2 2" xfId="28983" xr:uid="{D62F52F8-CB95-4A4A-AD52-FCAD0AE2B8F5}"/>
    <cellStyle name="Output 2 7 13 2 2 2" xfId="38849" xr:uid="{10AC6A3C-82A7-4963-9768-BFB9DA56386C}"/>
    <cellStyle name="Output 2 7 13 2 3" xfId="22310" xr:uid="{527EE270-00C0-4A1E-8BA0-CDC857B97939}"/>
    <cellStyle name="Output 2 7 13 2 4" xfId="32187" xr:uid="{76796CC8-A7D2-47A2-BC03-00227A7A8749}"/>
    <cellStyle name="Output 2 7 13 3" xfId="28982" xr:uid="{DBA406E4-9E09-4503-9143-D3454BBADACA}"/>
    <cellStyle name="Output 2 7 13 3 2" xfId="38848" xr:uid="{5FB0BD73-C655-48E1-BA30-7400CE2FA835}"/>
    <cellStyle name="Output 2 7 13 4" xfId="22309" xr:uid="{888B6996-0A34-462A-8CCD-FA3E3991032E}"/>
    <cellStyle name="Output 2 7 13 5" xfId="32186" xr:uid="{2CCA4AAD-2788-4387-B302-4CAE7908C1F9}"/>
    <cellStyle name="Output 2 7 14" xfId="14705" xr:uid="{AEF7AADC-22A8-45C3-A699-706404828336}"/>
    <cellStyle name="Output 2 7 14 2" xfId="28984" xr:uid="{AA688686-138E-4E58-9CBB-517EFABEEE92}"/>
    <cellStyle name="Output 2 7 14 2 2" xfId="38850" xr:uid="{769594BE-59F4-43A9-BA39-BDCB976C2B8B}"/>
    <cellStyle name="Output 2 7 14 3" xfId="22311" xr:uid="{F0941062-2FCA-4138-9FC5-E48E56D6818B}"/>
    <cellStyle name="Output 2 7 14 4" xfId="32188" xr:uid="{F729F74A-5F28-4B87-8319-4C2F87B7E9FB}"/>
    <cellStyle name="Output 2 7 15" xfId="28975" xr:uid="{DFFA8406-23F7-4A4A-9269-5C8ED6E2C567}"/>
    <cellStyle name="Output 2 7 15 2" xfId="38841" xr:uid="{6FD18064-8470-49D5-A433-881176D0DD41}"/>
    <cellStyle name="Output 2 7 16" xfId="22302" xr:uid="{4B7EE4FE-584A-4D60-A9F0-D0E501E7E71D}"/>
    <cellStyle name="Output 2 7 17" xfId="32179" xr:uid="{B5E8DCEC-15B5-4888-9A14-49E7DA135D98}"/>
    <cellStyle name="Output 2 7 2" xfId="14706" xr:uid="{823B0F9F-3256-4CC8-B147-9C50A6DF3802}"/>
    <cellStyle name="Output 2 7 2 2" xfId="14707" xr:uid="{86C408C7-6920-4A08-A9D1-118C5EF9805D}"/>
    <cellStyle name="Output 2 7 2 2 2" xfId="28986" xr:uid="{7BCC2226-ECE2-42A9-A630-2409BA4E8F57}"/>
    <cellStyle name="Output 2 7 2 2 2 2" xfId="38852" xr:uid="{6EF00996-9ECA-4263-97F1-2E4623254071}"/>
    <cellStyle name="Output 2 7 2 2 3" xfId="22313" xr:uid="{BDCCE541-B368-4830-8812-BB8E2D46F71C}"/>
    <cellStyle name="Output 2 7 2 2 4" xfId="32190" xr:uid="{256E7239-1BAD-4E04-BE2D-A1181B0E3060}"/>
    <cellStyle name="Output 2 7 2 3" xfId="28985" xr:uid="{4D626831-437B-43F4-A48C-E0DEA5B6A9F5}"/>
    <cellStyle name="Output 2 7 2 3 2" xfId="38851" xr:uid="{319D4027-C42B-453C-9C42-80A7762B181F}"/>
    <cellStyle name="Output 2 7 2 4" xfId="22312" xr:uid="{2740BF8D-F182-4F36-B728-A13CEE33F70A}"/>
    <cellStyle name="Output 2 7 2 5" xfId="32189" xr:uid="{FF3714B3-19B3-4C07-B278-2C4156BF7F88}"/>
    <cellStyle name="Output 2 7 3" xfId="14708" xr:uid="{9BFC98B9-C5CA-4CEF-BF77-53523FBE2D77}"/>
    <cellStyle name="Output 2 7 3 2" xfId="14709" xr:uid="{58BAC3BA-8D9F-49D1-B9AB-021FAE183C03}"/>
    <cellStyle name="Output 2 7 3 2 2" xfId="28988" xr:uid="{9CF47EFE-DC21-41C5-8BFA-1A4F825FE383}"/>
    <cellStyle name="Output 2 7 3 2 2 2" xfId="38854" xr:uid="{38695A14-7D78-4689-8293-B96347C9E78D}"/>
    <cellStyle name="Output 2 7 3 2 3" xfId="22315" xr:uid="{A764DFA3-C9DA-4F14-AFC0-1EFEF21EAC55}"/>
    <cellStyle name="Output 2 7 3 2 4" xfId="32192" xr:uid="{44A617AA-6CD9-47C5-9DE6-270DB6EA2543}"/>
    <cellStyle name="Output 2 7 3 3" xfId="28987" xr:uid="{DBD984A1-BD2F-429D-8402-92699CCD053E}"/>
    <cellStyle name="Output 2 7 3 3 2" xfId="38853" xr:uid="{9F0AB929-FF4B-4FA5-A563-9ADFFA35CA0F}"/>
    <cellStyle name="Output 2 7 3 4" xfId="22314" xr:uid="{77430F60-0402-49B0-A65A-9C35574DC9B3}"/>
    <cellStyle name="Output 2 7 3 5" xfId="32191" xr:uid="{56DAC9FD-B790-44D6-A033-E93C3F5BBE71}"/>
    <cellStyle name="Output 2 7 4" xfId="14710" xr:uid="{418192DE-8BE0-49A1-BD37-AF4471D29494}"/>
    <cellStyle name="Output 2 7 4 2" xfId="14711" xr:uid="{FB02D167-18F8-4CE8-A258-DD04ED1D1DE2}"/>
    <cellStyle name="Output 2 7 4 2 2" xfId="28990" xr:uid="{96FF8940-1CE6-4038-A1C6-B229C21DBFD8}"/>
    <cellStyle name="Output 2 7 4 2 2 2" xfId="38856" xr:uid="{711CFBAB-92B5-415F-B2DD-056070A2B0FE}"/>
    <cellStyle name="Output 2 7 4 2 3" xfId="22317" xr:uid="{2452A6D8-05B1-4DEB-8C8D-8F2DBECCC587}"/>
    <cellStyle name="Output 2 7 4 2 4" xfId="32194" xr:uid="{7E2B3067-9BC8-4E7C-B101-9D0F1EF786E6}"/>
    <cellStyle name="Output 2 7 4 3" xfId="28989" xr:uid="{C183AC4E-8C19-40FA-9E81-3FC53089EF36}"/>
    <cellStyle name="Output 2 7 4 3 2" xfId="38855" xr:uid="{9509C34B-BC0A-40DF-B1B1-601A57527891}"/>
    <cellStyle name="Output 2 7 4 4" xfId="22316" xr:uid="{ABBF1341-1C93-4E88-9DF6-E65EC3275B75}"/>
    <cellStyle name="Output 2 7 4 5" xfId="32193" xr:uid="{8DDE6029-3AE9-49BC-AB71-E0534E5D7F74}"/>
    <cellStyle name="Output 2 7 5" xfId="14712" xr:uid="{496ABDD7-8023-47AC-BF61-51C3322A25E8}"/>
    <cellStyle name="Output 2 7 5 2" xfId="14713" xr:uid="{9DBFF1AB-EAFE-4155-836E-2724D38B1A6D}"/>
    <cellStyle name="Output 2 7 5 2 2" xfId="28992" xr:uid="{F7955BB3-CC3C-453F-9115-B7C16A311379}"/>
    <cellStyle name="Output 2 7 5 2 2 2" xfId="38858" xr:uid="{7B2C909A-D2B5-4F1A-B739-701520A890E8}"/>
    <cellStyle name="Output 2 7 5 2 3" xfId="22319" xr:uid="{FF02C2A8-88F3-4F52-803C-C815292067BE}"/>
    <cellStyle name="Output 2 7 5 2 4" xfId="32196" xr:uid="{7277F562-8E66-4268-9716-33AAB6D21A3D}"/>
    <cellStyle name="Output 2 7 5 3" xfId="28991" xr:uid="{7F429396-4E09-4B19-A3B5-B3A7DBF40C7C}"/>
    <cellStyle name="Output 2 7 5 3 2" xfId="38857" xr:uid="{45AFA7C4-DB3E-45B8-A9E6-36B0C728209C}"/>
    <cellStyle name="Output 2 7 5 4" xfId="22318" xr:uid="{787FA102-8E4D-4214-A0A1-D1847D51FC6D}"/>
    <cellStyle name="Output 2 7 5 5" xfId="32195" xr:uid="{21108FB4-B8D3-45C9-9F46-71CADC06C01A}"/>
    <cellStyle name="Output 2 7 6" xfId="14714" xr:uid="{949CA68D-3519-412A-A088-BCB98F5CA3D8}"/>
    <cellStyle name="Output 2 7 6 2" xfId="14715" xr:uid="{B7C756A6-B3D6-4810-B6F1-AAFF523A9080}"/>
    <cellStyle name="Output 2 7 6 2 2" xfId="28994" xr:uid="{EB5B85E4-0B97-4F6B-BB19-98A9E0AE8E3A}"/>
    <cellStyle name="Output 2 7 6 2 2 2" xfId="38860" xr:uid="{C6917DA1-94C4-4DDF-8183-C305944CFED3}"/>
    <cellStyle name="Output 2 7 6 2 3" xfId="22321" xr:uid="{75DC8C84-E883-4F15-AD5C-BC6FB89DF562}"/>
    <cellStyle name="Output 2 7 6 2 4" xfId="32198" xr:uid="{056DB457-3321-4DBE-AD17-C80935578B44}"/>
    <cellStyle name="Output 2 7 6 3" xfId="28993" xr:uid="{F91EA7AC-C963-405E-BDEF-E89BAB28B37E}"/>
    <cellStyle name="Output 2 7 6 3 2" xfId="38859" xr:uid="{FB9D7BD1-8B3D-4122-B8E5-96A37C935C49}"/>
    <cellStyle name="Output 2 7 6 4" xfId="22320" xr:uid="{815E7620-B8C8-4335-9275-485386BEA9A8}"/>
    <cellStyle name="Output 2 7 6 5" xfId="32197" xr:uid="{B5F01D92-327A-474F-96D3-5F8F4B9231BD}"/>
    <cellStyle name="Output 2 7 7" xfId="14716" xr:uid="{119E2B3B-8380-463C-B806-B7A96F362E36}"/>
    <cellStyle name="Output 2 7 7 2" xfId="14717" xr:uid="{5DAE32DA-92F5-46B9-97AA-F97536F1F943}"/>
    <cellStyle name="Output 2 7 7 2 2" xfId="28996" xr:uid="{A3B99AA0-0A15-4AA9-B0EE-7C75BD1C89BC}"/>
    <cellStyle name="Output 2 7 7 2 2 2" xfId="38862" xr:uid="{7A35C6F1-3077-44B5-8B2E-561F6463F5B9}"/>
    <cellStyle name="Output 2 7 7 2 3" xfId="22323" xr:uid="{45B38F01-BEC2-40D0-93CA-AFE070AEE61A}"/>
    <cellStyle name="Output 2 7 7 2 4" xfId="32200" xr:uid="{6B392142-9420-40FE-B6F3-34AF37CAF124}"/>
    <cellStyle name="Output 2 7 7 3" xfId="28995" xr:uid="{1504BB0C-5214-4218-B2BD-9C60B44B25D9}"/>
    <cellStyle name="Output 2 7 7 3 2" xfId="38861" xr:uid="{1846FC81-3681-44E9-85C7-071D95EDB186}"/>
    <cellStyle name="Output 2 7 7 4" xfId="22322" xr:uid="{0A18268D-AF84-44E7-AE9A-926C60405CC4}"/>
    <cellStyle name="Output 2 7 7 5" xfId="32199" xr:uid="{2CFBAB35-BFFE-4723-8651-3431B19D0F9C}"/>
    <cellStyle name="Output 2 7 8" xfId="14718" xr:uid="{76F7045C-4752-4599-8DA4-9BEB107275CC}"/>
    <cellStyle name="Output 2 7 8 2" xfId="14719" xr:uid="{3D46581E-E997-4FC3-8E61-4849AAA310CB}"/>
    <cellStyle name="Output 2 7 8 2 2" xfId="28998" xr:uid="{A3AF0F07-D0E4-42D1-ABEF-7CA0408AA298}"/>
    <cellStyle name="Output 2 7 8 2 2 2" xfId="38864" xr:uid="{335E2E92-BC85-498F-BA72-D12D9597A76F}"/>
    <cellStyle name="Output 2 7 8 2 3" xfId="22325" xr:uid="{FE30748C-0E42-40A8-A497-F1F8C05E7B52}"/>
    <cellStyle name="Output 2 7 8 2 4" xfId="32202" xr:uid="{32F74EB7-EED6-494A-865C-016678D2C544}"/>
    <cellStyle name="Output 2 7 8 3" xfId="28997" xr:uid="{23AC9E81-B25E-4E92-8E79-9BBFDBFD6FC4}"/>
    <cellStyle name="Output 2 7 8 3 2" xfId="38863" xr:uid="{BF8C1429-E447-425C-BBB0-8226747E1AF8}"/>
    <cellStyle name="Output 2 7 8 4" xfId="22324" xr:uid="{03D6317B-C21E-4DDA-AF68-AC91778730F7}"/>
    <cellStyle name="Output 2 7 8 5" xfId="32201" xr:uid="{464E9804-D78E-457C-BD54-C71040C89836}"/>
    <cellStyle name="Output 2 7 9" xfId="14720" xr:uid="{699830E4-28EA-4761-BB9C-C42DD3B36CFE}"/>
    <cellStyle name="Output 2 7 9 2" xfId="14721" xr:uid="{B479F92B-607E-4A52-9E2D-966CC10AB2BB}"/>
    <cellStyle name="Output 2 7 9 2 2" xfId="29000" xr:uid="{AFE9ACB1-1525-4FA0-AB56-58DB5B118FB0}"/>
    <cellStyle name="Output 2 7 9 2 2 2" xfId="38866" xr:uid="{1631B092-178A-4A15-9ED0-8B49FECE9B2D}"/>
    <cellStyle name="Output 2 7 9 2 3" xfId="22327" xr:uid="{8FB5EA0B-31E2-4761-90AE-6344ABF1E619}"/>
    <cellStyle name="Output 2 7 9 2 4" xfId="32204" xr:uid="{2A804146-6DBA-43F0-9CA8-8D6BD951330F}"/>
    <cellStyle name="Output 2 7 9 3" xfId="28999" xr:uid="{260D126E-B67E-4367-B493-03A83462384F}"/>
    <cellStyle name="Output 2 7 9 3 2" xfId="38865" xr:uid="{2F25C551-AC77-4761-B795-F019CAA3F3AE}"/>
    <cellStyle name="Output 2 7 9 4" xfId="22326" xr:uid="{E1571FFA-F0EC-45F9-BE2B-C49459971EF3}"/>
    <cellStyle name="Output 2 7 9 5" xfId="32203" xr:uid="{682D3308-5F06-42D8-A548-14508AD215C5}"/>
    <cellStyle name="Output 2 8" xfId="14722" xr:uid="{925E39F6-7B4A-4B89-918D-FEFB1D2F3697}"/>
    <cellStyle name="Output 2 8 10" xfId="14723" xr:uid="{859719E7-13E8-4B66-810B-419375D7D570}"/>
    <cellStyle name="Output 2 8 10 2" xfId="14724" xr:uid="{0EE47970-4F57-46B0-AC7E-667B19049E69}"/>
    <cellStyle name="Output 2 8 10 2 2" xfId="29003" xr:uid="{4BE8269B-785A-4907-AE33-A6562CC9E83B}"/>
    <cellStyle name="Output 2 8 10 2 2 2" xfId="38869" xr:uid="{DEC30A4D-3BF3-41D8-8D43-73DA0E2D6312}"/>
    <cellStyle name="Output 2 8 10 2 3" xfId="22330" xr:uid="{31990DDB-47E3-4571-B66F-CB7B81ECA740}"/>
    <cellStyle name="Output 2 8 10 2 4" xfId="32207" xr:uid="{89C95D87-5E48-4508-968F-9FC884BB72DD}"/>
    <cellStyle name="Output 2 8 10 3" xfId="29002" xr:uid="{C60EBAEE-26C5-4814-B415-5CA0A765DF84}"/>
    <cellStyle name="Output 2 8 10 3 2" xfId="38868" xr:uid="{F4A00AEE-4CD8-4018-8FF0-5B71C07BA720}"/>
    <cellStyle name="Output 2 8 10 4" xfId="22329" xr:uid="{4BA9B527-4FA6-4F0A-A9A7-7476CCD133C5}"/>
    <cellStyle name="Output 2 8 10 5" xfId="32206" xr:uid="{F62D9549-2B86-4456-8E50-CC2166133FB2}"/>
    <cellStyle name="Output 2 8 11" xfId="14725" xr:uid="{0750A3A1-DBF9-4A61-9DE5-FAB4B9A242CA}"/>
    <cellStyle name="Output 2 8 11 2" xfId="14726" xr:uid="{D1A2A8A7-9A8E-4B79-97DB-4545E0B6E988}"/>
    <cellStyle name="Output 2 8 11 2 2" xfId="29005" xr:uid="{CB9788A6-7427-420C-80C1-2D5C8E35036F}"/>
    <cellStyle name="Output 2 8 11 2 2 2" xfId="38871" xr:uid="{0CB5D629-39F4-43CB-B38B-39AFE311227A}"/>
    <cellStyle name="Output 2 8 11 2 3" xfId="22332" xr:uid="{5294923F-20FD-4E49-A72D-928461BED9BF}"/>
    <cellStyle name="Output 2 8 11 2 4" xfId="32209" xr:uid="{70981E9A-A050-4E2B-B25F-44E9EF372ED1}"/>
    <cellStyle name="Output 2 8 11 3" xfId="29004" xr:uid="{4B724890-650E-499B-AC9C-02326D636B30}"/>
    <cellStyle name="Output 2 8 11 3 2" xfId="38870" xr:uid="{803F5810-2E42-4D38-B184-4D18092FF37F}"/>
    <cellStyle name="Output 2 8 11 4" xfId="22331" xr:uid="{B1145CF0-91B0-46C8-826F-8CE897E21C94}"/>
    <cellStyle name="Output 2 8 11 5" xfId="32208" xr:uid="{BE5FED4E-6775-4A45-87F4-2553AC35FCFD}"/>
    <cellStyle name="Output 2 8 12" xfId="14727" xr:uid="{F735BF92-3E6A-4B32-B701-815EC92007FF}"/>
    <cellStyle name="Output 2 8 12 2" xfId="14728" xr:uid="{739182C5-069A-4E25-9619-3691AA21CCD9}"/>
    <cellStyle name="Output 2 8 12 2 2" xfId="29007" xr:uid="{A689E231-39F2-4FD3-9514-AFA4CD949A83}"/>
    <cellStyle name="Output 2 8 12 2 2 2" xfId="38873" xr:uid="{2107947C-384A-432C-B056-D1EFA3D15904}"/>
    <cellStyle name="Output 2 8 12 2 3" xfId="22334" xr:uid="{C1990AF2-100F-44B3-A875-5E25B8A421BF}"/>
    <cellStyle name="Output 2 8 12 2 4" xfId="32211" xr:uid="{D3BFD5E7-8814-40EB-8B38-323C31C6D7CC}"/>
    <cellStyle name="Output 2 8 12 3" xfId="29006" xr:uid="{E707E362-FC04-4727-9DD1-3B1AF68CDD6F}"/>
    <cellStyle name="Output 2 8 12 3 2" xfId="38872" xr:uid="{68EA8E65-2F1E-4DA9-9402-BF5F1FA970A9}"/>
    <cellStyle name="Output 2 8 12 4" xfId="22333" xr:uid="{8B9ADA93-79B2-4B7E-9652-F2412786F75B}"/>
    <cellStyle name="Output 2 8 12 5" xfId="32210" xr:uid="{FC896206-B0F6-418D-9509-424E399AE440}"/>
    <cellStyle name="Output 2 8 13" xfId="14729" xr:uid="{ED27B7AB-2B91-4163-89AE-F03A4578FCF9}"/>
    <cellStyle name="Output 2 8 13 2" xfId="14730" xr:uid="{F9FB3419-B9D1-420A-B495-A6C5BAF42214}"/>
    <cellStyle name="Output 2 8 13 2 2" xfId="29009" xr:uid="{C315B08E-7790-4E72-83CB-E4BDF91719F2}"/>
    <cellStyle name="Output 2 8 13 2 2 2" xfId="38875" xr:uid="{1E334A43-2AB7-4509-B022-82478EDCABB7}"/>
    <cellStyle name="Output 2 8 13 2 3" xfId="22336" xr:uid="{F067D855-41EA-4164-A5FA-7BC4B6CF2A2D}"/>
    <cellStyle name="Output 2 8 13 2 4" xfId="32213" xr:uid="{669A04CC-F64F-4D86-A6A5-22ED4B8987E8}"/>
    <cellStyle name="Output 2 8 13 3" xfId="29008" xr:uid="{83762562-7A97-4A4B-9298-E71B73CD1E12}"/>
    <cellStyle name="Output 2 8 13 3 2" xfId="38874" xr:uid="{AD924549-339B-4547-8FF7-F0AABF1306D4}"/>
    <cellStyle name="Output 2 8 13 4" xfId="22335" xr:uid="{62A71420-6DDC-4C76-9911-7E03A03C3C20}"/>
    <cellStyle name="Output 2 8 13 5" xfId="32212" xr:uid="{4EBF5B64-1568-4CF5-8892-AE3A31C9D859}"/>
    <cellStyle name="Output 2 8 14" xfId="14731" xr:uid="{2885C7FC-4AAF-4180-9595-D7D79F80C597}"/>
    <cellStyle name="Output 2 8 14 2" xfId="29010" xr:uid="{F22DCD84-3DD0-4C55-BD55-58E841F0DC92}"/>
    <cellStyle name="Output 2 8 14 2 2" xfId="38876" xr:uid="{98C8DA14-1653-4BCC-820E-D7E0C5115F81}"/>
    <cellStyle name="Output 2 8 14 3" xfId="22337" xr:uid="{47943BC1-683C-443C-92AD-9964843EA9D6}"/>
    <cellStyle name="Output 2 8 14 4" xfId="32214" xr:uid="{E5F0FEE5-35A4-458A-A5D0-AA12292FF48E}"/>
    <cellStyle name="Output 2 8 15" xfId="29001" xr:uid="{FBE94347-666C-4C83-867C-9D49FFB1598C}"/>
    <cellStyle name="Output 2 8 15 2" xfId="38867" xr:uid="{CC2736F6-1FE6-44E7-BEA2-952974CC58D4}"/>
    <cellStyle name="Output 2 8 16" xfId="22328" xr:uid="{B9C9BC54-6ADF-497A-A351-7DFA5335A89F}"/>
    <cellStyle name="Output 2 8 17" xfId="32205" xr:uid="{E4D60668-90F3-4D6A-A340-C9E0578D9149}"/>
    <cellStyle name="Output 2 8 2" xfId="14732" xr:uid="{D9814683-A6B7-4CBA-9428-52B9A069DE00}"/>
    <cellStyle name="Output 2 8 2 2" xfId="14733" xr:uid="{D0065A70-11C7-4332-A1EA-E376B5E19B5E}"/>
    <cellStyle name="Output 2 8 2 2 2" xfId="29012" xr:uid="{764864FE-6AC0-40E6-B2E9-076977C3F182}"/>
    <cellStyle name="Output 2 8 2 2 2 2" xfId="38878" xr:uid="{A8A91D87-4000-407A-9960-241C7F95B3EE}"/>
    <cellStyle name="Output 2 8 2 2 3" xfId="22339" xr:uid="{CA13BF9F-27AD-40CA-8986-805C8EAFCBD5}"/>
    <cellStyle name="Output 2 8 2 2 4" xfId="32216" xr:uid="{DB0B68D4-5ADC-4AA4-8736-A06F109EBA06}"/>
    <cellStyle name="Output 2 8 2 3" xfId="29011" xr:uid="{6B0C84B3-6D29-4CE7-9CF0-1A4D07673169}"/>
    <cellStyle name="Output 2 8 2 3 2" xfId="38877" xr:uid="{54E55572-89E6-4E7D-98C6-6B2B99C2F546}"/>
    <cellStyle name="Output 2 8 2 4" xfId="22338" xr:uid="{1E0178E9-9F21-40DE-8694-7379D2FD1F3E}"/>
    <cellStyle name="Output 2 8 2 5" xfId="32215" xr:uid="{3EAFF702-26BC-40D3-B245-64E3FF33DD0F}"/>
    <cellStyle name="Output 2 8 3" xfId="14734" xr:uid="{70BA4263-5268-49A5-B1C3-F917426677D8}"/>
    <cellStyle name="Output 2 8 3 2" xfId="14735" xr:uid="{4630D772-155F-4D8C-B7D0-D9449E4D6AD2}"/>
    <cellStyle name="Output 2 8 3 2 2" xfId="29014" xr:uid="{D8DAEDF5-182C-440A-B063-B7BA739DCE9E}"/>
    <cellStyle name="Output 2 8 3 2 2 2" xfId="38880" xr:uid="{43D1F76D-D53F-4FB1-B503-4F5C133CE856}"/>
    <cellStyle name="Output 2 8 3 2 3" xfId="22341" xr:uid="{325778CA-A363-4CA8-B759-B887F34E315E}"/>
    <cellStyle name="Output 2 8 3 2 4" xfId="32218" xr:uid="{BD20BF51-1DBA-4A8C-99C1-D7B97BDABC4A}"/>
    <cellStyle name="Output 2 8 3 3" xfId="29013" xr:uid="{92B67E59-2F29-4616-9F1D-583B671E4BFD}"/>
    <cellStyle name="Output 2 8 3 3 2" xfId="38879" xr:uid="{588BAE8E-82AD-4168-8025-F75926BD4E96}"/>
    <cellStyle name="Output 2 8 3 4" xfId="22340" xr:uid="{FCFCAB50-EE1A-4C5D-B1EB-FF3ABED79906}"/>
    <cellStyle name="Output 2 8 3 5" xfId="32217" xr:uid="{8D4E5675-64EE-41A5-984F-057A928FE110}"/>
    <cellStyle name="Output 2 8 4" xfId="14736" xr:uid="{90790C81-567C-4263-A85C-BF4723AB9C01}"/>
    <cellStyle name="Output 2 8 4 2" xfId="14737" xr:uid="{11E24374-00B1-4E85-B239-F7FF94BC1053}"/>
    <cellStyle name="Output 2 8 4 2 2" xfId="29016" xr:uid="{B68FFEBF-4EA7-4150-B23A-AEB31E7CF9EE}"/>
    <cellStyle name="Output 2 8 4 2 2 2" xfId="38882" xr:uid="{60C1A69B-802E-43A7-8DEC-2E6DF0362EB6}"/>
    <cellStyle name="Output 2 8 4 2 3" xfId="22343" xr:uid="{853CE939-D9C4-446B-9894-87FAC630DA59}"/>
    <cellStyle name="Output 2 8 4 2 4" xfId="32220" xr:uid="{F6DD626B-24A8-4910-9338-EBC706C8B840}"/>
    <cellStyle name="Output 2 8 4 3" xfId="29015" xr:uid="{80F602D6-7A25-4159-AF2E-E06C5264F1D8}"/>
    <cellStyle name="Output 2 8 4 3 2" xfId="38881" xr:uid="{CD203B87-CA65-454D-842F-5D1C56B9D1B6}"/>
    <cellStyle name="Output 2 8 4 4" xfId="22342" xr:uid="{60D57290-E929-4048-84A2-00A532970808}"/>
    <cellStyle name="Output 2 8 4 5" xfId="32219" xr:uid="{8EAA81E9-408C-465D-88FB-23B6E10F970B}"/>
    <cellStyle name="Output 2 8 5" xfId="14738" xr:uid="{8FA2427A-6D74-4743-AE76-42D862A2CB79}"/>
    <cellStyle name="Output 2 8 5 2" xfId="14739" xr:uid="{CB4BD33A-6810-48CC-846A-DA18A8AA25A7}"/>
    <cellStyle name="Output 2 8 5 2 2" xfId="29018" xr:uid="{D14818B4-E8A9-4811-AB37-14992072284A}"/>
    <cellStyle name="Output 2 8 5 2 2 2" xfId="38884" xr:uid="{E36695DF-AF23-4E82-B4F1-F71E51CB4528}"/>
    <cellStyle name="Output 2 8 5 2 3" xfId="22345" xr:uid="{9FADE77D-A77E-42B5-B206-9F329BCAE6B4}"/>
    <cellStyle name="Output 2 8 5 2 4" xfId="32222" xr:uid="{4EB2E854-7FCF-40CE-8405-AAD35ED347F6}"/>
    <cellStyle name="Output 2 8 5 3" xfId="29017" xr:uid="{CC7BD559-0551-49CC-A51C-733F8F4D82B8}"/>
    <cellStyle name="Output 2 8 5 3 2" xfId="38883" xr:uid="{57B6007E-6E46-48C0-B4EB-4C62AA932C36}"/>
    <cellStyle name="Output 2 8 5 4" xfId="22344" xr:uid="{E3339747-C27C-4A03-AC9A-8CBAFC09B630}"/>
    <cellStyle name="Output 2 8 5 5" xfId="32221" xr:uid="{A46B2300-45F5-4535-BEC0-85948A954086}"/>
    <cellStyle name="Output 2 8 6" xfId="14740" xr:uid="{DDC792F8-5E60-416D-841E-C31EB83B75EA}"/>
    <cellStyle name="Output 2 8 6 2" xfId="14741" xr:uid="{4E9EC0B5-C3AA-4A6F-8D95-593C46CA9412}"/>
    <cellStyle name="Output 2 8 6 2 2" xfId="29020" xr:uid="{F6BADD4E-3351-4FA0-A0F9-9A1BD7A12905}"/>
    <cellStyle name="Output 2 8 6 2 2 2" xfId="38886" xr:uid="{DF68537A-6565-4990-876F-1C90560CAF2D}"/>
    <cellStyle name="Output 2 8 6 2 3" xfId="22347" xr:uid="{33A180E0-9183-49EB-870F-BA7790CEE897}"/>
    <cellStyle name="Output 2 8 6 2 4" xfId="32224" xr:uid="{1DAAFCA6-B015-4148-8130-7C8ECB3ECAF2}"/>
    <cellStyle name="Output 2 8 6 3" xfId="29019" xr:uid="{0D66FF74-CEB3-4991-86D6-EAA557531F09}"/>
    <cellStyle name="Output 2 8 6 3 2" xfId="38885" xr:uid="{964BDA90-A8AE-48A3-B44B-946F13E3AEE0}"/>
    <cellStyle name="Output 2 8 6 4" xfId="22346" xr:uid="{06EE0906-775B-4FDD-869C-B435D822C0F6}"/>
    <cellStyle name="Output 2 8 6 5" xfId="32223" xr:uid="{BCBBAECB-7A8E-48AC-8233-572F187629E5}"/>
    <cellStyle name="Output 2 8 7" xfId="14742" xr:uid="{3DB3A156-3190-437C-9964-A4EC5CC6C4FD}"/>
    <cellStyle name="Output 2 8 7 2" xfId="14743" xr:uid="{ECF499ED-ECA3-422D-ACD8-1DA231123DD1}"/>
    <cellStyle name="Output 2 8 7 2 2" xfId="29022" xr:uid="{9714AA55-C3F1-4C80-BC2D-F860A01A7D7E}"/>
    <cellStyle name="Output 2 8 7 2 2 2" xfId="38888" xr:uid="{711A2A19-D697-4573-8A66-DD2F55DDC74D}"/>
    <cellStyle name="Output 2 8 7 2 3" xfId="22349" xr:uid="{A349FA98-6666-4C65-AE3E-7AA8BFD11ACD}"/>
    <cellStyle name="Output 2 8 7 2 4" xfId="32226" xr:uid="{AF0159E6-7121-4145-80CA-419627DE51BB}"/>
    <cellStyle name="Output 2 8 7 3" xfId="29021" xr:uid="{43B1E441-59AC-413A-A0A9-CEC40CDE4B2F}"/>
    <cellStyle name="Output 2 8 7 3 2" xfId="38887" xr:uid="{315DFE2F-39CB-43CC-91BA-C930D1DBAFCF}"/>
    <cellStyle name="Output 2 8 7 4" xfId="22348" xr:uid="{B540A885-AF32-428D-AB75-1BBB808E3BE6}"/>
    <cellStyle name="Output 2 8 7 5" xfId="32225" xr:uid="{9F11F5CD-E70E-4A1D-B8B8-2B73E1D0E168}"/>
    <cellStyle name="Output 2 8 8" xfId="14744" xr:uid="{F2218345-5473-41B2-B159-4C66F6A61590}"/>
    <cellStyle name="Output 2 8 8 2" xfId="14745" xr:uid="{BA6B58B5-E53A-4BCA-B7F5-C72E4DC4573D}"/>
    <cellStyle name="Output 2 8 8 2 2" xfId="29024" xr:uid="{6E53D05C-246A-45D6-8882-18CF20D66B6E}"/>
    <cellStyle name="Output 2 8 8 2 2 2" xfId="38890" xr:uid="{77EDF77C-11F4-4535-8CB9-25070154AF55}"/>
    <cellStyle name="Output 2 8 8 2 3" xfId="22351" xr:uid="{6411B37E-B385-4F49-B0DA-E70FEBE0B385}"/>
    <cellStyle name="Output 2 8 8 2 4" xfId="32228" xr:uid="{81FBA69B-5F39-4775-AB10-A40E16F34115}"/>
    <cellStyle name="Output 2 8 8 3" xfId="29023" xr:uid="{B7C5F89A-EFF6-41C5-907C-2AB639C76C0D}"/>
    <cellStyle name="Output 2 8 8 3 2" xfId="38889" xr:uid="{957E70E4-39B2-4438-81A6-13448A887E7D}"/>
    <cellStyle name="Output 2 8 8 4" xfId="22350" xr:uid="{6649CC08-B47A-44FB-9693-059D045CBF3E}"/>
    <cellStyle name="Output 2 8 8 5" xfId="32227" xr:uid="{9369D763-021F-401D-9A4C-FC7F342269B6}"/>
    <cellStyle name="Output 2 8 9" xfId="14746" xr:uid="{2B216E2A-1DD0-47CF-A8E1-1D834F75982C}"/>
    <cellStyle name="Output 2 8 9 2" xfId="14747" xr:uid="{A99AE6A2-65E7-427A-A717-69109E1BEE9A}"/>
    <cellStyle name="Output 2 8 9 2 2" xfId="29026" xr:uid="{83E5DF1E-EE64-4189-9251-56E6541BCA90}"/>
    <cellStyle name="Output 2 8 9 2 2 2" xfId="38892" xr:uid="{C2EDFD5D-144F-4AFE-94A8-C893B7DD3194}"/>
    <cellStyle name="Output 2 8 9 2 3" xfId="22353" xr:uid="{39DA02B8-6D10-4585-80AC-FE59633BAFBB}"/>
    <cellStyle name="Output 2 8 9 2 4" xfId="32230" xr:uid="{8E96D61C-405B-45D7-9EBA-A36AF370F653}"/>
    <cellStyle name="Output 2 8 9 3" xfId="29025" xr:uid="{FE94ED64-23E5-4519-A6AA-88875DC000AA}"/>
    <cellStyle name="Output 2 8 9 3 2" xfId="38891" xr:uid="{F65E0192-B8DA-4B79-A0EC-F72587D2F9EF}"/>
    <cellStyle name="Output 2 8 9 4" xfId="22352" xr:uid="{21618CAC-8FD3-4806-8CF5-431399B645CE}"/>
    <cellStyle name="Output 2 8 9 5" xfId="32229" xr:uid="{753E46D5-CE74-466D-B05A-5BBD1C508E02}"/>
    <cellStyle name="Output 2 9" xfId="14748" xr:uid="{44C35B89-D7BD-4C20-85C8-33D803049092}"/>
    <cellStyle name="Output 2 9 10" xfId="14749" xr:uid="{9AB3E41D-99AC-4789-B9AD-E51E9D3D10D3}"/>
    <cellStyle name="Output 2 9 10 2" xfId="14750" xr:uid="{ADDBF03A-8E22-4693-94E7-E878C988365C}"/>
    <cellStyle name="Output 2 9 10 2 2" xfId="29029" xr:uid="{FE8B4E2F-E5BC-477F-9BA5-599DDCACD0C9}"/>
    <cellStyle name="Output 2 9 10 2 2 2" xfId="38895" xr:uid="{BF22FCF0-FC56-4555-B76D-E6204111CC6F}"/>
    <cellStyle name="Output 2 9 10 2 3" xfId="22356" xr:uid="{82919B0B-BE4D-40A8-906E-F1D7FF795BE6}"/>
    <cellStyle name="Output 2 9 10 2 4" xfId="32233" xr:uid="{6C2700FA-39FC-43E1-A701-88A837469448}"/>
    <cellStyle name="Output 2 9 10 3" xfId="29028" xr:uid="{975501D6-D0F6-4501-9310-EF9ADBC416BD}"/>
    <cellStyle name="Output 2 9 10 3 2" xfId="38894" xr:uid="{8622818F-47B9-4578-B6C5-839E4EE21006}"/>
    <cellStyle name="Output 2 9 10 4" xfId="22355" xr:uid="{C0ABB515-1B87-4EB2-8F63-EC12167A8158}"/>
    <cellStyle name="Output 2 9 10 5" xfId="32232" xr:uid="{0639D2E3-76E3-439D-AD7A-987185883EB9}"/>
    <cellStyle name="Output 2 9 11" xfId="14751" xr:uid="{200D5E33-107A-4368-B02B-5E5FD97A4F30}"/>
    <cellStyle name="Output 2 9 11 2" xfId="14752" xr:uid="{FB9BD5F3-5270-4E24-AFF8-49922E8888CF}"/>
    <cellStyle name="Output 2 9 11 2 2" xfId="29031" xr:uid="{1CBD9D3A-EA27-4318-9187-6C363BD9DA52}"/>
    <cellStyle name="Output 2 9 11 2 2 2" xfId="38897" xr:uid="{B29CDFEB-0547-4C1E-9E7A-440A36673EC4}"/>
    <cellStyle name="Output 2 9 11 2 3" xfId="22358" xr:uid="{743D92F1-6D50-456E-8135-2AEDE0626E24}"/>
    <cellStyle name="Output 2 9 11 2 4" xfId="32235" xr:uid="{4FC2B763-34A1-4C3D-84D4-749B546917E4}"/>
    <cellStyle name="Output 2 9 11 3" xfId="29030" xr:uid="{0D7CE58F-6095-4288-A37F-C75780EE807B}"/>
    <cellStyle name="Output 2 9 11 3 2" xfId="38896" xr:uid="{3F38EE72-3C98-4D55-B6A6-AAC6305D8468}"/>
    <cellStyle name="Output 2 9 11 4" xfId="22357" xr:uid="{DE4F5A0C-BBAA-4622-B424-987BA75DA482}"/>
    <cellStyle name="Output 2 9 11 5" xfId="32234" xr:uid="{60D7D896-7D94-46C0-B4DE-FB79882FF048}"/>
    <cellStyle name="Output 2 9 12" xfId="14753" xr:uid="{B6F49D1E-BC6E-4B3B-B7B6-566744E7FF2F}"/>
    <cellStyle name="Output 2 9 12 2" xfId="14754" xr:uid="{3438DF1B-85A6-4368-8FDC-559247AE43AA}"/>
    <cellStyle name="Output 2 9 12 2 2" xfId="29033" xr:uid="{DBDF1AA1-B173-4332-BF6D-098D747CC208}"/>
    <cellStyle name="Output 2 9 12 2 2 2" xfId="38899" xr:uid="{5AA07E27-44AF-454D-8896-C30901FD21A2}"/>
    <cellStyle name="Output 2 9 12 2 3" xfId="22360" xr:uid="{F4EC639B-2E93-4682-9DCB-371DA2F401BC}"/>
    <cellStyle name="Output 2 9 12 2 4" xfId="32237" xr:uid="{BA0AE3C9-08CF-4450-A2B0-D181CFA76745}"/>
    <cellStyle name="Output 2 9 12 3" xfId="29032" xr:uid="{7F67A348-6741-4CB1-BD6F-421CE5F48F99}"/>
    <cellStyle name="Output 2 9 12 3 2" xfId="38898" xr:uid="{77760CFA-8C9E-4048-BC5A-1AC0AB407471}"/>
    <cellStyle name="Output 2 9 12 4" xfId="22359" xr:uid="{CBFA758D-D41B-419E-A49C-307D01B9E1AE}"/>
    <cellStyle name="Output 2 9 12 5" xfId="32236" xr:uid="{6AAB018C-FF81-4389-8967-4D2DD40926D0}"/>
    <cellStyle name="Output 2 9 13" xfId="14755" xr:uid="{D31D9721-D174-4C9D-9414-697AA2A4E20F}"/>
    <cellStyle name="Output 2 9 13 2" xfId="14756" xr:uid="{DB369419-947D-4C31-82D5-954BD3ADB41A}"/>
    <cellStyle name="Output 2 9 13 2 2" xfId="29035" xr:uid="{3275B63E-6050-4D2C-8CCD-5E0035B5CBC2}"/>
    <cellStyle name="Output 2 9 13 2 2 2" xfId="38901" xr:uid="{12A20675-F5A9-4EFF-96EB-F97E96A7A963}"/>
    <cellStyle name="Output 2 9 13 2 3" xfId="22362" xr:uid="{987EF919-9095-469C-A191-85317FDBC311}"/>
    <cellStyle name="Output 2 9 13 2 4" xfId="32239" xr:uid="{08CECBB1-9CA6-43B8-9944-555718D3B287}"/>
    <cellStyle name="Output 2 9 13 3" xfId="29034" xr:uid="{A546E8D9-18CA-4BC5-B6DA-33751171D853}"/>
    <cellStyle name="Output 2 9 13 3 2" xfId="38900" xr:uid="{39096797-33E8-4774-94DB-4ECA1424FD42}"/>
    <cellStyle name="Output 2 9 13 4" xfId="22361" xr:uid="{AB87436B-51F4-41DA-956C-175B3B231C5A}"/>
    <cellStyle name="Output 2 9 13 5" xfId="32238" xr:uid="{F23E1D2B-8FC5-43AD-B1C7-D1D1DB7F526E}"/>
    <cellStyle name="Output 2 9 14" xfId="14757" xr:uid="{353C4539-AF32-49B0-8FCE-D4F494C371F8}"/>
    <cellStyle name="Output 2 9 14 2" xfId="29036" xr:uid="{87FE390B-6272-40C9-9130-1E14E518173A}"/>
    <cellStyle name="Output 2 9 14 2 2" xfId="38902" xr:uid="{63F384AD-7CBC-4E14-B2B2-4ADE31AF22BC}"/>
    <cellStyle name="Output 2 9 14 3" xfId="22363" xr:uid="{2A2B5807-7CB5-420B-A7DF-87FE3AE00CFD}"/>
    <cellStyle name="Output 2 9 14 4" xfId="32240" xr:uid="{8505E3BD-7A78-4BEA-8D33-FCDF6A8D3829}"/>
    <cellStyle name="Output 2 9 15" xfId="29027" xr:uid="{6313685D-1441-4247-80DD-5C2746D5267A}"/>
    <cellStyle name="Output 2 9 15 2" xfId="38893" xr:uid="{6B59DEFF-D6D2-42AC-A1D1-0C46A0E6F78C}"/>
    <cellStyle name="Output 2 9 16" xfId="22354" xr:uid="{E008A980-3CD3-45D1-9601-46097A05BC5F}"/>
    <cellStyle name="Output 2 9 17" xfId="32231" xr:uid="{7E92EB90-7A03-427F-A595-F35A2CE0D5B0}"/>
    <cellStyle name="Output 2 9 2" xfId="14758" xr:uid="{48A41963-A5B2-4793-86DA-2324281C9EA6}"/>
    <cellStyle name="Output 2 9 2 2" xfId="14759" xr:uid="{324DF74C-EEB6-4B8B-BC43-13A859F5C004}"/>
    <cellStyle name="Output 2 9 2 2 2" xfId="29038" xr:uid="{C35E81B2-D323-44EA-B0DB-173F1AB8C09A}"/>
    <cellStyle name="Output 2 9 2 2 2 2" xfId="38904" xr:uid="{AE08DFA1-3111-426E-A660-3CBA19A2895D}"/>
    <cellStyle name="Output 2 9 2 2 3" xfId="22365" xr:uid="{E32A633F-E17C-4E2E-985C-AD6EFEDBF9A9}"/>
    <cellStyle name="Output 2 9 2 2 4" xfId="32242" xr:uid="{024C5E16-36AC-4623-801D-32CFFE11FD22}"/>
    <cellStyle name="Output 2 9 2 3" xfId="29037" xr:uid="{A9891A3B-988F-41F5-9F2A-150083BB53CF}"/>
    <cellStyle name="Output 2 9 2 3 2" xfId="38903" xr:uid="{6E50FD85-ADBB-407A-97D2-B0CA610875D2}"/>
    <cellStyle name="Output 2 9 2 4" xfId="22364" xr:uid="{9CB02E04-EE32-488F-942C-DAE3CCDDA2B3}"/>
    <cellStyle name="Output 2 9 2 5" xfId="32241" xr:uid="{380B02D2-6D10-42A7-91AC-E5747232F6A8}"/>
    <cellStyle name="Output 2 9 3" xfId="14760" xr:uid="{BC36A265-0FBA-4460-BDBA-99A5CA6B3925}"/>
    <cellStyle name="Output 2 9 3 2" xfId="14761" xr:uid="{F4927673-D5AD-400A-BB58-160544AC94B5}"/>
    <cellStyle name="Output 2 9 3 2 2" xfId="29040" xr:uid="{FB9D10E5-720E-4B21-A604-DD1D8A864175}"/>
    <cellStyle name="Output 2 9 3 2 2 2" xfId="38906" xr:uid="{EE638AA9-7381-4AAB-99F2-5A13B57E7DD5}"/>
    <cellStyle name="Output 2 9 3 2 3" xfId="22367" xr:uid="{C06D23D7-4443-4BB7-871C-B437F8D320E6}"/>
    <cellStyle name="Output 2 9 3 2 4" xfId="32244" xr:uid="{9D4EDCD0-E130-4BF7-93EF-BAB0AAE11D47}"/>
    <cellStyle name="Output 2 9 3 3" xfId="29039" xr:uid="{EBDCE996-CBE0-4186-9258-A26F82598B57}"/>
    <cellStyle name="Output 2 9 3 3 2" xfId="38905" xr:uid="{48052539-4F73-466A-8EA6-4D9A36756B6B}"/>
    <cellStyle name="Output 2 9 3 4" xfId="22366" xr:uid="{9CB0C3FA-93E4-4B8B-9382-F54758E317F7}"/>
    <cellStyle name="Output 2 9 3 5" xfId="32243" xr:uid="{6F86D722-8606-4CA1-BE2F-F4D169692960}"/>
    <cellStyle name="Output 2 9 4" xfId="14762" xr:uid="{7FB15A24-69EF-467D-822D-BB26B49287E0}"/>
    <cellStyle name="Output 2 9 4 2" xfId="14763" xr:uid="{BAA2104B-5479-41AF-BB9F-4F90E2412812}"/>
    <cellStyle name="Output 2 9 4 2 2" xfId="29042" xr:uid="{F8549466-ACE6-4118-8068-46E270B755B8}"/>
    <cellStyle name="Output 2 9 4 2 2 2" xfId="38908" xr:uid="{836E38CC-86D9-4E36-8F90-A3DA64A25C35}"/>
    <cellStyle name="Output 2 9 4 2 3" xfId="22369" xr:uid="{395BD00F-0785-4107-94CB-4624E78186BA}"/>
    <cellStyle name="Output 2 9 4 2 4" xfId="32246" xr:uid="{D2EBBBE8-A53C-4B5C-A662-1CE4B2D16003}"/>
    <cellStyle name="Output 2 9 4 3" xfId="29041" xr:uid="{47463B24-13C0-4B64-B475-06B5DC0BA707}"/>
    <cellStyle name="Output 2 9 4 3 2" xfId="38907" xr:uid="{8B1C0D43-46B5-4520-B895-E2412F32F09E}"/>
    <cellStyle name="Output 2 9 4 4" xfId="22368" xr:uid="{3ACB2806-04E5-4145-983A-88355583FC2C}"/>
    <cellStyle name="Output 2 9 4 5" xfId="32245" xr:uid="{0F43C759-766B-4AB9-A332-D376F5D71412}"/>
    <cellStyle name="Output 2 9 5" xfId="14764" xr:uid="{163672C2-74C0-497D-BFA4-8AEB6E0D2C6B}"/>
    <cellStyle name="Output 2 9 5 2" xfId="14765" xr:uid="{244E15A1-ADB8-457E-9D06-6C09BA6D52BA}"/>
    <cellStyle name="Output 2 9 5 2 2" xfId="29044" xr:uid="{8F98516D-A79D-429D-BA2B-4A8B3D528A58}"/>
    <cellStyle name="Output 2 9 5 2 2 2" xfId="38910" xr:uid="{DFD29D1E-FA97-48FB-877A-45A2F071C10C}"/>
    <cellStyle name="Output 2 9 5 2 3" xfId="22371" xr:uid="{78A406C6-9B67-4F24-8F80-94892119877C}"/>
    <cellStyle name="Output 2 9 5 2 4" xfId="32248" xr:uid="{55CD958D-F82A-4897-B451-53B7C4C6F1E3}"/>
    <cellStyle name="Output 2 9 5 3" xfId="29043" xr:uid="{22CBEF3A-F0FE-4EF6-BEE5-4661B0131B10}"/>
    <cellStyle name="Output 2 9 5 3 2" xfId="38909" xr:uid="{1156FEB6-4D1C-4E18-9E1C-E84B84B35CDE}"/>
    <cellStyle name="Output 2 9 5 4" xfId="22370" xr:uid="{F368D2AA-CE6B-4BC6-B7D4-FFC099D2B0BF}"/>
    <cellStyle name="Output 2 9 5 5" xfId="32247" xr:uid="{6A5A45D9-5E40-45D3-80A7-CB4D48C3657B}"/>
    <cellStyle name="Output 2 9 6" xfId="14766" xr:uid="{D2C2EC93-D6C1-45EB-812F-3D3984909775}"/>
    <cellStyle name="Output 2 9 6 2" xfId="14767" xr:uid="{8D646AA4-CFF4-44E5-BCF9-A47C253D562F}"/>
    <cellStyle name="Output 2 9 6 2 2" xfId="29046" xr:uid="{139289C2-0AD1-4C98-B142-163A949CD56F}"/>
    <cellStyle name="Output 2 9 6 2 2 2" xfId="38912" xr:uid="{ED7D47BE-8170-46C7-918D-F8CCC6331257}"/>
    <cellStyle name="Output 2 9 6 2 3" xfId="22373" xr:uid="{DA38168F-5F5E-4B17-AFE4-04968CE2CC46}"/>
    <cellStyle name="Output 2 9 6 2 4" xfId="32250" xr:uid="{54B36687-2581-4723-AAE5-668FB6C2021A}"/>
    <cellStyle name="Output 2 9 6 3" xfId="29045" xr:uid="{C3AF52F9-75B1-46ED-86B4-0D66A9E195B4}"/>
    <cellStyle name="Output 2 9 6 3 2" xfId="38911" xr:uid="{F71FB95F-FE1D-4D2D-A088-116D50EBFB95}"/>
    <cellStyle name="Output 2 9 6 4" xfId="22372" xr:uid="{9A0D68E4-A22B-4977-8AE6-B93A850E1E91}"/>
    <cellStyle name="Output 2 9 6 5" xfId="32249" xr:uid="{8C7374F0-3C60-4179-9C17-1C0D08783532}"/>
    <cellStyle name="Output 2 9 7" xfId="14768" xr:uid="{A1CAC615-86A1-4977-BF25-7030E09998DA}"/>
    <cellStyle name="Output 2 9 7 2" xfId="14769" xr:uid="{A5E323FB-1E9D-42CE-B869-E7F00067F950}"/>
    <cellStyle name="Output 2 9 7 2 2" xfId="29048" xr:uid="{C61A44C8-CF9F-4F2B-AA5F-E7A7633838E3}"/>
    <cellStyle name="Output 2 9 7 2 2 2" xfId="38914" xr:uid="{02F10EEC-506A-4BCE-ADC1-61C3BFCFACD5}"/>
    <cellStyle name="Output 2 9 7 2 3" xfId="22375" xr:uid="{F776ED32-CC19-4397-9A5F-8E0A50C8BFC7}"/>
    <cellStyle name="Output 2 9 7 2 4" xfId="32252" xr:uid="{C756675D-5478-4BC5-A90A-50416E5211B8}"/>
    <cellStyle name="Output 2 9 7 3" xfId="29047" xr:uid="{FC3717E7-3BFA-4788-8DB6-A845888F895E}"/>
    <cellStyle name="Output 2 9 7 3 2" xfId="38913" xr:uid="{05289DA5-A4B5-466A-88B9-95E720CFC834}"/>
    <cellStyle name="Output 2 9 7 4" xfId="22374" xr:uid="{F39F19FD-6F3D-4D58-957C-93B66CF3CA56}"/>
    <cellStyle name="Output 2 9 7 5" xfId="32251" xr:uid="{A0E34920-ECA3-450D-9E4F-7E3E3F94EB38}"/>
    <cellStyle name="Output 2 9 8" xfId="14770" xr:uid="{518F00FE-A3B8-40B8-A74E-906A6045CDB5}"/>
    <cellStyle name="Output 2 9 8 2" xfId="14771" xr:uid="{86C09626-D2EF-475E-BC14-6FB708F5E462}"/>
    <cellStyle name="Output 2 9 8 2 2" xfId="29050" xr:uid="{18985D51-FB46-402C-B0B3-046BAB9C15A5}"/>
    <cellStyle name="Output 2 9 8 2 2 2" xfId="38916" xr:uid="{8FA637CD-7E7A-425F-B7B1-F2B0BD8BDCB2}"/>
    <cellStyle name="Output 2 9 8 2 3" xfId="22377" xr:uid="{2BB0E5A5-2626-4249-8027-03DCAD07FC0E}"/>
    <cellStyle name="Output 2 9 8 2 4" xfId="32254" xr:uid="{7EB58775-BFEA-48F0-B1F9-FFC0B05EB697}"/>
    <cellStyle name="Output 2 9 8 3" xfId="29049" xr:uid="{B2C9595B-EF90-47C1-B338-B4F6911DEECA}"/>
    <cellStyle name="Output 2 9 8 3 2" xfId="38915" xr:uid="{1689B24B-AA93-43B9-84D6-BE43B85EB9C0}"/>
    <cellStyle name="Output 2 9 8 4" xfId="22376" xr:uid="{6F586DF0-216C-486C-8F87-0D065BF6049D}"/>
    <cellStyle name="Output 2 9 8 5" xfId="32253" xr:uid="{5F171C45-DEE5-4439-B3BC-7F2D76EAFAF3}"/>
    <cellStyle name="Output 2 9 9" xfId="14772" xr:uid="{2F79B60F-25D1-4BD0-A9D1-9BC69CCD3955}"/>
    <cellStyle name="Output 2 9 9 2" xfId="14773" xr:uid="{C2FD7E77-AB01-4B56-918D-D47E10550532}"/>
    <cellStyle name="Output 2 9 9 2 2" xfId="29052" xr:uid="{175360F6-7278-46D5-BC6F-B511C422B593}"/>
    <cellStyle name="Output 2 9 9 2 2 2" xfId="38918" xr:uid="{968F0456-50E4-4411-A0D8-568E1D7EE68D}"/>
    <cellStyle name="Output 2 9 9 2 3" xfId="22379" xr:uid="{62597592-822C-484A-AC00-9E5D93DDD95F}"/>
    <cellStyle name="Output 2 9 9 2 4" xfId="32256" xr:uid="{C12D6C67-E5FB-4209-ACF0-0502B5AC8BDB}"/>
    <cellStyle name="Output 2 9 9 3" xfId="29051" xr:uid="{C0A54CB8-FE9A-44ED-916F-87845C336F08}"/>
    <cellStyle name="Output 2 9 9 3 2" xfId="38917" xr:uid="{1D2336FC-2D10-4939-AB76-884DECB5AE31}"/>
    <cellStyle name="Output 2 9 9 4" xfId="22378" xr:uid="{723CF905-5292-4D73-BD2C-B0E65C9E8CEB}"/>
    <cellStyle name="Output 2 9 9 5" xfId="32255" xr:uid="{E17B64F0-44C9-4041-B7EB-E1AB65B51FCB}"/>
    <cellStyle name="Output 20" xfId="2654" xr:uid="{2B60F451-F251-4450-97DF-11346F8B7B92}"/>
    <cellStyle name="Output 21" xfId="2655" xr:uid="{6B0B00D2-7A38-444F-B784-AD23C03C045F}"/>
    <cellStyle name="Output 21 2" xfId="2656" xr:uid="{2E801C48-2E1E-417C-8E84-7B39640B72CE}"/>
    <cellStyle name="Output 22" xfId="2657" xr:uid="{897E2B8A-BE32-4A15-B89D-70DA3B4012A4}"/>
    <cellStyle name="Output 22 2" xfId="2658" xr:uid="{124604F5-1A9E-4529-A7E1-F4DBC7C135AB}"/>
    <cellStyle name="Output 23" xfId="2659" xr:uid="{C1FA7941-8D4F-4137-82E0-0E1A082EFD7E}"/>
    <cellStyle name="Output 24" xfId="2660" xr:uid="{7CBC9BE1-99CC-4C54-A0B4-F89AA66B2936}"/>
    <cellStyle name="Output 25" xfId="2661" xr:uid="{EAD96A37-27E6-4BB8-8D07-2E9E4ACFC155}"/>
    <cellStyle name="Output 25 2" xfId="3527" xr:uid="{F3440023-7D74-443B-8CAD-E816B648BE91}"/>
    <cellStyle name="Output 26" xfId="1267" xr:uid="{3D4D7322-DAFC-47A0-9A37-06820665AF85}"/>
    <cellStyle name="Output 3" xfId="954" xr:uid="{57AA844A-3069-4B8D-A57A-B60790A40A4D}"/>
    <cellStyle name="Output 3 2" xfId="1244" xr:uid="{C48FD618-4F65-4E2A-ACC6-57E85CDBC245}"/>
    <cellStyle name="Output 3 2 2" xfId="14774" xr:uid="{D66E0E58-7A51-4540-9DD1-3235DECB5430}"/>
    <cellStyle name="Output 3 3" xfId="41805" xr:uid="{9C0CB48F-9335-4E87-86AC-6FA15A41038C}"/>
    <cellStyle name="Output 3 4" xfId="47515" xr:uid="{50DFB896-4505-42E4-8592-E39FCE76853C}"/>
    <cellStyle name="Output 3 5" xfId="2662" xr:uid="{2B2DDBE3-02A5-4D55-95FE-597C7E1175FD}"/>
    <cellStyle name="Output 4" xfId="1064" xr:uid="{3437916E-9F2A-47CC-A176-2A2287D9A78F}"/>
    <cellStyle name="Output 4 2" xfId="47610" xr:uid="{B76DEE62-E0C6-41AE-BEA8-444291E80670}"/>
    <cellStyle name="Output 4 3" xfId="14775" xr:uid="{146E7880-B65E-40A5-82F0-301A97D85785}"/>
    <cellStyle name="Output 5" xfId="953" xr:uid="{CABB683D-23DA-4A4E-A12E-9CF842B83843}"/>
    <cellStyle name="Output 5 2" xfId="14776" xr:uid="{F2E701C9-6105-4E91-8EC7-6DE1DE878856}"/>
    <cellStyle name="Output 5 3" xfId="2663" xr:uid="{F4FE193A-9E98-45BE-BD50-8382D0BC0B0A}"/>
    <cellStyle name="Output 6" xfId="2664" xr:uid="{383DF428-E067-4F02-9D11-8A003D16A2A8}"/>
    <cellStyle name="Output 7" xfId="2665" xr:uid="{3BCF7889-425D-42B9-B2DD-5F55E90D1CF9}"/>
    <cellStyle name="Output 8" xfId="2666" xr:uid="{FDA47EBD-8844-4CFB-94A7-431AC68E8526}"/>
    <cellStyle name="Output 9" xfId="2667" xr:uid="{78C45425-84D8-476A-8CE5-F8051480F782}"/>
    <cellStyle name="per.style" xfId="40235" xr:uid="{2CD79D84-8046-4F81-B390-1ABCA9735519}"/>
    <cellStyle name="Percent (0)" xfId="40236" xr:uid="{B67D7AF3-5382-43B0-9DC7-D54FADF58229}"/>
    <cellStyle name="Percent (1)" xfId="40237" xr:uid="{FE2768D6-C476-48D5-AEEB-6F25989C04C2}"/>
    <cellStyle name="Percent (2)" xfId="40238" xr:uid="{75841E03-F20B-4741-9B4E-7700CA3D2F32}"/>
    <cellStyle name="Percent [0]" xfId="210" xr:uid="{00000000-0005-0000-0000-0000D2000000}"/>
    <cellStyle name="Percent [0] 2" xfId="211" xr:uid="{00000000-0005-0000-0000-0000D3000000}"/>
    <cellStyle name="Percent [0] 2 2" xfId="40240" xr:uid="{81458684-1F93-4619-8F03-D7268FB3B6E2}"/>
    <cellStyle name="Percent [0] 3" xfId="212" xr:uid="{00000000-0005-0000-0000-0000D4000000}"/>
    <cellStyle name="Percent [0] 3 2" xfId="14777" xr:uid="{9F8B27DC-70DB-470A-9324-D30A6ECDD811}"/>
    <cellStyle name="Percent [0] 4" xfId="14778" xr:uid="{AAD9DAF7-2F65-438B-AE82-02EC87D8A5A0}"/>
    <cellStyle name="Percent [0] 5" xfId="40239" xr:uid="{60B7EEF4-CCE9-41F6-B36A-BA39FCEE0790}"/>
    <cellStyle name="Percent [00]" xfId="213" xr:uid="{00000000-0005-0000-0000-0000D5000000}"/>
    <cellStyle name="Percent [00] 2" xfId="14779" xr:uid="{98B8D42A-843D-46DB-A323-BC7431D55EF1}"/>
    <cellStyle name="Percent [00] 2 2" xfId="40242" xr:uid="{DF70FE43-4CB6-460D-89E4-FF8809EC2A34}"/>
    <cellStyle name="Percent [00] 3" xfId="14780" xr:uid="{2C999C2C-15F1-4336-A6FA-0317674D80FB}"/>
    <cellStyle name="Percent [00] 4" xfId="14781" xr:uid="{206FE74D-FC5B-4F18-BEEC-64EDB93BBDE9}"/>
    <cellStyle name="Percent [00] 5" xfId="40241" xr:uid="{78BAA67E-F334-4376-AA62-200098CBBDCC}"/>
    <cellStyle name="Percent [2]" xfId="214" xr:uid="{00000000-0005-0000-0000-0000D6000000}"/>
    <cellStyle name="Percent [2] 2" xfId="215" xr:uid="{00000000-0005-0000-0000-0000D7000000}"/>
    <cellStyle name="Percent [2] 2 2" xfId="44529" xr:uid="{131926AD-BF92-4160-B1EC-92FC1D2B574E}"/>
    <cellStyle name="Percent [2] 3" xfId="216" xr:uid="{00000000-0005-0000-0000-0000D8000000}"/>
    <cellStyle name="Percent [2] 3 2" xfId="14782" xr:uid="{C87203E0-8803-423C-893C-98EED8EF20A3}"/>
    <cellStyle name="Percent [2] 4" xfId="14783" xr:uid="{3B873E12-D7FE-428B-BE69-8F1561C17553}"/>
    <cellStyle name="Percent 10" xfId="956" xr:uid="{5637C8CF-9FE1-4D3C-82AB-F392BC8AB5CA}"/>
    <cellStyle name="Percent 10 2" xfId="14784" xr:uid="{59A9395C-EE7A-4AD6-998E-174B30BA37F8}"/>
    <cellStyle name="Percent 10 3" xfId="42313" xr:uid="{27944575-E8E5-4C32-9730-B30C703A0D16}"/>
    <cellStyle name="Percent 10 4" xfId="49782" xr:uid="{23A792E2-1A04-4FA4-AE8A-0DA83CBAFE00}"/>
    <cellStyle name="Percent 10 5" xfId="3790" xr:uid="{9637B6BF-2803-4F93-974A-7528B29BBE72}"/>
    <cellStyle name="Percent 10 6" xfId="2668" xr:uid="{D1EB398D-1961-43BD-86B9-C56C35E04CDA}"/>
    <cellStyle name="Percent 11" xfId="957" xr:uid="{876EEE1B-63DA-423E-84C2-58EB84B41F00}"/>
    <cellStyle name="Percent 11 2" xfId="14785" xr:uid="{BC1BDE5B-25DB-4540-9B43-FA0A788511B6}"/>
    <cellStyle name="Percent 11 3" xfId="42699" xr:uid="{BCB06B33-95F4-4E48-BA2C-66FADF059EA8}"/>
    <cellStyle name="Percent 11 4" xfId="48143" xr:uid="{32A62E36-1A40-4D23-9D63-874BAB85E9AC}"/>
    <cellStyle name="Percent 11 5" xfId="3836" xr:uid="{461329F9-E19B-4EC7-BD43-5FF169C7903E}"/>
    <cellStyle name="Percent 11 6" xfId="2669" xr:uid="{3912FDEF-C27F-4225-AAC2-304CC0EAAB38}"/>
    <cellStyle name="Percent 12" xfId="958" xr:uid="{5EFBA601-A33D-4CBC-BABA-DF2F788E3BD0}"/>
    <cellStyle name="Percent 12 2" xfId="14786" xr:uid="{365CB619-39F1-4155-81DD-86D1D849EC43}"/>
    <cellStyle name="Percent 12 3" xfId="3809" xr:uid="{E2BBCA22-EA34-4DA1-98C4-4BAE142D2B92}"/>
    <cellStyle name="Percent 12 4" xfId="2670" xr:uid="{0691C69B-FA52-40AE-9376-3BCCCA6FC6AE}"/>
    <cellStyle name="Percent 13" xfId="997" xr:uid="{3A4E08E1-BDC1-4A0A-8865-695B7901EFB5}"/>
    <cellStyle name="Percent 13 2" xfId="14788" xr:uid="{DFAE2639-A270-476D-B801-BD2C030CB987}"/>
    <cellStyle name="Percent 13 2 2" xfId="14789" xr:uid="{E7908D9F-0770-468D-A3BC-C41F84F1612B}"/>
    <cellStyle name="Percent 13 2 2 2" xfId="14790" xr:uid="{0A65A9E0-5428-4BC6-975B-FF5A24680E65}"/>
    <cellStyle name="Percent 13 2 2 2 2" xfId="14791" xr:uid="{5BEF0006-7B3C-4CDC-8635-E41DCD4FE290}"/>
    <cellStyle name="Percent 13 2 2 2 2 2" xfId="14792" xr:uid="{0BDAFB7F-4853-4694-9B4F-3C4E3B3AE380}"/>
    <cellStyle name="Percent 13 2 2 2 3" xfId="14793" xr:uid="{A89A8C3E-1F16-4332-B9A8-C27DE3F85CBE}"/>
    <cellStyle name="Percent 13 2 2 3" xfId="14794" xr:uid="{42853711-1B3D-4D14-8C54-80058D21EC85}"/>
    <cellStyle name="Percent 13 2 2 3 2" xfId="14795" xr:uid="{B4DBEDDF-FBDD-4978-A7C8-7B29EA5B15F4}"/>
    <cellStyle name="Percent 13 2 2 4" xfId="14796" xr:uid="{EFD33020-AB4B-43C7-BADB-E2F90B5954D4}"/>
    <cellStyle name="Percent 13 2 3" xfId="14797" xr:uid="{D7923EE1-ABD9-4663-BC92-D51B82EC75E9}"/>
    <cellStyle name="Percent 13 2 3 2" xfId="14798" xr:uid="{734ADF85-94F8-49C0-8ED8-E9D5C2BF0A90}"/>
    <cellStyle name="Percent 13 2 3 2 2" xfId="14799" xr:uid="{93DABD6B-1891-4C84-9AB5-2F88790768AC}"/>
    <cellStyle name="Percent 13 2 3 3" xfId="14800" xr:uid="{7C55A657-520D-4C3E-90C5-AD47B14DB01B}"/>
    <cellStyle name="Percent 13 2 4" xfId="14801" xr:uid="{88921DEF-7B29-454B-BECC-FBA8CAFD6979}"/>
    <cellStyle name="Percent 13 2 4 2" xfId="14802" xr:uid="{CF05D416-93CF-4C6A-A2DB-A8C0F3DA03FA}"/>
    <cellStyle name="Percent 13 2 5" xfId="14803" xr:uid="{DF1F27FD-8AF5-4964-90D2-7144BE505572}"/>
    <cellStyle name="Percent 13 3" xfId="14804" xr:uid="{50A68AFB-9ECF-4E84-9522-5445889C200F}"/>
    <cellStyle name="Percent 13 3 2" xfId="14805" xr:uid="{64D305A5-A564-4C4B-954B-7F277DA1239E}"/>
    <cellStyle name="Percent 13 3 2 2" xfId="14806" xr:uid="{342E930E-D67B-48B7-9B3C-454281AA1603}"/>
    <cellStyle name="Percent 13 3 2 2 2" xfId="14807" xr:uid="{ECCA64F2-84E3-4CBA-B780-974356BD4D18}"/>
    <cellStyle name="Percent 13 3 2 3" xfId="14808" xr:uid="{C8BAD71B-63E1-4E4D-BED4-CA403A5FA904}"/>
    <cellStyle name="Percent 13 3 3" xfId="14809" xr:uid="{134CA9CD-5096-4BB6-A6B6-978F2515F24F}"/>
    <cellStyle name="Percent 13 3 3 2" xfId="14810" xr:uid="{53C4508E-A768-4E63-9815-FE78EEF63787}"/>
    <cellStyle name="Percent 13 3 4" xfId="14811" xr:uid="{20E9CA18-5901-4C35-8788-24B98AD9F563}"/>
    <cellStyle name="Percent 13 4" xfId="14812" xr:uid="{5A901A77-B49E-47D4-8418-7D72AF680A7A}"/>
    <cellStyle name="Percent 13 4 2" xfId="14813" xr:uid="{0358CDBA-B8EE-4DAF-85D9-06602E38B4B2}"/>
    <cellStyle name="Percent 13 4 2 2" xfId="14814" xr:uid="{C5E9028E-9EB8-46DB-B387-24AAA749D778}"/>
    <cellStyle name="Percent 13 4 3" xfId="14815" xr:uid="{1AF6A37D-C49C-4557-A034-88C32BD7642C}"/>
    <cellStyle name="Percent 13 5" xfId="14816" xr:uid="{92B6FBBE-5D9E-44BD-82D5-4482FBF85C4E}"/>
    <cellStyle name="Percent 13 5 2" xfId="14817" xr:uid="{141EFC88-D7D8-4007-B236-A807C9BCD823}"/>
    <cellStyle name="Percent 13 6" xfId="14818" xr:uid="{D68EB831-5A36-4FC5-9499-C1E4B8F95756}"/>
    <cellStyle name="Percent 13 7" xfId="14787" xr:uid="{8A6C35C5-92B1-4BD0-AAD7-EC9807C3BEAD}"/>
    <cellStyle name="Percent 13 8" xfId="42720" xr:uid="{1360B44B-C238-43FC-8146-5781CF5EF110}"/>
    <cellStyle name="Percent 13 9" xfId="3819" xr:uid="{8CACCCE6-DCDC-47BB-BEF8-1CFCFE38D09D}"/>
    <cellStyle name="Percent 14" xfId="1127" xr:uid="{77A4F9DF-0433-4765-9AAE-B0314FFED1AE}"/>
    <cellStyle name="Percent 14 2" xfId="14820" xr:uid="{E270A0ED-CB89-45C2-BD98-AAB075585D55}"/>
    <cellStyle name="Percent 14 2 2" xfId="14821" xr:uid="{EF88584A-CB5C-49D2-A13A-69CCB11B31D6}"/>
    <cellStyle name="Percent 14 2 2 2" xfId="14822" xr:uid="{766A0C83-715B-4353-B5C7-DAE8898AD588}"/>
    <cellStyle name="Percent 14 2 2 2 2" xfId="14823" xr:uid="{A10E5548-1C68-4C9C-AC47-1A20E538F68B}"/>
    <cellStyle name="Percent 14 2 2 2 2 2" xfId="14824" xr:uid="{CAA23CB2-465D-4140-982D-E085BF362E32}"/>
    <cellStyle name="Percent 14 2 2 2 3" xfId="14825" xr:uid="{17E85431-464B-4F84-9003-15366F52672D}"/>
    <cellStyle name="Percent 14 2 2 3" xfId="14826" xr:uid="{08C3A7B2-3D6B-47BE-86E8-013910E53F58}"/>
    <cellStyle name="Percent 14 2 2 3 2" xfId="14827" xr:uid="{3780708D-DAB1-475F-84AD-283EA9C1A24E}"/>
    <cellStyle name="Percent 14 2 2 4" xfId="14828" xr:uid="{E6A440B1-2582-4B76-8805-D31B11C72C48}"/>
    <cellStyle name="Percent 14 2 3" xfId="14829" xr:uid="{43626FAC-6119-4FD1-B6C7-796236B9692E}"/>
    <cellStyle name="Percent 14 2 3 2" xfId="14830" xr:uid="{BF057D6A-B4E0-4551-A66F-E51E5B1B446D}"/>
    <cellStyle name="Percent 14 2 3 2 2" xfId="14831" xr:uid="{0DCECD92-2475-4732-BD14-4E26CFAAD7D7}"/>
    <cellStyle name="Percent 14 2 3 3" xfId="14832" xr:uid="{32251B20-D8E2-45BE-9AB0-A2F25F01DDF9}"/>
    <cellStyle name="Percent 14 2 4" xfId="14833" xr:uid="{16DB97A6-2175-48A4-B231-A79FFBB47ED4}"/>
    <cellStyle name="Percent 14 2 4 2" xfId="14834" xr:uid="{56ABBDE1-3C51-460B-A462-6710383DFD9D}"/>
    <cellStyle name="Percent 14 2 5" xfId="14835" xr:uid="{EAE95010-98C1-43FB-B615-9830E7513BC9}"/>
    <cellStyle name="Percent 14 3" xfId="14836" xr:uid="{82558E50-9A81-48E6-A30E-F2FC8389AE8F}"/>
    <cellStyle name="Percent 14 3 2" xfId="14837" xr:uid="{9FF9201D-59EE-43F0-9308-F7F9B7933537}"/>
    <cellStyle name="Percent 14 3 2 2" xfId="14838" xr:uid="{11655F47-956F-4804-9D86-A3C943DB97C7}"/>
    <cellStyle name="Percent 14 3 2 2 2" xfId="14839" xr:uid="{B535DDF3-D5D3-4A55-95FF-9763352AF5CA}"/>
    <cellStyle name="Percent 14 3 2 3" xfId="14840" xr:uid="{82DFA3CD-DBCC-4D1E-862B-3CB755A2C398}"/>
    <cellStyle name="Percent 14 3 3" xfId="14841" xr:uid="{E2362C56-E48A-4E90-A8F9-D08BAFC287C0}"/>
    <cellStyle name="Percent 14 3 3 2" xfId="14842" xr:uid="{5FFFA62B-68B9-4F35-A19E-00717CD91B16}"/>
    <cellStyle name="Percent 14 3 4" xfId="14843" xr:uid="{228905B3-447F-4D07-88CF-D495A08B3E4A}"/>
    <cellStyle name="Percent 14 4" xfId="14844" xr:uid="{9705B18B-E6B0-495C-9E8F-C6DBD20AB293}"/>
    <cellStyle name="Percent 14 4 2" xfId="14845" xr:uid="{C89FB4D2-C320-48E0-9D6E-0338F0A837E9}"/>
    <cellStyle name="Percent 14 4 2 2" xfId="14846" xr:uid="{A8562B74-28BD-48AA-BE52-2663BDC50AE0}"/>
    <cellStyle name="Percent 14 4 3" xfId="14847" xr:uid="{F5DC8BE4-2EE3-44A6-80A8-1B56AD7F67E0}"/>
    <cellStyle name="Percent 14 5" xfId="14848" xr:uid="{408B9A92-4010-40F5-ACCB-E2401EB53B77}"/>
    <cellStyle name="Percent 14 5 2" xfId="14849" xr:uid="{D9064133-EA29-4619-8AFF-516337AFF197}"/>
    <cellStyle name="Percent 14 6" xfId="14850" xr:uid="{E3E498AE-EBB9-4837-9402-5C477AE8E3E4}"/>
    <cellStyle name="Percent 14 7" xfId="14819" xr:uid="{FEFF12A6-03E5-456A-B3AF-1644EAC64304}"/>
    <cellStyle name="Percent 14 8" xfId="42718" xr:uid="{EA187BF6-8E99-4EE9-8F2A-B5FFB611EB2D}"/>
    <cellStyle name="Percent 14 9" xfId="3855" xr:uid="{566AF816-BC2F-4390-98AC-EF45545D9E1F}"/>
    <cellStyle name="Percent 15" xfId="1245" xr:uid="{5628BAB7-C457-4155-9FFA-E81148A4AB60}"/>
    <cellStyle name="Percent 15 2" xfId="14852" xr:uid="{FEDEB17C-D437-4E69-9594-CE3B68BD72EE}"/>
    <cellStyle name="Percent 15 2 2" xfId="14853" xr:uid="{39029C9C-DC5C-41DD-BA5A-DB450394635F}"/>
    <cellStyle name="Percent 15 2 2 2" xfId="14854" xr:uid="{61988B2E-3BF0-4F08-9C26-373BE8E33DA2}"/>
    <cellStyle name="Percent 15 2 2 2 2" xfId="14855" xr:uid="{95E9F964-F5C3-4822-AB8D-6FD2EC3DA15A}"/>
    <cellStyle name="Percent 15 2 2 2 2 2" xfId="14856" xr:uid="{4AEB7373-6E99-43FA-B382-98C5BB0EFB3B}"/>
    <cellStyle name="Percent 15 2 2 2 3" xfId="14857" xr:uid="{82312C51-B769-46B2-B7B5-4B23D5B7BA94}"/>
    <cellStyle name="Percent 15 2 2 3" xfId="14858" xr:uid="{5A6FC432-6120-4742-BF27-9A8B8292A549}"/>
    <cellStyle name="Percent 15 2 2 3 2" xfId="14859" xr:uid="{526B59A0-63CC-4F8C-8534-AADFE823986F}"/>
    <cellStyle name="Percent 15 2 2 4" xfId="14860" xr:uid="{CAF8EB32-BE26-4B2C-9478-A5E22068BD95}"/>
    <cellStyle name="Percent 15 2 3" xfId="14861" xr:uid="{1B4D5413-3873-4566-BBBE-0F71AA122A10}"/>
    <cellStyle name="Percent 15 2 3 2" xfId="14862" xr:uid="{10A867F2-BB94-4CD3-95B3-4FBD11007909}"/>
    <cellStyle name="Percent 15 2 3 2 2" xfId="14863" xr:uid="{FE656B82-D6B3-4A54-8ECA-24BB52C0E7C4}"/>
    <cellStyle name="Percent 15 2 3 3" xfId="14864" xr:uid="{5F5BFD87-AE08-4D71-A994-9F4B21810301}"/>
    <cellStyle name="Percent 15 2 4" xfId="14865" xr:uid="{A5EF902B-E89D-4843-88CC-13FD16065A2D}"/>
    <cellStyle name="Percent 15 2 4 2" xfId="14866" xr:uid="{1D19D9FB-E81A-482D-A0F9-20BA3A5AD2CF}"/>
    <cellStyle name="Percent 15 2 5" xfId="14867" xr:uid="{22DB7241-E886-4134-BDD7-5CD6B7C8D4BC}"/>
    <cellStyle name="Percent 15 3" xfId="14868" xr:uid="{89D5E701-908C-454B-96AE-7B1E2FB5E9EA}"/>
    <cellStyle name="Percent 15 3 2" xfId="14869" xr:uid="{ADB0968B-A326-4240-88FA-C399CC12AF8E}"/>
    <cellStyle name="Percent 15 3 2 2" xfId="14870" xr:uid="{2066D5F7-2F0A-48E1-BBCF-6E3C23F3DC27}"/>
    <cellStyle name="Percent 15 3 2 2 2" xfId="14871" xr:uid="{12CADE24-EE62-4C13-897F-FC610084D4F0}"/>
    <cellStyle name="Percent 15 3 2 3" xfId="14872" xr:uid="{270B44B8-5DB5-4B62-9060-E69CB717CDC2}"/>
    <cellStyle name="Percent 15 3 3" xfId="14873" xr:uid="{FB65CFDC-6DA5-4FA4-879F-0D932A592916}"/>
    <cellStyle name="Percent 15 3 3 2" xfId="14874" xr:uid="{3CC19D52-E499-462D-9A4C-8463CC0A6E4E}"/>
    <cellStyle name="Percent 15 3 4" xfId="14875" xr:uid="{AA1B0635-F22E-40EA-8C7B-6B72D6A9AC16}"/>
    <cellStyle name="Percent 15 4" xfId="14876" xr:uid="{7995B107-A382-4ADB-84A9-777623D9B155}"/>
    <cellStyle name="Percent 15 4 2" xfId="14877" xr:uid="{228FC1D1-C0A3-4BC1-B4E4-F466F9439C1D}"/>
    <cellStyle name="Percent 15 4 2 2" xfId="14878" xr:uid="{CDA06BED-DA19-4FBD-85C7-09ED7BDDBA32}"/>
    <cellStyle name="Percent 15 4 3" xfId="14879" xr:uid="{6957BFEA-B85E-4454-85CA-9BA1CE8B2220}"/>
    <cellStyle name="Percent 15 5" xfId="14880" xr:uid="{8D690D13-B544-40BF-A0A6-4FDEABD07E70}"/>
    <cellStyle name="Percent 15 5 2" xfId="14881" xr:uid="{5CEA3212-3CCD-4C1E-9E26-3886C7C17B18}"/>
    <cellStyle name="Percent 15 6" xfId="14882" xr:uid="{A78E2D59-2652-44AA-B681-E4690ED15CA2}"/>
    <cellStyle name="Percent 15 7" xfId="14851" xr:uid="{7E4C8618-D11B-449C-AE75-F0D9828D9606}"/>
    <cellStyle name="Percent 15 8" xfId="42913" xr:uid="{5C86DC4E-F664-468A-AD04-2D6576789A9D}"/>
    <cellStyle name="Percent 15 9" xfId="3791" xr:uid="{FC51531F-D397-4E65-8F27-C6AE189BCA4E}"/>
    <cellStyle name="Percent 16" xfId="3793" xr:uid="{C30D3444-B3A0-46FC-8DC6-FE49266820AE}"/>
    <cellStyle name="Percent 16 2" xfId="43977" xr:uid="{C64858FD-5545-4D08-BD47-0ABBFEB537AA}"/>
    <cellStyle name="Percent 17" xfId="3874" xr:uid="{595BD4FC-F7C4-4621-B8A4-99F59410462D}"/>
    <cellStyle name="Percent 17 2" xfId="14884" xr:uid="{3F23B05B-D462-42B1-9158-E1FDE68E6E66}"/>
    <cellStyle name="Percent 17 2 2" xfId="14885" xr:uid="{41E41FFF-4B91-4F97-98A7-F947E48B7905}"/>
    <cellStyle name="Percent 17 2 2 2" xfId="14886" xr:uid="{C6CC1B96-71F9-474A-82C3-C1AE6E2B8CFA}"/>
    <cellStyle name="Percent 17 2 2 2 2" xfId="14887" xr:uid="{83DE3EB3-F5B6-4F75-BA23-19D6A462E2FB}"/>
    <cellStyle name="Percent 17 2 2 2 2 2" xfId="14888" xr:uid="{8EEFCDC6-7199-477B-B986-D9C8180E93C8}"/>
    <cellStyle name="Percent 17 2 2 2 3" xfId="14889" xr:uid="{A8991A6A-F6A0-4F95-9989-F90A7AF11B49}"/>
    <cellStyle name="Percent 17 2 2 3" xfId="14890" xr:uid="{973E0E3D-315B-4B40-82C4-EECCA9C0F02D}"/>
    <cellStyle name="Percent 17 2 2 3 2" xfId="14891" xr:uid="{57DF3DA4-6712-4922-8334-EAFAB5DBA403}"/>
    <cellStyle name="Percent 17 2 2 4" xfId="14892" xr:uid="{ED5A393A-6991-497E-A88D-559589AC3DA2}"/>
    <cellStyle name="Percent 17 2 3" xfId="14893" xr:uid="{75237705-6039-4A21-9B12-3FB0002BE2AB}"/>
    <cellStyle name="Percent 17 2 3 2" xfId="14894" xr:uid="{038BF130-2831-44D5-916F-A26C53DF0ACE}"/>
    <cellStyle name="Percent 17 2 3 2 2" xfId="14895" xr:uid="{55EB947E-3FDF-4216-A31E-9CE1432F9000}"/>
    <cellStyle name="Percent 17 2 3 3" xfId="14896" xr:uid="{CC2F652C-3C89-4BDC-8F42-ECA1FD715A09}"/>
    <cellStyle name="Percent 17 2 4" xfId="14897" xr:uid="{58574F14-6648-4E78-9342-C25C3C3DBC47}"/>
    <cellStyle name="Percent 17 2 4 2" xfId="14898" xr:uid="{7ACC4A61-DA30-44EC-B0E5-29526CFC4EAA}"/>
    <cellStyle name="Percent 17 2 5" xfId="14899" xr:uid="{D33FB53D-BED0-4D09-ACC0-8700D5843355}"/>
    <cellStyle name="Percent 17 3" xfId="14900" xr:uid="{DD9A53C5-3405-4A4E-A8B2-22A7B258F41E}"/>
    <cellStyle name="Percent 17 3 2" xfId="14901" xr:uid="{0D54FDD1-D71E-46B1-9BA1-2D582EC0248D}"/>
    <cellStyle name="Percent 17 3 2 2" xfId="14902" xr:uid="{B61CAEFB-2011-48F8-BC6C-505A85D37604}"/>
    <cellStyle name="Percent 17 3 2 2 2" xfId="14903" xr:uid="{DE52221F-E882-439D-9041-44364BD20DBD}"/>
    <cellStyle name="Percent 17 3 2 3" xfId="14904" xr:uid="{7E241533-2E76-4326-B4F2-B9A021A8A9CE}"/>
    <cellStyle name="Percent 17 3 3" xfId="14905" xr:uid="{DD1073AF-AB2E-4B49-9846-EB8A72CFF0E7}"/>
    <cellStyle name="Percent 17 3 3 2" xfId="14906" xr:uid="{A6A394C2-4EEF-42B0-BACE-7A0E1D89AC19}"/>
    <cellStyle name="Percent 17 3 4" xfId="14907" xr:uid="{DC374B7D-383F-4BD3-94BF-BBAF9EBA7C46}"/>
    <cellStyle name="Percent 17 4" xfId="14908" xr:uid="{C6968C2B-B36B-4986-BBF7-4BC6A5F94178}"/>
    <cellStyle name="Percent 17 4 2" xfId="14909" xr:uid="{EDB4C1FC-804B-4D84-8680-6E1C00DFADA8}"/>
    <cellStyle name="Percent 17 4 2 2" xfId="14910" xr:uid="{1C307E24-ED07-422C-81BB-A81D45F5B449}"/>
    <cellStyle name="Percent 17 4 3" xfId="14911" xr:uid="{8BA34A06-476A-4060-874B-8555E7887F9B}"/>
    <cellStyle name="Percent 17 5" xfId="14912" xr:uid="{CADEEE7F-3BE1-4625-AB61-F4923597CE27}"/>
    <cellStyle name="Percent 17 5 2" xfId="14913" xr:uid="{CA985654-0768-4AFF-AA0D-41F6E5125D83}"/>
    <cellStyle name="Percent 17 6" xfId="14914" xr:uid="{ECA6ABD9-A565-4396-9E3D-7A24E73BF77C}"/>
    <cellStyle name="Percent 17 7" xfId="14883" xr:uid="{215D65EE-8038-44C1-988F-C855DC3DD172}"/>
    <cellStyle name="Percent 17 8" xfId="43980" xr:uid="{017CF134-06EB-4D0A-8D7F-E95A4F994207}"/>
    <cellStyle name="Percent 18" xfId="3879" xr:uid="{5752116D-BFB7-447C-BED3-D704B4709810}"/>
    <cellStyle name="Percent 18 2" xfId="14916" xr:uid="{12AB8DE9-AC3C-418F-825A-DF48C80CE2AF}"/>
    <cellStyle name="Percent 18 2 2" xfId="14917" xr:uid="{9FC63B1B-5114-4A9A-9266-56266585D380}"/>
    <cellStyle name="Percent 18 2 2 2" xfId="14918" xr:uid="{36DFDA64-6B43-4072-9BA0-75BA25D3003A}"/>
    <cellStyle name="Percent 18 2 2 2 2" xfId="14919" xr:uid="{B6BEB422-7B55-4FB9-B1F0-A9AB566D304D}"/>
    <cellStyle name="Percent 18 2 2 2 2 2" xfId="14920" xr:uid="{57D9E8DD-1ED8-44B8-9809-472E6678D9E6}"/>
    <cellStyle name="Percent 18 2 2 2 3" xfId="14921" xr:uid="{3BB864B2-5565-46E0-806D-4F083D9D9AF4}"/>
    <cellStyle name="Percent 18 2 2 3" xfId="14922" xr:uid="{A3FF5C28-9FDB-4849-BB1F-35C9E0AC4C0E}"/>
    <cellStyle name="Percent 18 2 2 3 2" xfId="14923" xr:uid="{2FFA3C6D-7862-4030-B860-389FC15586FF}"/>
    <cellStyle name="Percent 18 2 2 4" xfId="14924" xr:uid="{5D081C94-0A81-443B-BA90-29DCED35A436}"/>
    <cellStyle name="Percent 18 2 3" xfId="14925" xr:uid="{3DF28314-7585-4DCB-88A6-612BFFF62B9C}"/>
    <cellStyle name="Percent 18 2 3 2" xfId="14926" xr:uid="{33011129-2E11-4E68-AD25-9DE653BE87BE}"/>
    <cellStyle name="Percent 18 2 3 2 2" xfId="14927" xr:uid="{014566E2-C859-4E58-AD93-B74ECB592D4D}"/>
    <cellStyle name="Percent 18 2 3 3" xfId="14928" xr:uid="{3A17560E-372E-4B98-9B64-A64F5DE03C12}"/>
    <cellStyle name="Percent 18 2 4" xfId="14929" xr:uid="{CCCC9E0E-F26F-4375-B6B1-58BD5573FC41}"/>
    <cellStyle name="Percent 18 2 4 2" xfId="14930" xr:uid="{77E86384-9093-4C83-8C83-488E8B0969AC}"/>
    <cellStyle name="Percent 18 2 5" xfId="14931" xr:uid="{067947D4-39CC-4E47-8985-B7EF923AAF9A}"/>
    <cellStyle name="Percent 18 3" xfId="14932" xr:uid="{D196682F-3ECC-4086-9D31-40C7CFCCBF05}"/>
    <cellStyle name="Percent 18 3 2" xfId="14933" xr:uid="{EAFE1832-40C2-4BB9-8345-F31955EA9E8E}"/>
    <cellStyle name="Percent 18 3 2 2" xfId="14934" xr:uid="{54537B6C-1472-48F9-93FC-57F7AFD49D35}"/>
    <cellStyle name="Percent 18 3 2 2 2" xfId="14935" xr:uid="{1D785B22-C4B0-4266-A382-3CB7A9B076AD}"/>
    <cellStyle name="Percent 18 3 2 3" xfId="14936" xr:uid="{302F494E-DB39-48E6-916F-D11DD51673AA}"/>
    <cellStyle name="Percent 18 3 3" xfId="14937" xr:uid="{345D1560-BE1B-4840-9EB5-73A121CC7324}"/>
    <cellStyle name="Percent 18 3 3 2" xfId="14938" xr:uid="{61EE96B9-F767-4247-A531-5AA39D3B0640}"/>
    <cellStyle name="Percent 18 3 4" xfId="14939" xr:uid="{C352C6E7-D82F-42AB-BCB9-0D5A526989BE}"/>
    <cellStyle name="Percent 18 4" xfId="14940" xr:uid="{82F929A2-43AF-44B2-940D-F4B2D8132F8E}"/>
    <cellStyle name="Percent 18 4 2" xfId="14941" xr:uid="{41465FE0-F8B7-440A-91F3-887C62A7A158}"/>
    <cellStyle name="Percent 18 4 2 2" xfId="14942" xr:uid="{813CDC13-6E9E-494C-90F0-2448C578AC70}"/>
    <cellStyle name="Percent 18 4 3" xfId="14943" xr:uid="{71351DEE-A54A-4925-BCC7-D1B4E26E7646}"/>
    <cellStyle name="Percent 18 5" xfId="14944" xr:uid="{E6E9E1E8-682C-44F6-92F1-72DC9844AA69}"/>
    <cellStyle name="Percent 18 5 2" xfId="14945" xr:uid="{D8F550D3-9F6A-49EC-A946-B059105B4F88}"/>
    <cellStyle name="Percent 18 6" xfId="14946" xr:uid="{BD1528F0-E7EA-4260-BB57-5C0DA76D3B98}"/>
    <cellStyle name="Percent 18 7" xfId="14915" xr:uid="{DC1AF114-CDEB-44ED-AAA5-CBE5134FA3A7}"/>
    <cellStyle name="Percent 18 8" xfId="43983" xr:uid="{092C04D9-A988-4446-8327-C683315502C8}"/>
    <cellStyle name="Percent 18 9" xfId="49789" xr:uid="{8A408A5C-46B2-4DC8-9950-CD3E3CF1355C}"/>
    <cellStyle name="Percent 19" xfId="3912" xr:uid="{315C2B00-C0D2-47F6-B122-FF35DD14DE42}"/>
    <cellStyle name="Percent 19 2" xfId="14948" xr:uid="{49E849D6-81D9-4DD3-96D6-297697A6C429}"/>
    <cellStyle name="Percent 19 2 2" xfId="14949" xr:uid="{706BFA67-EA8B-4091-8FE8-64BD9AB3CB16}"/>
    <cellStyle name="Percent 19 2 2 2" xfId="14950" xr:uid="{DAE235EA-30C9-4755-90B8-6C70FC4253C2}"/>
    <cellStyle name="Percent 19 2 2 2 2" xfId="14951" xr:uid="{2BA77E2A-DFB0-4161-B001-A845E95C045E}"/>
    <cellStyle name="Percent 19 2 2 2 2 2" xfId="14952" xr:uid="{FBB8AE4F-B45B-41FC-A169-E7225F8B5AD6}"/>
    <cellStyle name="Percent 19 2 2 2 3" xfId="14953" xr:uid="{D5B77A78-DC91-4A86-9B52-6713AB934F9E}"/>
    <cellStyle name="Percent 19 2 2 3" xfId="14954" xr:uid="{C4B1F320-BC97-4191-A7CB-26DC1C3259D6}"/>
    <cellStyle name="Percent 19 2 2 3 2" xfId="14955" xr:uid="{F57AD903-472A-4306-8FC0-7438639E4062}"/>
    <cellStyle name="Percent 19 2 2 4" xfId="14956" xr:uid="{DC8676B3-7CD0-4FAF-A5BB-28FD31C830B3}"/>
    <cellStyle name="Percent 19 2 3" xfId="14957" xr:uid="{D78A7138-2CE9-4CF9-8626-837544B9DD28}"/>
    <cellStyle name="Percent 19 2 3 2" xfId="14958" xr:uid="{12C33AB0-0E5F-419F-9C7E-F5729C893E0B}"/>
    <cellStyle name="Percent 19 2 3 2 2" xfId="14959" xr:uid="{F446801F-47BB-4FE6-9E70-2F0A95C9EF24}"/>
    <cellStyle name="Percent 19 2 3 3" xfId="14960" xr:uid="{8015CE4B-68AC-47F0-BD00-DCD1C86E506B}"/>
    <cellStyle name="Percent 19 2 4" xfId="14961" xr:uid="{1758F1BE-E1A5-408E-B030-250C1DCA8FDA}"/>
    <cellStyle name="Percent 19 2 4 2" xfId="14962" xr:uid="{97FFB78F-6ADD-4631-95F5-C0DE818758FA}"/>
    <cellStyle name="Percent 19 2 5" xfId="14963" xr:uid="{205BA001-99AA-4EA8-ADF0-BC5BF5325CFA}"/>
    <cellStyle name="Percent 19 3" xfId="14964" xr:uid="{4162CE96-31D4-4B3B-B26C-E87C9BD43530}"/>
    <cellStyle name="Percent 19 3 2" xfId="14965" xr:uid="{539477E5-08AD-41A3-8E8A-0E21492FCBE2}"/>
    <cellStyle name="Percent 19 3 2 2" xfId="14966" xr:uid="{7D20BD08-BF6C-4F5B-AD82-4AA7E48D45CC}"/>
    <cellStyle name="Percent 19 3 2 2 2" xfId="14967" xr:uid="{1EC8DAF2-ABE8-4E02-A789-05C206FC4433}"/>
    <cellStyle name="Percent 19 3 2 3" xfId="14968" xr:uid="{97C61CF2-5AFA-48E0-A2A1-E420B4EBC9DD}"/>
    <cellStyle name="Percent 19 3 3" xfId="14969" xr:uid="{17567976-331E-463B-8F90-0C13A23F0CE0}"/>
    <cellStyle name="Percent 19 3 3 2" xfId="14970" xr:uid="{61CEAF25-605A-48A6-A09F-94E08DCE73B1}"/>
    <cellStyle name="Percent 19 3 4" xfId="14971" xr:uid="{B62489F8-44D1-4650-9134-29B330A4A95A}"/>
    <cellStyle name="Percent 19 4" xfId="14972" xr:uid="{F6785264-3D81-428C-B46B-70D0466EE4FC}"/>
    <cellStyle name="Percent 19 4 2" xfId="14973" xr:uid="{4CB73FDF-3669-434A-961F-D7C0D38C4781}"/>
    <cellStyle name="Percent 19 4 2 2" xfId="14974" xr:uid="{6638698E-E171-40F9-B4FA-AA398E26C407}"/>
    <cellStyle name="Percent 19 4 3" xfId="14975" xr:uid="{3FFD6AE4-5AD6-4A55-9186-EEAF22662B7F}"/>
    <cellStyle name="Percent 19 5" xfId="14976" xr:uid="{914F542B-C7DE-4A06-AF37-D3FE9B986146}"/>
    <cellStyle name="Percent 19 5 2" xfId="14977" xr:uid="{B9BE1EED-4BED-4A96-A19E-E56F391D9318}"/>
    <cellStyle name="Percent 19 6" xfId="14978" xr:uid="{73A637FF-7065-4E26-90B1-DC623A4F166F}"/>
    <cellStyle name="Percent 19 7" xfId="14947" xr:uid="{6E159117-A9E1-4561-A6EF-A187B2664A64}"/>
    <cellStyle name="Percent 19 8" xfId="43986" xr:uid="{412B21F3-A114-49BB-87CF-F7A5473EA121}"/>
    <cellStyle name="Percent 2" xfId="217" xr:uid="{00000000-0005-0000-0000-0000D9000000}"/>
    <cellStyle name="Percent 2 10" xfId="2796" xr:uid="{200BCD70-5029-4E04-9A37-75AC4F5D29D4}"/>
    <cellStyle name="Percent 2 11" xfId="372" xr:uid="{BC003ACF-B85B-41CF-908E-922CEE055E7E}"/>
    <cellStyle name="Percent 2 2" xfId="309" xr:uid="{34FC412F-1891-4D1B-A302-FBD1C9EFDF97}"/>
    <cellStyle name="Percent 2 2 2" xfId="961" xr:uid="{38756257-D599-4BD5-B50F-5E82975A93D7}"/>
    <cellStyle name="Percent 2 2 2 2" xfId="14980" xr:uid="{A58E84E1-717B-49F8-ABDE-CA478FB320D8}"/>
    <cellStyle name="Percent 2 2 2 3" xfId="42314" xr:uid="{1841C893-8D37-4810-8A64-4DF632E9F5D3}"/>
    <cellStyle name="Percent 2 2 2 4" xfId="4040" xr:uid="{A1FD624E-F7B2-44C0-BD2B-F8B289AEF0B8}"/>
    <cellStyle name="Percent 2 2 2 5" xfId="2672" xr:uid="{7392EE5C-BAE7-4B31-A891-A892A30F4FAF}"/>
    <cellStyle name="Percent 2 2 3" xfId="962" xr:uid="{42268FA1-C315-46BD-B651-E08A06939023}"/>
    <cellStyle name="Percent 2 2 3 2" xfId="2868" xr:uid="{DDE6E1B3-C2EE-4EAD-BB08-94E2647E1559}"/>
    <cellStyle name="Percent 2 2 3 2 2" xfId="47549" xr:uid="{7CD5B307-45D1-4D1B-9A02-7EAD9F547FD6}"/>
    <cellStyle name="Percent 2 2 3 3" xfId="2806" xr:uid="{4EE5BA4D-DEFD-4B41-95A0-C81B5377CB99}"/>
    <cellStyle name="Percent 2 2 4" xfId="1047" xr:uid="{F6EA12FD-524B-4839-8268-D98D36C5982B}"/>
    <cellStyle name="Percent 2 2 4 2" xfId="14979" xr:uid="{CDFBA9A0-4B59-4006-83B6-AA7F95F5E8DA}"/>
    <cellStyle name="Percent 2 2 5" xfId="960" xr:uid="{AA45BCCF-A0AE-421C-981D-D600829ADB03}"/>
    <cellStyle name="Percent 2 2 6" xfId="41922" xr:uid="{D495AEF4-B8AE-4D91-90CA-E5C287595A25}"/>
    <cellStyle name="Percent 2 2 7" xfId="452" xr:uid="{A3E3A9D4-AFE0-4730-A218-E8F85A93A497}"/>
    <cellStyle name="Percent 2 2 7 2" xfId="3871" xr:uid="{DC88CA00-BC53-4F14-9F82-0A76DA757FF8}"/>
    <cellStyle name="Percent 2 20" xfId="2845" xr:uid="{5BB4F771-D2C2-460F-BB0D-3BABCE67A8EC}"/>
    <cellStyle name="Percent 2 3" xfId="301" xr:uid="{0099E817-D076-4A24-BB21-E0AE97408BE9}"/>
    <cellStyle name="Percent 2 3 2" xfId="964" xr:uid="{C257C9AA-8D24-4AD9-B380-9FD6CCCB5445}"/>
    <cellStyle name="Percent 2 3 2 2" xfId="42315" xr:uid="{244C9238-02E2-4707-A565-891710409138}"/>
    <cellStyle name="Percent 2 3 2 3" xfId="2674" xr:uid="{76C2E676-22B5-4E28-BC49-A609EC235951}"/>
    <cellStyle name="Percent 2 3 3" xfId="2870" xr:uid="{235C6FC2-A9C2-4100-935E-D0AC60E44359}"/>
    <cellStyle name="Percent 2 3 4" xfId="14981" xr:uid="{936E7722-1A61-4E05-BB04-9D2090217B11}"/>
    <cellStyle name="Percent 2 3 5" xfId="49253" xr:uid="{F8CED2D2-DFFE-483F-8D57-B0FADCC33CDA}"/>
    <cellStyle name="Percent 2 3 6" xfId="3578" xr:uid="{9C85B0B5-19F6-4D07-81DD-CA93F29C2E79}"/>
    <cellStyle name="Percent 2 3 7" xfId="2673" xr:uid="{B277416D-53B6-4D49-872F-21FB96DBB644}"/>
    <cellStyle name="Percent 2 3 8" xfId="963" xr:uid="{202393D5-4A3E-404B-92C1-5D3767423632}"/>
    <cellStyle name="Percent 2 4" xfId="358" xr:uid="{69BA6F13-1815-4F17-A504-E5A4AD2A59D1}"/>
    <cellStyle name="Percent 2 4 2" xfId="1048" xr:uid="{DD4709C9-9643-4137-88A1-BAF588FFD8B5}"/>
    <cellStyle name="Percent 2 4 2 2" xfId="1049" xr:uid="{B5C2DAB5-A1B8-4B7C-927A-4852BD76DF9A}"/>
    <cellStyle name="Percent 2 4 2 2 2" xfId="42316" xr:uid="{DF1227BD-356B-4C8E-96E7-8A1C632236BF}"/>
    <cellStyle name="Percent 2 4 2 3" xfId="2676" xr:uid="{62391625-2E64-4549-B4BB-955F195F70F0}"/>
    <cellStyle name="Percent 2 4 3" xfId="315" xr:uid="{98CF0579-0455-4792-9DAE-7B8B93CA26EF}"/>
    <cellStyle name="Percent 2 4 3 2" xfId="49070" xr:uid="{206A611D-91E2-436A-9101-7F81776064F1}"/>
    <cellStyle name="Percent 2 4 3 3" xfId="2677" xr:uid="{2B994F8F-1AE1-4E8E-819E-E3810F015C00}"/>
    <cellStyle name="Percent 2 4 4" xfId="2678" xr:uid="{E3F6F217-7F23-4022-AC33-75D36D5B1A67}"/>
    <cellStyle name="Percent 2 4 4 2" xfId="2679" xr:uid="{26596968-D741-4B2F-925F-12FFC0E77F3E}"/>
    <cellStyle name="Percent 2 4 5" xfId="2680" xr:uid="{BFE3A10D-497B-47DA-9099-8A622314EA9B}"/>
    <cellStyle name="Percent 2 4 6" xfId="2675" xr:uid="{F6AAF408-CFAD-4172-BE1B-6DECC0742630}"/>
    <cellStyle name="Percent 2 4 7" xfId="2863" xr:uid="{2ED2A424-846C-4B08-9975-88395D8EE9CE}"/>
    <cellStyle name="Percent 2 4 8" xfId="1431" xr:uid="{55586FDC-6C9E-4003-A5A1-87C214BA26D4}"/>
    <cellStyle name="Percent 2 4 9" xfId="965" xr:uid="{03CBFC05-AE2D-44A0-9C0A-B5400740897F}"/>
    <cellStyle name="Percent 2 5" xfId="959" xr:uid="{14A97F36-A358-458A-B198-FC98B1054714}"/>
    <cellStyle name="Percent 2 5 2" xfId="2682" xr:uid="{1E38D0DB-1BD9-4F70-99E0-883C22C73A8D}"/>
    <cellStyle name="Percent 2 5 3" xfId="2683" xr:uid="{CE4A78D6-D0F5-4DC9-B9FB-EB4CFA6516DB}"/>
    <cellStyle name="Percent 2 5 4" xfId="2681" xr:uid="{8872DF02-4296-412E-B1DA-344D04C5DA0D}"/>
    <cellStyle name="Percent 2 6" xfId="2684" xr:uid="{45572228-1B18-478E-B6B8-FAD9114A3BA0}"/>
    <cellStyle name="Percent 2 6 2" xfId="2685" xr:uid="{AAC26E61-74D9-4E5D-B618-59A4621C0E96}"/>
    <cellStyle name="Percent 2 7" xfId="2686" xr:uid="{D746F5D9-15E4-46A6-AB6A-1950CA781E6C}"/>
    <cellStyle name="Percent 2 7 2" xfId="2687" xr:uid="{140946D4-C98C-41BE-9EDE-08487F43BEB7}"/>
    <cellStyle name="Percent 2 8" xfId="2688" xr:uid="{17DB78EB-D800-458C-8382-FB5BF1E1C235}"/>
    <cellStyle name="Percent 2 9" xfId="2671" xr:uid="{EB75931D-AF55-4411-A4AB-2AEDA30B247E}"/>
    <cellStyle name="Percent 20" xfId="3917" xr:uid="{6E6A8F55-C8DC-4870-B0AE-435782B2F34A}"/>
    <cellStyle name="Percent 20 2" xfId="14983" xr:uid="{3B71455C-1574-451F-BFF2-33399FC15AB8}"/>
    <cellStyle name="Percent 20 2 2" xfId="14984" xr:uid="{D50BD90A-DC6F-4F71-9450-CA7E5B9C7DF3}"/>
    <cellStyle name="Percent 20 2 2 2" xfId="14985" xr:uid="{27565C99-1255-4EB1-9BA5-25FF7B848131}"/>
    <cellStyle name="Percent 20 2 2 2 2" xfId="14986" xr:uid="{FF423183-6B90-4CBA-B5BC-EC28CD91E42C}"/>
    <cellStyle name="Percent 20 2 2 2 2 2" xfId="14987" xr:uid="{CC52A297-6A9B-4F3E-AB90-18A8AFF46179}"/>
    <cellStyle name="Percent 20 2 2 2 3" xfId="14988" xr:uid="{2DCE1071-D1FD-49F2-8471-F71173C743D5}"/>
    <cellStyle name="Percent 20 2 2 3" xfId="14989" xr:uid="{711997AF-4BEC-443D-A701-E967F92BA315}"/>
    <cellStyle name="Percent 20 2 2 3 2" xfId="14990" xr:uid="{408C17A4-7DD7-4A1A-B3BD-AC8C5BB8E86B}"/>
    <cellStyle name="Percent 20 2 2 4" xfId="14991" xr:uid="{9E670CC6-FB4A-4505-A1C7-1527FC4A69FD}"/>
    <cellStyle name="Percent 20 2 3" xfId="14992" xr:uid="{51A5F646-33E1-4F93-9399-FE3C9A02F69E}"/>
    <cellStyle name="Percent 20 2 3 2" xfId="14993" xr:uid="{69005D30-9A44-4C33-AC45-5D205873C007}"/>
    <cellStyle name="Percent 20 2 3 2 2" xfId="14994" xr:uid="{9FC7D5B4-45BE-4A04-B6CB-DC86E4CF816F}"/>
    <cellStyle name="Percent 20 2 3 3" xfId="14995" xr:uid="{995AE13F-30CB-43C0-8E40-55F054408F60}"/>
    <cellStyle name="Percent 20 2 4" xfId="14996" xr:uid="{92803DA9-6412-4E5C-8803-DA11B465968B}"/>
    <cellStyle name="Percent 20 2 4 2" xfId="14997" xr:uid="{5F021253-BF1D-4253-8F58-CD071FA6D2DB}"/>
    <cellStyle name="Percent 20 2 5" xfId="14998" xr:uid="{AF5DED5F-3405-46DA-A544-C6743A3D5193}"/>
    <cellStyle name="Percent 20 3" xfId="14999" xr:uid="{B21C0223-796F-4B16-B543-E9F21B6A3A26}"/>
    <cellStyle name="Percent 20 3 2" xfId="15000" xr:uid="{5BB29580-5B6C-419E-810C-30F785FBED92}"/>
    <cellStyle name="Percent 20 3 2 2" xfId="15001" xr:uid="{9C107100-155C-488E-9F2C-C9CDD2E31571}"/>
    <cellStyle name="Percent 20 3 2 2 2" xfId="15002" xr:uid="{FC12E8C0-F2C8-4ABA-B4C6-7628AE537A7D}"/>
    <cellStyle name="Percent 20 3 2 3" xfId="15003" xr:uid="{5BB790E9-3511-4968-9E64-7607DEBAF24F}"/>
    <cellStyle name="Percent 20 3 3" xfId="15004" xr:uid="{65CD0C3A-185C-415A-805A-8EFD0495E03C}"/>
    <cellStyle name="Percent 20 3 3 2" xfId="15005" xr:uid="{C772C5CD-DDE6-4DA4-AEAC-519B0825F7BA}"/>
    <cellStyle name="Percent 20 3 4" xfId="15006" xr:uid="{3F85178A-396B-41F3-8E47-B1AC3188D3E8}"/>
    <cellStyle name="Percent 20 4" xfId="15007" xr:uid="{2D9D809B-671F-4802-AD19-E92A29176D21}"/>
    <cellStyle name="Percent 20 4 2" xfId="15008" xr:uid="{3E06A5E7-4877-4952-8567-E4B1258AEE78}"/>
    <cellStyle name="Percent 20 4 2 2" xfId="15009" xr:uid="{BEA842F3-48F1-4903-A40D-F907B8657D7F}"/>
    <cellStyle name="Percent 20 4 3" xfId="15010" xr:uid="{24BBC8E6-CB3A-493E-B441-EECFA62B4571}"/>
    <cellStyle name="Percent 20 5" xfId="15011" xr:uid="{2C4BD813-87C9-4A9F-8D0A-A9628DBEAA81}"/>
    <cellStyle name="Percent 20 5 2" xfId="15012" xr:uid="{36418C0B-56B7-4AC8-B533-DEFEB0DE33CB}"/>
    <cellStyle name="Percent 20 6" xfId="15013" xr:uid="{7B3F128D-B382-4325-85A6-9F9F3CA8EFF3}"/>
    <cellStyle name="Percent 20 7" xfId="14982" xr:uid="{D488B8E2-0D71-4007-9808-EE9332E02B9E}"/>
    <cellStyle name="Percent 20 8" xfId="43989" xr:uid="{3F363D6F-7B22-461C-BC33-DB7B5F2517D4}"/>
    <cellStyle name="Percent 21" xfId="3910" xr:uid="{2967FBB5-6D28-4935-B1E4-BB220158F9FD}"/>
    <cellStyle name="Percent 21 2" xfId="15015" xr:uid="{52A27F05-28FC-430A-BC73-889EE45CA31E}"/>
    <cellStyle name="Percent 21 2 2" xfId="15016" xr:uid="{CDAA9A9B-ED72-4834-94BB-542DCFD84506}"/>
    <cellStyle name="Percent 21 2 2 2" xfId="15017" xr:uid="{1BFF2716-9CDE-47D5-95B3-B89AA6F7618D}"/>
    <cellStyle name="Percent 21 2 2 2 2" xfId="15018" xr:uid="{3EA11A70-0FDC-4FA6-9BFA-030A097C9388}"/>
    <cellStyle name="Percent 21 2 2 2 2 2" xfId="15019" xr:uid="{409016F7-A67D-4ED7-95B5-10CF4D3D72A1}"/>
    <cellStyle name="Percent 21 2 2 2 3" xfId="15020" xr:uid="{CE5091E6-6B1C-44E3-9926-D110927064F8}"/>
    <cellStyle name="Percent 21 2 2 3" xfId="15021" xr:uid="{216B43AF-BA64-4263-8607-29BF11FAE45A}"/>
    <cellStyle name="Percent 21 2 2 3 2" xfId="15022" xr:uid="{1E11D118-251D-4854-9481-6819268CDCEA}"/>
    <cellStyle name="Percent 21 2 2 4" xfId="15023" xr:uid="{3D329839-CCE6-4DBF-9663-146584E9FAF4}"/>
    <cellStyle name="Percent 21 2 3" xfId="15024" xr:uid="{F3E540FA-6240-43F6-9931-45EE0D360207}"/>
    <cellStyle name="Percent 21 2 3 2" xfId="15025" xr:uid="{ECE8ABA3-83A5-499D-B1FD-736B1408C04D}"/>
    <cellStyle name="Percent 21 2 3 2 2" xfId="15026" xr:uid="{E421E88F-94CC-4B4C-BC9B-90FF0CB47FC7}"/>
    <cellStyle name="Percent 21 2 3 3" xfId="15027" xr:uid="{252EAA84-4F7B-45BC-9B5E-53DBE201FD56}"/>
    <cellStyle name="Percent 21 2 4" xfId="15028" xr:uid="{A2B7641D-6F6D-4C02-B596-F07EC25944D6}"/>
    <cellStyle name="Percent 21 2 4 2" xfId="15029" xr:uid="{908F2DF8-17D2-4CEF-B253-EA3BEFA3E149}"/>
    <cellStyle name="Percent 21 2 5" xfId="15030" xr:uid="{BED9D2B9-FF7F-4F99-8B9A-2173378D4F37}"/>
    <cellStyle name="Percent 21 3" xfId="15031" xr:uid="{C01ED8F8-86D9-4E46-8C21-3A95B34C260F}"/>
    <cellStyle name="Percent 21 3 2" xfId="15032" xr:uid="{9282B8FC-5EF8-4629-90D1-7106E189397D}"/>
    <cellStyle name="Percent 21 3 2 2" xfId="15033" xr:uid="{4416DB89-27EA-4872-9324-2BB031AECFF8}"/>
    <cellStyle name="Percent 21 3 2 2 2" xfId="15034" xr:uid="{DC8308DE-2F1D-4341-90DD-A09C8A47FD24}"/>
    <cellStyle name="Percent 21 3 2 3" xfId="15035" xr:uid="{09590B86-EB7E-4ABB-8572-63259160CFDD}"/>
    <cellStyle name="Percent 21 3 3" xfId="15036" xr:uid="{101A1380-2D3B-4248-A84F-9DB571887B00}"/>
    <cellStyle name="Percent 21 3 3 2" xfId="15037" xr:uid="{B935DCE4-B5B0-4BA6-90C8-A86DE4B25B20}"/>
    <cellStyle name="Percent 21 3 4" xfId="15038" xr:uid="{CBB1F87E-2FCE-4A8A-BCE9-DAB7DE9D2269}"/>
    <cellStyle name="Percent 21 4" xfId="15039" xr:uid="{E47602A9-3B83-4468-937C-AA6AADEF8FA2}"/>
    <cellStyle name="Percent 21 4 2" xfId="15040" xr:uid="{C916E07A-FA15-4FDF-944E-E67F09D25110}"/>
    <cellStyle name="Percent 21 4 2 2" xfId="15041" xr:uid="{4DFE7889-B67E-4936-82E9-5F4AFAB61C60}"/>
    <cellStyle name="Percent 21 4 3" xfId="15042" xr:uid="{2B28C5C4-27A5-48BC-A736-91E0DB78B678}"/>
    <cellStyle name="Percent 21 5" xfId="15043" xr:uid="{E06AA5A1-C872-4334-9C85-D767BCA63704}"/>
    <cellStyle name="Percent 21 5 2" xfId="15044" xr:uid="{989ACFF7-08FC-4A85-A9F8-5E192D5B5C27}"/>
    <cellStyle name="Percent 21 6" xfId="15045" xr:uid="{6791FDD9-19FD-4731-BF9C-C705BF1EA458}"/>
    <cellStyle name="Percent 21 7" xfId="15014" xr:uid="{F6BAEE06-54FF-4FED-8AF0-5F0D34208093}"/>
    <cellStyle name="Percent 21 8" xfId="43991" xr:uid="{E9D43C2E-2C11-48B3-A9AF-AA7B8ECB433A}"/>
    <cellStyle name="Percent 22" xfId="3880" xr:uid="{F916C433-2033-41E1-92A4-EC80F99A1135}"/>
    <cellStyle name="Percent 22 2" xfId="15047" xr:uid="{0076728B-C6DE-44A3-8C76-965503F829D8}"/>
    <cellStyle name="Percent 22 2 2" xfId="15048" xr:uid="{A396479F-6B18-47FD-A171-050323A281D3}"/>
    <cellStyle name="Percent 22 2 2 2" xfId="15049" xr:uid="{1E51EAF2-AB3B-487A-90FE-CA0EE7FD4C6F}"/>
    <cellStyle name="Percent 22 2 2 2 2" xfId="15050" xr:uid="{C817B7CF-DFDF-4E66-8544-8BE3836525C1}"/>
    <cellStyle name="Percent 22 2 2 2 2 2" xfId="15051" xr:uid="{FFEB86B3-D8EF-4830-8FB1-4DF6715AAD49}"/>
    <cellStyle name="Percent 22 2 2 2 3" xfId="15052" xr:uid="{C7D21E60-1610-42F9-9E38-1F4606AFB796}"/>
    <cellStyle name="Percent 22 2 2 3" xfId="15053" xr:uid="{E6E0BFDC-0E71-4832-B80B-0B90CA49A969}"/>
    <cellStyle name="Percent 22 2 2 3 2" xfId="15054" xr:uid="{AF5E6A31-369B-401C-A67B-DD5A78BC45DD}"/>
    <cellStyle name="Percent 22 2 2 4" xfId="15055" xr:uid="{A60DF662-21EC-40D1-A0F4-B3DBDA552934}"/>
    <cellStyle name="Percent 22 2 3" xfId="15056" xr:uid="{2723386F-EC13-4BC9-87F9-31ECAD47DF3F}"/>
    <cellStyle name="Percent 22 2 3 2" xfId="15057" xr:uid="{28058B0F-56E7-4509-A085-18399B294A8B}"/>
    <cellStyle name="Percent 22 2 3 2 2" xfId="15058" xr:uid="{381613FD-5271-476A-A1C6-B63B5101BB1F}"/>
    <cellStyle name="Percent 22 2 3 3" xfId="15059" xr:uid="{DB5B25A7-4D55-4A0E-8C89-F63736106078}"/>
    <cellStyle name="Percent 22 2 4" xfId="15060" xr:uid="{56D5DA70-B98D-48FE-B5DB-9632D1BA16AF}"/>
    <cellStyle name="Percent 22 2 4 2" xfId="15061" xr:uid="{39A3BB85-6B2A-478F-B372-AB2B83C61E51}"/>
    <cellStyle name="Percent 22 2 5" xfId="15062" xr:uid="{B2C33D9B-FB8C-484F-B079-32EF3F0CA1B1}"/>
    <cellStyle name="Percent 22 3" xfId="15063" xr:uid="{57A7A4AB-17F8-4634-B899-D92B933D2EAB}"/>
    <cellStyle name="Percent 22 3 2" xfId="15064" xr:uid="{462BF8E5-B95B-42AC-9E37-001F41B57FD0}"/>
    <cellStyle name="Percent 22 3 2 2" xfId="15065" xr:uid="{202877F6-3F52-4FB0-B35B-CDA2AFE4619B}"/>
    <cellStyle name="Percent 22 3 2 2 2" xfId="15066" xr:uid="{8AC19131-35A5-40ED-AD55-3C6BDD003219}"/>
    <cellStyle name="Percent 22 3 2 3" xfId="15067" xr:uid="{AA917EBF-0906-4254-887B-A3C02578AEE6}"/>
    <cellStyle name="Percent 22 3 3" xfId="15068" xr:uid="{A7A55464-7A07-42C4-AA85-445F5FC777A7}"/>
    <cellStyle name="Percent 22 3 3 2" xfId="15069" xr:uid="{AE0723E8-6BD7-47B4-A79A-02B05A37B316}"/>
    <cellStyle name="Percent 22 3 4" xfId="15070" xr:uid="{F22BF6EC-A170-4ADF-B6B2-B2BCAD07D8E6}"/>
    <cellStyle name="Percent 22 4" xfId="15071" xr:uid="{6F11581D-1887-40EA-9BA6-582BA0DE5E42}"/>
    <cellStyle name="Percent 22 4 2" xfId="15072" xr:uid="{91F46D9E-8AF7-4227-AA8F-09CE99BF0AE3}"/>
    <cellStyle name="Percent 22 4 2 2" xfId="15073" xr:uid="{39A3624E-C410-408E-B15C-7AF920D34062}"/>
    <cellStyle name="Percent 22 4 3" xfId="15074" xr:uid="{6EB2D6E6-BBAA-4524-B56C-1B9887BA6F79}"/>
    <cellStyle name="Percent 22 5" xfId="15075" xr:uid="{2F59643B-E935-4117-BB9B-65133A777B2E}"/>
    <cellStyle name="Percent 22 5 2" xfId="15076" xr:uid="{A5F09C62-E7C6-4A37-9DC6-59AAE0C21D38}"/>
    <cellStyle name="Percent 22 6" xfId="15077" xr:uid="{59B0C9C6-767E-4FD9-8DEB-A59DDC7A306B}"/>
    <cellStyle name="Percent 22 7" xfId="15046" xr:uid="{8C849F94-E522-4B07-9ECF-4DD3EA924E41}"/>
    <cellStyle name="Percent 22 8" xfId="43994" xr:uid="{484FAF77-A242-48A3-AEFD-A9799695C0DA}"/>
    <cellStyle name="Percent 23" xfId="3906" xr:uid="{B7AF3A88-0C94-4AAF-8159-24B87A4DF0DD}"/>
    <cellStyle name="Percent 23 2" xfId="15078" xr:uid="{334B5781-A678-448A-A345-2E073FFAC99E}"/>
    <cellStyle name="Percent 24" xfId="3916" xr:uid="{FBCAD149-2883-48C1-8CE9-ABD07ADD6253}"/>
    <cellStyle name="Percent 24 2" xfId="15079" xr:uid="{A2E94E1D-4E6A-42A5-9E2A-2587B0760758}"/>
    <cellStyle name="Percent 25" xfId="3922" xr:uid="{B13C5802-4350-4F71-9D3D-A1B3E3DC4C90}"/>
    <cellStyle name="Percent 25 2" xfId="15080" xr:uid="{0972CF1F-AD52-47A4-915E-C753026C51B0}"/>
    <cellStyle name="Percent 26" xfId="3923" xr:uid="{187D35DF-038B-48DC-B782-EDAC69AE49F7}"/>
    <cellStyle name="Percent 26 2" xfId="15081" xr:uid="{661CDAF6-3C92-44D6-A7E4-5BBA0447D6FB}"/>
    <cellStyle name="Percent 27" xfId="15082" xr:uid="{371E5C85-E0A9-4375-8555-B9C02BA602C0}"/>
    <cellStyle name="Percent 27 2" xfId="15083" xr:uid="{5B6A700F-B702-4B0D-989B-93F47CF5304B}"/>
    <cellStyle name="Percent 27 2 2" xfId="15084" xr:uid="{FAD10886-4CCF-4E84-8C12-53C947FE0B95}"/>
    <cellStyle name="Percent 27 2 2 2" xfId="15085" xr:uid="{A0D915BA-2703-4AE3-BF8B-2C769D18810A}"/>
    <cellStyle name="Percent 27 2 2 2 2" xfId="15086" xr:uid="{C37D4023-2C2C-4158-829D-9647404D7287}"/>
    <cellStyle name="Percent 27 2 2 2 2 2" xfId="15087" xr:uid="{3A00F121-C210-491C-A0AD-C9228BFD0B5D}"/>
    <cellStyle name="Percent 27 2 2 2 3" xfId="15088" xr:uid="{7DE2F4D2-A54F-454F-BFEA-A6193DFCBC1E}"/>
    <cellStyle name="Percent 27 2 2 3" xfId="15089" xr:uid="{3D00F9D2-E603-448C-AAB1-4D7F6BE9684C}"/>
    <cellStyle name="Percent 27 2 2 3 2" xfId="15090" xr:uid="{8CCB9FAD-D38A-4CBE-AEC6-FEE7442F5CEB}"/>
    <cellStyle name="Percent 27 2 2 4" xfId="15091" xr:uid="{E8BF7047-53F9-4ECA-992D-B016308C6D50}"/>
    <cellStyle name="Percent 27 2 3" xfId="15092" xr:uid="{87CF31FF-24A5-41E7-BF1A-EFDD38ECD7ED}"/>
    <cellStyle name="Percent 27 2 3 2" xfId="15093" xr:uid="{7BFDE77E-37A4-4E64-8FD2-BF7C395CC26C}"/>
    <cellStyle name="Percent 27 2 3 2 2" xfId="15094" xr:uid="{6D36F3F7-2199-4D93-A935-DA108479A496}"/>
    <cellStyle name="Percent 27 2 3 3" xfId="15095" xr:uid="{25F49376-5C44-48B7-ADB0-B3949A917F96}"/>
    <cellStyle name="Percent 27 2 4" xfId="15096" xr:uid="{E37C6564-0CCA-49EE-ADD2-E0C232FB6B35}"/>
    <cellStyle name="Percent 27 2 4 2" xfId="15097" xr:uid="{3D338567-2060-4DAD-9405-3F24E4865097}"/>
    <cellStyle name="Percent 27 2 5" xfId="15098" xr:uid="{1FF1E754-02D7-4986-B895-F3DFD2FBC9D9}"/>
    <cellStyle name="Percent 27 3" xfId="15099" xr:uid="{F3A4DBB2-21C8-4507-84A9-E92C3B9E89A9}"/>
    <cellStyle name="Percent 27 3 2" xfId="15100" xr:uid="{9986C62E-A4C2-4603-9546-5233B152A87C}"/>
    <cellStyle name="Percent 27 3 2 2" xfId="15101" xr:uid="{7BA2298E-AD77-4DF4-9081-9A7192DF6C57}"/>
    <cellStyle name="Percent 27 3 2 2 2" xfId="15102" xr:uid="{3CAD57F3-AFDB-4334-8B78-C9AC378AABBB}"/>
    <cellStyle name="Percent 27 3 2 3" xfId="15103" xr:uid="{DA8F088E-D35E-4195-843E-21CF5F7ADB2A}"/>
    <cellStyle name="Percent 27 3 3" xfId="15104" xr:uid="{B6FF4A35-DBC8-417A-B44F-666136B50307}"/>
    <cellStyle name="Percent 27 3 3 2" xfId="15105" xr:uid="{68D575BE-0938-4A8B-99CD-8FFE06D0B239}"/>
    <cellStyle name="Percent 27 3 4" xfId="15106" xr:uid="{B9190DA3-2B7A-4338-B23C-AA5FE78230E5}"/>
    <cellStyle name="Percent 27 4" xfId="15107" xr:uid="{843DDD6E-D730-4133-8379-A5723CC0334E}"/>
    <cellStyle name="Percent 27 4 2" xfId="15108" xr:uid="{46851618-6D49-46B3-96F5-3D7F54952B55}"/>
    <cellStyle name="Percent 27 4 2 2" xfId="15109" xr:uid="{EA68E8C0-28BC-40B3-8F37-FC1B93041170}"/>
    <cellStyle name="Percent 27 4 3" xfId="15110" xr:uid="{7E8BEBF8-8D67-43D0-8ACC-A3D0825758BE}"/>
    <cellStyle name="Percent 27 5" xfId="15111" xr:uid="{85DE41BB-16A2-43B2-AF33-0B03214DC48C}"/>
    <cellStyle name="Percent 27 5 2" xfId="15112" xr:uid="{24E09083-F995-4363-A68F-FBBE7AB24915}"/>
    <cellStyle name="Percent 27 6" xfId="15113" xr:uid="{2D5A7194-50BD-4967-B4B2-3605DA486D55}"/>
    <cellStyle name="Percent 28" xfId="15114" xr:uid="{73B790F1-9034-4B8C-B9E1-41118B70B37D}"/>
    <cellStyle name="Percent 28 2" xfId="15115" xr:uid="{294F5445-2CFB-4F56-B14F-3E88C33FA5B2}"/>
    <cellStyle name="Percent 28 2 2" xfId="15116" xr:uid="{8A2957C4-2392-4918-BDAE-1512A6958D0C}"/>
    <cellStyle name="Percent 28 2 2 2" xfId="15117" xr:uid="{2D7619AF-5A7C-4F3E-BAD1-4ECED1B6464D}"/>
    <cellStyle name="Percent 28 2 2 2 2" xfId="15118" xr:uid="{5150BDF6-0D47-4066-81FF-1E31979F7800}"/>
    <cellStyle name="Percent 28 2 2 2 2 2" xfId="15119" xr:uid="{C82B34B7-3F79-4319-9D8D-F6755E4A6673}"/>
    <cellStyle name="Percent 28 2 2 2 3" xfId="15120" xr:uid="{F16F4902-DE2A-461F-82EC-DF6E9188E0F8}"/>
    <cellStyle name="Percent 28 2 2 3" xfId="15121" xr:uid="{CD006E8E-97D8-430A-BC91-CBA6C9AE8DED}"/>
    <cellStyle name="Percent 28 2 2 3 2" xfId="15122" xr:uid="{F0B8B399-874E-4786-A769-DFA6BBC088BA}"/>
    <cellStyle name="Percent 28 2 2 4" xfId="15123" xr:uid="{CB90816B-7C70-480F-919D-7C8B8E96210A}"/>
    <cellStyle name="Percent 28 2 3" xfId="15124" xr:uid="{99BDF24D-C64E-4DA2-9290-DD5565FAB169}"/>
    <cellStyle name="Percent 28 2 3 2" xfId="15125" xr:uid="{9FBAF22E-DCF1-46A0-93DB-8E9861D30457}"/>
    <cellStyle name="Percent 28 2 3 2 2" xfId="15126" xr:uid="{BD6197B8-D599-4CB5-8410-EEB15E42FB04}"/>
    <cellStyle name="Percent 28 2 3 3" xfId="15127" xr:uid="{D27BE6FB-3097-40FB-A40B-E5FD8D4D55BA}"/>
    <cellStyle name="Percent 28 2 4" xfId="15128" xr:uid="{17B43FC5-519C-4D4E-B733-2A823BE41771}"/>
    <cellStyle name="Percent 28 2 4 2" xfId="15129" xr:uid="{2E129987-765A-4654-8227-DD601C70BC94}"/>
    <cellStyle name="Percent 28 2 5" xfId="15130" xr:uid="{FB4A7B56-21C6-476F-9651-EA0EAF3BE8DF}"/>
    <cellStyle name="Percent 28 3" xfId="15131" xr:uid="{5B362E49-0ABC-454B-AE0B-A54344F3C884}"/>
    <cellStyle name="Percent 28 3 2" xfId="15132" xr:uid="{6CFDA99D-8995-4DFD-B9C9-D113B6329755}"/>
    <cellStyle name="Percent 28 3 2 2" xfId="15133" xr:uid="{5A22424F-A089-4D35-89CE-B2D515B9CADC}"/>
    <cellStyle name="Percent 28 3 2 2 2" xfId="15134" xr:uid="{F0C0F59F-89D3-484A-ACA0-F6F5B9C5B586}"/>
    <cellStyle name="Percent 28 3 2 3" xfId="15135" xr:uid="{3E47B405-A170-45C6-8907-8A4BCBB25072}"/>
    <cellStyle name="Percent 28 3 3" xfId="15136" xr:uid="{68807FBA-0E37-41EB-87F8-22ADCA630991}"/>
    <cellStyle name="Percent 28 3 3 2" xfId="15137" xr:uid="{E0A53F44-651F-4AFC-B8F8-8F1C3BF1835F}"/>
    <cellStyle name="Percent 28 3 4" xfId="15138" xr:uid="{1F96E92F-5963-458F-9A52-39B455098D49}"/>
    <cellStyle name="Percent 28 4" xfId="15139" xr:uid="{50136EB5-FD97-46A9-987E-870A69929069}"/>
    <cellStyle name="Percent 28 4 2" xfId="15140" xr:uid="{801D211E-83C5-47C1-A5C2-FC89EE7FDA68}"/>
    <cellStyle name="Percent 28 4 2 2" xfId="15141" xr:uid="{06EBF9B0-7306-489C-877D-D3C635D3576A}"/>
    <cellStyle name="Percent 28 4 3" xfId="15142" xr:uid="{8DDF1E6D-6E92-41BB-8C45-E1C37A3E548B}"/>
    <cellStyle name="Percent 28 5" xfId="15143" xr:uid="{56020FE5-9FC2-43D0-AD35-0666723935F8}"/>
    <cellStyle name="Percent 28 5 2" xfId="15144" xr:uid="{55A7F198-0703-4FAE-98C4-DCF43178EC07}"/>
    <cellStyle name="Percent 28 6" xfId="15145" xr:uid="{AD4DE6A8-182F-4E37-9007-28709E374D50}"/>
    <cellStyle name="Percent 29" xfId="15146" xr:uid="{E48E0676-733C-4859-86A1-FC8281F2D6B8}"/>
    <cellStyle name="Percent 3" xfId="311" xr:uid="{E5674BD6-4DF3-4C14-9C9E-3E2B71B84AFD}"/>
    <cellStyle name="Percent 3 10" xfId="49045" xr:uid="{CCFA3FA2-5A05-4D84-8CAE-FBD6887DD2E2}"/>
    <cellStyle name="Percent 3 11" xfId="3611" xr:uid="{80AEEDF7-0163-4269-97DB-6695DDD3E0DD}"/>
    <cellStyle name="Percent 3 12" xfId="49827" xr:uid="{127F36C5-A2D7-4152-A42D-2042BDE02DE3}"/>
    <cellStyle name="Percent 3 13" xfId="49847" xr:uid="{F6654762-FAA3-40FF-B2FD-995E693760CE}"/>
    <cellStyle name="Percent 3 14" xfId="1344" xr:uid="{F5744343-7B84-4506-BDBD-6542747F8E5A}"/>
    <cellStyle name="Percent 3 15" xfId="966" xr:uid="{118DAE00-59AC-495D-998C-ABC3320F084C}"/>
    <cellStyle name="Percent 3 2" xfId="316" xr:uid="{C6ADE8E3-F5D0-435F-A299-5FF6E950E2E1}"/>
    <cellStyle name="Percent 3 2 2" xfId="988" xr:uid="{02BF5089-8F78-4780-854D-ED07B9A22224}"/>
    <cellStyle name="Percent 3 2 2 2" xfId="3154" xr:uid="{6D657800-072B-483B-A4B1-3F445ED91019}"/>
    <cellStyle name="Percent 3 2 2 2 2" xfId="15147" xr:uid="{38F55C99-F5C0-4CA2-82B7-DE18C6FCD4B7}"/>
    <cellStyle name="Percent 3 2 2 3" xfId="2850" xr:uid="{FF4D24E2-76C6-497A-944C-5C6A52C10B4F}"/>
    <cellStyle name="Percent 3 2 2 4" xfId="3970" xr:uid="{17668C60-7F47-4BEC-B2BF-535649E63BB9}"/>
    <cellStyle name="Percent 3 2 2 5" xfId="2691" xr:uid="{AABBA926-3F23-49FB-A676-1A442AB25188}"/>
    <cellStyle name="Percent 3 2 3" xfId="2692" xr:uid="{2BF86FDB-8E8F-4F51-BC27-D7CD3B1609BA}"/>
    <cellStyle name="Percent 3 2 4" xfId="2693" xr:uid="{BAD62D1E-6083-4318-A7C0-ADA6EFE81514}"/>
    <cellStyle name="Percent 3 2 4 2" xfId="40671" xr:uid="{8891456C-88CD-4DFB-B345-DFC8E30157EB}"/>
    <cellStyle name="Percent 3 2 5" xfId="2690" xr:uid="{249F4691-1F8F-456D-A19D-50D0C6C59165}"/>
    <cellStyle name="Percent 3 2 5 2" xfId="41650" xr:uid="{F4B89383-CC83-494B-940B-7D2EF14A9C3F}"/>
    <cellStyle name="Percent 3 2 6" xfId="2829" xr:uid="{E0ACD05F-2EC9-40FE-82B2-ED8EF3421EA5}"/>
    <cellStyle name="Percent 3 2 7" xfId="1355" xr:uid="{646EF399-74E0-4A73-AFB0-E83D584EAA3E}"/>
    <cellStyle name="Percent 3 2 8" xfId="967" xr:uid="{9C146CDE-2A93-4434-A051-02FED50E437E}"/>
    <cellStyle name="Percent 3 3" xfId="1246" xr:uid="{484AAB60-CEFA-4BE7-9307-46D07F5D8258}"/>
    <cellStyle name="Percent 3 3 2" xfId="2694" xr:uid="{53D3ADE5-B7B1-4446-8381-920BA4200B8A}"/>
    <cellStyle name="Percent 3 3 2 2" xfId="15149" xr:uid="{8DFD9EFB-05D2-4CFD-842D-CA79E63C431B}"/>
    <cellStyle name="Percent 3 3 3" xfId="3062" xr:uid="{1804772F-8DA9-4495-819D-E515160D89C7}"/>
    <cellStyle name="Percent 3 3 3 2" xfId="15150" xr:uid="{6635FE11-5B75-4EEE-A2DD-7CB04F938ABF}"/>
    <cellStyle name="Percent 3 3 4" xfId="15148" xr:uid="{7BBFB263-4AA7-4F80-B71F-F639D2FC46DC}"/>
    <cellStyle name="Percent 3 3 5" xfId="41713" xr:uid="{4CB99586-6C12-4906-BB80-E59A2EEF6D1B}"/>
    <cellStyle name="Percent 3 3 6" xfId="42318" xr:uid="{6478EE10-603B-4C8D-BE3B-23BAAC6A5F70}"/>
    <cellStyle name="Percent 3 3 7" xfId="49130" xr:uid="{E1C3B956-6EDD-4EAD-878B-614394DA8C8F}"/>
    <cellStyle name="Percent 3 3 8" xfId="1473" xr:uid="{91A1C31C-714D-492D-8A5C-F23E75FC39EB}"/>
    <cellStyle name="Percent 3 4" xfId="2695" xr:uid="{5001A194-1DC3-4A11-B48E-B665B7B66104}"/>
    <cellStyle name="Percent 3 4 2" xfId="2826" xr:uid="{762573C3-A05A-41F6-BA3F-E06C5FFA128C}"/>
    <cellStyle name="Percent 3 4 2 2" xfId="15151" xr:uid="{04E8B696-0F3F-478F-AD0C-6D0BC1304666}"/>
    <cellStyle name="Percent 3 4 3" xfId="41635" xr:uid="{E771FC9C-8AF0-4EC6-866E-F0AD36BC8FAF}"/>
    <cellStyle name="Percent 3 4 4" xfId="42319" xr:uid="{49E757BB-0FDE-45DB-BA1F-225499B54F96}"/>
    <cellStyle name="Percent 3 4 5" xfId="4114" xr:uid="{1DCC79E8-CA9C-4FDD-BC58-DAD8EAB5C73B}"/>
    <cellStyle name="Percent 3 5" xfId="2689" xr:uid="{A8C92F15-4EFD-422E-8B32-0040B6335431}"/>
    <cellStyle name="Percent 3 5 2" xfId="42317" xr:uid="{E9980E24-7C48-40CB-9384-DEC602F28A43}"/>
    <cellStyle name="Percent 3 6" xfId="2809" xr:uid="{4A25CA77-1BA2-4981-BB84-FFB7DCEDBAA2}"/>
    <cellStyle name="Percent 3 6 2" xfId="47587" xr:uid="{B05E14DD-9ECA-4B12-BA1C-C7931158EAAA}"/>
    <cellStyle name="Percent 3 6 3" xfId="39700" xr:uid="{58743C69-1FFD-4FC5-A76A-1E5E23D4752B}"/>
    <cellStyle name="Percent 3 7" xfId="4239" xr:uid="{A1D60C64-25A5-48B6-A243-BB45A04C0C42}"/>
    <cellStyle name="Percent 3 8" xfId="41610" xr:uid="{9CDC8E43-6845-421D-B613-42CAB6CED766}"/>
    <cellStyle name="Percent 3 9" xfId="41908" xr:uid="{7A589289-72C6-4B29-920D-EFBD1C3F388B}"/>
    <cellStyle name="Percent 30" xfId="15152" xr:uid="{77478C2B-F482-4E6D-BD59-B8930EA14421}"/>
    <cellStyle name="Percent 31" xfId="15153" xr:uid="{D7EA8475-A408-47D2-8FC3-6775225FBB8D}"/>
    <cellStyle name="Percent 32" xfId="15154" xr:uid="{A53444A2-91F0-4C52-B0EB-B1C4FF3C16E3}"/>
    <cellStyle name="Percent 33" xfId="15155" xr:uid="{523633CA-16F8-43C6-B752-F1DB5B43DD49}"/>
    <cellStyle name="Percent 34" xfId="15156" xr:uid="{E85A3E20-479F-4D43-AD80-01998DEE8BF0}"/>
    <cellStyle name="Percent 35" xfId="15157" xr:uid="{2DB89DCD-0DF0-4663-91CA-AA0598778D88}"/>
    <cellStyle name="Percent 36" xfId="15158" xr:uid="{30432550-ACA4-4206-B31E-E4BAFF9DD63F}"/>
    <cellStyle name="Percent 37" xfId="15159" xr:uid="{524996FF-C45A-4317-8903-E06DB2DA7D61}"/>
    <cellStyle name="Percent 38" xfId="15160" xr:uid="{62DC500D-60CD-4751-9F24-44E02278866B}"/>
    <cellStyle name="Percent 39" xfId="15161" xr:uid="{45757602-87A1-49E9-80CE-8818A07C2978}"/>
    <cellStyle name="Percent 4" xfId="321" xr:uid="{D803F4FB-3E6F-47C4-8FD9-AC0299A0F8EC}"/>
    <cellStyle name="Percent 4 10" xfId="40243" xr:uid="{62A7A52A-B292-45EF-AA9E-FF67C016DC23}"/>
    <cellStyle name="Percent 4 11" xfId="42320" xr:uid="{528AAAD9-42DC-46FA-9F5D-5168B7158AB9}"/>
    <cellStyle name="Percent 4 12" xfId="3612" xr:uid="{BF7E3B1E-90C2-47BC-A0CA-64A1017C2087}"/>
    <cellStyle name="Percent 4 13" xfId="49218" xr:uid="{7CC9B478-9D06-4869-AD33-6FBFBA534376}"/>
    <cellStyle name="Percent 4 14" xfId="3579" xr:uid="{6533C456-DCC2-4E58-A9AE-425EBBB091F6}"/>
    <cellStyle name="Percent 4 15" xfId="49817" xr:uid="{F7BD12A7-8ED8-41E5-97C2-667AD10A4956}"/>
    <cellStyle name="Percent 4 15 2" xfId="49831" xr:uid="{5150BF95-067C-42B8-9640-AFD0BD4DDA2C}"/>
    <cellStyle name="Percent 4 15 3" xfId="49851" xr:uid="{C38D07F3-8FBC-4C3E-B4F2-F5E6688E2BBB}"/>
    <cellStyle name="Percent 4 16" xfId="3528" xr:uid="{CCDC38CA-E3ED-4C38-9815-1F993E6A2164}"/>
    <cellStyle name="Percent 4 17" xfId="2696" xr:uid="{B5C29431-BF63-4252-8657-EFDC32FE9FC4}"/>
    <cellStyle name="Percent 4 2" xfId="968" xr:uid="{F79F56B2-4DD4-4E03-87D8-A214E5496CBD}"/>
    <cellStyle name="Percent 4 2 10" xfId="2697" xr:uid="{5EC278FA-2C81-4C99-8760-64D2A0669D0A}"/>
    <cellStyle name="Percent 4 2 2" xfId="2858" xr:uid="{A88CAAAF-696E-441A-A206-4816036FF56B}"/>
    <cellStyle name="Percent 4 2 2 2" xfId="15165" xr:uid="{279F697C-C439-4581-B4EC-DD6D791E48A6}"/>
    <cellStyle name="Percent 4 2 2 2 2" xfId="15166" xr:uid="{6D09DCF0-27BA-45B1-844F-69B299CC1DBB}"/>
    <cellStyle name="Percent 4 2 2 2 2 2" xfId="15167" xr:uid="{E89527F8-92F8-4EAC-84A2-02DE32E1D53C}"/>
    <cellStyle name="Percent 4 2 2 2 2 2 2" xfId="15168" xr:uid="{FCE262C0-7A1F-4D73-ABD6-654D3A6B73B4}"/>
    <cellStyle name="Percent 4 2 2 2 2 3" xfId="15169" xr:uid="{51BDCB5E-009A-4234-925B-683198BDCEB2}"/>
    <cellStyle name="Percent 4 2 2 2 3" xfId="15170" xr:uid="{45B0CC07-0E96-4478-8A9D-7C8B318EF938}"/>
    <cellStyle name="Percent 4 2 2 2 3 2" xfId="15171" xr:uid="{C716BA15-CF18-46A9-80BA-2FF270B64C8E}"/>
    <cellStyle name="Percent 4 2 2 2 4" xfId="15172" xr:uid="{4E693B14-27BC-47C4-864C-01B6D6567A85}"/>
    <cellStyle name="Percent 4 2 2 3" xfId="15173" xr:uid="{74EA0638-424B-45F6-A401-4064A0BEEC69}"/>
    <cellStyle name="Percent 4 2 2 3 2" xfId="15174" xr:uid="{FE22B702-C1B8-4441-ABCA-0CC7474A7B04}"/>
    <cellStyle name="Percent 4 2 2 3 2 2" xfId="15175" xr:uid="{8E19A720-B4DF-4D1B-BC68-07EDE6A32466}"/>
    <cellStyle name="Percent 4 2 2 3 3" xfId="15176" xr:uid="{B93E146F-F99D-4E48-8552-1C2E896AEDF9}"/>
    <cellStyle name="Percent 4 2 2 4" xfId="15177" xr:uid="{C55259CA-16C6-45AA-A1C1-BE95739B1E02}"/>
    <cellStyle name="Percent 4 2 2 4 2" xfId="15178" xr:uid="{E8D6D1BA-221F-4055-B15B-EBA2B12E0271}"/>
    <cellStyle name="Percent 4 2 2 5" xfId="15179" xr:uid="{D5C510D4-7883-4B76-81E1-FD9C26E08973}"/>
    <cellStyle name="Percent 4 2 2 6" xfId="15164" xr:uid="{34B77C33-0688-4DBA-AF82-759DDA9D5A66}"/>
    <cellStyle name="Percent 4 2 2 7" xfId="3971" xr:uid="{6268AD9C-2448-408D-BD4C-560B7673E4C1}"/>
    <cellStyle name="Percent 4 2 3" xfId="15180" xr:uid="{FCD426F7-877D-4912-9706-05C9687D6F0C}"/>
    <cellStyle name="Percent 4 2 3 2" xfId="15181" xr:uid="{CB3A27AA-91F8-49AE-AA79-E50A73F6551E}"/>
    <cellStyle name="Percent 4 2 3 2 2" xfId="15182" xr:uid="{4A29932F-BB85-4B73-A8D1-6BCFF0D4922B}"/>
    <cellStyle name="Percent 4 2 3 2 2 2" xfId="15183" xr:uid="{D01D28B8-F040-4EE9-9825-2A44106FB79C}"/>
    <cellStyle name="Percent 4 2 3 2 3" xfId="15184" xr:uid="{894E561A-A5F3-4958-8F3A-457A0EF90282}"/>
    <cellStyle name="Percent 4 2 3 3" xfId="15185" xr:uid="{11B07355-81E0-4176-ACE4-4EE9983BA7E5}"/>
    <cellStyle name="Percent 4 2 3 3 2" xfId="15186" xr:uid="{57731E26-ECA8-45F5-91FC-9CEEE822BA55}"/>
    <cellStyle name="Percent 4 2 3 4" xfId="15187" xr:uid="{5B86EE5E-D891-44CA-A448-A308BDCB4CDD}"/>
    <cellStyle name="Percent 4 2 4" xfId="15188" xr:uid="{595EEC95-9A4C-4C5D-BCE3-C9986BCCC830}"/>
    <cellStyle name="Percent 4 2 4 2" xfId="15189" xr:uid="{D6A69165-F3C6-4A4E-A3CB-5E98BE7A751C}"/>
    <cellStyle name="Percent 4 2 4 2 2" xfId="15190" xr:uid="{FA1284F2-534B-4DD9-986C-D2B4ECD35587}"/>
    <cellStyle name="Percent 4 2 4 3" xfId="15191" xr:uid="{470A6355-8AE7-43C2-A9AC-72A2638F3357}"/>
    <cellStyle name="Percent 4 2 5" xfId="15192" xr:uid="{AF092002-BE75-4035-82B9-34D08188AD8D}"/>
    <cellStyle name="Percent 4 2 5 2" xfId="15193" xr:uid="{E1C94E5C-1B81-4209-A19C-B0433E54E184}"/>
    <cellStyle name="Percent 4 2 6" xfId="15194" xr:uid="{7A93C7FA-56F6-4CEF-88B6-5EAD4AADFC5A}"/>
    <cellStyle name="Percent 4 2 7" xfId="15163" xr:uid="{96D401BF-CD63-4827-9648-A3F9D542B15A}"/>
    <cellStyle name="Percent 4 2 8" xfId="42321" xr:uid="{7D5023B5-4E2F-4480-BC26-54BDE41A79C1}"/>
    <cellStyle name="Percent 4 2 9" xfId="3683" xr:uid="{850A4574-DDE7-4B29-9CB5-BEC60013363A}"/>
    <cellStyle name="Percent 4 3" xfId="969" xr:uid="{6777AE68-B32F-4838-9987-A2943B8115CC}"/>
    <cellStyle name="Percent 4 3 2" xfId="3975" xr:uid="{9319A893-222C-441E-811C-5988A58EBF6C}"/>
    <cellStyle name="Percent 4 3 2 2" xfId="15197" xr:uid="{F3E38612-7710-48D0-961A-8ACFBEF8514F}"/>
    <cellStyle name="Percent 4 3 2 2 2" xfId="15198" xr:uid="{2348C9EA-C726-4052-9B3B-813F33D47FC8}"/>
    <cellStyle name="Percent 4 3 2 2 2 2" xfId="15199" xr:uid="{B1A7F5BF-03AD-439B-9B92-9A4EB44EC616}"/>
    <cellStyle name="Percent 4 3 2 2 3" xfId="15200" xr:uid="{572704E5-7AFF-4F84-8C89-AF6ED2E1FBFF}"/>
    <cellStyle name="Percent 4 3 2 3" xfId="15201" xr:uid="{9DA3DF1E-1DA4-44F0-9439-17D1037D127C}"/>
    <cellStyle name="Percent 4 3 2 3 2" xfId="15202" xr:uid="{427A887D-69E1-4ADD-8B4C-EAF323169E18}"/>
    <cellStyle name="Percent 4 3 2 4" xfId="15203" xr:uid="{999CF209-B037-45CD-8096-42266D68A8EB}"/>
    <cellStyle name="Percent 4 3 2 5" xfId="15196" xr:uid="{507B496E-B478-41CB-8EBB-194835696670}"/>
    <cellStyle name="Percent 4 3 3" xfId="15204" xr:uid="{186A07A1-D4B9-461B-B4D3-D9C58C4CE5F4}"/>
    <cellStyle name="Percent 4 3 3 2" xfId="15205" xr:uid="{01AFB64A-7B7A-4EFA-A9E2-97A20562267E}"/>
    <cellStyle name="Percent 4 3 3 2 2" xfId="15206" xr:uid="{8B397B45-9C59-4330-9841-553ACCF1F548}"/>
    <cellStyle name="Percent 4 3 3 3" xfId="15207" xr:uid="{9C9674CE-08F4-4337-ABF7-3993D92A668A}"/>
    <cellStyle name="Percent 4 3 4" xfId="15208" xr:uid="{DCB3E298-6048-4611-9807-4AB7A8ED517F}"/>
    <cellStyle name="Percent 4 3 4 2" xfId="15209" xr:uid="{29269580-A5B0-4EBA-B6BB-9AC80FC832B4}"/>
    <cellStyle name="Percent 4 3 5" xfId="15210" xr:uid="{54DA8EF4-A09E-4731-8B4A-BD6E9B2E21B8}"/>
    <cellStyle name="Percent 4 3 6" xfId="15195" xr:uid="{558AC1C9-E6B0-4C3E-8110-A2447D1DD1CE}"/>
    <cellStyle name="Percent 4 3 7" xfId="42322" xr:uid="{E2ECBFD9-DCFE-426E-BCFE-A3F8F94A4D85}"/>
    <cellStyle name="Percent 4 3 8" xfId="3687" xr:uid="{7673A53D-7193-4233-854C-1F069D8BEA86}"/>
    <cellStyle name="Percent 4 3 9" xfId="2698" xr:uid="{91F8A3F5-14E6-48E6-B8E2-6E86571AA0FA}"/>
    <cellStyle name="Percent 4 4" xfId="1247" xr:uid="{452B4876-FA5D-48C5-B0E6-DBCC872C0291}"/>
    <cellStyle name="Percent 4 4 2" xfId="3952" xr:uid="{959ABDC6-B50F-45D6-9B60-1DC2962887BE}"/>
    <cellStyle name="Percent 4 4 2 2" xfId="15213" xr:uid="{BCB419B4-2592-41EC-8452-2AE2DB83879B}"/>
    <cellStyle name="Percent 4 4 2 2 2" xfId="15214" xr:uid="{3BC99EBF-0C74-438D-8D9E-2393E278C984}"/>
    <cellStyle name="Percent 4 4 2 3" xfId="15215" xr:uid="{4F4C0365-15D8-4593-A1BC-DEC74AFDFBF1}"/>
    <cellStyle name="Percent 4 4 2 4" xfId="15212" xr:uid="{762D52CB-5B30-47AC-B288-BB39A8AFB85A}"/>
    <cellStyle name="Percent 4 4 3" xfId="15216" xr:uid="{C9BD3E9D-293A-4DB0-B5A8-2C456243A4C8}"/>
    <cellStyle name="Percent 4 4 3 2" xfId="15217" xr:uid="{802E9D82-A88E-478B-8F8C-B144EEEA9798}"/>
    <cellStyle name="Percent 4 4 4" xfId="15218" xr:uid="{7E5EE3D2-379B-4830-8CEA-BA36F65F38F7}"/>
    <cellStyle name="Percent 4 4 5" xfId="15211" xr:uid="{3F84CD07-3100-4FE9-9219-713E32808180}"/>
    <cellStyle name="Percent 4 4 6" xfId="47509" xr:uid="{F98FE076-39BC-455D-BCEE-5444905FE8EF}"/>
    <cellStyle name="Percent 4 4 7" xfId="3619" xr:uid="{79F158EF-444C-4E6D-9144-DCEC7A4010A6}"/>
    <cellStyle name="Percent 4 4 8" xfId="2830" xr:uid="{4A60721A-230B-4090-A1EF-2769FB661C0C}"/>
    <cellStyle name="Percent 4 5" xfId="3946" xr:uid="{D10E22C9-7576-46EE-A833-39FFFAA0249D}"/>
    <cellStyle name="Percent 4 5 2" xfId="15220" xr:uid="{E0EAE840-35C8-4B93-890F-D25F712CE0E1}"/>
    <cellStyle name="Percent 4 5 2 2" xfId="15221" xr:uid="{ABFFC58A-6727-4FF8-A290-8CEC789294D3}"/>
    <cellStyle name="Percent 4 5 3" xfId="15222" xr:uid="{34B80996-E639-4EE3-937F-E9C6AC8FAF75}"/>
    <cellStyle name="Percent 4 5 4" xfId="15219" xr:uid="{CE35DD08-E923-4038-AF35-CCA79D8FAAB5}"/>
    <cellStyle name="Percent 4 6" xfId="15223" xr:uid="{30911EEA-EFB2-4C3A-9931-EE17C8DD9E80}"/>
    <cellStyle name="Percent 4 6 2" xfId="15224" xr:uid="{A5EBB7F6-031F-4E65-A9B3-1258748589C7}"/>
    <cellStyle name="Percent 4 7" xfId="15225" xr:uid="{DAD218A4-6B5A-4163-9FB9-2093F28030B5}"/>
    <cellStyle name="Percent 4 8" xfId="39702" xr:uid="{58D4E20F-9CC2-4357-AFB5-63A0E3905C90}"/>
    <cellStyle name="Percent 4 9" xfId="15162" xr:uid="{88A7998E-E5F9-4EA9-BE3B-4DB6FD3F4583}"/>
    <cellStyle name="Percent 40" xfId="15226" xr:uid="{1AB52255-8BB5-4E22-BA1D-601A16E2B883}"/>
    <cellStyle name="Percent 41" xfId="15227" xr:uid="{10B0CA06-0666-4803-ABC0-0EC6E37506AD}"/>
    <cellStyle name="Percent 42" xfId="15228" xr:uid="{E6D9E907-5AF1-4185-9296-74176C6D78C2}"/>
    <cellStyle name="Percent 43" xfId="15229" xr:uid="{A35FEAE0-D9B5-4D33-86DB-5D308B003847}"/>
    <cellStyle name="Percent 44" xfId="15230" xr:uid="{95C8DD3F-5D5E-4047-97F9-A94DE1F0A5DF}"/>
    <cellStyle name="Percent 45" xfId="15231" xr:uid="{A55B0225-DF3C-4968-A78A-BD2C4BF63FD3}"/>
    <cellStyle name="Percent 46" xfId="15232" xr:uid="{8E652B6D-C7E0-4B75-BFD6-E64F33BD8AD5}"/>
    <cellStyle name="Percent 47" xfId="15233" xr:uid="{A7D90542-F33F-4AE2-9976-39EA6EF6501F}"/>
    <cellStyle name="Percent 48" xfId="15234" xr:uid="{51D0DE30-3968-4B4C-9F2C-EFEC9DB71285}"/>
    <cellStyle name="Percent 49" xfId="15235" xr:uid="{11B5F6AC-219E-431A-A53A-4946B27DF7AB}"/>
    <cellStyle name="Percent 5" xfId="970" xr:uid="{DBEE106A-A051-4304-81C9-01913365467A}"/>
    <cellStyle name="Percent 5 10" xfId="40244" xr:uid="{460B83D4-4599-4EA9-AEA8-83C2B800180F}"/>
    <cellStyle name="Percent 5 11" xfId="42323" xr:uid="{27DAFACD-EB0E-4AEB-A398-726EE440A10A}"/>
    <cellStyle name="Percent 5 12" xfId="49063" xr:uid="{5750110C-0B00-46CF-B343-B84236F7A34D}"/>
    <cellStyle name="Percent 5 13" xfId="49245" xr:uid="{3BDFAE4E-8D35-44DD-B820-D373A8008D6F}"/>
    <cellStyle name="Percent 5 14" xfId="3682" xr:uid="{ECB2A90D-E3B1-403F-B94C-77B8E912CAFF}"/>
    <cellStyle name="Percent 5 15" xfId="2699" xr:uid="{7AD53E13-06AC-491E-B363-4405B78B87A5}"/>
    <cellStyle name="Percent 5 2" xfId="1002" xr:uid="{088E3FE2-A48E-43B3-8052-CE9663676045}"/>
    <cellStyle name="Percent 5 2 2" xfId="15238" xr:uid="{1801319A-327E-4119-A871-65E8A7BAE18A}"/>
    <cellStyle name="Percent 5 2 2 2" xfId="15239" xr:uid="{A792A125-3687-48CE-9280-F647F0A68375}"/>
    <cellStyle name="Percent 5 2 2 2 2" xfId="15240" xr:uid="{FDF07D46-2775-4B09-A4E3-6DD81A82F549}"/>
    <cellStyle name="Percent 5 2 2 2 2 2" xfId="15241" xr:uid="{560E9730-CEFE-415F-A7B4-408C49D41C4B}"/>
    <cellStyle name="Percent 5 2 2 2 2 2 2" xfId="15242" xr:uid="{ACA84D74-DAEC-47B1-95B8-93F686525D8A}"/>
    <cellStyle name="Percent 5 2 2 2 2 3" xfId="15243" xr:uid="{2C140CDD-0EEB-4C2B-AF20-F7F9D216D20F}"/>
    <cellStyle name="Percent 5 2 2 2 3" xfId="15244" xr:uid="{E4896862-FE3B-48EE-8557-94F93CB298F4}"/>
    <cellStyle name="Percent 5 2 2 2 3 2" xfId="15245" xr:uid="{412A4365-1026-468F-A78B-2E138400737C}"/>
    <cellStyle name="Percent 5 2 2 2 4" xfId="15246" xr:uid="{5554A5A5-20FC-45C3-9480-62F2AF5D4B64}"/>
    <cellStyle name="Percent 5 2 2 3" xfId="15247" xr:uid="{FC4435F8-7DFA-41E2-B3C3-F92A6F30A964}"/>
    <cellStyle name="Percent 5 2 2 3 2" xfId="15248" xr:uid="{B5A706AC-C46F-40EA-92D9-BE32E922B4FC}"/>
    <cellStyle name="Percent 5 2 2 3 2 2" xfId="15249" xr:uid="{FFDD0C08-09B5-41BE-A300-DF35F7E6C40F}"/>
    <cellStyle name="Percent 5 2 2 3 3" xfId="15250" xr:uid="{6A3BEE4B-E789-46EB-A580-DD8782A6B169}"/>
    <cellStyle name="Percent 5 2 2 4" xfId="15251" xr:uid="{0CB17987-2F2B-4EDD-ABF4-8E9CA3AE2C2C}"/>
    <cellStyle name="Percent 5 2 2 4 2" xfId="15252" xr:uid="{E6C7E2D7-0CA4-464D-9E77-A57CD0CAAD4D}"/>
    <cellStyle name="Percent 5 2 2 5" xfId="15253" xr:uid="{1C035199-1B3A-4943-BEF2-0F5EBF4DFAF7}"/>
    <cellStyle name="Percent 5 2 3" xfId="15254" xr:uid="{AE1C0003-6BC8-448B-80D7-9F67D865CA06}"/>
    <cellStyle name="Percent 5 2 3 2" xfId="15255" xr:uid="{21CB8DA3-1674-4BBB-A43A-5F45AA867A66}"/>
    <cellStyle name="Percent 5 2 3 2 2" xfId="15256" xr:uid="{60D2C6DB-DF12-4D28-9E43-3F1BAFF63FFB}"/>
    <cellStyle name="Percent 5 2 3 2 2 2" xfId="15257" xr:uid="{E0953B5A-88FB-4F50-A1E1-5984E3892527}"/>
    <cellStyle name="Percent 5 2 3 2 3" xfId="15258" xr:uid="{DDB1ED32-C2B4-46DD-BC07-D1D86A6549C6}"/>
    <cellStyle name="Percent 5 2 3 3" xfId="15259" xr:uid="{7A62DE9A-B34A-48F3-9AD5-4F10433F5DBD}"/>
    <cellStyle name="Percent 5 2 3 3 2" xfId="15260" xr:uid="{D5074933-895E-4107-BA65-B83DFE33DB53}"/>
    <cellStyle name="Percent 5 2 3 4" xfId="15261" xr:uid="{2612B5D8-147E-4841-894C-6ACF5B69FFA1}"/>
    <cellStyle name="Percent 5 2 4" xfId="15262" xr:uid="{E13C7574-0EA4-4C69-B17C-4B0CFE35FCAB}"/>
    <cellStyle name="Percent 5 2 4 2" xfId="15263" xr:uid="{95C82BBF-E1ED-41CA-9208-3845AA79F8F4}"/>
    <cellStyle name="Percent 5 2 4 2 2" xfId="15264" xr:uid="{127FBE8E-4B9B-429E-98CF-90C3424DF9FC}"/>
    <cellStyle name="Percent 5 2 4 3" xfId="15265" xr:uid="{A464AD43-6660-4DBF-B41F-40E4C4E9A3E2}"/>
    <cellStyle name="Percent 5 2 5" xfId="15266" xr:uid="{373EA32E-98A3-442F-84F3-B0516884BA81}"/>
    <cellStyle name="Percent 5 2 5 2" xfId="15267" xr:uid="{FCF8D326-183E-4135-A360-AB240E685D88}"/>
    <cellStyle name="Percent 5 2 6" xfId="15268" xr:uid="{2FD8F5CA-E10E-4624-9AF4-A299B7CBE7DF}"/>
    <cellStyle name="Percent 5 2 7" xfId="15237" xr:uid="{EEC216F6-5155-400E-B92F-CDA3F3D28792}"/>
    <cellStyle name="Percent 5 2 8" xfId="2700" xr:uid="{7F4B0C93-BAE1-4619-9CD9-8E2BF2AFACD8}"/>
    <cellStyle name="Percent 5 3" xfId="2701" xr:uid="{9332A97C-1F0B-45DF-ACBB-DB77CED6B3C9}"/>
    <cellStyle name="Percent 5 3 2" xfId="15270" xr:uid="{84C092B8-2ED6-4032-9B97-A59C3B23C432}"/>
    <cellStyle name="Percent 5 3 2 2" xfId="15271" xr:uid="{829EE7D0-C954-4280-A6A2-6128CCF624DC}"/>
    <cellStyle name="Percent 5 3 2 2 2" xfId="15272" xr:uid="{8B0398DE-3521-45ED-BA2E-B47D3773AC62}"/>
    <cellStyle name="Percent 5 3 2 2 2 2" xfId="15273" xr:uid="{CEEE5774-D28F-4E61-99FE-C5E76DD1A17B}"/>
    <cellStyle name="Percent 5 3 2 2 3" xfId="15274" xr:uid="{AF65551A-3669-4681-90C8-E436E397A6A9}"/>
    <cellStyle name="Percent 5 3 2 3" xfId="15275" xr:uid="{1A5BF65E-1EDE-48C7-A7E2-4918CB09E0BA}"/>
    <cellStyle name="Percent 5 3 2 3 2" xfId="15276" xr:uid="{0A3867D9-291C-4689-842B-DDA3F45B8985}"/>
    <cellStyle name="Percent 5 3 2 4" xfId="15277" xr:uid="{03FCD212-E346-4DD2-A317-CB72748400D0}"/>
    <cellStyle name="Percent 5 3 3" xfId="15278" xr:uid="{0BC2AEB3-3AB3-4F04-BEE0-84FEDBD03B62}"/>
    <cellStyle name="Percent 5 3 3 2" xfId="15279" xr:uid="{C0A651A3-1D36-480F-945B-39AA8967A9CD}"/>
    <cellStyle name="Percent 5 3 3 2 2" xfId="15280" xr:uid="{2026F68E-F3E5-4AF2-BD8B-3AA7E13687D1}"/>
    <cellStyle name="Percent 5 3 3 3" xfId="15281" xr:uid="{0D7D2E1F-FF6B-4FDF-AA7A-B11238BF3DDE}"/>
    <cellStyle name="Percent 5 3 4" xfId="15282" xr:uid="{C5C57396-1E8F-4BAE-9DC9-53F3F9AE58F2}"/>
    <cellStyle name="Percent 5 3 4 2" xfId="15283" xr:uid="{DBB364D3-F114-4A40-9EB6-E85F795FA3FD}"/>
    <cellStyle name="Percent 5 3 5" xfId="15284" xr:uid="{F726E9FD-B812-483F-AF08-17588196885C}"/>
    <cellStyle name="Percent 5 3 6" xfId="15269" xr:uid="{4B5D5087-32BC-4A4F-9AA9-88D92157104E}"/>
    <cellStyle name="Percent 5 4" xfId="2854" xr:uid="{A7594432-A17E-4A6F-AB05-C5564A80FC39}"/>
    <cellStyle name="Percent 5 4 2" xfId="15286" xr:uid="{B30AE8DD-8692-4611-8873-15798B71C157}"/>
    <cellStyle name="Percent 5 4 2 2" xfId="15287" xr:uid="{69A867F9-0063-4CD2-AAEC-C7DB9B61C7AF}"/>
    <cellStyle name="Percent 5 4 2 2 2" xfId="15288" xr:uid="{8A1D4FB5-F937-440A-86CC-224C738772B4}"/>
    <cellStyle name="Percent 5 4 2 3" xfId="15289" xr:uid="{C609BC9D-3478-4655-9D6F-17E43BE717B5}"/>
    <cellStyle name="Percent 5 4 3" xfId="15290" xr:uid="{5E45F5AA-4F15-420F-B65E-49159F7749A7}"/>
    <cellStyle name="Percent 5 4 3 2" xfId="15291" xr:uid="{AD030C99-EAA4-4E08-BA6B-564034F9A434}"/>
    <cellStyle name="Percent 5 4 4" xfId="15292" xr:uid="{74D7DA59-43E4-47B7-AEA7-9F195CBB3191}"/>
    <cellStyle name="Percent 5 4 5" xfId="15285" xr:uid="{C9E1D435-B777-4EF6-9A6B-11AD5167C57E}"/>
    <cellStyle name="Percent 5 5" xfId="15293" xr:uid="{CA4214A4-A0FA-4E16-9A0A-FBA2F229E6A9}"/>
    <cellStyle name="Percent 5 5 2" xfId="15294" xr:uid="{70B8BB30-2E82-4971-B81C-878A89F524A4}"/>
    <cellStyle name="Percent 5 5 2 2" xfId="15295" xr:uid="{40E7F42E-CA4E-4295-B3A2-665F909433FA}"/>
    <cellStyle name="Percent 5 5 3" xfId="15296" xr:uid="{EC06B3D2-7782-425B-8AE0-10044E631B4C}"/>
    <cellStyle name="Percent 5 6" xfId="15297" xr:uid="{B13498C7-378B-43FD-BE17-A91FA116ECA6}"/>
    <cellStyle name="Percent 5 6 2" xfId="15298" xr:uid="{BB5C6621-C18A-49B3-8287-1A229819ADF8}"/>
    <cellStyle name="Percent 5 7" xfId="15299" xr:uid="{A91A9792-D86E-479D-A7A4-B52B22B246EC}"/>
    <cellStyle name="Percent 5 8" xfId="39706" xr:uid="{907F59FB-FB9B-4739-881A-DFDB63ABDA36}"/>
    <cellStyle name="Percent 5 9" xfId="15236" xr:uid="{9F9A0743-1298-4A40-89E6-4F55DB890CEB}"/>
    <cellStyle name="Percent 50" xfId="15300" xr:uid="{E2F0D06A-F157-4B3F-BC6A-9F8AFC353E80}"/>
    <cellStyle name="Percent 51" xfId="4249" xr:uid="{1BD828F8-C504-49CE-A5B2-12607EF26761}"/>
    <cellStyle name="Percent 52" xfId="15301" xr:uid="{956C06AD-0581-4E41-A4EF-ACDC8766BDEF}"/>
    <cellStyle name="Percent 53" xfId="39717" xr:uid="{C980949D-1D8E-483A-AB6A-095D105B5452}"/>
    <cellStyle name="Percent 54" xfId="39750" xr:uid="{F29AAAED-F069-495A-8344-7B3408948939}"/>
    <cellStyle name="Percent 55" xfId="39760" xr:uid="{52D9F2A5-9B15-4C0D-B9AB-0C0872918FE4}"/>
    <cellStyle name="Percent 56" xfId="39694" xr:uid="{9209AC3D-4324-4D30-89DC-D706B08A3938}"/>
    <cellStyle name="Percent 57" xfId="41856" xr:uid="{79D0D6A7-33BF-42BC-8D07-797242A6A376}"/>
    <cellStyle name="Percent 58" xfId="41613" xr:uid="{8F527240-CADD-4BBA-8329-5B80AE6D89BE}"/>
    <cellStyle name="Percent 59" xfId="41858" xr:uid="{FC123C90-6EEA-4835-BC35-50F6748E6EB7}"/>
    <cellStyle name="Percent 6" xfId="971" xr:uid="{43EB9926-0138-4630-BA9D-71E0BCB33597}"/>
    <cellStyle name="Percent 6 2" xfId="972" xr:uid="{6F52CEF2-8F06-4B63-B3F3-50EB56C2411E}"/>
    <cellStyle name="Percent 6 2 2" xfId="1052" xr:uid="{607D669A-A5A7-4DC2-8945-36C035BA590E}"/>
    <cellStyle name="Percent 6 2 2 2" xfId="2704" xr:uid="{63B51142-EE2B-4C8A-BDE4-913B9BBC38F1}"/>
    <cellStyle name="Percent 6 2 3" xfId="1051" xr:uid="{4CD264F8-8E95-4606-AD08-3B4D0DF1E67F}"/>
    <cellStyle name="Percent 6 2 3 2" xfId="15302" xr:uid="{35902D51-9814-43DA-821A-3B14A26A685C}"/>
    <cellStyle name="Percent 6 2 4" xfId="2703" xr:uid="{2E1D7210-2470-4253-B13F-F0EBEA423918}"/>
    <cellStyle name="Percent 6 3" xfId="1050" xr:uid="{8CBF6D87-C0C3-4AA2-9364-1100244F2A34}"/>
    <cellStyle name="Percent 6 3 2" xfId="40245" xr:uid="{F7A6030E-4606-4F98-A1D8-2BC664FB0FD3}"/>
    <cellStyle name="Percent 6 3 3" xfId="2705" xr:uid="{DB4A9560-3EC0-4DFE-BD0B-B025AA5EDD5F}"/>
    <cellStyle name="Percent 6 4" xfId="1248" xr:uid="{440EBF91-1B09-45C1-861C-83BB8B0C49A0}"/>
    <cellStyle name="Percent 6 4 2" xfId="42324" xr:uid="{958735E4-FEC1-4E03-BBA9-5EEC5574DC74}"/>
    <cellStyle name="Percent 6 4 3" xfId="2861" xr:uid="{8420664C-8E22-41D5-91D4-47589F990295}"/>
    <cellStyle name="Percent 6 5" xfId="49068" xr:uid="{08E31CBC-715D-4B7D-AA24-93CBAFA54164}"/>
    <cellStyle name="Percent 6 6" xfId="49279" xr:uid="{CCCE5D56-EAA3-482F-9622-7B773CFAF745}"/>
    <cellStyle name="Percent 6 7" xfId="3690" xr:uid="{B6096463-6A12-41E0-9692-AA15C9D037F2}"/>
    <cellStyle name="Percent 6 8" xfId="2702" xr:uid="{D8A2C76E-CCC9-4BE0-B749-62F5316F462D}"/>
    <cellStyle name="Percent 60" xfId="39801" xr:uid="{74D1407B-2989-4D06-A0A5-6E712FED728C}"/>
    <cellStyle name="Percent 61" xfId="49048" xr:uid="{18B61371-A975-45D0-A2A1-D5E12FC734AE}"/>
    <cellStyle name="Percent 62" xfId="49859" xr:uid="{C04C2FA1-F7B8-4CBC-9518-12B7EB696EEC}"/>
    <cellStyle name="Percent 66" xfId="356" xr:uid="{5C124F6A-2122-4825-B333-B3D952D3FC67}"/>
    <cellStyle name="Percent 66 2" xfId="384" xr:uid="{5661C399-CDB8-443D-A5BD-863890552F2E}"/>
    <cellStyle name="Percent 7" xfId="973" xr:uid="{2D43C703-2D3F-41C5-85DB-404B371B66B3}"/>
    <cellStyle name="Percent 7 10" xfId="49102" xr:uid="{23587828-B46B-4376-A101-5F7D535994D5}"/>
    <cellStyle name="Percent 7 11" xfId="49774" xr:uid="{A7E60796-0177-43A1-9844-88ACBC5462B1}"/>
    <cellStyle name="Percent 7 12" xfId="3693" xr:uid="{CAF9DCDC-4760-418F-996B-A90E76304CB4}"/>
    <cellStyle name="Percent 7 13" xfId="2706" xr:uid="{6301F7E0-5CC8-4470-BA1B-E49E19825258}"/>
    <cellStyle name="Percent 7 2" xfId="974" xr:uid="{84C7B5A0-8A6A-49E8-B805-82396D86FA42}"/>
    <cellStyle name="Percent 7 2 2" xfId="15305" xr:uid="{55E5E9EE-79E1-4E82-A448-E3B8057085F7}"/>
    <cellStyle name="Percent 7 2 2 2" xfId="15306" xr:uid="{EEC5F97B-1EF1-4165-9717-5F7BFF4D0420}"/>
    <cellStyle name="Percent 7 2 2 2 2" xfId="15307" xr:uid="{B413D7D0-2CC0-49EF-8D31-0EC56437B49F}"/>
    <cellStyle name="Percent 7 2 2 2 2 2" xfId="15308" xr:uid="{96C6915A-E486-4A98-9663-CA6C3BAA4ADF}"/>
    <cellStyle name="Percent 7 2 2 2 2 2 2" xfId="15309" xr:uid="{AB7CC590-9E87-451F-98A0-75C3DBDCA1B1}"/>
    <cellStyle name="Percent 7 2 2 2 2 3" xfId="15310" xr:uid="{3702F216-53A3-4BC4-98A3-0BEF1F5D4451}"/>
    <cellStyle name="Percent 7 2 2 2 3" xfId="15311" xr:uid="{B5DC99ED-391F-4405-98CD-74893AC1ED7F}"/>
    <cellStyle name="Percent 7 2 2 2 3 2" xfId="15312" xr:uid="{49B117D7-C269-49F6-B2DB-6C784B4C1EA6}"/>
    <cellStyle name="Percent 7 2 2 2 4" xfId="15313" xr:uid="{DEE62ACF-05A9-4E62-B3FE-322444E8BDC2}"/>
    <cellStyle name="Percent 7 2 2 3" xfId="15314" xr:uid="{67435146-7CE1-4B26-A450-C48A476E4DC1}"/>
    <cellStyle name="Percent 7 2 2 3 2" xfId="15315" xr:uid="{CAC24CB6-33D1-4735-8594-E7FA967337D1}"/>
    <cellStyle name="Percent 7 2 2 3 2 2" xfId="15316" xr:uid="{96D30D12-6BBC-4108-AD25-3E5E64214C1F}"/>
    <cellStyle name="Percent 7 2 2 3 3" xfId="15317" xr:uid="{80F432C7-6501-4079-869E-860E3C4BE2C3}"/>
    <cellStyle name="Percent 7 2 2 4" xfId="15318" xr:uid="{FE5F7BFA-8C5A-451A-BFBF-C2F7EF13653C}"/>
    <cellStyle name="Percent 7 2 2 4 2" xfId="15319" xr:uid="{4EE61924-8EE6-413D-B293-83751BEC0D5F}"/>
    <cellStyle name="Percent 7 2 2 5" xfId="15320" xr:uid="{9E03C5DE-3DE8-4628-99B5-D8C54EA0CC0E}"/>
    <cellStyle name="Percent 7 2 3" xfId="15321" xr:uid="{7DC0351B-9C05-4705-AF34-31D53A2630CA}"/>
    <cellStyle name="Percent 7 2 3 2" xfId="15322" xr:uid="{BC3CF09D-BE4A-43E2-A737-CB5B53006847}"/>
    <cellStyle name="Percent 7 2 3 2 2" xfId="15323" xr:uid="{C3797FF4-A4DA-46C8-AF7F-F66F3A430C0E}"/>
    <cellStyle name="Percent 7 2 3 2 2 2" xfId="15324" xr:uid="{C2E27E13-BF16-4487-ABEC-9FC0B11673EF}"/>
    <cellStyle name="Percent 7 2 3 2 3" xfId="15325" xr:uid="{E4C1FF12-F881-4BB9-B89E-B2ECECA2D8CA}"/>
    <cellStyle name="Percent 7 2 3 3" xfId="15326" xr:uid="{DD01254D-3B9E-4CFB-B1E4-5A49C9BB332B}"/>
    <cellStyle name="Percent 7 2 3 3 2" xfId="15327" xr:uid="{47FC1281-67F4-4AE9-9E5D-109799EE8436}"/>
    <cellStyle name="Percent 7 2 3 4" xfId="15328" xr:uid="{A8AA30BB-CE06-474B-96A0-9B0953131AE6}"/>
    <cellStyle name="Percent 7 2 4" xfId="15329" xr:uid="{CB2B1277-12C9-4A7A-9605-EA29E6646498}"/>
    <cellStyle name="Percent 7 2 4 2" xfId="15330" xr:uid="{CA90E499-C8E3-4A98-AAC2-708834A52A7B}"/>
    <cellStyle name="Percent 7 2 4 2 2" xfId="15331" xr:uid="{90027A32-83A0-4CB6-998E-E74705D6522A}"/>
    <cellStyle name="Percent 7 2 4 3" xfId="15332" xr:uid="{FD171AF8-91BD-4346-A765-106A4915CF34}"/>
    <cellStyle name="Percent 7 2 5" xfId="15333" xr:uid="{22E20BBC-DA81-4D7B-B897-092FB3E565D1}"/>
    <cellStyle name="Percent 7 2 5 2" xfId="15334" xr:uid="{D29AE469-066C-437B-8AB3-544F55181172}"/>
    <cellStyle name="Percent 7 2 6" xfId="15335" xr:uid="{67FDE6E9-10B2-47AA-A7A7-0376D8600388}"/>
    <cellStyle name="Percent 7 2 7" xfId="15304" xr:uid="{97342660-3A1F-4E90-ACC9-49189DAA5DA2}"/>
    <cellStyle name="Percent 7 2 8" xfId="2904" xr:uid="{520B3A21-F43A-4A56-B864-27FD05669AF5}"/>
    <cellStyle name="Percent 7 3" xfId="1053" xr:uid="{632E5F49-3965-4153-8398-B89ABC5D8F72}"/>
    <cellStyle name="Percent 7 3 2" xfId="15337" xr:uid="{1E16E269-FA80-4682-83D1-B7FE961A6D48}"/>
    <cellStyle name="Percent 7 3 2 2" xfId="15338" xr:uid="{C6E3732A-F180-4397-9437-C188FEC567F0}"/>
    <cellStyle name="Percent 7 3 2 2 2" xfId="15339" xr:uid="{46721E37-7C9F-4C94-B42D-D28323E1D534}"/>
    <cellStyle name="Percent 7 3 2 2 2 2" xfId="15340" xr:uid="{3E72C93C-35D3-4B0F-9FC8-033ED1D2ACFE}"/>
    <cellStyle name="Percent 7 3 2 2 3" xfId="15341" xr:uid="{B41AFAFE-8CEF-484A-9BFA-5632E8189A86}"/>
    <cellStyle name="Percent 7 3 2 3" xfId="15342" xr:uid="{24F31061-7E3C-44D0-BCF5-A67802377112}"/>
    <cellStyle name="Percent 7 3 2 3 2" xfId="15343" xr:uid="{946849EE-91D8-40FC-9DA7-3B18D43D8B92}"/>
    <cellStyle name="Percent 7 3 2 4" xfId="15344" xr:uid="{391F6067-21DF-49F1-88A4-7FAC99E7F063}"/>
    <cellStyle name="Percent 7 3 3" xfId="15345" xr:uid="{2759B2B7-78C4-40CF-A85B-5A5C36DE6888}"/>
    <cellStyle name="Percent 7 3 3 2" xfId="15346" xr:uid="{FB897C68-2438-4A77-835C-5F9D024CDFFC}"/>
    <cellStyle name="Percent 7 3 3 2 2" xfId="15347" xr:uid="{A0B76E19-601B-40E8-A3E1-5D68E6A6129E}"/>
    <cellStyle name="Percent 7 3 3 3" xfId="15348" xr:uid="{89CCA9B4-F035-44B8-A4D2-65FF196E011E}"/>
    <cellStyle name="Percent 7 3 4" xfId="15349" xr:uid="{44E52D67-09B7-4733-84CB-E7409300EFEB}"/>
    <cellStyle name="Percent 7 3 4 2" xfId="15350" xr:uid="{B0E3F44D-6CE7-45C3-B1A9-BE686FDE0A07}"/>
    <cellStyle name="Percent 7 3 5" xfId="15351" xr:uid="{EE67315D-EF67-405D-9674-CE94338FF6D3}"/>
    <cellStyle name="Percent 7 3 6" xfId="15336" xr:uid="{E1BA1387-52F3-42B9-88AE-37280F771E07}"/>
    <cellStyle name="Percent 7 4" xfId="15352" xr:uid="{F2F3CA7F-12F5-4711-B511-65FDF771EB32}"/>
    <cellStyle name="Percent 7 4 2" xfId="15353" xr:uid="{F4133E65-8F55-4EFE-B624-186F0E299113}"/>
    <cellStyle name="Percent 7 4 2 2" xfId="15354" xr:uid="{C01F62E1-F8C7-40AF-997D-7AD60E10791F}"/>
    <cellStyle name="Percent 7 4 2 2 2" xfId="15355" xr:uid="{DC564989-61A9-4ACF-92C8-61E73D0D3B65}"/>
    <cellStyle name="Percent 7 4 2 3" xfId="15356" xr:uid="{BF60C0B5-CE35-4931-A726-0325F8781546}"/>
    <cellStyle name="Percent 7 4 3" xfId="15357" xr:uid="{310185A5-6053-40E4-BC7F-32641D04D299}"/>
    <cellStyle name="Percent 7 4 3 2" xfId="15358" xr:uid="{FCE2F8A9-D8BA-42D7-9EE3-8ADB584FA5D5}"/>
    <cellStyle name="Percent 7 4 4" xfId="15359" xr:uid="{A97576DA-8CBE-4B6D-B2B8-D68F9099E102}"/>
    <cellStyle name="Percent 7 5" xfId="15360" xr:uid="{A7AA4556-0697-49C7-9F3F-B5E04D04F11B}"/>
    <cellStyle name="Percent 7 5 2" xfId="15361" xr:uid="{B9876460-3037-41BF-8BFE-1CB89EE5C963}"/>
    <cellStyle name="Percent 7 5 2 2" xfId="15362" xr:uid="{79C424A5-B5EF-483E-99B4-FCCD3CF1CF29}"/>
    <cellStyle name="Percent 7 5 3" xfId="15363" xr:uid="{3431C3B1-AECB-4653-AD03-FC8DA0707109}"/>
    <cellStyle name="Percent 7 6" xfId="15364" xr:uid="{D7E04D69-4959-429B-8B5D-43008F4BCE0F}"/>
    <cellStyle name="Percent 7 6 2" xfId="15365" xr:uid="{2FEFF992-86CD-44D4-87B9-0B058D781A70}"/>
    <cellStyle name="Percent 7 7" xfId="15366" xr:uid="{030D392E-DD60-4B7F-AFE3-72434C3D4F01}"/>
    <cellStyle name="Percent 7 8" xfId="15303" xr:uid="{50AB607E-2BA1-4BE8-9B75-D795BCBAB556}"/>
    <cellStyle name="Percent 7 9" xfId="40246" xr:uid="{29B53EB7-E4FA-4E83-9176-81379361721F}"/>
    <cellStyle name="Percent 8" xfId="434" xr:uid="{48C4DC31-1019-4E39-9329-4E759A8257F7}"/>
    <cellStyle name="Percent 8 2" xfId="447" xr:uid="{C1635CE0-7788-44C8-9F98-29F7D1D16574}"/>
    <cellStyle name="Percent 8 2 2" xfId="15367" xr:uid="{5AF461E3-86B9-4245-B2DA-EB7AF84D11CA}"/>
    <cellStyle name="Percent 8 2 3" xfId="3118" xr:uid="{4F1B0A64-0F73-459E-A565-1CCFEC87E962}"/>
    <cellStyle name="Percent 8 3" xfId="975" xr:uid="{F9FA82C9-1CB8-43F3-AAFA-105D17E86F66}"/>
    <cellStyle name="Percent 8 3 2" xfId="40247" xr:uid="{B11BF55F-8A22-42A2-BD08-7506EE2A7EC6}"/>
    <cellStyle name="Percent 8 3 3" xfId="3312" xr:uid="{C0B9D408-8839-403A-B19F-091FA79F5CED}"/>
    <cellStyle name="Percent 8 4" xfId="3098" xr:uid="{1B6806C3-BCFB-4A10-A0DB-4A717BA03AB1}"/>
    <cellStyle name="Percent 8 5" xfId="49776" xr:uid="{DC74B82F-D021-4457-90F6-2D2D9364424C}"/>
    <cellStyle name="Percent 8 6" xfId="49870" xr:uid="{A93A80C2-EE83-4046-8432-C5A42DC13CD5}"/>
    <cellStyle name="Percent 8 7" xfId="3789" xr:uid="{88F29B7A-F7E0-4422-9746-4341A901F91F}"/>
    <cellStyle name="Percent 8 8" xfId="1406" xr:uid="{54112162-E7C7-49FC-90CA-C85DF5CA5D42}"/>
    <cellStyle name="Percent 84" xfId="1307" xr:uid="{9E6E4789-BD9A-4703-AC91-608CF7AEB5C0}"/>
    <cellStyle name="Percent 9" xfId="450" xr:uid="{D1BB83AB-9052-457D-8B2F-01660A5513F0}"/>
    <cellStyle name="Percent 9 2" xfId="976" xr:uid="{E552E090-4862-45B0-93D4-159CE6147CA5}"/>
    <cellStyle name="Percent 9 2 2" xfId="15368" xr:uid="{201C940C-9122-4A4E-8B73-8836E677FC66}"/>
    <cellStyle name="Percent 9 2 3" xfId="3100" xr:uid="{4B624798-CC98-49E8-A0A5-A6CFA34FD0B4}"/>
    <cellStyle name="Percent 9 3" xfId="40248" xr:uid="{69138E54-88DF-4049-8B25-9925670A09C3}"/>
    <cellStyle name="Percent 9 4" xfId="42325" xr:uid="{4530FDFA-C746-463B-A060-CF974A35630B}"/>
    <cellStyle name="Percent 9 5" xfId="49780" xr:uid="{8F5571AB-0F99-461B-AF1F-F478AB639EC3}"/>
    <cellStyle name="Percent 9 6" xfId="3838" xr:uid="{FBFE964D-8BBF-4785-9EC3-18330FB07E87}"/>
    <cellStyle name="percentage" xfId="40249" xr:uid="{CC0B438E-5993-4850-B115-1B2CAAC610D7}"/>
    <cellStyle name="PERCENTAGE 2" xfId="49219" xr:uid="{68D8E114-9A7F-4039-AAE8-75F756F5B974}"/>
    <cellStyle name="Preliminary_Data" xfId="42326" xr:uid="{7EC8E1B8-125B-4AA9-B8EC-FE3A38FD5987}"/>
    <cellStyle name="PrePop Currency (0)" xfId="218" xr:uid="{00000000-0005-0000-0000-0000DA000000}"/>
    <cellStyle name="PrePop Currency (0) 2" xfId="15369" xr:uid="{5366FB7B-3348-44C4-B486-BDF2D95009F9}"/>
    <cellStyle name="PrePop Currency (0) 2 2" xfId="40251" xr:uid="{C502DDF8-C9AA-4BF0-83C5-D7CF5331C73E}"/>
    <cellStyle name="PrePop Currency (0) 3" xfId="15370" xr:uid="{BE19E00C-945F-4C9D-9071-628990B7F748}"/>
    <cellStyle name="PrePop Currency (0) 4" xfId="15371" xr:uid="{F05AD196-29F7-4451-9DD7-CDDC55EDE700}"/>
    <cellStyle name="PrePop Currency (0) 5" xfId="40250" xr:uid="{6A6ABF8E-33C8-4CD6-B20A-4ED681FEB5D3}"/>
    <cellStyle name="PrePop Currency (2)" xfId="219" xr:uid="{00000000-0005-0000-0000-0000DB000000}"/>
    <cellStyle name="PrePop Currency (2) 2" xfId="220" xr:uid="{00000000-0005-0000-0000-0000DC000000}"/>
    <cellStyle name="PrePop Currency (2) 3" xfId="221" xr:uid="{00000000-0005-0000-0000-0000DD000000}"/>
    <cellStyle name="PrePop Currency (2) 3 2" xfId="15372" xr:uid="{927E16FA-80F7-48B0-ACE1-16255BD0614D}"/>
    <cellStyle name="PrePop Currency (2) 4" xfId="15373" xr:uid="{DC6E25EE-1E75-4161-8E38-C8B5DFA541EA}"/>
    <cellStyle name="PrePop Currency (2) 5" xfId="40252" xr:uid="{9C2822D0-5866-4F4A-93A8-089E322BC4A2}"/>
    <cellStyle name="PrePop Units (0)" xfId="222" xr:uid="{00000000-0005-0000-0000-0000DE000000}"/>
    <cellStyle name="PrePop Units (0) 2" xfId="15374" xr:uid="{8CDA33A6-BCF6-490E-ADE3-15347FF3A023}"/>
    <cellStyle name="PrePop Units (0) 2 2" xfId="40254" xr:uid="{DAB3C4C3-AC88-4CFA-A9D9-25DD70F46D30}"/>
    <cellStyle name="PrePop Units (0) 3" xfId="15375" xr:uid="{C79E9A14-66E9-4814-A6F5-D63FB91EAE47}"/>
    <cellStyle name="PrePop Units (0) 4" xfId="15376" xr:uid="{01264E72-B891-4AB0-8C57-250D25D57E74}"/>
    <cellStyle name="PrePop Units (0) 5" xfId="40253" xr:uid="{B28C6966-3344-490E-862B-ED37A55E8755}"/>
    <cellStyle name="PrePop Units (1)" xfId="223" xr:uid="{00000000-0005-0000-0000-0000DF000000}"/>
    <cellStyle name="PrePop Units (1) 2" xfId="224" xr:uid="{00000000-0005-0000-0000-0000E0000000}"/>
    <cellStyle name="PrePop Units (1) 2 2" xfId="40256" xr:uid="{F1F05805-469F-461D-935C-6D8FCFC9DB08}"/>
    <cellStyle name="PrePop Units (1) 3" xfId="225" xr:uid="{00000000-0005-0000-0000-0000E1000000}"/>
    <cellStyle name="PrePop Units (1) 3 2" xfId="15377" xr:uid="{063FED20-DA9C-452A-A5FD-83BF75AC135E}"/>
    <cellStyle name="PrePop Units (1) 4" xfId="15378" xr:uid="{FA2DAE25-F0C9-470D-9E4B-A73E97FB164C}"/>
    <cellStyle name="PrePop Units (1) 5" xfId="40255" xr:uid="{7FE4225E-0CD9-48D4-AF29-680890B5CB2D}"/>
    <cellStyle name="PrePop Units (2)" xfId="226" xr:uid="{00000000-0005-0000-0000-0000E2000000}"/>
    <cellStyle name="PrePop Units (2) 2" xfId="227" xr:uid="{00000000-0005-0000-0000-0000E3000000}"/>
    <cellStyle name="PrePop Units (2) 3" xfId="228" xr:uid="{00000000-0005-0000-0000-0000E4000000}"/>
    <cellStyle name="PrePop Units (2) 3 2" xfId="15379" xr:uid="{FFC379C3-5B15-43D5-ACD9-4C5B9CE41B0E}"/>
    <cellStyle name="PrePop Units (2) 4" xfId="15380" xr:uid="{644C44E9-3DBA-4215-B401-308F1A4F0617}"/>
    <cellStyle name="PrePop Units (2) 5" xfId="40257" xr:uid="{D31F2C90-39DD-4851-8FBE-DB18DEE769F3}"/>
    <cellStyle name="Prices_Data" xfId="42327" xr:uid="{A507B73D-D2DD-4CBD-8775-6AB71DFA990C}"/>
    <cellStyle name="PSChar" xfId="42691" xr:uid="{98010EBF-A813-4A1A-9857-834CD24102E3}"/>
    <cellStyle name="PSHeading" xfId="42692" xr:uid="{BE68027C-E9CA-41B1-A540-1BF90A0CA92E}"/>
    <cellStyle name="pwstyle" xfId="4105" xr:uid="{87B48C29-C01A-4646-B5A1-D0414B44CC12}"/>
    <cellStyle name="QtReview" xfId="40258" xr:uid="{7D778657-0836-4612-AD27-8442889D22C5}"/>
    <cellStyle name="Quantity" xfId="977" xr:uid="{C9FD17AE-CA2D-438F-A7A7-F1D0E5B6DEFD}"/>
    <cellStyle name="regstoresfromspecstores" xfId="40259" xr:uid="{3171F197-B00D-4A9A-828D-2D21D08528B1}"/>
    <cellStyle name="RevList" xfId="40260" xr:uid="{65E7D9EA-A12C-4D53-946B-C37B5A5AE349}"/>
    <cellStyle name="S/Head - Style1" xfId="229" xr:uid="{00000000-0005-0000-0000-0000E5000000}"/>
    <cellStyle name="S/HEAD - Style2" xfId="230" xr:uid="{00000000-0005-0000-0000-0000E6000000}"/>
    <cellStyle name="SAPBEXaggData" xfId="42328" xr:uid="{37FE98D1-F0B9-41CF-98E7-686E5A88A7AC}"/>
    <cellStyle name="SAPBEXaggDataEmph" xfId="42329" xr:uid="{92705F19-808F-4880-86DF-37EA328ACC5C}"/>
    <cellStyle name="SAPBEXaggItem" xfId="42330" xr:uid="{80417BB6-AE89-4FA3-9A9C-DCFE11F491B7}"/>
    <cellStyle name="SAPBEXchaText" xfId="42331" xr:uid="{22FCDEAB-8A80-4610-9B42-647940AAAD7C}"/>
    <cellStyle name="SAPBEXexcBad" xfId="42332" xr:uid="{C2572435-109C-4010-9535-FAE5F5A8FEB6}"/>
    <cellStyle name="SAPBEXexcCritical" xfId="42333" xr:uid="{8BA762DA-AB9D-436F-B8A4-9EA692F8B620}"/>
    <cellStyle name="SAPBEXexcGood" xfId="42334" xr:uid="{7B4B1990-039D-4991-B343-1335AD39CDFD}"/>
    <cellStyle name="SAPBEXexcVeryBad" xfId="42335" xr:uid="{E0CE99D1-E1B7-48CD-96C2-C657119B0AD4}"/>
    <cellStyle name="SAPBEXfilterDrill" xfId="42336" xr:uid="{9A09D71F-6A98-47A4-AC97-87DC98A6DEDD}"/>
    <cellStyle name="SAPBEXfilterItem" xfId="42337" xr:uid="{7945FBE8-9EF5-4477-B896-A69437444B8B}"/>
    <cellStyle name="SAPBEXfilterText" xfId="42338" xr:uid="{2A2F04CB-79A1-4E7B-86F9-34886D431586}"/>
    <cellStyle name="SAPBEXformats" xfId="42339" xr:uid="{3F17CC04-9C13-407D-B5D1-C27B55DEA7B7}"/>
    <cellStyle name="SAPBEXheaderData" xfId="42340" xr:uid="{A5BA835D-C94E-4E5E-BBF2-7CDEF1A8B190}"/>
    <cellStyle name="SAPBEXheaderItem" xfId="42341" xr:uid="{1C351ED8-DAB6-4463-8F17-86892D1E05F6}"/>
    <cellStyle name="SAPBEXheaderText" xfId="42342" xr:uid="{82DC2510-A433-4A0B-8413-18C1938DA631}"/>
    <cellStyle name="SAPBEXresData" xfId="42343" xr:uid="{4AE4FB7B-5BBD-4A7B-9236-AABC794D280E}"/>
    <cellStyle name="SAPBEXresDataEmph" xfId="42344" xr:uid="{D278E474-CCEF-46C7-A39E-875D3C1CD64E}"/>
    <cellStyle name="SAPBEXresItem" xfId="42345" xr:uid="{E73E2F19-F45C-4CCD-A046-331FD883745E}"/>
    <cellStyle name="SAPBEXstdData" xfId="42346" xr:uid="{0D4B37D9-FD47-4DF9-A03A-9A084A0BE212}"/>
    <cellStyle name="SAPBEXstdDataEmph" xfId="42347" xr:uid="{ED825D77-5E54-405C-838D-C0F2DD0E6AD0}"/>
    <cellStyle name="SAPBEXstdItem" xfId="42348" xr:uid="{2B75AB6D-0C7E-439A-8A77-4A7C95B66473}"/>
    <cellStyle name="SAPBEXsubData" xfId="42349" xr:uid="{FC028D3C-3685-422A-8F54-21FA34D6C27F}"/>
    <cellStyle name="SAPBEXsubDataEmph" xfId="42350" xr:uid="{0C5A72C7-B280-41F7-BBE3-6A77D83E964C}"/>
    <cellStyle name="SAPBEXsubItem" xfId="42351" xr:uid="{E2CA67D5-6908-4EAB-B61A-D8741C3FA278}"/>
    <cellStyle name="SAPBEXtitle" xfId="42352" xr:uid="{85E84CE4-9C69-4A53-9B2E-34F1964E4258}"/>
    <cellStyle name="SAPBEXundefined" xfId="42353" xr:uid="{A67FD6F0-E54D-4D19-9FC4-7D9C98DA608C}"/>
    <cellStyle name="Schlecht" xfId="42354" xr:uid="{8A927DD0-ABDD-4A4E-AD29-BAC591200BE8}"/>
    <cellStyle name="section head" xfId="231" xr:uid="{00000000-0005-0000-0000-0000E7000000}"/>
    <cellStyle name="Separador de milhares [0]_MONTAGE QUADR" xfId="42355" xr:uid="{45A5C597-E8B8-4DDB-B6CA-72C4B26DC6DA}"/>
    <cellStyle name="Separador de milhares_MONTAGE QUADR" xfId="42356" xr:uid="{A68A640C-06A5-4A21-8349-926D5CCA1264}"/>
    <cellStyle name="SHADEDSTORES" xfId="40261" xr:uid="{83025DC0-33CB-4EF1-BCF4-2058EF931586}"/>
    <cellStyle name="SHADEDSTORES 2" xfId="40668" xr:uid="{A94378B9-E660-4480-85D7-53BC58985E39}"/>
    <cellStyle name="SHADEDSTORES 2 2" xfId="40953" xr:uid="{3A7C9D1F-3290-4744-AF73-1233C13D82B6}"/>
    <cellStyle name="SHADEDSTORES 2 3" xfId="41174" xr:uid="{EF051733-8E16-433B-BD99-074BE679E50F}"/>
    <cellStyle name="SHADEDSTORES 2 4" xfId="41411" xr:uid="{833AAA39-5AC5-4C93-A9F3-49462D11BEC5}"/>
    <cellStyle name="SHADEDSTORES 3" xfId="40946" xr:uid="{9A988921-B00A-493B-8E88-76B9D9775A6B}"/>
    <cellStyle name="SHADEDSTORES 4" xfId="41161" xr:uid="{933F58C8-5EEB-4566-BD2A-40FE71354EC6}"/>
    <cellStyle name="Single Cell Column Heading" xfId="979" xr:uid="{C74EA15B-49FB-4D4E-ABFF-057A96B3E2E2}"/>
    <cellStyle name="specstores" xfId="40262" xr:uid="{75EBD6D1-A9D2-4F91-8814-4C2EA3718EA2}"/>
    <cellStyle name="Standard, Cyan" xfId="42357" xr:uid="{EAE28977-C360-4812-8E8F-1FF22D2CDBD6}"/>
    <cellStyle name="Standard, Cyan 2" xfId="45632" xr:uid="{030B47F6-0CB1-4D73-BB37-563DA9238E8C}"/>
    <cellStyle name="Standard, Grau" xfId="42358" xr:uid="{D66F7E81-50C4-452F-824E-EF68C23E3C92}"/>
    <cellStyle name="Standard, Grau 2" xfId="45633" xr:uid="{45CEF175-ECEA-4F93-A5A3-183C93D39BD1}"/>
    <cellStyle name="Standard_1997" xfId="42359" xr:uid="{3C05E95D-7279-4981-A344-69B7DB6132B7}"/>
    <cellStyle name="Std. 1000/1Mio" xfId="42360" xr:uid="{6AFDFCD2-299C-4297-A85A-9B680DFAFDC5}"/>
    <cellStyle name="Std. Hintergrund" xfId="42361" xr:uid="{EAB2BF74-1108-4048-8AB7-A615718BEBFF}"/>
    <cellStyle name="Style 1" xfId="2707" xr:uid="{64A2C190-3222-4791-947B-5F6EECD24FA4}"/>
    <cellStyle name="Style 1 2" xfId="15382" xr:uid="{6B4763A1-730C-49DF-B20C-3FCA62BB2B8A}"/>
    <cellStyle name="Style 1 3" xfId="39388" xr:uid="{41063C11-7D39-46D2-AE43-9568503DCFD0}"/>
    <cellStyle name="Style 1 4" xfId="40263" xr:uid="{40D6D7C3-19AF-4054-8AF9-283A408C9D78}"/>
    <cellStyle name="Style 1 5" xfId="41927" xr:uid="{BA4F3154-0C87-400B-83A8-FB4B93FA5CB0}"/>
    <cellStyle name="Style 1 6" xfId="15381" xr:uid="{9E7E4803-2A87-43A0-A0B0-812E7E3D56A1}"/>
    <cellStyle name="Style 10" xfId="40264" xr:uid="{E61EE5C3-C09F-469C-AD9B-07DFBC729F11}"/>
    <cellStyle name="Style 100" xfId="40265" xr:uid="{1A49CB2E-417F-42C1-8B52-28514ADDF8B1}"/>
    <cellStyle name="Style 101" xfId="40266" xr:uid="{3396FDC9-363E-4015-AEF0-3C8390EC0CC9}"/>
    <cellStyle name="Style 102" xfId="40267" xr:uid="{1F85F69A-EA09-490E-8F46-6497BA088E4E}"/>
    <cellStyle name="Style 103" xfId="40268" xr:uid="{A9E332DA-7717-40CD-8685-84267890F378}"/>
    <cellStyle name="Style 104" xfId="40269" xr:uid="{9246C060-920A-4BAE-97F7-1475C222DAF1}"/>
    <cellStyle name="Style 105" xfId="40270" xr:uid="{A5BCA7FD-A8B9-4182-99BE-8D6EC03105D3}"/>
    <cellStyle name="Style 106" xfId="40271" xr:uid="{33EE260D-366E-4781-9F28-53A40FB22631}"/>
    <cellStyle name="Style 107" xfId="40272" xr:uid="{5CC22F71-8AD2-450E-B928-5157CDEE0E90}"/>
    <cellStyle name="Style 108" xfId="40273" xr:uid="{29DEEDEB-1066-46A6-990A-30CBCFD7F620}"/>
    <cellStyle name="Style 109" xfId="40274" xr:uid="{37B7BE91-160D-4ACE-BB0C-EC3EA63996F8}"/>
    <cellStyle name="Style 11" xfId="40275" xr:uid="{6648BEB9-C892-44E0-9541-78D044E1A689}"/>
    <cellStyle name="Style 110" xfId="40276" xr:uid="{E597F5E7-532A-4422-AAF8-B84D1E052E00}"/>
    <cellStyle name="Style 111" xfId="40277" xr:uid="{B9172C25-9A10-4A32-B94D-8592590514BE}"/>
    <cellStyle name="Style 112" xfId="40278" xr:uid="{5F3F807D-7E54-4D8B-AA8A-069B5A667593}"/>
    <cellStyle name="Style 113" xfId="40279" xr:uid="{6C335C55-64D5-4086-B3AA-196BBA5D30EC}"/>
    <cellStyle name="Style 114" xfId="40280" xr:uid="{A1ED4BDB-6E4D-4245-ACFF-7FCA14F2F3B7}"/>
    <cellStyle name="Style 115" xfId="40281" xr:uid="{8D40BEC5-5F0D-4D64-AEED-8259AF1DFEB0}"/>
    <cellStyle name="Style 116" xfId="40282" xr:uid="{9E40504E-B418-46E4-BF88-E01E8BBD9466}"/>
    <cellStyle name="Style 117" xfId="40283" xr:uid="{13D100BF-1175-4DC7-8999-508D547A8F64}"/>
    <cellStyle name="Style 118" xfId="40284" xr:uid="{650568AE-E5CD-49D3-92E5-94CF495AF181}"/>
    <cellStyle name="Style 119" xfId="40285" xr:uid="{806EC790-C28D-4758-8742-6CB0B6E81345}"/>
    <cellStyle name="Style 12" xfId="40286" xr:uid="{5DDB65F8-42D5-4EB4-A2AB-5E6C0AE6CCF0}"/>
    <cellStyle name="Style 120" xfId="40287" xr:uid="{02A77A16-765D-41C5-B143-C8051388A302}"/>
    <cellStyle name="Style 121" xfId="40288" xr:uid="{7EE7124E-637B-4307-859A-41A85EC72E0A}"/>
    <cellStyle name="Style 122" xfId="40289" xr:uid="{A32CE0E2-5BBD-4E0F-B52C-238E943F17FF}"/>
    <cellStyle name="Style 123" xfId="40290" xr:uid="{D80CE5B0-08D9-415A-B7FE-13138D8FC1FA}"/>
    <cellStyle name="Style 124" xfId="40291" xr:uid="{8FA496C0-A5AA-4EAB-8779-0941E6534E4D}"/>
    <cellStyle name="Style 125" xfId="40292" xr:uid="{D20628EC-6334-4C47-BD8A-82E484917222}"/>
    <cellStyle name="Style 126" xfId="40293" xr:uid="{182CC075-7482-4AE6-A6E8-D81A2D761567}"/>
    <cellStyle name="Style 127" xfId="40294" xr:uid="{9FC57D8C-3D58-4263-B47B-345E2676A6BC}"/>
    <cellStyle name="Style 128" xfId="40295" xr:uid="{84F6DCDC-A539-4B40-926D-58946E0CD898}"/>
    <cellStyle name="Style 129" xfId="40296" xr:uid="{56D8ED2E-95D6-4A88-A1A8-1646A17E3A94}"/>
    <cellStyle name="Style 13" xfId="40297" xr:uid="{A5086400-A6A4-42C5-AFF0-FF48EF5DE2C3}"/>
    <cellStyle name="Style 13 2" xfId="42362" xr:uid="{272766D7-3BBD-48C0-B9BC-EDA6026A90E9}"/>
    <cellStyle name="Style 130" xfId="40298" xr:uid="{439DF92C-C378-471E-877B-060637D415DD}"/>
    <cellStyle name="Style 131" xfId="40299" xr:uid="{8374706F-C476-467B-853D-D341E5315FA6}"/>
    <cellStyle name="Style 132" xfId="40300" xr:uid="{F292B829-B984-4170-883D-61B7A8A787C5}"/>
    <cellStyle name="Style 133" xfId="40301" xr:uid="{E73A47C6-9D06-4B08-84EC-C0D6BE5F6490}"/>
    <cellStyle name="Style 134" xfId="40302" xr:uid="{B62C78B4-452F-488B-B262-C3E800FDE76F}"/>
    <cellStyle name="Style 135" xfId="40303" xr:uid="{4A4CC4E7-99B6-4CC2-AFC8-64B076AB1B72}"/>
    <cellStyle name="Style 136" xfId="40304" xr:uid="{3AC2D40F-4058-4F8C-8D0D-D89297E98001}"/>
    <cellStyle name="Style 137" xfId="40305" xr:uid="{2D07D49C-003F-497B-9B7E-409B5B8D9F7C}"/>
    <cellStyle name="Style 138" xfId="40306" xr:uid="{38F125EF-9B80-473D-AFCE-CCE25042D9DD}"/>
    <cellStyle name="Style 139" xfId="40307" xr:uid="{1E230A58-AE65-47B3-847C-06EEE4B837B3}"/>
    <cellStyle name="Style 14" xfId="40308" xr:uid="{91FB9F1D-6F9B-46B6-B0C0-CB9F7BCFA00C}"/>
    <cellStyle name="Style 14 2" xfId="42363" xr:uid="{97FC2C2D-3587-4B22-91C0-4CE40477E3F8}"/>
    <cellStyle name="Style 140" xfId="40309" xr:uid="{2F98DC9C-4674-4655-9019-81522B1B24ED}"/>
    <cellStyle name="Style 141" xfId="40310" xr:uid="{826CE509-4A4B-419B-AC51-01EA9EEA0DB1}"/>
    <cellStyle name="Style 142" xfId="40311" xr:uid="{8A9F6156-7B0E-4BD5-8ED5-4451E272047F}"/>
    <cellStyle name="Style 143" xfId="40312" xr:uid="{9C681BEC-70AD-41B4-891B-ABCA176F71D8}"/>
    <cellStyle name="Style 144" xfId="40313" xr:uid="{CF102B28-9C77-4564-A896-9DE7CE83E173}"/>
    <cellStyle name="Style 145" xfId="40314" xr:uid="{91636190-791D-4613-A6B0-4B070EF5812C}"/>
    <cellStyle name="Style 146" xfId="40315" xr:uid="{02A48207-3A3B-46BC-A1BE-B77493614FFD}"/>
    <cellStyle name="Style 147" xfId="40316" xr:uid="{6BE3BF59-D3C8-4771-B702-663E985C8DB1}"/>
    <cellStyle name="Style 148" xfId="40317" xr:uid="{5A593074-43C7-4A43-86FA-6F87A2A277F2}"/>
    <cellStyle name="Style 149" xfId="40318" xr:uid="{DBC7C9E0-80AE-41DB-AF22-436A234EB14A}"/>
    <cellStyle name="Style 15" xfId="40319" xr:uid="{EF9542A0-5DEE-486F-98E8-709E867BC974}"/>
    <cellStyle name="Style 15 2" xfId="42364" xr:uid="{31B8745F-C74A-456E-B711-8491B438683F}"/>
    <cellStyle name="Style 150" xfId="40320" xr:uid="{10EA8D04-A46E-4D98-8440-4DFE169408BF}"/>
    <cellStyle name="Style 151" xfId="40321" xr:uid="{B2D3D863-4073-4D67-986F-5FCEB21C00E4}"/>
    <cellStyle name="Style 152" xfId="40322" xr:uid="{B8C8104E-258D-4166-A51F-A2F79D2F1602}"/>
    <cellStyle name="Style 153" xfId="40323" xr:uid="{BCFDBF16-AEBB-4E91-9384-8DE5370F2783}"/>
    <cellStyle name="Style 154" xfId="40324" xr:uid="{427ED122-9663-47D9-BE1A-5C1F473ECCDA}"/>
    <cellStyle name="Style 155" xfId="40325" xr:uid="{2B0315DF-2B10-4C7C-9287-E2F18AA6C01B}"/>
    <cellStyle name="Style 156" xfId="40326" xr:uid="{C0F83B3B-C79D-478A-8BE5-F5A972E4B6AB}"/>
    <cellStyle name="Style 157" xfId="40327" xr:uid="{997A26B1-C1C0-4914-A994-A02C0271770D}"/>
    <cellStyle name="Style 158" xfId="40328" xr:uid="{1C0A3BA0-2F4B-46C0-872E-4012ADFEBFA1}"/>
    <cellStyle name="Style 159" xfId="40329" xr:uid="{39988CC6-77AD-4EA6-B1EC-1F6CF6F7F0EC}"/>
    <cellStyle name="Style 16" xfId="40330" xr:uid="{2C9F36A4-79E6-460E-9294-58B15637F264}"/>
    <cellStyle name="Style 16 2" xfId="42365" xr:uid="{3659EE6B-5E41-482C-A085-9F634B6DDD3C}"/>
    <cellStyle name="Style 160" xfId="40331" xr:uid="{41FB1BDF-8DD5-4653-98D9-CB111ADC60F2}"/>
    <cellStyle name="Style 161" xfId="40332" xr:uid="{036FDC5C-2BE5-40E2-A077-37496C8EF47F}"/>
    <cellStyle name="Style 162" xfId="40333" xr:uid="{85460E62-84C4-46D4-AE1C-95E9ED7AF9E4}"/>
    <cellStyle name="Style 163" xfId="40334" xr:uid="{08872A2B-E4F7-43B5-8F07-45373232C0A7}"/>
    <cellStyle name="Style 164" xfId="40335" xr:uid="{0595E2F6-A0C4-4FFA-B67B-B838759899CE}"/>
    <cellStyle name="Style 165" xfId="40336" xr:uid="{E64B6BEF-F195-406F-94AC-C9B5FFAFFFC1}"/>
    <cellStyle name="Style 166" xfId="40337" xr:uid="{C7F864D6-9678-463C-BFA2-B047B0F276FE}"/>
    <cellStyle name="Style 167" xfId="40338" xr:uid="{D4E6EC97-A205-4C9F-83E2-DC8679ABB1D3}"/>
    <cellStyle name="Style 168" xfId="40339" xr:uid="{88183D9D-CD14-49BF-B48C-A0C48E420593}"/>
    <cellStyle name="Style 169" xfId="40340" xr:uid="{C3836212-2CEF-4468-98FB-AA3F77107237}"/>
    <cellStyle name="Style 17" xfId="40341" xr:uid="{6B35ABAA-D819-40BC-9BCA-BAB18D0D4F6D}"/>
    <cellStyle name="Style 17 2" xfId="42366" xr:uid="{6A692299-9B8A-4020-956E-8AEBDD34F36C}"/>
    <cellStyle name="Style 170" xfId="40342" xr:uid="{90B0D228-4304-4C40-8964-7B931D2A74DB}"/>
    <cellStyle name="Style 171" xfId="40343" xr:uid="{2AC6837A-6A9D-4EF9-A481-9FB51B11413F}"/>
    <cellStyle name="Style 172" xfId="40344" xr:uid="{42E6DBA0-F1EF-427C-A8CA-BAB09425B11D}"/>
    <cellStyle name="Style 173" xfId="40345" xr:uid="{A8065A0E-F3AA-4B60-8209-F60F2C491B1F}"/>
    <cellStyle name="Style 174" xfId="40346" xr:uid="{1A18DFF4-046E-4FA5-A238-1E326DA53977}"/>
    <cellStyle name="Style 175" xfId="40347" xr:uid="{43DFB566-7DA7-4BB6-9364-B07160D4F110}"/>
    <cellStyle name="Style 176" xfId="40348" xr:uid="{512F44E0-7778-4ABE-A9E1-5A36DE284522}"/>
    <cellStyle name="Style 177" xfId="40349" xr:uid="{9EB11CB0-9CC0-406E-9204-10E346604848}"/>
    <cellStyle name="Style 178" xfId="40350" xr:uid="{A2FFF35E-8F55-4116-87E9-C89D5E475D44}"/>
    <cellStyle name="Style 179" xfId="40351" xr:uid="{6EFEC675-F39F-470A-B773-3DEEDA91DE96}"/>
    <cellStyle name="Style 18" xfId="40352" xr:uid="{20103068-AD53-4ED1-97B7-A713E3604E3C}"/>
    <cellStyle name="Style 180" xfId="40353" xr:uid="{FD3B3C29-C66D-44C8-AA48-4438A0A71030}"/>
    <cellStyle name="Style 181" xfId="40354" xr:uid="{C4AC0AAD-56D4-4DAA-9EF0-D7E5DDBE6BA2}"/>
    <cellStyle name="Style 182" xfId="40355" xr:uid="{24202FD8-53F0-4741-8073-3350B749BC24}"/>
    <cellStyle name="Style 183" xfId="40356" xr:uid="{FB8DFAF1-455E-40F8-B24D-7312353CAFFA}"/>
    <cellStyle name="Style 184" xfId="40357" xr:uid="{2CAF47DB-E675-4028-8D9A-573C458B35FD}"/>
    <cellStyle name="Style 185" xfId="40358" xr:uid="{4D25031F-5678-426B-AF66-A8AFB70E2DEC}"/>
    <cellStyle name="Style 186" xfId="40359" xr:uid="{E4F207C5-527C-4ECC-A97C-DF31FE115E34}"/>
    <cellStyle name="Style 187" xfId="40360" xr:uid="{C5F1044F-0A86-4E69-AAFE-ADAF7454C146}"/>
    <cellStyle name="Style 188" xfId="40361" xr:uid="{9EE23260-68AC-488D-8181-C534105436CC}"/>
    <cellStyle name="Style 189" xfId="40362" xr:uid="{E5B4C1E1-2F55-4C78-90F4-E806E3D6ACCD}"/>
    <cellStyle name="Style 19" xfId="40363" xr:uid="{AEE93373-E0B8-44E8-98A4-C86EED806FA0}"/>
    <cellStyle name="Style 190" xfId="40364" xr:uid="{88667131-DDB7-47CE-B0CA-9E6BEE4D9F54}"/>
    <cellStyle name="Style 191" xfId="40365" xr:uid="{2A48DD28-E685-4D18-8CAC-127DD39BE886}"/>
    <cellStyle name="Style 192" xfId="40366" xr:uid="{6FF4F866-5E1F-4DFD-8BBC-76D145303CFE}"/>
    <cellStyle name="Style 193" xfId="40367" xr:uid="{442F8188-D3B3-45B8-979D-AB0F4DB48CA9}"/>
    <cellStyle name="Style 194" xfId="40368" xr:uid="{77E300B3-A343-4E15-9F32-E77B59B39E1D}"/>
    <cellStyle name="Style 195" xfId="40369" xr:uid="{C9E5D20A-A732-4646-AB51-343152F8104A}"/>
    <cellStyle name="Style 196" xfId="40370" xr:uid="{3B8293CA-306E-405D-AF74-E895D05B5054}"/>
    <cellStyle name="Style 197" xfId="40371" xr:uid="{F1C4D583-8AB6-49F9-B015-93DEC8A13723}"/>
    <cellStyle name="Style 198" xfId="40372" xr:uid="{5A357245-9228-4777-B5B6-D8276E78DB24}"/>
    <cellStyle name="Style 199" xfId="40373" xr:uid="{B5D12DC0-0EAA-466C-B9FA-BD606AFFBDC4}"/>
    <cellStyle name="Style 2" xfId="40374" xr:uid="{E93574B6-D8B8-4A9E-803E-36B39714AD49}"/>
    <cellStyle name="Style 20" xfId="40375" xr:uid="{A3578971-7291-4104-81BC-94D56E03ECE1}"/>
    <cellStyle name="Style 200" xfId="40376" xr:uid="{08AFC367-9E13-4DE4-969A-CD14A21CBF59}"/>
    <cellStyle name="Style 201" xfId="40377" xr:uid="{95472D47-0D0D-4F8A-A3F2-25C60C2E49AF}"/>
    <cellStyle name="Style 202" xfId="40378" xr:uid="{312D0AD8-1F66-4EA1-97AA-C23B2FA19FD6}"/>
    <cellStyle name="Style 203" xfId="40379" xr:uid="{AF35FFAE-29FA-4DDA-8AA8-7E640ACC80DC}"/>
    <cellStyle name="Style 204" xfId="40380" xr:uid="{FBBBA577-44EB-40DB-B0CE-82DEA6F07120}"/>
    <cellStyle name="Style 205" xfId="40381" xr:uid="{C76AE123-6451-4C5E-910D-9D307437CE87}"/>
    <cellStyle name="Style 206" xfId="40382" xr:uid="{161604B3-C2E3-4188-B309-3F2B09D36C62}"/>
    <cellStyle name="Style 207" xfId="40383" xr:uid="{4A731B26-0D80-4F56-8F08-D91C0C4BCB20}"/>
    <cellStyle name="Style 208" xfId="40384" xr:uid="{19623C1F-2440-4016-B920-2FBFADD42200}"/>
    <cellStyle name="Style 209" xfId="40385" xr:uid="{F0F97C79-C0CC-4BD9-84AF-3EBAA1336D10}"/>
    <cellStyle name="Style 21" xfId="40386" xr:uid="{9024AD59-DC7A-4799-934C-7996D45A8F8F}"/>
    <cellStyle name="Style 210" xfId="40387" xr:uid="{3A0D856D-0C90-49A0-A3DD-38B0001AD6C6}"/>
    <cellStyle name="Style 211" xfId="40388" xr:uid="{ADF4B379-2D57-4003-81C1-A19DA47D2175}"/>
    <cellStyle name="Style 212" xfId="40389" xr:uid="{6F4AA056-FAED-46F3-AE0E-C32A0C5067A2}"/>
    <cellStyle name="Style 213" xfId="40390" xr:uid="{18FA9F12-CF1B-471D-84B9-C653E0749C32}"/>
    <cellStyle name="Style 214" xfId="40391" xr:uid="{A1019AB4-78B8-4847-85BD-C728DF3301F4}"/>
    <cellStyle name="Style 215" xfId="40392" xr:uid="{9A9205EE-05F7-4909-BA3F-95EA0A63BD26}"/>
    <cellStyle name="Style 216" xfId="40393" xr:uid="{0EBCDEFC-2B93-4194-BF66-AD9D97DAEEF7}"/>
    <cellStyle name="Style 217" xfId="40394" xr:uid="{73A56735-267F-40CE-BF94-EDE298F7540B}"/>
    <cellStyle name="Style 218" xfId="40395" xr:uid="{D6158D96-4D93-4E0B-8DC1-8FD2EA45FD3B}"/>
    <cellStyle name="Style 219" xfId="40396" xr:uid="{02F52062-F094-49FD-9A74-D1FEFA939D11}"/>
    <cellStyle name="Style 22" xfId="40397" xr:uid="{947EA7BC-B5E7-44B6-A54E-CE44F9B2EA43}"/>
    <cellStyle name="Style 220" xfId="40398" xr:uid="{D2C2C259-FFB6-4378-9126-1639DFACC99E}"/>
    <cellStyle name="Style 221" xfId="40399" xr:uid="{FA8D4D57-F1ED-400D-9C64-05D1C8FC423A}"/>
    <cellStyle name="Style 222" xfId="40400" xr:uid="{B629AE67-5EDA-4939-BA13-BD9FC7C87E42}"/>
    <cellStyle name="Style 223" xfId="40401" xr:uid="{23B7B72A-F40F-4990-A481-72720BF161EE}"/>
    <cellStyle name="Style 224" xfId="40402" xr:uid="{1DB28404-8982-48AD-9DAF-C3F35B35E8CD}"/>
    <cellStyle name="Style 225" xfId="40403" xr:uid="{DCDCFCDF-FDFE-4A8C-A1C2-41BD2CC4AF03}"/>
    <cellStyle name="Style 226" xfId="40404" xr:uid="{345ADFD7-3E9B-4CF3-B914-1BD484E670F8}"/>
    <cellStyle name="Style 227" xfId="40405" xr:uid="{4E636731-E10B-42E9-8B7F-F97D67158154}"/>
    <cellStyle name="Style 228" xfId="40406" xr:uid="{6D4628B9-E1E2-4B89-8F6E-8DC18BEBD9B0}"/>
    <cellStyle name="Style 229" xfId="40407" xr:uid="{EE8632A9-81BD-415F-A0D0-356FE6393A20}"/>
    <cellStyle name="Style 23" xfId="40408" xr:uid="{FE36BD42-828C-4F5D-A45D-F9B131A37D5A}"/>
    <cellStyle name="Style 230" xfId="40409" xr:uid="{7FDA2ACD-9E4C-4538-8FAD-398B9A093C18}"/>
    <cellStyle name="Style 231" xfId="40410" xr:uid="{F75121DE-A279-4A3C-ACD5-671DCDD9A604}"/>
    <cellStyle name="Style 232" xfId="40411" xr:uid="{E3B1CF01-7AA6-46B6-ACAA-8F88359C8676}"/>
    <cellStyle name="Style 233" xfId="40412" xr:uid="{821336C4-7021-40D5-88AA-567AB822E4F3}"/>
    <cellStyle name="Style 234" xfId="40413" xr:uid="{1AA5BA39-2636-4074-B6B3-F4CB1704BA39}"/>
    <cellStyle name="Style 235" xfId="40414" xr:uid="{F9B5BC26-C54B-47BA-9439-C5959B1897C4}"/>
    <cellStyle name="Style 236" xfId="40415" xr:uid="{FB5174B9-9894-4F8A-BB90-97CA96C7564F}"/>
    <cellStyle name="Style 237" xfId="40416" xr:uid="{CAA781C0-7CB6-4D28-8662-8A71D0AEAF86}"/>
    <cellStyle name="Style 238" xfId="40417" xr:uid="{353661D2-2857-4708-B2EC-B2BA8403A550}"/>
    <cellStyle name="Style 239" xfId="40418" xr:uid="{363D3CE6-4182-45F2-8012-04830B5F16B9}"/>
    <cellStyle name="Style 24" xfId="40419" xr:uid="{51E9C328-B889-4885-AE84-36279D1D941D}"/>
    <cellStyle name="Style 240" xfId="40420" xr:uid="{3EF55D69-72F9-424A-B77F-442DDC46FBD2}"/>
    <cellStyle name="Style 241" xfId="40421" xr:uid="{92890BB1-7D0D-4A36-8B25-EF9A6F087B34}"/>
    <cellStyle name="Style 242" xfId="40422" xr:uid="{3A2B5C23-EA86-469E-A3A3-DC6528EDA7DD}"/>
    <cellStyle name="Style 243" xfId="40423" xr:uid="{EE4D39FD-D0DE-46B1-8D03-2974591314E0}"/>
    <cellStyle name="Style 244" xfId="40424" xr:uid="{4CAF01F6-2A62-4BC1-9078-6E6F76D64074}"/>
    <cellStyle name="Style 245" xfId="40425" xr:uid="{61BE0659-0F70-4E77-8C0B-DC44AC53B5C0}"/>
    <cellStyle name="Style 246" xfId="40426" xr:uid="{48101A47-EDAE-41C8-B536-64DB083937EE}"/>
    <cellStyle name="Style 247" xfId="40427" xr:uid="{9134E2D1-8803-4D26-BA0C-C208CE9512F1}"/>
    <cellStyle name="Style 248" xfId="40428" xr:uid="{AA5812FB-AB43-4EA0-9AA3-B613D43D1762}"/>
    <cellStyle name="Style 249" xfId="40429" xr:uid="{AB5068C3-A5F1-4791-81CF-1762C3C16AC2}"/>
    <cellStyle name="Style 25" xfId="40430" xr:uid="{0813D585-1374-43B0-809C-6C1AA2E195BA}"/>
    <cellStyle name="Style 250" xfId="40431" xr:uid="{99CE8143-45CC-4BAE-9333-22CB7E6C620A}"/>
    <cellStyle name="Style 251" xfId="40432" xr:uid="{A0555178-3BDE-4C54-9F21-B8B41DE512BC}"/>
    <cellStyle name="Style 252" xfId="40433" xr:uid="{63D8428F-B315-4017-9A0D-CBA324E95C19}"/>
    <cellStyle name="Style 253" xfId="40434" xr:uid="{5A6E4261-8325-42EC-8763-20A353B40268}"/>
    <cellStyle name="Style 26" xfId="40435" xr:uid="{96056892-9FDF-486F-AB4C-55EEA2F13883}"/>
    <cellStyle name="Style 27" xfId="40436" xr:uid="{ED7D62A0-2A76-4799-97D5-0B9F1C9BF5A9}"/>
    <cellStyle name="Style 28" xfId="40437" xr:uid="{945F5B89-5D23-4D5C-B5CE-C64CCCEF0313}"/>
    <cellStyle name="Style 29" xfId="40438" xr:uid="{81065EA3-577B-4884-9798-C6FD58F273A9}"/>
    <cellStyle name="Style 3" xfId="40439" xr:uid="{8A085585-5729-4FAD-97B2-956A35EF732B}"/>
    <cellStyle name="Style 3 2" xfId="42367" xr:uid="{5CD57EF9-7239-4C1B-AEBD-A5D34938C3BE}"/>
    <cellStyle name="Style 30" xfId="40440" xr:uid="{A417A98F-D146-4104-9303-B4418C734507}"/>
    <cellStyle name="Style 31" xfId="40441" xr:uid="{00DD0A4D-70E2-4915-A0EE-D9BF14C09C46}"/>
    <cellStyle name="Style 32" xfId="40442" xr:uid="{B410D4D1-59BB-497E-BF32-97B4C47A70AA}"/>
    <cellStyle name="Style 33" xfId="40443" xr:uid="{D1070F4D-5EF3-427B-8A8B-298B8F86A517}"/>
    <cellStyle name="Style 34" xfId="40444" xr:uid="{6FAAEC40-B626-4811-8F7A-D2D15DC674D1}"/>
    <cellStyle name="Style 35" xfId="40445" xr:uid="{A638EA0F-EF0A-4A10-8DD6-DC9DA687B361}"/>
    <cellStyle name="Style 36" xfId="40446" xr:uid="{A35CADFC-0615-4F7F-9C80-6FE079D5B057}"/>
    <cellStyle name="Style 37" xfId="40447" xr:uid="{91FD9808-80B0-4B50-A117-96127FE08ABF}"/>
    <cellStyle name="Style 38" xfId="40448" xr:uid="{C1272BD7-47A6-47DC-88B4-CCF1F4492693}"/>
    <cellStyle name="Style 39" xfId="40449" xr:uid="{69A6B9D0-B4BE-4250-B1CB-8520E94C1EE0}"/>
    <cellStyle name="Style 4" xfId="40450" xr:uid="{0833BC12-0FF5-45CB-951C-1A62BE32AE94}"/>
    <cellStyle name="Style 4 2" xfId="42368" xr:uid="{9BBB09D5-8252-4EBC-BFCD-29971CCB4C2A}"/>
    <cellStyle name="Style 40" xfId="40451" xr:uid="{71829C8B-75D9-4A06-A862-0A532CB332A7}"/>
    <cellStyle name="Style 41" xfId="40452" xr:uid="{93E70439-B4D8-4375-BBB6-FED9BA594C8F}"/>
    <cellStyle name="Style 42" xfId="40453" xr:uid="{8CC5173E-BDB2-4D6E-97AB-D02FFC9E04BE}"/>
    <cellStyle name="Style 43" xfId="40454" xr:uid="{54068668-7634-40F2-87F8-ADF301858BC0}"/>
    <cellStyle name="Style 44" xfId="40455" xr:uid="{A4169362-B719-4609-B8C6-4D00EC1B7820}"/>
    <cellStyle name="Style 45" xfId="40456" xr:uid="{A7EE6F4A-F4BD-4885-8E6F-FFAD38F18100}"/>
    <cellStyle name="Style 46" xfId="40457" xr:uid="{0491FE1F-6B08-4DCA-9537-376E115B2BF2}"/>
    <cellStyle name="Style 47" xfId="40458" xr:uid="{09A0C697-ABA3-4502-9B44-B6D06EE6E481}"/>
    <cellStyle name="Style 48" xfId="40459" xr:uid="{91323241-7283-4D73-A0DD-78D9B2CF286A}"/>
    <cellStyle name="Style 49" xfId="40460" xr:uid="{DBAFA15C-A286-474E-AB15-F82F8305623C}"/>
    <cellStyle name="Style 5" xfId="40461" xr:uid="{55B777CC-F090-41B1-8E60-1499E7AE9A8E}"/>
    <cellStyle name="Style 5 2" xfId="42369" xr:uid="{9304E558-C799-42FA-A17E-7D130142E8FF}"/>
    <cellStyle name="Style 50" xfId="40462" xr:uid="{FD8D46BF-1EAE-482D-A51A-6D2215C6C01E}"/>
    <cellStyle name="Style 51" xfId="40463" xr:uid="{CA3CB63D-B136-40E1-8B30-6C5DA2A37D3E}"/>
    <cellStyle name="Style 52" xfId="40464" xr:uid="{31B06D9C-A44E-4F8C-98E6-7CF5C285EF80}"/>
    <cellStyle name="Style 53" xfId="40465" xr:uid="{1F8CDD47-CB33-4A0C-AFF4-725370A822EF}"/>
    <cellStyle name="Style 54" xfId="40466" xr:uid="{D7425E82-6144-41E0-812A-36E02B38ACD0}"/>
    <cellStyle name="Style 55" xfId="40467" xr:uid="{E6A0BEF3-1EDE-46BE-9647-39E44A37D758}"/>
    <cellStyle name="Style 56" xfId="40468" xr:uid="{9AD0DAA5-58C1-4F42-9D63-D4337A87D36C}"/>
    <cellStyle name="Style 57" xfId="40469" xr:uid="{3F48966C-367A-4778-ACFD-25CDC13AF94A}"/>
    <cellStyle name="Style 58" xfId="40470" xr:uid="{7930F5B4-C373-4F52-9C6A-CFBE06D2EBB5}"/>
    <cellStyle name="Style 59" xfId="40471" xr:uid="{D3701A2B-D82D-41F0-BBE1-566DA5770360}"/>
    <cellStyle name="Style 6" xfId="40472" xr:uid="{7F4E1268-F02C-4E0A-8E4F-F7922127FFDB}"/>
    <cellStyle name="Style 6 2" xfId="42370" xr:uid="{96559474-48B9-403F-A47B-337EAF5E8801}"/>
    <cellStyle name="Style 60" xfId="40473" xr:uid="{E10552D3-475B-41A7-B87A-EEF3CC2E3088}"/>
    <cellStyle name="Style 61" xfId="40474" xr:uid="{CD94F292-811A-4DC7-B3AF-480ED0D09E57}"/>
    <cellStyle name="Style 62" xfId="40475" xr:uid="{89796FC6-4267-4F0E-823B-3B06E03F620F}"/>
    <cellStyle name="Style 63" xfId="40476" xr:uid="{5BA4AE31-DE34-4326-B5D2-35249E6480E2}"/>
    <cellStyle name="Style 64" xfId="40477" xr:uid="{A03C2A32-5B4B-49E0-9717-ACDFC9AE5CFB}"/>
    <cellStyle name="Style 65" xfId="40478" xr:uid="{22F2F3DC-1806-4AA5-A593-0ADBF5DAAB69}"/>
    <cellStyle name="Style 66" xfId="40479" xr:uid="{3873540C-DC84-47FA-9270-C0F2C22DE02B}"/>
    <cellStyle name="Style 67" xfId="40480" xr:uid="{F3CC5FA1-EC8F-4CC0-95DD-F862DD45E73E}"/>
    <cellStyle name="Style 68" xfId="40481" xr:uid="{531641FC-723B-4C2D-907F-4E5857B5CB7A}"/>
    <cellStyle name="Style 69" xfId="40482" xr:uid="{D49A6E75-B613-4A60-B50C-84B557C95349}"/>
    <cellStyle name="Style 7" xfId="40483" xr:uid="{E7593F6E-4559-4871-9F8F-C2DCB220E957}"/>
    <cellStyle name="Style 7 2" xfId="42371" xr:uid="{49A75C0B-D0A0-4D49-8921-DCBA80F2A8D6}"/>
    <cellStyle name="Style 70" xfId="40484" xr:uid="{DDE57036-8749-436D-9687-5086C26460DD}"/>
    <cellStyle name="Style 71" xfId="40485" xr:uid="{1325A859-588F-463B-A439-A709F9E4C810}"/>
    <cellStyle name="Style 72" xfId="40486" xr:uid="{4C5E3322-C235-44F3-B71E-2FA9DE9D934F}"/>
    <cellStyle name="Style 73" xfId="40487" xr:uid="{7E7F42C5-9854-438D-8891-99F0D4334291}"/>
    <cellStyle name="Style 74" xfId="40488" xr:uid="{2FB3DAE3-8788-4591-B7A7-41B1F8086335}"/>
    <cellStyle name="Style 75" xfId="40489" xr:uid="{09119925-2859-492C-9183-F74D28AD7F5F}"/>
    <cellStyle name="Style 76" xfId="40490" xr:uid="{75B7B810-2674-4E65-B8A4-D361C2CE5010}"/>
    <cellStyle name="Style 77" xfId="40491" xr:uid="{AF343617-877A-4134-9A81-86D9D174320D}"/>
    <cellStyle name="Style 78" xfId="40492" xr:uid="{F8A51818-1B76-4183-8C65-BBF06B066F36}"/>
    <cellStyle name="Style 79" xfId="40493" xr:uid="{87FD71FA-DC7E-4A4F-B78D-DB58D551A71A}"/>
    <cellStyle name="Style 8" xfId="40494" xr:uid="{F59C606A-B863-4604-82AB-48EA2CE6ABC1}"/>
    <cellStyle name="Style 80" xfId="40495" xr:uid="{66D1F7F6-D39B-4590-A2BA-C7A517D58162}"/>
    <cellStyle name="Style 81" xfId="40496" xr:uid="{A893B2DA-539D-4F91-88E2-EBF334DC7C17}"/>
    <cellStyle name="Style 82" xfId="40497" xr:uid="{E7A0AF3D-2991-440E-8185-424FC9AB3B54}"/>
    <cellStyle name="Style 83" xfId="40498" xr:uid="{9659EB83-DB47-47D0-AB57-DD617A558FE2}"/>
    <cellStyle name="Style 84" xfId="40499" xr:uid="{0FF6BCCA-C361-4E61-9506-E6DDD469759E}"/>
    <cellStyle name="Style 85" xfId="40500" xr:uid="{D69AF35F-E263-4964-9605-724A748EEFB7}"/>
    <cellStyle name="Style 86" xfId="40501" xr:uid="{B49807D0-C43E-42AD-8124-480196D70EFE}"/>
    <cellStyle name="Style 87" xfId="40502" xr:uid="{BE4F73B0-9303-4B18-8EE7-5DC3067171A4}"/>
    <cellStyle name="Style 88" xfId="40503" xr:uid="{D0F6CF7B-3018-4D74-B13C-5504054416EE}"/>
    <cellStyle name="Style 89" xfId="40504" xr:uid="{8E16443B-E3AC-458D-ACCC-C473BFB545B0}"/>
    <cellStyle name="Style 9" xfId="40505" xr:uid="{4CF988B8-F55A-498B-B068-D8E6DCB62153}"/>
    <cellStyle name="Style 90" xfId="40506" xr:uid="{5447E507-E632-43B5-A5E8-8868D98FF220}"/>
    <cellStyle name="Style 91" xfId="40507" xr:uid="{5DECDA43-EA91-4B4C-844C-1507C679FA2B}"/>
    <cellStyle name="Style 92" xfId="40508" xr:uid="{A356A7ED-C341-41D3-877F-70BABC7861AE}"/>
    <cellStyle name="Style 93" xfId="40509" xr:uid="{2C797715-0F22-47A3-A603-881185DD9AF0}"/>
    <cellStyle name="Style 94" xfId="40510" xr:uid="{D52FA49C-CEB2-4D70-8F16-13D0436ACE50}"/>
    <cellStyle name="Style 95" xfId="40511" xr:uid="{D1AB0B7C-50D9-4E51-B8A9-E507A8648FEA}"/>
    <cellStyle name="Style 96" xfId="40512" xr:uid="{4E48AE81-6F37-40A5-A981-CB4228CEBE02}"/>
    <cellStyle name="Style 97" xfId="40513" xr:uid="{9B18005F-F4BC-432D-B485-CF513D407079}"/>
    <cellStyle name="Style 98" xfId="40514" xr:uid="{02C5ECDE-70CB-4DC2-86F0-A5DD9BF5C41C}"/>
    <cellStyle name="Style 99" xfId="40515" xr:uid="{BC249ECF-1C8C-4254-8E75-58556FA9A879}"/>
    <cellStyle name="STYLE1 - Modelo1" xfId="40516" xr:uid="{44A41FF9-9857-4501-B412-038139C568A7}"/>
    <cellStyle name="STYLE2 - Modelo2" xfId="40517" xr:uid="{30C4D227-47D3-4EA6-AFE8-DAFD076365E3}"/>
    <cellStyle name="STYLE3 - Modelo3" xfId="40518" xr:uid="{2F82F9F3-8FD8-4C37-A37F-E0A2D73F5E91}"/>
    <cellStyle name="STYLE4 - Modelo4" xfId="40519" xr:uid="{D722FDFE-38E9-4248-B732-CB0C05F1E543}"/>
    <cellStyle name="subhead" xfId="42372" xr:uid="{1694C3E7-8FFD-48BD-90ED-51330BBE04CC}"/>
    <cellStyle name="Subtotal" xfId="40520" xr:uid="{6327F36D-6B23-4A3F-9C37-074D8B9DFDC1}"/>
    <cellStyle name="SummeCyan" xfId="42373" xr:uid="{78658321-61E3-46C0-8E74-D25D4D6DF394}"/>
    <cellStyle name="SummeCyan 2" xfId="42802" xr:uid="{C9A9C69A-1745-4821-A0CB-48ECE6AC6101}"/>
    <cellStyle name="SummeCyan 2 2" xfId="43034" xr:uid="{82C17550-6EDB-428C-BE85-52887E2D3C46}"/>
    <cellStyle name="SummeCyan 2 3" xfId="43136" xr:uid="{924A3270-93D9-4E58-A30E-6051EE14CD5E}"/>
    <cellStyle name="SummeCyan 3" xfId="42783" xr:uid="{24F94990-D36A-4A0A-AD53-2582D8DBD89F}"/>
    <cellStyle name="SummeCyan 3 2" xfId="43015" xr:uid="{3A1C40C7-38B4-41AF-A2E8-9679CAC1D9A3}"/>
    <cellStyle name="SummeCyan 3 3" xfId="43117" xr:uid="{FE14E6FB-C531-4CAF-9681-A6E58BE63662}"/>
    <cellStyle name="SummeCyan 4" xfId="42862" xr:uid="{9D6116AB-A657-4017-99C4-AC5C1473915D}"/>
    <cellStyle name="SummeCyan 5" xfId="42725" xr:uid="{613C748D-E6E7-4CD1-A2C6-465B8AB0F713}"/>
    <cellStyle name="TD.Daten" xfId="42374" xr:uid="{BA5435FF-079C-431B-9E6E-96DFEAE8E320}"/>
    <cellStyle name="TD.Daten 2" xfId="42375" xr:uid="{3DE39190-9296-4E5C-A637-2EE7F24D60ED}"/>
    <cellStyle name="TD.Daten 2 2" xfId="42819" xr:uid="{2261BD52-F667-4FEC-A55C-4600AE689715}"/>
    <cellStyle name="TD.Daten 2 2 2" xfId="43051" xr:uid="{8D92F6FD-5265-47FF-8176-6991A08212F8}"/>
    <cellStyle name="TD.Daten 2 2 2 2" xfId="44366" xr:uid="{F5DB640F-562A-456D-8C56-31AEE0701163}"/>
    <cellStyle name="TD.Daten 2 2 2 3" xfId="47966" xr:uid="{A587B8CA-A636-4F77-BF9F-431BBD2EB5B9}"/>
    <cellStyle name="TD.Daten 2 2 3" xfId="43151" xr:uid="{3A18E212-38A2-46C8-A0A3-EAEDB06A7659}"/>
    <cellStyle name="TD.Daten 2 2 3 2" xfId="44436" xr:uid="{3AD01203-5F0F-42E9-9350-F279E74D4EBD}"/>
    <cellStyle name="TD.Daten 2 2 3 3" xfId="47774" xr:uid="{7A251832-B786-43EA-84D5-97595A538444}"/>
    <cellStyle name="TD.Daten 2 2 4" xfId="43860" xr:uid="{AC9A632A-A21F-4D77-98C1-5F82AB287255}"/>
    <cellStyle name="TD.Daten 2 2 4 2" xfId="44941" xr:uid="{75955DFD-B9EA-4219-8849-CF01251F9451}"/>
    <cellStyle name="TD.Daten 2 2 4 3" xfId="45391" xr:uid="{5E0C3D9E-4E69-43CB-840A-24152A762D7B}"/>
    <cellStyle name="TD.Daten 2 2 4 4" xfId="46663" xr:uid="{C519D93C-2655-4BB4-833B-65EE89EF8ACD}"/>
    <cellStyle name="TD.Daten 2 2 4 5" xfId="47385" xr:uid="{A9C1E6BC-D7CA-4E75-BD12-D6E6D07D2CA5}"/>
    <cellStyle name="TD.Daten 2 2 5" xfId="44256" xr:uid="{C51AB7DA-0CC1-41FA-B6C5-E0524E37AE8F}"/>
    <cellStyle name="TD.Daten 2 2 6" xfId="47930" xr:uid="{4D545217-F738-4537-A48D-E7AC194FCED7}"/>
    <cellStyle name="TD.Daten 2 3" xfId="42831" xr:uid="{11230EA7-AA73-44E7-B938-F80092048AE8}"/>
    <cellStyle name="TD.Daten 2 3 2" xfId="43063" xr:uid="{044B0EFC-FB00-4DAC-8215-88AA9E888F04}"/>
    <cellStyle name="TD.Daten 2 3 2 2" xfId="44377" xr:uid="{460AA7B6-FB91-4964-8730-37BA1D708C93}"/>
    <cellStyle name="TD.Daten 2 3 2 3" xfId="47713" xr:uid="{0319A8F7-9937-480C-BB39-4BBCF777CE9F}"/>
    <cellStyle name="TD.Daten 2 3 3" xfId="43163" xr:uid="{9109B133-4C72-4615-837D-EB3DF4B3153D}"/>
    <cellStyle name="TD.Daten 2 3 3 2" xfId="44447" xr:uid="{B567E9EE-235C-4350-B081-F68674F51E80}"/>
    <cellStyle name="TD.Daten 2 3 3 3" xfId="42616" xr:uid="{5F24203E-B333-41C8-919E-E8ABC1B622E3}"/>
    <cellStyle name="TD.Daten 2 3 4" xfId="43871" xr:uid="{FC1891DF-0A71-40A8-B231-FB36A27C2FE5}"/>
    <cellStyle name="TD.Daten 2 3 4 2" xfId="44952" xr:uid="{B8D8749D-BFF9-40FA-BCA7-D4AFAB73004C}"/>
    <cellStyle name="TD.Daten 2 3 4 3" xfId="45402" xr:uid="{9E076BC7-ADA7-43E8-BEF2-8BD0808573C7}"/>
    <cellStyle name="TD.Daten 2 3 4 4" xfId="46674" xr:uid="{D2B7D3D8-C3D0-4CD5-AC05-C7192764D1FA}"/>
    <cellStyle name="TD.Daten 2 3 4 5" xfId="47397" xr:uid="{08B57E89-A558-423A-BA21-358194D9EFC4}"/>
    <cellStyle name="TD.Daten 2 3 5" xfId="44267" xr:uid="{194100E2-5B81-4407-B858-146B0319EC79}"/>
    <cellStyle name="TD.Daten 2 3 6" xfId="47750" xr:uid="{53484C19-94E0-4B91-AC27-D9DCDDDE90E7}"/>
    <cellStyle name="TD.Daten 2 4" xfId="42923" xr:uid="{14F725D0-8AEB-483A-AFD2-8F47A5CCA6B6}"/>
    <cellStyle name="TD.Daten 2 4 2" xfId="43191" xr:uid="{63FC0491-AED7-4F09-8CB5-40BA51E1CE2E}"/>
    <cellStyle name="TD.Daten 2 4 2 2" xfId="44473" xr:uid="{9B75FF3A-5200-46C4-A6B3-87B9EFEF1471}"/>
    <cellStyle name="TD.Daten 2 4 2 3" xfId="44003" xr:uid="{590D138E-4328-4089-BA05-EE50A84658BB}"/>
    <cellStyle name="TD.Daten 2 4 2 4" xfId="46017" xr:uid="{9EB3A000-5E9A-4DCA-A2B9-7C03E11EF2AF}"/>
    <cellStyle name="TD.Daten 2 4 2 5" xfId="47025" xr:uid="{5092B9AD-127D-4737-9E68-E9A8FFB8000C}"/>
    <cellStyle name="TD.Daten 2 4 3" xfId="43501" xr:uid="{F82AB1E2-A006-4B54-9FA7-82C88FC1C9CE}"/>
    <cellStyle name="TD.Daten 2 4 3 2" xfId="44673" xr:uid="{A3553158-4393-4DEB-872D-7BCD10FDAA12}"/>
    <cellStyle name="TD.Daten 2 4 3 3" xfId="45181" xr:uid="{61C31F2D-19FE-4C80-8E10-9C5AE46ED84D}"/>
    <cellStyle name="TD.Daten 2 4 3 4" xfId="46307" xr:uid="{504F592C-621C-4890-8688-C3F26CC4AE91}"/>
    <cellStyle name="TD.Daten 2 4 3 5" xfId="47171" xr:uid="{20E4D406-AE33-46AF-A605-796E5893E08A}"/>
    <cellStyle name="TD.Daten 2 4 4" xfId="43921" xr:uid="{863CF30E-A8AE-4A9C-9223-AEF26FBFECC8}"/>
    <cellStyle name="TD.Daten 2 4 4 2" xfId="45001" xr:uid="{25142F15-A834-4104-B5F1-C759F5A3B618}"/>
    <cellStyle name="TD.Daten 2 4 4 3" xfId="45450" xr:uid="{685844C7-55B1-420F-B426-923E013064CD}"/>
    <cellStyle name="TD.Daten 2 4 4 4" xfId="46724" xr:uid="{B96D01CA-9E70-4B8A-AD8E-77BDFE5993EA}"/>
    <cellStyle name="TD.Daten 2 4 4 5" xfId="47446" xr:uid="{F7DDB5ED-746E-4E37-8F8F-12B4339E3AA2}"/>
    <cellStyle name="TD.Daten 2 4 5" xfId="47727" xr:uid="{E7226480-B0D2-447E-938D-531D12595005}"/>
    <cellStyle name="TD.Daten 2 5" xfId="42726" xr:uid="{BD6EE4B3-69F2-463F-8B88-31E908AA75ED}"/>
    <cellStyle name="TD.Daten 2 5 2" xfId="44226" xr:uid="{0EB36E25-D31A-4098-BEBC-C73186C1B963}"/>
    <cellStyle name="TD.Daten 2 5 3" xfId="47900" xr:uid="{A09A9B63-76AB-433A-86AB-F8F1A02D5657}"/>
    <cellStyle name="TD.Daten 2 6" xfId="47633" xr:uid="{96BC8267-F4DC-4AB8-B234-7CD57A3130E8}"/>
    <cellStyle name="TD.Daten 3" xfId="42803" xr:uid="{DED11623-85D2-4B7D-A625-03645E3C3D11}"/>
    <cellStyle name="TD.Daten 3 2" xfId="43035" xr:uid="{F9FB9436-7447-4752-9002-5B5BC1CE134D}"/>
    <cellStyle name="TD.Daten 3 2 2" xfId="44357" xr:uid="{596BF301-82D5-433F-960E-31684F1B610A}"/>
    <cellStyle name="TD.Daten 3 2 3" xfId="47717" xr:uid="{8A802F31-84AD-4B85-AB26-1795666685E0}"/>
    <cellStyle name="TD.Daten 3 3" xfId="43137" xr:uid="{15500A2A-1FFC-41EF-A7C7-86D652C40977}"/>
    <cellStyle name="TD.Daten 3 3 2" xfId="44427" xr:uid="{02453A73-65EE-4ACE-A65A-F871B30E076F}"/>
    <cellStyle name="TD.Daten 3 3 3" xfId="47764" xr:uid="{352503BB-A1B5-42D8-994B-1E776F480DB4}"/>
    <cellStyle name="TD.Daten 3 4" xfId="43851" xr:uid="{8BDBAF03-ADB5-4AE7-92D3-922A016BDBE6}"/>
    <cellStyle name="TD.Daten 3 4 2" xfId="44932" xr:uid="{31420544-1979-4943-AA58-618D4C9A3FDB}"/>
    <cellStyle name="TD.Daten 3 4 3" xfId="45382" xr:uid="{006DD6BC-E199-44E2-8715-A5C9AABBF92B}"/>
    <cellStyle name="TD.Daten 3 4 4" xfId="46654" xr:uid="{60C69551-77DE-4051-8820-12E3E4D13CBC}"/>
    <cellStyle name="TD.Daten 3 4 5" xfId="47375" xr:uid="{E79F5106-4F43-44E1-BBDF-1AB2122E1EFC}"/>
    <cellStyle name="TD.Daten 3 5" xfId="44246" xr:uid="{9257E8B3-6558-4422-A8AA-5EFCA673051D}"/>
    <cellStyle name="TD.Daten 3 6" xfId="47935" xr:uid="{2F4264AD-7EF9-4C15-8A30-9C0A5BF2927D}"/>
    <cellStyle name="TD.Daten 4" xfId="42764" xr:uid="{9B62974F-AEC3-4D64-B48F-C8ABC52F1117}"/>
    <cellStyle name="TD.Daten 4 2" xfId="42998" xr:uid="{01734352-B40A-4EDC-BB04-B757C147C0FA}"/>
    <cellStyle name="TD.Daten 4 2 2" xfId="44334" xr:uid="{102C6144-6ECA-4C0F-B6C2-265D6AAD2C26}"/>
    <cellStyle name="TD.Daten 4 2 3" xfId="47652" xr:uid="{2559C4CC-6F6F-40F1-ACDB-CE5545597D61}"/>
    <cellStyle name="TD.Daten 4 3" xfId="43100" xr:uid="{87C0D310-5AC0-41A2-8FBB-9567DC772887}"/>
    <cellStyle name="TD.Daten 4 3 2" xfId="44404" xr:uid="{64B4850E-DC05-4427-A715-6E41AC873E5C}"/>
    <cellStyle name="TD.Daten 4 3 3" xfId="44117" xr:uid="{B2BF669D-BE47-4786-B32D-1143ABAF7CDE}"/>
    <cellStyle name="TD.Daten 4 4" xfId="43821" xr:uid="{74DE9D8D-99C5-4764-830B-D06E837C460E}"/>
    <cellStyle name="TD.Daten 4 4 2" xfId="44902" xr:uid="{07BAB63C-471D-4F62-AA6B-4F679DE2A406}"/>
    <cellStyle name="TD.Daten 4 4 3" xfId="45352" xr:uid="{943B9964-D07D-486A-BBB2-DBDF3C72CBE1}"/>
    <cellStyle name="TD.Daten 4 4 4" xfId="46624" xr:uid="{6EAE39F8-A1D0-4CF2-9A0C-FE10B5467890}"/>
    <cellStyle name="TD.Daten 4 4 5" xfId="47345" xr:uid="{F5A806C2-2B50-48A8-AE37-6F24412F7D9B}"/>
    <cellStyle name="TD.Daten 4 5" xfId="44235" xr:uid="{C688E1AD-1B3D-4F39-955B-145D80CBAB58}"/>
    <cellStyle name="TD.Daten 4 6" xfId="47589" xr:uid="{063B4695-1F65-4937-B154-8EB89D294444}"/>
    <cellStyle name="TD.Daten 5" xfId="42861" xr:uid="{01D18BBA-8BD3-47D2-8308-8651045C52E0}"/>
    <cellStyle name="TD.Daten 5 2" xfId="43180" xr:uid="{5C9B83B0-D562-4E50-84FB-81CF607C79C6}"/>
    <cellStyle name="TD.Daten 5 2 2" xfId="44462" xr:uid="{A4F3F8CF-045A-42A7-AD33-7BAFF930144F}"/>
    <cellStyle name="TD.Daten 5 2 3" xfId="44221" xr:uid="{29BB844A-E565-4839-899C-8D5107DF3314}"/>
    <cellStyle name="TD.Daten 5 2 4" xfId="46006" xr:uid="{34F81563-91FC-4964-AEA1-6A32AA0C7145}"/>
    <cellStyle name="TD.Daten 5 2 5" xfId="47015" xr:uid="{63DE702B-7AD5-4C38-9971-EDDE5254E41B}"/>
    <cellStyle name="TD.Daten 5 3" xfId="43462" xr:uid="{EB945A76-70C1-469F-AE18-B917AEA3ABDE}"/>
    <cellStyle name="TD.Daten 5 3 2" xfId="44638" xr:uid="{626890C9-4BF0-42E5-99F7-D2DE8E70A318}"/>
    <cellStyle name="TD.Daten 5 3 3" xfId="45144" xr:uid="{71FCBA29-D1B8-4536-8901-923BA2E1B982}"/>
    <cellStyle name="TD.Daten 5 3 4" xfId="46268" xr:uid="{F5491B8F-006F-451B-B26D-1491A524F656}"/>
    <cellStyle name="TD.Daten 5 3 5" xfId="47133" xr:uid="{A681E556-A468-4097-AF2E-D9DE85A267EA}"/>
    <cellStyle name="TD.Daten 5 4" xfId="43893" xr:uid="{18110816-052B-482D-8365-80F170B2C803}"/>
    <cellStyle name="TD.Daten 5 4 2" xfId="44974" xr:uid="{0CEF2CC4-4F1F-4083-8A48-ADB9FF25FFBE}"/>
    <cellStyle name="TD.Daten 5 4 3" xfId="45424" xr:uid="{07060C6D-DFBD-4B96-9CDB-7C3FE47E86BA}"/>
    <cellStyle name="TD.Daten 5 4 4" xfId="46696" xr:uid="{B49E8A2F-842E-4B2F-8807-0B440D2A7A58}"/>
    <cellStyle name="TD.Daten 5 4 5" xfId="47419" xr:uid="{5D3A577B-34FE-48A2-BC0A-7286CB653282}"/>
    <cellStyle name="TD.Daten 5 5" xfId="47751" xr:uid="{CCC19035-2C41-4B75-A851-32C83F42B136}"/>
    <cellStyle name="TD.Daten 6" xfId="42724" xr:uid="{03E7C6CE-BF12-4A00-87AB-8AA9F8D9147C}"/>
    <cellStyle name="TD.Daten 6 2" xfId="44225" xr:uid="{895BCCDC-2A19-4C98-8EE7-F53029D3BB1B}"/>
    <cellStyle name="TD.Daten 6 3" xfId="47664" xr:uid="{FA413D2B-8557-47F6-A2D3-F3FE997A3E87}"/>
    <cellStyle name="TD.Daten 7" xfId="47748" xr:uid="{AB40E24D-AC4A-45E0-89D2-472C3769E17B}"/>
    <cellStyle name="TD.Hintergrund" xfId="42376" xr:uid="{124A0621-D900-45BB-AA13-9C356F04E2FE}"/>
    <cellStyle name="TD.KopfDaten" xfId="42377" xr:uid="{E61C7E48-1FDA-44A2-98F5-0829D5DF7F37}"/>
    <cellStyle name="TD.KopfDaten 2" xfId="42378" xr:uid="{4B7AE598-80E0-41E2-B2DC-C76EC8DE2AD5}"/>
    <cellStyle name="TD.KopfDaten 2 2" xfId="42820" xr:uid="{A8263501-E2D6-44A4-A8B5-15D1076B1AA0}"/>
    <cellStyle name="TD.KopfDaten 2 2 2" xfId="43052" xr:uid="{541E299C-1F58-474D-9351-6E607A384CF1}"/>
    <cellStyle name="TD.KopfDaten 2 2 2 2" xfId="44367" xr:uid="{6EB523C3-C190-480D-8841-6E77C4F019BB}"/>
    <cellStyle name="TD.KopfDaten 2 2 2 3" xfId="47832" xr:uid="{301FC90C-C1AE-4D7F-8DD4-C0EC8C0964B8}"/>
    <cellStyle name="TD.KopfDaten 2 2 3" xfId="43152" xr:uid="{F17FD41F-B454-4490-B6C3-8A137DF8F48C}"/>
    <cellStyle name="TD.KopfDaten 2 2 3 2" xfId="44437" xr:uid="{03055917-690F-4EDF-8464-CD1E2FBB41A2}"/>
    <cellStyle name="TD.KopfDaten 2 2 3 3" xfId="47683" xr:uid="{C4C7CD1D-D80A-4D76-99C4-334C9A7BDA4E}"/>
    <cellStyle name="TD.KopfDaten 2 2 4" xfId="43861" xr:uid="{7B898948-DA6D-4EBB-A2B0-16540F538E11}"/>
    <cellStyle name="TD.KopfDaten 2 2 4 2" xfId="44942" xr:uid="{8BD09E50-9F8B-4173-972A-9A1C472F882C}"/>
    <cellStyle name="TD.KopfDaten 2 2 4 3" xfId="45392" xr:uid="{14B95F80-F76E-4A9A-8555-B6B4CB74AA31}"/>
    <cellStyle name="TD.KopfDaten 2 2 4 4" xfId="46664" xr:uid="{BF857CCA-DED1-454B-B8D9-7D20CDD4E19F}"/>
    <cellStyle name="TD.KopfDaten 2 2 4 5" xfId="47386" xr:uid="{9646011C-CDD3-48E3-B401-560892DE7115}"/>
    <cellStyle name="TD.KopfDaten 2 2 5" xfId="44257" xr:uid="{45C5115D-92B2-488E-ACBF-E3C4D1DC1228}"/>
    <cellStyle name="TD.KopfDaten 2 2 6" xfId="47958" xr:uid="{C17F61C6-15C0-481D-9CB4-11DB976C88F0}"/>
    <cellStyle name="TD.KopfDaten 2 3" xfId="42832" xr:uid="{F10896DE-2D17-438E-9565-BC3131E2B87F}"/>
    <cellStyle name="TD.KopfDaten 2 3 2" xfId="43064" xr:uid="{9E22B7F5-3481-4FBC-86D8-EEC3E5637E60}"/>
    <cellStyle name="TD.KopfDaten 2 3 2 2" xfId="44378" xr:uid="{B766C618-A253-4C0F-80B9-7FA43D853213}"/>
    <cellStyle name="TD.KopfDaten 2 3 2 3" xfId="47684" xr:uid="{3FF21F36-06C3-498D-8AB3-C33AADE9A05D}"/>
    <cellStyle name="TD.KopfDaten 2 3 3" xfId="43164" xr:uid="{A0DE0EAE-78D8-4434-BD54-645CD6767807}"/>
    <cellStyle name="TD.KopfDaten 2 3 3 2" xfId="44448" xr:uid="{71BFAD56-7801-47A9-B769-4EAB3CCCB27D}"/>
    <cellStyle name="TD.KopfDaten 2 3 3 3" xfId="47768" xr:uid="{8E7AB358-FF90-43F4-B851-DA1A0BD4A1B9}"/>
    <cellStyle name="TD.KopfDaten 2 3 4" xfId="43872" xr:uid="{F4D3914D-FA3E-4DFB-B296-83F943194952}"/>
    <cellStyle name="TD.KopfDaten 2 3 4 2" xfId="44953" xr:uid="{F0D5C3B3-4D20-441B-BB7C-3E54B4CE2165}"/>
    <cellStyle name="TD.KopfDaten 2 3 4 3" xfId="45403" xr:uid="{CDF19205-E25B-4312-B51D-DD0124D95C90}"/>
    <cellStyle name="TD.KopfDaten 2 3 4 4" xfId="46675" xr:uid="{67137B99-1B81-4155-8D60-C869D2DE0742}"/>
    <cellStyle name="TD.KopfDaten 2 3 4 5" xfId="47398" xr:uid="{CA05A004-F936-4A7B-B291-521834BFBB6F}"/>
    <cellStyle name="TD.KopfDaten 2 3 5" xfId="44268" xr:uid="{8E142E20-5812-4B27-891D-0F816F8BE4BA}"/>
    <cellStyle name="TD.KopfDaten 2 3 6" xfId="47650" xr:uid="{FE9105AA-8039-4580-A21E-1BA10B02EB1D}"/>
    <cellStyle name="TD.KopfDaten 2 4" xfId="42953" xr:uid="{3C72183B-EAE0-4B49-96E5-DB24855779B0}"/>
    <cellStyle name="TD.KopfDaten 2 4 2" xfId="43188" xr:uid="{D2C201E4-34AF-4BEF-9982-C765079E04EA}"/>
    <cellStyle name="TD.KopfDaten 2 4 2 2" xfId="44470" xr:uid="{9F5CEC82-1674-4E45-9887-49ABD49D4614}"/>
    <cellStyle name="TD.KopfDaten 2 4 2 3" xfId="44144" xr:uid="{84731A1E-703F-4C0F-B89D-CA4645580273}"/>
    <cellStyle name="TD.KopfDaten 2 4 2 4" xfId="46014" xr:uid="{67EEB02C-5BBD-4A34-82DD-EC7823C3C74D}"/>
    <cellStyle name="TD.KopfDaten 2 4 2 5" xfId="47022" xr:uid="{3D6A1137-4A47-4968-BBA5-B9FB12C44117}"/>
    <cellStyle name="TD.KopfDaten 2 4 3" xfId="43530" xr:uid="{52692665-6A95-4538-AD71-124814123006}"/>
    <cellStyle name="TD.KopfDaten 2 4 3 2" xfId="44697" xr:uid="{83387DCA-E9E5-4110-8FFE-FD1751A136BB}"/>
    <cellStyle name="TD.KopfDaten 2 4 3 3" xfId="45209" xr:uid="{0B15F76D-57C8-4F26-9158-C31AE1757F37}"/>
    <cellStyle name="TD.KopfDaten 2 4 3 4" xfId="46335" xr:uid="{24B6DCA6-0A66-4DA3-A83D-3DEDB4A9136A}"/>
    <cellStyle name="TD.KopfDaten 2 4 3 5" xfId="47200" xr:uid="{82572970-C87B-4AE5-AE1E-5BBF6FE6A95E}"/>
    <cellStyle name="TD.KopfDaten 2 4 4" xfId="43949" xr:uid="{491AB95D-3E7A-476B-AD38-021EB7F88B43}"/>
    <cellStyle name="TD.KopfDaten 2 4 4 2" xfId="45029" xr:uid="{56184DD5-9937-4633-81D9-27F61F1B9643}"/>
    <cellStyle name="TD.KopfDaten 2 4 4 3" xfId="45478" xr:uid="{8641ECD8-E524-4010-BC23-31E0CBE1ACB6}"/>
    <cellStyle name="TD.KopfDaten 2 4 4 4" xfId="46752" xr:uid="{9BAF22DF-287B-4FF7-B3F7-292C85313DE8}"/>
    <cellStyle name="TD.KopfDaten 2 4 4 5" xfId="47475" xr:uid="{0DCE7535-22C3-48E5-BAC9-1B402BD41BF1}"/>
    <cellStyle name="TD.KopfDaten 2 4 5" xfId="47856" xr:uid="{5179EE0A-D6AB-4260-B3E4-864E20B175F6}"/>
    <cellStyle name="TD.KopfDaten 2 5" xfId="42877" xr:uid="{6D5EE3EF-29DF-411C-B597-B1F9F6228B8B}"/>
    <cellStyle name="TD.KopfDaten 2 5 2" xfId="44280" xr:uid="{DD319231-071F-4EF2-95B5-2DDDE47781D2}"/>
    <cellStyle name="TD.KopfDaten 2 5 3" xfId="41892" xr:uid="{141EAFF8-402E-4C30-B93C-25C90B52AA6B}"/>
    <cellStyle name="TD.KopfDaten 2 6" xfId="47699" xr:uid="{F1578FB8-62CF-406B-A567-68C9EF250236}"/>
    <cellStyle name="TD.KopfDaten 3" xfId="42804" xr:uid="{6CAA344D-6160-403E-AB52-96F882C2A483}"/>
    <cellStyle name="TD.KopfDaten 3 2" xfId="43036" xr:uid="{6F0ACE04-1D13-4C88-8F59-8B43DD81B450}"/>
    <cellStyle name="TD.KopfDaten 3 2 2" xfId="44358" xr:uid="{D81AFD38-6FD1-40FF-86DB-94DFDF1374AB}"/>
    <cellStyle name="TD.KopfDaten 3 2 3" xfId="47951" xr:uid="{60750697-0034-4277-BC4F-79C45C146965}"/>
    <cellStyle name="TD.KopfDaten 3 3" xfId="43138" xr:uid="{C3966B08-6623-49F5-9C86-1BAD30C45319}"/>
    <cellStyle name="TD.KopfDaten 3 3 2" xfId="44428" xr:uid="{FA834246-8DBD-407C-9B13-29F6AA2AEBF7}"/>
    <cellStyle name="TD.KopfDaten 3 3 3" xfId="47913" xr:uid="{2A866CC4-9734-4511-A853-D61AFAEBB630}"/>
    <cellStyle name="TD.KopfDaten 3 4" xfId="43852" xr:uid="{D751C8C4-C817-453F-9AEC-CEB9702690DB}"/>
    <cellStyle name="TD.KopfDaten 3 4 2" xfId="44933" xr:uid="{43FFD551-BE8C-46F8-9CE0-06BC03FF1416}"/>
    <cellStyle name="TD.KopfDaten 3 4 3" xfId="45383" xr:uid="{498CCEC9-B045-4F15-99C1-E03F1C04F464}"/>
    <cellStyle name="TD.KopfDaten 3 4 4" xfId="46655" xr:uid="{671A44A4-7D30-4D2C-B0EE-597909A3A160}"/>
    <cellStyle name="TD.KopfDaten 3 4 5" xfId="47376" xr:uid="{3C2CCAE1-2C8C-495C-930E-C381C7E763F1}"/>
    <cellStyle name="TD.KopfDaten 3 5" xfId="44247" xr:uid="{B6DA64CA-3EBA-40AA-9C39-54F14C74C792}"/>
    <cellStyle name="TD.KopfDaten 3 6" xfId="47802" xr:uid="{555A770C-8A43-4EAA-BDED-C4EACF23C038}"/>
    <cellStyle name="TD.KopfDaten 4" xfId="42775" xr:uid="{D061DCA8-3436-4DB7-8DF6-C3DED1697E4C}"/>
    <cellStyle name="TD.KopfDaten 4 2" xfId="43008" xr:uid="{020A04D7-4F7F-4A0A-B270-589C7C75FF92}"/>
    <cellStyle name="TD.KopfDaten 4 2 2" xfId="44337" xr:uid="{A2DAA6C2-DE1E-4F66-843A-6507A334959F}"/>
    <cellStyle name="TD.KopfDaten 4 2 3" xfId="47737" xr:uid="{E9DFB036-5F37-47DF-BA0B-E3EA2B79B851}"/>
    <cellStyle name="TD.KopfDaten 4 3" xfId="43110" xr:uid="{1F4FBB90-87BA-4185-B184-3764EB3F9750}"/>
    <cellStyle name="TD.KopfDaten 4 3 2" xfId="44407" xr:uid="{EBB72BAB-AC21-42BF-936C-3025BCE29277}"/>
    <cellStyle name="TD.KopfDaten 4 3 3" xfId="47659" xr:uid="{01F1766E-1DA1-463C-A90D-300C12842B8D}"/>
    <cellStyle name="TD.KopfDaten 4 4" xfId="43828" xr:uid="{8D887133-2E25-46CA-B9BE-12445333B651}"/>
    <cellStyle name="TD.KopfDaten 4 4 2" xfId="44909" xr:uid="{C4EC4496-0CFA-46D9-953A-6646C4CA34E4}"/>
    <cellStyle name="TD.KopfDaten 4 4 3" xfId="45359" xr:uid="{D9BB0D32-1E9C-4B7D-8159-EE451A1B8028}"/>
    <cellStyle name="TD.KopfDaten 4 4 4" xfId="46631" xr:uid="{AFA946FB-81A7-4D0F-860D-C8887E277908}"/>
    <cellStyle name="TD.KopfDaten 4 4 5" xfId="47352" xr:uid="{6A598D84-F01C-40ED-936A-377A39A9E371}"/>
    <cellStyle name="TD.KopfDaten 4 5" xfId="44238" xr:uid="{DD44C820-A8F2-4421-BE40-44AC39030382}"/>
    <cellStyle name="TD.KopfDaten 4 6" xfId="41899" xr:uid="{0D4F57FE-2B74-4D33-BBC7-15EF71F366C1}"/>
    <cellStyle name="TD.KopfDaten 5" xfId="42957" xr:uid="{A15B77D3-9F2C-4965-B708-B93B93161831}"/>
    <cellStyle name="TD.KopfDaten 5 2" xfId="43195" xr:uid="{A3CE8AA9-1060-4B0C-9E79-C15198352173}"/>
    <cellStyle name="TD.KopfDaten 5 2 2" xfId="44477" xr:uid="{3B74659E-FFB5-4582-A4F8-F405F9D972E2}"/>
    <cellStyle name="TD.KopfDaten 5 2 3" xfId="44140" xr:uid="{BDE7DB55-AA01-403A-B657-62E51B70E022}"/>
    <cellStyle name="TD.KopfDaten 5 2 4" xfId="46021" xr:uid="{8EDCD685-AB4E-4EFB-BD32-FBDB349C672A}"/>
    <cellStyle name="TD.KopfDaten 5 2 5" xfId="47029" xr:uid="{8C05DF0B-B63F-48D3-976B-46E12745D18D}"/>
    <cellStyle name="TD.KopfDaten 5 3" xfId="43533" xr:uid="{A47AFC80-4E75-4CE5-94AC-1B789787DDE7}"/>
    <cellStyle name="TD.KopfDaten 5 3 2" xfId="44700" xr:uid="{00540D71-5464-4AE7-83CB-55F706199316}"/>
    <cellStyle name="TD.KopfDaten 5 3 3" xfId="45212" xr:uid="{8D4C6EDF-5252-4E5D-88C3-4E124C6ADC2E}"/>
    <cellStyle name="TD.KopfDaten 5 3 4" xfId="46338" xr:uid="{1E177D97-AF17-42C5-9343-0F27EF4BC75A}"/>
    <cellStyle name="TD.KopfDaten 5 3 5" xfId="47204" xr:uid="{86926CAC-BDC1-4C92-95F0-A1C63D863097}"/>
    <cellStyle name="TD.KopfDaten 5 4" xfId="43952" xr:uid="{48EE3CC2-8B14-4701-85AD-C0EA7DFB9994}"/>
    <cellStyle name="TD.KopfDaten 5 4 2" xfId="45032" xr:uid="{992B2AAE-C1F1-40EC-8EC7-895ADCA5D895}"/>
    <cellStyle name="TD.KopfDaten 5 4 3" xfId="45481" xr:uid="{08AF738B-1D00-493F-977E-F76C6E4C20CE}"/>
    <cellStyle name="TD.KopfDaten 5 4 4" xfId="46755" xr:uid="{2B249DA5-5E22-47ED-9425-60A4FE22B248}"/>
    <cellStyle name="TD.KopfDaten 5 4 5" xfId="47479" xr:uid="{1266C77C-8C44-40DF-844D-D1CDFA33285A}"/>
    <cellStyle name="TD.KopfDaten 5 5" xfId="47655" xr:uid="{352BFC43-190B-4810-9063-2B220551CF1B}"/>
    <cellStyle name="TD.KopfDaten 6" xfId="42876" xr:uid="{D57DB5E3-4262-4960-B528-148F4DDB21C2}"/>
    <cellStyle name="TD.KopfDaten 6 2" xfId="44279" xr:uid="{A7FA7F92-9D1E-4D87-AE80-6576A14493AD}"/>
    <cellStyle name="TD.KopfDaten 6 3" xfId="47929" xr:uid="{5DA0C309-AA13-489D-888E-A0D7770C756E}"/>
    <cellStyle name="TD.KopfDaten 7" xfId="43389" xr:uid="{F48A036C-2755-46F5-AF75-0405661CCA4E}"/>
    <cellStyle name="TD.ListeN" xfId="42379" xr:uid="{95E5A704-A69F-4C40-AAC8-5F6CB9F20CE8}"/>
    <cellStyle name="TD.Titel" xfId="42380" xr:uid="{84D616AD-6917-42D0-B92B-E94997F16440}"/>
    <cellStyle name="TD.UnterTitel" xfId="42381" xr:uid="{1D11B010-67CC-4874-A21A-CEC9683F8D01}"/>
    <cellStyle name="Text Indent A" xfId="232" xr:uid="{00000000-0005-0000-0000-0000E8000000}"/>
    <cellStyle name="Text Indent A 2" xfId="15383" xr:uid="{B8799C0C-9E6B-4E7F-AC1E-2E87FE6D9FD5}"/>
    <cellStyle name="Text Indent A 3" xfId="15384" xr:uid="{50D83505-FB69-4DEC-8A75-CC1991DE26E5}"/>
    <cellStyle name="Text Indent B" xfId="233" xr:uid="{00000000-0005-0000-0000-0000E9000000}"/>
    <cellStyle name="Text Indent B 2" xfId="234" xr:uid="{00000000-0005-0000-0000-0000EA000000}"/>
    <cellStyle name="Text Indent B 2 2" xfId="40522" xr:uid="{22B4BA7C-A03E-4A06-A8BA-9855DBA15806}"/>
    <cellStyle name="Text Indent B 3" xfId="235" xr:uid="{00000000-0005-0000-0000-0000EB000000}"/>
    <cellStyle name="Text Indent B 3 2" xfId="15385" xr:uid="{5D486DBE-5BB6-4B18-8B09-CB04914088F9}"/>
    <cellStyle name="Text Indent B 4" xfId="15386" xr:uid="{4A728CA6-C404-4DC0-A935-C7FC998382A4}"/>
    <cellStyle name="Text Indent B 5" xfId="40521" xr:uid="{5F06B24D-42B7-4456-933D-E5FD95B38E90}"/>
    <cellStyle name="Text Indent C" xfId="236" xr:uid="{00000000-0005-0000-0000-0000EC000000}"/>
    <cellStyle name="Text Indent C 2" xfId="237" xr:uid="{00000000-0005-0000-0000-0000ED000000}"/>
    <cellStyle name="Text Indent C 2 2" xfId="40524" xr:uid="{213ABCBD-F19D-4330-ABFB-7144517F920A}"/>
    <cellStyle name="Text Indent C 3" xfId="238" xr:uid="{00000000-0005-0000-0000-0000EE000000}"/>
    <cellStyle name="Text Indent C 3 2" xfId="15387" xr:uid="{D53E0BF8-19EA-4D37-BEEB-1548D3068517}"/>
    <cellStyle name="Text Indent C 4" xfId="15388" xr:uid="{4D07F29D-2702-47C9-954C-DAE51A9C26BB}"/>
    <cellStyle name="Text Indent C 5" xfId="40523" xr:uid="{F8C4BC29-7A5F-44B2-AE6A-080F0A610445}"/>
    <cellStyle name="Thousands" xfId="42382" xr:uid="{14029B43-00C7-495F-9EAA-B1B08DEE1946}"/>
    <cellStyle name="Thousands 2" xfId="42770" xr:uid="{FDBB0022-A45F-4FC7-9A7D-23D069C510E3}"/>
    <cellStyle name="Thousands 3" xfId="42892" xr:uid="{E743431B-88C1-4547-A5E2-02C461A30F6B}"/>
    <cellStyle name="Tickmark" xfId="42383" xr:uid="{4A5CB215-89D5-4F77-9AE7-E2A56C453E62}"/>
    <cellStyle name="TitelBox" xfId="42384" xr:uid="{E6C932C4-E26E-483D-9FAD-6505E7676D17}"/>
    <cellStyle name="Title" xfId="239" builtinId="15" customBuiltin="1"/>
    <cellStyle name="Title 10" xfId="2709" xr:uid="{EC2AED0A-3DD5-4215-80B4-EDD78456D3F0}"/>
    <cellStyle name="Title 11" xfId="2710" xr:uid="{4ECB4265-806F-4A96-87CD-DD1E29ADC691}"/>
    <cellStyle name="Title 12" xfId="2711" xr:uid="{5343F4B6-CC5B-4A24-8DC5-303A654C044E}"/>
    <cellStyle name="Title 13" xfId="2712" xr:uid="{25A1ECC4-96B5-43DD-8F91-FCDB80ADBBE0}"/>
    <cellStyle name="Title 14" xfId="2713" xr:uid="{A8B66A24-FF53-46BC-A232-5CC6E41E4A72}"/>
    <cellStyle name="Title 15" xfId="2714" xr:uid="{DF77E36E-02C8-445D-9585-7DEE29B7B7F1}"/>
    <cellStyle name="Title 16" xfId="2715" xr:uid="{D65B8DB0-D911-45F7-BCD5-534960ABDAD3}"/>
    <cellStyle name="Title 17" xfId="2716" xr:uid="{8CC55A8A-815F-4006-86E5-0BE87EA32FC0}"/>
    <cellStyle name="Title 18" xfId="2717" xr:uid="{F23FEB2B-937A-4F20-9BF6-8F93D4F9E699}"/>
    <cellStyle name="Title 19" xfId="2718" xr:uid="{F8C4751D-27CA-4F55-B445-5731BF3E5751}"/>
    <cellStyle name="Title 2" xfId="302" xr:uid="{1CAEA40A-CE2D-4F95-9FB4-F42A4DB84E4B}"/>
    <cellStyle name="Title 2 2" xfId="1249" xr:uid="{08459459-0561-4975-812C-2E256D40009C}"/>
    <cellStyle name="Title 2 2 2" xfId="40756" xr:uid="{FEDF2F54-1E64-40C3-BFB4-651B6A9E5861}"/>
    <cellStyle name="Title 2 2 3" xfId="41657" xr:uid="{70D60F7C-5124-4136-BCF5-4934ED99F155}"/>
    <cellStyle name="Title 2 2 4" xfId="15390" xr:uid="{0EB2449C-3D80-4BD5-857D-2582F1DEEAA4}"/>
    <cellStyle name="Title 2 2 5" xfId="2720" xr:uid="{B8F6B8F8-4AEE-480F-8406-CFA431DBD9FA}"/>
    <cellStyle name="Title 2 3" xfId="15391" xr:uid="{1D934EF0-DAFD-4790-BF4F-6674BBA9D945}"/>
    <cellStyle name="Title 2 3 2" xfId="40525" xr:uid="{15A411C9-CFB0-496A-A48F-FA012DBB4E37}"/>
    <cellStyle name="Title 2 4" xfId="15389" xr:uid="{B3048ED4-324E-4FCA-A369-433EEF9F145E}"/>
    <cellStyle name="Title 2 5" xfId="3832" xr:uid="{8B0F8A92-4752-4BF9-9CD4-7009F82490A7}"/>
    <cellStyle name="Title 2 6" xfId="2719" xr:uid="{863D1E65-5FD1-4E4A-95CB-0BF8BA4937FA}"/>
    <cellStyle name="Title 20" xfId="2721" xr:uid="{72D2734B-E581-4E65-936F-71485B3EC4B8}"/>
    <cellStyle name="Title 21" xfId="2722" xr:uid="{DAB6E52C-6868-4408-BFF0-C20CDB470732}"/>
    <cellStyle name="Title 21 2" xfId="2723" xr:uid="{B9928D36-1265-48A5-B6F3-0692074D3028}"/>
    <cellStyle name="Title 22" xfId="2724" xr:uid="{2C4C81B7-2564-4DAA-98DC-054B3EC8A015}"/>
    <cellStyle name="Title 22 2" xfId="2725" xr:uid="{6310DE37-8759-4CA0-8D8B-0794711F4EF4}"/>
    <cellStyle name="Title 23" xfId="2726" xr:uid="{858AE8D3-3B85-4D32-B8CE-BEA2C0E5253A}"/>
    <cellStyle name="Title 24" xfId="2727" xr:uid="{0A40C8CE-B836-4DB3-847B-80A1439EC879}"/>
    <cellStyle name="Title 25" xfId="2728" xr:uid="{A7B56336-7826-426A-B4C3-D86271F10236}"/>
    <cellStyle name="Title 26" xfId="2708" xr:uid="{47B79806-1555-4AA6-85D7-7B4E31723576}"/>
    <cellStyle name="Title 27" xfId="1258" xr:uid="{7AB516EE-5A45-4D3D-AA62-7391C2CFF96C}"/>
    <cellStyle name="Title 3" xfId="981" xr:uid="{F0882AE6-769E-4742-ABF5-35DFBA38EA61}"/>
    <cellStyle name="Title 3 2" xfId="1250" xr:uid="{BFDE499B-3471-4E57-93E0-976B09426035}"/>
    <cellStyle name="Title 3 2 2" xfId="41796" xr:uid="{44340BCF-2BC7-4A2F-BE72-94DC9871CEC9}"/>
    <cellStyle name="Title 3 3" xfId="42717" xr:uid="{1F60028B-7F2F-4BA8-BCF1-CACF80B1C30A}"/>
    <cellStyle name="Title 3 4" xfId="2729" xr:uid="{2F62FBAE-9E57-4020-904C-194CAAA41AC3}"/>
    <cellStyle name="Title 4" xfId="1056" xr:uid="{7B3D8DF0-643E-4405-A207-DB10458B48DE}"/>
    <cellStyle name="Title 4 2" xfId="39414" xr:uid="{5373FE61-0BA2-4B10-9E8F-77C78070A35E}"/>
    <cellStyle name="Title 5" xfId="980" xr:uid="{44C26C8F-34A0-428D-9DAC-F6E3CBC5D497}"/>
    <cellStyle name="Title 5 2" xfId="2730" xr:uid="{08D3FB29-0F41-47DB-9890-BAE3A2ADFE4B}"/>
    <cellStyle name="Title 6" xfId="2731" xr:uid="{C771E7CC-56C9-49D8-956E-947D5A3E3E08}"/>
    <cellStyle name="Title 7" xfId="2732" xr:uid="{BD6F26B7-39F0-4ED2-9543-B5B3D31C79EC}"/>
    <cellStyle name="Title 8" xfId="2733" xr:uid="{D81102C2-57E4-4A38-A3A9-0BBCBF2F1EDF}"/>
    <cellStyle name="Title 9" xfId="2734" xr:uid="{7400FD0B-689E-4950-A114-A3EFDB81AE3A}"/>
    <cellStyle name="Total" xfId="240" builtinId="25" customBuiltin="1"/>
    <cellStyle name="Total 10" xfId="2735" xr:uid="{5FC9D3AC-F395-49F3-BA6C-30C541B5EF0D}"/>
    <cellStyle name="Total 11" xfId="2736" xr:uid="{C193CA89-9F10-4E60-93F8-1778FCC38FFD}"/>
    <cellStyle name="Total 12" xfId="2737" xr:uid="{E4044140-AB5B-4EBB-8732-C8D7C329F750}"/>
    <cellStyle name="Total 13" xfId="2738" xr:uid="{F5349AA2-F14E-4A8B-A24F-A5FC1CDEA4AF}"/>
    <cellStyle name="Total 14" xfId="2739" xr:uid="{AB5F6847-F165-465C-A3E9-64B99CCD48BE}"/>
    <cellStyle name="Total 15" xfId="2740" xr:uid="{40DC0BF5-A5F1-4192-9EF0-8C0162BA77FC}"/>
    <cellStyle name="Total 16" xfId="2741" xr:uid="{C33FA011-7DA5-46F9-9D74-089DC9B36B03}"/>
    <cellStyle name="Total 17" xfId="2742" xr:uid="{2981571E-356A-4AC2-B976-87991976058E}"/>
    <cellStyle name="Total 18" xfId="2743" xr:uid="{E1751FB7-3724-40A4-AC19-BDF6D28E70A6}"/>
    <cellStyle name="Total 19" xfId="2744" xr:uid="{D119A60E-FD0B-42C7-99FC-43CA34C67571}"/>
    <cellStyle name="Total 2" xfId="303" xr:uid="{F4470E9E-41A2-421A-B8F1-39345621FE27}"/>
    <cellStyle name="Total 2 10" xfId="15393" xr:uid="{3E343916-C13B-4961-AFDF-C124A14F945D}"/>
    <cellStyle name="Total 2 10 10" xfId="15394" xr:uid="{414F6E55-0405-4B0B-87A6-2A79E28DA7D9}"/>
    <cellStyle name="Total 2 10 10 2" xfId="15395" xr:uid="{BAFF6B87-3387-4B9C-8B76-71110401E21B}"/>
    <cellStyle name="Total 2 10 10 2 2" xfId="29056" xr:uid="{A00DD842-00E3-4F23-A0D8-816024BD5D9F}"/>
    <cellStyle name="Total 2 10 10 2 2 2" xfId="38921" xr:uid="{F7FDCE83-7C6D-429F-B9F9-20AEC2FA201B}"/>
    <cellStyle name="Total 2 10 10 2 3" xfId="22382" xr:uid="{5366D246-0DBB-4AD7-8E90-6E4778BB561F}"/>
    <cellStyle name="Total 2 10 10 2 4" xfId="32259" xr:uid="{721FFB96-1599-4D00-80BA-AA134F0939FD}"/>
    <cellStyle name="Total 2 10 10 3" xfId="29055" xr:uid="{B6DA802E-A6E3-4671-89B1-B677BE88DDD5}"/>
    <cellStyle name="Total 2 10 10 3 2" xfId="38920" xr:uid="{8E12362E-2ECB-4374-84C7-7BD5837D06D3}"/>
    <cellStyle name="Total 2 10 10 4" xfId="22381" xr:uid="{012A3E11-23AF-4447-A21F-2D70A9A1B5BF}"/>
    <cellStyle name="Total 2 10 10 5" xfId="32258" xr:uid="{8061DC7A-B404-4436-B959-5E006E8B0C7F}"/>
    <cellStyle name="Total 2 10 11" xfId="15396" xr:uid="{42AAE795-0F15-4FBD-9E46-B89F5569FBF3}"/>
    <cellStyle name="Total 2 10 11 2" xfId="15397" xr:uid="{D81E8EC2-BC0A-4056-A5F5-AEB0BBC710F1}"/>
    <cellStyle name="Total 2 10 11 2 2" xfId="29058" xr:uid="{428C85FD-5396-4D94-A71C-F648249F0F10}"/>
    <cellStyle name="Total 2 10 11 2 2 2" xfId="38923" xr:uid="{95100AB4-92CD-4B55-80C3-50DA33B71ECD}"/>
    <cellStyle name="Total 2 10 11 2 3" xfId="22384" xr:uid="{3FD58C21-B401-408D-8E16-ABD64BA1FCD4}"/>
    <cellStyle name="Total 2 10 11 2 4" xfId="32261" xr:uid="{65F80EEE-507B-4810-ABB2-C42FB1CE4E6C}"/>
    <cellStyle name="Total 2 10 11 3" xfId="29057" xr:uid="{9DCBF39F-7364-4F25-B56F-3F15DAC30DEA}"/>
    <cellStyle name="Total 2 10 11 3 2" xfId="38922" xr:uid="{E29DE07A-BD06-4499-8C65-1AE3BBBF76C7}"/>
    <cellStyle name="Total 2 10 11 4" xfId="22383" xr:uid="{B857E597-C516-4075-A482-1710ADB79BF4}"/>
    <cellStyle name="Total 2 10 11 5" xfId="32260" xr:uid="{4D38188D-0E32-4898-890D-EFC664BB8DBA}"/>
    <cellStyle name="Total 2 10 12" xfId="15398" xr:uid="{80608B0D-BE27-490B-80D7-7A6B5872A8E9}"/>
    <cellStyle name="Total 2 10 12 2" xfId="15399" xr:uid="{BD556BE9-627C-4A11-B753-BD8643D75013}"/>
    <cellStyle name="Total 2 10 12 2 2" xfId="29060" xr:uid="{A5D80B7D-21DC-44FF-A145-9090C2BC9B5E}"/>
    <cellStyle name="Total 2 10 12 2 2 2" xfId="38925" xr:uid="{E0C2F9FA-CA87-4978-93A3-5484F60D0D1B}"/>
    <cellStyle name="Total 2 10 12 2 3" xfId="22386" xr:uid="{736972EC-DC8D-42EE-8AC5-AC56A0527175}"/>
    <cellStyle name="Total 2 10 12 2 4" xfId="32263" xr:uid="{ADD5400F-327D-463D-B217-16EDB77E2BF7}"/>
    <cellStyle name="Total 2 10 12 3" xfId="29059" xr:uid="{9671FA40-25A4-426D-B7BE-5B5543F9536F}"/>
    <cellStyle name="Total 2 10 12 3 2" xfId="38924" xr:uid="{8203AECE-AB1F-453C-8C16-0900D9C8AACB}"/>
    <cellStyle name="Total 2 10 12 4" xfId="22385" xr:uid="{741F77CD-CAF1-48C9-8D0A-E76F14CC89B1}"/>
    <cellStyle name="Total 2 10 12 5" xfId="32262" xr:uid="{13EC6E5B-3558-4AEB-87FA-AE4A176910AA}"/>
    <cellStyle name="Total 2 10 13" xfId="15400" xr:uid="{20DDB4C8-AF43-4F0E-BEE4-7B0FF32D2083}"/>
    <cellStyle name="Total 2 10 13 2" xfId="15401" xr:uid="{AF129342-9D81-463D-B54D-5CD917144B24}"/>
    <cellStyle name="Total 2 10 13 2 2" xfId="29062" xr:uid="{6D129F95-4DA7-482D-826D-DA636E45F718}"/>
    <cellStyle name="Total 2 10 13 2 2 2" xfId="38927" xr:uid="{DF6D7EEA-7625-4E90-A90B-81B79633C885}"/>
    <cellStyle name="Total 2 10 13 2 3" xfId="22388" xr:uid="{F585A326-2781-4727-84C1-C59FE0C7B6F6}"/>
    <cellStyle name="Total 2 10 13 2 4" xfId="32265" xr:uid="{BD302B44-162A-4F95-811D-EB8952C53532}"/>
    <cellStyle name="Total 2 10 13 3" xfId="29061" xr:uid="{6CC5FF68-0124-4C20-91C1-4B9AC0FD2615}"/>
    <cellStyle name="Total 2 10 13 3 2" xfId="38926" xr:uid="{A88B75A1-8171-4BBE-8341-4F6090DBE5E0}"/>
    <cellStyle name="Total 2 10 13 4" xfId="22387" xr:uid="{71364394-59F7-459F-A7F7-1C4F402DCC7E}"/>
    <cellStyle name="Total 2 10 13 5" xfId="32264" xr:uid="{587D638B-560B-491B-8F5C-F41B80610D8A}"/>
    <cellStyle name="Total 2 10 14" xfId="15402" xr:uid="{18A3EB13-5A61-46D3-92A7-39BF189B7F3D}"/>
    <cellStyle name="Total 2 10 14 2" xfId="29063" xr:uid="{CF60E921-F07A-4B5E-A4F4-50188A17437B}"/>
    <cellStyle name="Total 2 10 14 2 2" xfId="38928" xr:uid="{D663A676-C420-465C-BA26-82A60703177E}"/>
    <cellStyle name="Total 2 10 14 3" xfId="22389" xr:uid="{B18FCE9A-E5ED-48A0-ABCC-8488428DB908}"/>
    <cellStyle name="Total 2 10 14 4" xfId="32266" xr:uid="{C47BB334-4FF2-4F29-B397-FCE033B2F8D0}"/>
    <cellStyle name="Total 2 10 15" xfId="29054" xr:uid="{6F8E2716-3761-40E4-BFC7-8B4FCBE03881}"/>
    <cellStyle name="Total 2 10 15 2" xfId="38919" xr:uid="{511BE0F6-1B06-4358-AE07-981ACD6BA690}"/>
    <cellStyle name="Total 2 10 16" xfId="22380" xr:uid="{20B44D62-1F62-4C7F-8EEE-F03F7E9CFE37}"/>
    <cellStyle name="Total 2 10 17" xfId="32257" xr:uid="{48868F3C-2C80-48CB-816B-D7C51AC991AC}"/>
    <cellStyle name="Total 2 10 2" xfId="15403" xr:uid="{60052119-13D8-43F5-A1EA-1357156C669F}"/>
    <cellStyle name="Total 2 10 2 2" xfId="15404" xr:uid="{6A5D59A5-6849-46DE-8E83-4004B2936CF3}"/>
    <cellStyle name="Total 2 10 2 2 2" xfId="29065" xr:uid="{48FF7FD1-5FA5-455F-939B-F22F8FBC70B0}"/>
    <cellStyle name="Total 2 10 2 2 2 2" xfId="38930" xr:uid="{B739084F-0BC4-4A07-A0D1-6ED8C340AE80}"/>
    <cellStyle name="Total 2 10 2 2 3" xfId="22391" xr:uid="{EA7CE65C-3703-428B-804D-FF60BB562C12}"/>
    <cellStyle name="Total 2 10 2 2 4" xfId="32268" xr:uid="{05272D15-9256-4411-BA38-7B38009E257D}"/>
    <cellStyle name="Total 2 10 2 3" xfId="29064" xr:uid="{103B2216-11F6-45C6-8E8B-15CEC45CD03B}"/>
    <cellStyle name="Total 2 10 2 3 2" xfId="38929" xr:uid="{09B633F4-1C1D-4179-A365-EA6C0CB48EF7}"/>
    <cellStyle name="Total 2 10 2 4" xfId="22390" xr:uid="{9702702C-7BC8-43ED-9F90-1AB8A3B40CF9}"/>
    <cellStyle name="Total 2 10 2 5" xfId="32267" xr:uid="{598DC003-43B6-41E7-B632-7D670AF36AFD}"/>
    <cellStyle name="Total 2 10 3" xfId="15405" xr:uid="{35B3EA00-13DC-45B1-B64E-8B0726F8010B}"/>
    <cellStyle name="Total 2 10 3 2" xfId="15406" xr:uid="{7A45BECB-E38F-4495-96A5-54AE42C0E03E}"/>
    <cellStyle name="Total 2 10 3 2 2" xfId="29067" xr:uid="{3CA5C6E0-B9A8-4C13-862B-F4A06B7B8328}"/>
    <cellStyle name="Total 2 10 3 2 2 2" xfId="38932" xr:uid="{0E95067D-1BBA-4931-B146-7EE7B11B7722}"/>
    <cellStyle name="Total 2 10 3 2 3" xfId="22393" xr:uid="{270C1113-6FE2-421F-BC31-8C943987DD10}"/>
    <cellStyle name="Total 2 10 3 2 4" xfId="32270" xr:uid="{0E3B7036-EAC6-4246-AB68-574ED4B9F8BC}"/>
    <cellStyle name="Total 2 10 3 3" xfId="29066" xr:uid="{01CD942F-1652-4E8F-A3BE-BEF9CEB123A3}"/>
    <cellStyle name="Total 2 10 3 3 2" xfId="38931" xr:uid="{C251F08F-E567-491D-A5B9-5F89C8AE96F8}"/>
    <cellStyle name="Total 2 10 3 4" xfId="22392" xr:uid="{B94AF2E4-B4DB-4C49-A3E2-8224D5775E80}"/>
    <cellStyle name="Total 2 10 3 5" xfId="32269" xr:uid="{EE6B74D4-4DBF-41C6-8959-ECB2B9D96624}"/>
    <cellStyle name="Total 2 10 4" xfId="15407" xr:uid="{FAC73FC8-B847-4057-818B-100AE38455D6}"/>
    <cellStyle name="Total 2 10 4 2" xfId="15408" xr:uid="{AC816B5A-840A-4739-A37C-01C756478A46}"/>
    <cellStyle name="Total 2 10 4 2 2" xfId="29069" xr:uid="{D8DB498D-C858-4779-8B6A-919B2C43CC62}"/>
    <cellStyle name="Total 2 10 4 2 2 2" xfId="38934" xr:uid="{061F70FF-98EA-48A4-9CE6-BCA6C1CF6A57}"/>
    <cellStyle name="Total 2 10 4 2 3" xfId="22395" xr:uid="{DB17E191-9C04-4AB4-9B61-AE83115E5188}"/>
    <cellStyle name="Total 2 10 4 2 4" xfId="32272" xr:uid="{14B58CCC-FBC5-44C3-80A8-D4E48B5452B3}"/>
    <cellStyle name="Total 2 10 4 3" xfId="29068" xr:uid="{85882447-78CA-4B41-863E-AC6E08CFD379}"/>
    <cellStyle name="Total 2 10 4 3 2" xfId="38933" xr:uid="{5E32F079-8288-463D-801A-2055B38436BF}"/>
    <cellStyle name="Total 2 10 4 4" xfId="22394" xr:uid="{4EAB2C51-6B6B-4CC5-BC42-FCAB300C5B88}"/>
    <cellStyle name="Total 2 10 4 5" xfId="32271" xr:uid="{8939C180-CD7B-407D-B7C6-4620B8808E7B}"/>
    <cellStyle name="Total 2 10 5" xfId="15409" xr:uid="{5352D4B7-6CA7-4B84-BA9B-9AA7C6626830}"/>
    <cellStyle name="Total 2 10 5 2" xfId="15410" xr:uid="{C460A851-1E73-4C8D-A14C-E8A691021069}"/>
    <cellStyle name="Total 2 10 5 2 2" xfId="29071" xr:uid="{377974B5-6EDF-42E1-AA8E-7F9A4265E9F6}"/>
    <cellStyle name="Total 2 10 5 2 2 2" xfId="38936" xr:uid="{D91D01DD-196D-4012-B231-2D673FD506DB}"/>
    <cellStyle name="Total 2 10 5 2 3" xfId="22397" xr:uid="{117649CF-F994-4768-8F4E-5C3CF58E36B9}"/>
    <cellStyle name="Total 2 10 5 2 4" xfId="32274" xr:uid="{F38BA1F9-4BA2-4EA6-99A5-15B51187A16A}"/>
    <cellStyle name="Total 2 10 5 3" xfId="29070" xr:uid="{C5EAD66A-0DDF-4B73-8697-4B07888BF1A1}"/>
    <cellStyle name="Total 2 10 5 3 2" xfId="38935" xr:uid="{6982AA2D-E8B9-4FCF-BA45-4E21074810D6}"/>
    <cellStyle name="Total 2 10 5 4" xfId="22396" xr:uid="{DDE0FE36-E8CC-4C42-9767-0A577F01A5B9}"/>
    <cellStyle name="Total 2 10 5 5" xfId="32273" xr:uid="{7C13A4A0-3B61-44B3-A6C1-A979254BAADA}"/>
    <cellStyle name="Total 2 10 6" xfId="15411" xr:uid="{683DD791-43D3-4575-9988-AD9DCD10768A}"/>
    <cellStyle name="Total 2 10 6 2" xfId="15412" xr:uid="{FFEA663A-C0DD-4611-A378-E0836AD50DFC}"/>
    <cellStyle name="Total 2 10 6 2 2" xfId="29073" xr:uid="{B4EB3CD3-7D6C-4E9C-B31A-BFA32E2F2A82}"/>
    <cellStyle name="Total 2 10 6 2 2 2" xfId="38938" xr:uid="{7C8DF190-F7FC-40A3-B170-CD9B58306833}"/>
    <cellStyle name="Total 2 10 6 2 3" xfId="22399" xr:uid="{32924804-D7C3-411C-9FF8-6BFBAC17AFC0}"/>
    <cellStyle name="Total 2 10 6 2 4" xfId="32276" xr:uid="{28952390-802E-4148-9007-C7EC02AC6C3C}"/>
    <cellStyle name="Total 2 10 6 3" xfId="29072" xr:uid="{EA8818A4-CAE4-4825-B970-AE89DAE9A183}"/>
    <cellStyle name="Total 2 10 6 3 2" xfId="38937" xr:uid="{25CD4DA8-15A7-4BBD-88F3-01366C5CBEF4}"/>
    <cellStyle name="Total 2 10 6 4" xfId="22398" xr:uid="{EE264891-B69A-4428-8F49-DA6BBAC19587}"/>
    <cellStyle name="Total 2 10 6 5" xfId="32275" xr:uid="{8F46F907-AF17-4F24-A250-91D4F79F88EB}"/>
    <cellStyle name="Total 2 10 7" xfId="15413" xr:uid="{79FEF4D5-049B-4FA0-9B01-9FC94E60F040}"/>
    <cellStyle name="Total 2 10 7 2" xfId="15414" xr:uid="{6EFF8DA2-98B9-4A86-96C5-5840108AE87C}"/>
    <cellStyle name="Total 2 10 7 2 2" xfId="29075" xr:uid="{0445EC2F-9445-4254-8D15-7FC5F094777E}"/>
    <cellStyle name="Total 2 10 7 2 2 2" xfId="38940" xr:uid="{0F8386F9-AFD0-43E3-A346-AEF28F7AB082}"/>
    <cellStyle name="Total 2 10 7 2 3" xfId="22401" xr:uid="{8BDB8389-838B-456D-A1CE-344EB47834DF}"/>
    <cellStyle name="Total 2 10 7 2 4" xfId="32278" xr:uid="{EDCA5778-BC36-45FC-94D3-5C1B2C6A0129}"/>
    <cellStyle name="Total 2 10 7 3" xfId="29074" xr:uid="{C012B0D3-A980-4687-BCE6-97F320A02BE2}"/>
    <cellStyle name="Total 2 10 7 3 2" xfId="38939" xr:uid="{F8EA93F4-FFA9-4F08-AD3B-B9188060F8EB}"/>
    <cellStyle name="Total 2 10 7 4" xfId="22400" xr:uid="{5E771F55-F415-4BF3-BDBF-57DBCAB571DA}"/>
    <cellStyle name="Total 2 10 7 5" xfId="32277" xr:uid="{2A6FCE45-B73C-4732-8FBE-96212CE3153D}"/>
    <cellStyle name="Total 2 10 8" xfId="15415" xr:uid="{98366C5C-32D6-4827-8820-77B3184B3A34}"/>
    <cellStyle name="Total 2 10 8 2" xfId="15416" xr:uid="{57266E66-03F7-44C3-9DF6-D53A314BFDD5}"/>
    <cellStyle name="Total 2 10 8 2 2" xfId="29077" xr:uid="{C83001FF-AEE8-4D89-98DA-F9C447E22E3A}"/>
    <cellStyle name="Total 2 10 8 2 2 2" xfId="38942" xr:uid="{FA62537D-3F32-40FB-B4C2-0EDBF8B2CE61}"/>
    <cellStyle name="Total 2 10 8 2 3" xfId="22403" xr:uid="{C0208A88-3E02-4937-B89A-C72338311566}"/>
    <cellStyle name="Total 2 10 8 2 4" xfId="32280" xr:uid="{A469296D-C986-42D9-BBBF-84AC1C06E6CE}"/>
    <cellStyle name="Total 2 10 8 3" xfId="29076" xr:uid="{8F270B6E-FA69-4279-B5E6-96D7C58B3E20}"/>
    <cellStyle name="Total 2 10 8 3 2" xfId="38941" xr:uid="{DEC449D1-4494-4F0A-A50B-375FCCCDD383}"/>
    <cellStyle name="Total 2 10 8 4" xfId="22402" xr:uid="{80E32EA1-633B-4D6E-A13C-3D65469A4925}"/>
    <cellStyle name="Total 2 10 8 5" xfId="32279" xr:uid="{A176035E-5EBD-47FD-8073-C8ADD41263C0}"/>
    <cellStyle name="Total 2 10 9" xfId="15417" xr:uid="{8D6DE27C-F03F-4809-9715-42F897651FF8}"/>
    <cellStyle name="Total 2 10 9 2" xfId="15418" xr:uid="{490EBE16-49F7-4240-9337-9D8127E06D3D}"/>
    <cellStyle name="Total 2 10 9 2 2" xfId="29079" xr:uid="{D68C79A8-6710-4BFA-9DE1-46D7AEB34F7B}"/>
    <cellStyle name="Total 2 10 9 2 2 2" xfId="38944" xr:uid="{80AD1019-CC12-4C9A-BE16-01F8602068DC}"/>
    <cellStyle name="Total 2 10 9 2 3" xfId="22405" xr:uid="{0B4973F7-7377-4BDB-817F-045901B34712}"/>
    <cellStyle name="Total 2 10 9 2 4" xfId="32282" xr:uid="{66981B38-0063-48A2-B6E0-A3500A0DAB77}"/>
    <cellStyle name="Total 2 10 9 3" xfId="29078" xr:uid="{E8C1CB10-D1C3-4884-B766-235D0A6FA7B3}"/>
    <cellStyle name="Total 2 10 9 3 2" xfId="38943" xr:uid="{65B60A1B-B683-46D9-A7D7-1C354B3BFAA8}"/>
    <cellStyle name="Total 2 10 9 4" xfId="22404" xr:uid="{D546E546-9512-4291-9D92-7CF96F1BC006}"/>
    <cellStyle name="Total 2 10 9 5" xfId="32281" xr:uid="{59DB19C6-996C-4124-B6B2-D28CAACC9E04}"/>
    <cellStyle name="Total 2 11" xfId="15419" xr:uid="{99B7A74A-DDC0-4123-A5ED-9B491A9BD142}"/>
    <cellStyle name="Total 2 11 10" xfId="15420" xr:uid="{F29D439B-D333-4007-A003-79929375B175}"/>
    <cellStyle name="Total 2 11 10 2" xfId="15421" xr:uid="{48FFC722-CE26-48EA-9DDA-29E0A32E9B08}"/>
    <cellStyle name="Total 2 11 10 2 2" xfId="29082" xr:uid="{AAA71744-16BE-4521-8555-11732A7247DC}"/>
    <cellStyle name="Total 2 11 10 2 2 2" xfId="38947" xr:uid="{2D216DF3-73D3-4BF0-8025-FCC34818F1AB}"/>
    <cellStyle name="Total 2 11 10 2 3" xfId="22408" xr:uid="{C3E9289C-3989-452F-83F6-DF9E80F8B30E}"/>
    <cellStyle name="Total 2 11 10 2 4" xfId="32285" xr:uid="{718E2637-A8B2-48A4-93A1-37BFCB2FB070}"/>
    <cellStyle name="Total 2 11 10 3" xfId="29081" xr:uid="{BD81AC15-8553-43FB-B58E-B4C3D9B842CF}"/>
    <cellStyle name="Total 2 11 10 3 2" xfId="38946" xr:uid="{0690BD52-01BB-4F63-9428-8EF2553C29D6}"/>
    <cellStyle name="Total 2 11 10 4" xfId="22407" xr:uid="{257C6324-6BF9-4A01-AF80-447E306A6984}"/>
    <cellStyle name="Total 2 11 10 5" xfId="32284" xr:uid="{0D8D375C-5E9D-438B-9D88-B7D5961242BA}"/>
    <cellStyle name="Total 2 11 11" xfId="15422" xr:uid="{C6BFC13E-85A0-4155-8DC8-2A9372924BE2}"/>
    <cellStyle name="Total 2 11 11 2" xfId="15423" xr:uid="{0C923FE0-708D-499E-86A5-F073349BE6EF}"/>
    <cellStyle name="Total 2 11 11 2 2" xfId="29084" xr:uid="{398DD2FD-3EC3-45B9-ABEE-6BDDBCB7012F}"/>
    <cellStyle name="Total 2 11 11 2 2 2" xfId="38949" xr:uid="{9A44E601-C371-443C-B59A-E816BFCE7092}"/>
    <cellStyle name="Total 2 11 11 2 3" xfId="22410" xr:uid="{498172C6-6E48-4110-8F0A-6D1B397D5894}"/>
    <cellStyle name="Total 2 11 11 2 4" xfId="32287" xr:uid="{9B29178B-538A-484F-9F48-F55E4C6AE25B}"/>
    <cellStyle name="Total 2 11 11 3" xfId="29083" xr:uid="{4624A065-B5A5-4E41-899D-580338D9B5C1}"/>
    <cellStyle name="Total 2 11 11 3 2" xfId="38948" xr:uid="{3F4E9490-AA8D-472D-B55E-2DD5643A1521}"/>
    <cellStyle name="Total 2 11 11 4" xfId="22409" xr:uid="{B698FDC7-92CF-40E7-BA0A-30B5357990B9}"/>
    <cellStyle name="Total 2 11 11 5" xfId="32286" xr:uid="{08E9A0A7-EA59-444A-8EE8-64FDEF791EE8}"/>
    <cellStyle name="Total 2 11 12" xfId="15424" xr:uid="{C83289E5-BFBC-409C-BADD-25B7E6B43505}"/>
    <cellStyle name="Total 2 11 12 2" xfId="15425" xr:uid="{47DF385C-B0B2-439F-813B-2D86751CAE42}"/>
    <cellStyle name="Total 2 11 12 2 2" xfId="29086" xr:uid="{C713BA7B-75EB-42B5-9DA5-E620F9B5FCBE}"/>
    <cellStyle name="Total 2 11 12 2 2 2" xfId="38951" xr:uid="{45890738-9DC3-467D-95D7-00FDFF22AE74}"/>
    <cellStyle name="Total 2 11 12 2 3" xfId="22412" xr:uid="{3D3D0040-84EF-4A26-BE03-3D88A415E01A}"/>
    <cellStyle name="Total 2 11 12 2 4" xfId="32289" xr:uid="{B8E61357-C99B-4275-98BF-CCB8A4FC947A}"/>
    <cellStyle name="Total 2 11 12 3" xfId="29085" xr:uid="{64E57388-CBA6-4B7A-A483-B81FD1A0E16F}"/>
    <cellStyle name="Total 2 11 12 3 2" xfId="38950" xr:uid="{1106727F-3BFE-4C42-9F83-43D065F96BDC}"/>
    <cellStyle name="Total 2 11 12 4" xfId="22411" xr:uid="{090AE2EE-9A51-4368-9E4D-94EB4C22CE7E}"/>
    <cellStyle name="Total 2 11 12 5" xfId="32288" xr:uid="{43B21514-04BD-48D0-B618-FBD4A0525292}"/>
    <cellStyle name="Total 2 11 13" xfId="15426" xr:uid="{66757FC2-489F-4A5E-BCF2-F23791805C27}"/>
    <cellStyle name="Total 2 11 13 2" xfId="15427" xr:uid="{D570BF7C-E8FA-4DBD-BB00-3ACCA4935ADF}"/>
    <cellStyle name="Total 2 11 13 2 2" xfId="29088" xr:uid="{4C694E4B-A581-40BD-AC94-E7F9D7B7BC68}"/>
    <cellStyle name="Total 2 11 13 2 2 2" xfId="38953" xr:uid="{4EF9EC64-A807-4C40-BE64-BD29BB39CFFD}"/>
    <cellStyle name="Total 2 11 13 2 3" xfId="22414" xr:uid="{286DCA74-5B69-4A9A-8FE3-BEBDCB057278}"/>
    <cellStyle name="Total 2 11 13 2 4" xfId="32291" xr:uid="{07056F3C-08A7-489B-B5A3-29C8775BF14F}"/>
    <cellStyle name="Total 2 11 13 3" xfId="29087" xr:uid="{9DC8FF12-CF6C-4382-BE74-DEE309308581}"/>
    <cellStyle name="Total 2 11 13 3 2" xfId="38952" xr:uid="{2079F6B5-C87B-4CC0-B8FC-662590DFEBBC}"/>
    <cellStyle name="Total 2 11 13 4" xfId="22413" xr:uid="{F22B0709-B4CE-4097-84B4-E7BF941B42AE}"/>
    <cellStyle name="Total 2 11 13 5" xfId="32290" xr:uid="{405477A8-FDE7-4E6C-865E-76170BA4298D}"/>
    <cellStyle name="Total 2 11 14" xfId="15428" xr:uid="{847376D9-ACA8-47FD-97F7-BBC53520FEDE}"/>
    <cellStyle name="Total 2 11 14 2" xfId="29089" xr:uid="{4C3894CE-0B3D-4224-BE6F-65A605B5E439}"/>
    <cellStyle name="Total 2 11 14 2 2" xfId="38954" xr:uid="{4CADB319-2A8E-4C92-9BA6-69951F297F99}"/>
    <cellStyle name="Total 2 11 14 3" xfId="22415" xr:uid="{DDF94688-2B6A-4477-918F-F8EC821230E4}"/>
    <cellStyle name="Total 2 11 14 4" xfId="32292" xr:uid="{464DFA70-8832-412F-8322-FB20DFAAC7CC}"/>
    <cellStyle name="Total 2 11 15" xfId="29080" xr:uid="{B4D7B417-5AFE-4C5D-AF42-A27FEB538252}"/>
    <cellStyle name="Total 2 11 15 2" xfId="38945" xr:uid="{49C7F3BA-D99B-42D0-80E6-76A7F95D27CB}"/>
    <cellStyle name="Total 2 11 16" xfId="22406" xr:uid="{AF2BA196-B556-4ABF-A6AE-D8F9888EDAC0}"/>
    <cellStyle name="Total 2 11 17" xfId="32283" xr:uid="{D69F69F7-907E-4C81-A5AC-867014BDD218}"/>
    <cellStyle name="Total 2 11 2" xfId="15429" xr:uid="{A0838439-8A11-462F-8B5D-6249872F4F71}"/>
    <cellStyle name="Total 2 11 2 2" xfId="15430" xr:uid="{4AFF8158-3059-4461-9722-7964142E7B68}"/>
    <cellStyle name="Total 2 11 2 2 2" xfId="29091" xr:uid="{06AC2F88-3210-432E-976B-CB98981C15BD}"/>
    <cellStyle name="Total 2 11 2 2 2 2" xfId="38956" xr:uid="{880A9A33-CC54-442A-A1A6-74F15AE18E03}"/>
    <cellStyle name="Total 2 11 2 2 3" xfId="22417" xr:uid="{40509F4C-4629-4AB4-98FD-239FCB0A7E48}"/>
    <cellStyle name="Total 2 11 2 2 4" xfId="32294" xr:uid="{9B78AD30-442D-4496-9162-B78AE878045A}"/>
    <cellStyle name="Total 2 11 2 3" xfId="29090" xr:uid="{6E84BFCD-1CE6-4978-9C8C-CB072BD8CB6F}"/>
    <cellStyle name="Total 2 11 2 3 2" xfId="38955" xr:uid="{6E9D9C51-A85E-4135-A015-48039B0FE566}"/>
    <cellStyle name="Total 2 11 2 4" xfId="22416" xr:uid="{5801244D-89DC-4843-84B8-DAFDADD9A548}"/>
    <cellStyle name="Total 2 11 2 5" xfId="32293" xr:uid="{9383C026-5019-4BFA-9A97-F144E22E24F7}"/>
    <cellStyle name="Total 2 11 3" xfId="15431" xr:uid="{0055A7E2-AF28-4589-B1F9-8CE9BEB146D2}"/>
    <cellStyle name="Total 2 11 3 2" xfId="15432" xr:uid="{61405073-ADF8-4199-BC69-072A1DD1C83E}"/>
    <cellStyle name="Total 2 11 3 2 2" xfId="29093" xr:uid="{02C09D9D-99B2-4DB4-9026-E9A807EFF222}"/>
    <cellStyle name="Total 2 11 3 2 2 2" xfId="38958" xr:uid="{3F2593FB-2D74-4139-AD8E-730A9277F4BF}"/>
    <cellStyle name="Total 2 11 3 2 3" xfId="22419" xr:uid="{F5C145C8-6A4F-46CE-97D2-FC8EF1893078}"/>
    <cellStyle name="Total 2 11 3 2 4" xfId="32296" xr:uid="{CAAF4950-63AF-4879-81F3-81E2B1F0249B}"/>
    <cellStyle name="Total 2 11 3 3" xfId="29092" xr:uid="{764D6B0C-5B2C-4F67-BEFD-DE5914941664}"/>
    <cellStyle name="Total 2 11 3 3 2" xfId="38957" xr:uid="{12145E82-7D4F-4311-9268-15F30EEE090C}"/>
    <cellStyle name="Total 2 11 3 4" xfId="22418" xr:uid="{AE485D65-68A0-4B0D-86EC-25C11BD35B55}"/>
    <cellStyle name="Total 2 11 3 5" xfId="32295" xr:uid="{CC22CC68-AA5E-4DD3-A278-6CFC41507BF0}"/>
    <cellStyle name="Total 2 11 4" xfId="15433" xr:uid="{3CF50CA2-FC3B-4CEA-9426-FA2B741F5A44}"/>
    <cellStyle name="Total 2 11 4 2" xfId="15434" xr:uid="{9E990BF9-1E64-4978-B77D-B35902837CD2}"/>
    <cellStyle name="Total 2 11 4 2 2" xfId="29095" xr:uid="{DDF460CB-8BE3-4C67-924D-E2AF81C0129E}"/>
    <cellStyle name="Total 2 11 4 2 2 2" xfId="38960" xr:uid="{667F16B6-D81A-41FC-AF71-926C3DBA1F2D}"/>
    <cellStyle name="Total 2 11 4 2 3" xfId="22421" xr:uid="{C5DA9D67-0D8E-4C50-AF21-8DE45718A413}"/>
    <cellStyle name="Total 2 11 4 2 4" xfId="32298" xr:uid="{3DE3A679-4EF1-4298-890D-CC6F49C190EF}"/>
    <cellStyle name="Total 2 11 4 3" xfId="29094" xr:uid="{C7C19ACE-040C-440B-B5DC-3102E5844C24}"/>
    <cellStyle name="Total 2 11 4 3 2" xfId="38959" xr:uid="{61BD7325-6B3C-4A6E-BE46-69500CF8053D}"/>
    <cellStyle name="Total 2 11 4 4" xfId="22420" xr:uid="{E2797848-BDF6-4851-9384-7063C6A72BCA}"/>
    <cellStyle name="Total 2 11 4 5" xfId="32297" xr:uid="{06220C05-25F2-4470-9463-4F5EBB1CDCCD}"/>
    <cellStyle name="Total 2 11 5" xfId="15435" xr:uid="{B81952C6-5332-4C1B-9F34-D20CA8219B78}"/>
    <cellStyle name="Total 2 11 5 2" xfId="15436" xr:uid="{F31E78CB-8574-43F1-B7CC-FBB6459D5CAC}"/>
    <cellStyle name="Total 2 11 5 2 2" xfId="29097" xr:uid="{488ED2AE-6B28-460D-837E-17532AB61C63}"/>
    <cellStyle name="Total 2 11 5 2 2 2" xfId="38962" xr:uid="{80591221-8D31-43DC-B3C3-842EC27284B4}"/>
    <cellStyle name="Total 2 11 5 2 3" xfId="22423" xr:uid="{4227A75B-40A9-4417-89F0-CF313E66602F}"/>
    <cellStyle name="Total 2 11 5 2 4" xfId="32300" xr:uid="{570343FA-5329-4138-9512-C63D5E5273C2}"/>
    <cellStyle name="Total 2 11 5 3" xfId="29096" xr:uid="{8E26859E-932B-4961-888F-4D380B20C415}"/>
    <cellStyle name="Total 2 11 5 3 2" xfId="38961" xr:uid="{1EF02797-4AB1-484A-89D9-971094D38723}"/>
    <cellStyle name="Total 2 11 5 4" xfId="22422" xr:uid="{99113D2E-2265-4D87-ACCC-F752084089D5}"/>
    <cellStyle name="Total 2 11 5 5" xfId="32299" xr:uid="{DAC4CEDE-768D-45FC-BE44-ADDF97A5C0B6}"/>
    <cellStyle name="Total 2 11 6" xfId="15437" xr:uid="{D661642F-4A08-43B9-9DEF-95825437F1D6}"/>
    <cellStyle name="Total 2 11 6 2" xfId="15438" xr:uid="{9655ADD8-E08E-4ABF-8B99-36AB5240E7C9}"/>
    <cellStyle name="Total 2 11 6 2 2" xfId="29099" xr:uid="{74FCC398-A977-4D4F-8761-C3182580DC4C}"/>
    <cellStyle name="Total 2 11 6 2 2 2" xfId="38964" xr:uid="{58418AE2-0692-46D9-96CA-C4820561FD90}"/>
    <cellStyle name="Total 2 11 6 2 3" xfId="22425" xr:uid="{71889E0E-8DA4-4B6C-B1C3-00CD3FD2285C}"/>
    <cellStyle name="Total 2 11 6 2 4" xfId="32302" xr:uid="{AFF0C8C5-52C9-47F4-9A0D-ADE0F80179D2}"/>
    <cellStyle name="Total 2 11 6 3" xfId="29098" xr:uid="{70F94448-49B2-47B0-BC35-D04F47F61480}"/>
    <cellStyle name="Total 2 11 6 3 2" xfId="38963" xr:uid="{3B2EDFBE-E3C7-41E2-8AFC-59AF042C35E8}"/>
    <cellStyle name="Total 2 11 6 4" xfId="22424" xr:uid="{A595F2AB-165B-43AA-8713-050930CEC72E}"/>
    <cellStyle name="Total 2 11 6 5" xfId="32301" xr:uid="{9E6EA89A-A0D3-4CB1-A86A-0FCDE1EA3B02}"/>
    <cellStyle name="Total 2 11 7" xfId="15439" xr:uid="{08BDA0C5-FE6F-4308-8C2E-749EC28BE0E7}"/>
    <cellStyle name="Total 2 11 7 2" xfId="15440" xr:uid="{E150756B-1653-4A57-AC60-9A7052DD5E83}"/>
    <cellStyle name="Total 2 11 7 2 2" xfId="29101" xr:uid="{21E19253-00D4-4133-8FBA-A9AD23A5AC99}"/>
    <cellStyle name="Total 2 11 7 2 2 2" xfId="38966" xr:uid="{7C84531E-1200-4018-B766-90634E417FD9}"/>
    <cellStyle name="Total 2 11 7 2 3" xfId="22427" xr:uid="{3F3DB9EC-FCAC-4C8E-A2F3-27EF0249A0EA}"/>
    <cellStyle name="Total 2 11 7 2 4" xfId="32304" xr:uid="{1D639107-4C5E-4F67-979B-6196844C33F1}"/>
    <cellStyle name="Total 2 11 7 3" xfId="29100" xr:uid="{C5BBD484-E553-4A78-AF3A-04D166D74E00}"/>
    <cellStyle name="Total 2 11 7 3 2" xfId="38965" xr:uid="{62974309-28EF-421F-8E02-57C62D510691}"/>
    <cellStyle name="Total 2 11 7 4" xfId="22426" xr:uid="{7E28CE7C-9380-4314-9AA6-FF192AB2D90F}"/>
    <cellStyle name="Total 2 11 7 5" xfId="32303" xr:uid="{67EF4752-8CEA-4AD0-BBC0-9769FBBB7CF0}"/>
    <cellStyle name="Total 2 11 8" xfId="15441" xr:uid="{1155D190-69BC-4582-98D0-2BA842C37F23}"/>
    <cellStyle name="Total 2 11 8 2" xfId="15442" xr:uid="{F80E3397-5FB7-489E-8F07-B90960732406}"/>
    <cellStyle name="Total 2 11 8 2 2" xfId="29103" xr:uid="{8326A278-D555-403C-A3F0-EE8C1E2F6EAB}"/>
    <cellStyle name="Total 2 11 8 2 2 2" xfId="38968" xr:uid="{FB8D5990-46F3-4FCD-B14C-CCEB0A510A25}"/>
    <cellStyle name="Total 2 11 8 2 3" xfId="22429" xr:uid="{98562BEC-EE72-41F3-8A69-99F0AAD34009}"/>
    <cellStyle name="Total 2 11 8 2 4" xfId="32306" xr:uid="{EF2C1875-91FF-41DF-A2FD-9D9E9651C54B}"/>
    <cellStyle name="Total 2 11 8 3" xfId="29102" xr:uid="{17D2E6E3-72C1-46BA-8BC7-42283182B730}"/>
    <cellStyle name="Total 2 11 8 3 2" xfId="38967" xr:uid="{625BDBA9-03DA-41E8-9EC7-02DA0D000B95}"/>
    <cellStyle name="Total 2 11 8 4" xfId="22428" xr:uid="{A3265FB9-FB8D-4246-AF08-B7392E64423D}"/>
    <cellStyle name="Total 2 11 8 5" xfId="32305" xr:uid="{6F1B2ABD-582E-42D2-B157-7BE2AFE4F74D}"/>
    <cellStyle name="Total 2 11 9" xfId="15443" xr:uid="{9DB22ACC-0B82-4D84-85FD-055E0345230F}"/>
    <cellStyle name="Total 2 11 9 2" xfId="15444" xr:uid="{393EBB51-AD1B-4B48-9798-1AF39CCC24ED}"/>
    <cellStyle name="Total 2 11 9 2 2" xfId="29105" xr:uid="{98D76760-8D0E-419E-A296-7A5297CDAD2E}"/>
    <cellStyle name="Total 2 11 9 2 2 2" xfId="38970" xr:uid="{0E10464E-1DC0-4595-A6DD-45C432665EE1}"/>
    <cellStyle name="Total 2 11 9 2 3" xfId="22431" xr:uid="{307F56D9-2267-4DC9-801D-8C1243B7C128}"/>
    <cellStyle name="Total 2 11 9 2 4" xfId="32308" xr:uid="{E0528CD1-1BF2-44AA-AE6F-C5A6AA63CED0}"/>
    <cellStyle name="Total 2 11 9 3" xfId="29104" xr:uid="{7B6B6554-0337-46DF-8D97-DD3FD9B12618}"/>
    <cellStyle name="Total 2 11 9 3 2" xfId="38969" xr:uid="{5A715ADE-7F7B-40C1-B9CD-506F895E2D40}"/>
    <cellStyle name="Total 2 11 9 4" xfId="22430" xr:uid="{A14538F2-835B-4DE8-BE13-383C6AD32857}"/>
    <cellStyle name="Total 2 11 9 5" xfId="32307" xr:uid="{1431B1E2-E914-426C-A6A6-86B6D6070B31}"/>
    <cellStyle name="Total 2 12" xfId="15445" xr:uid="{B96ACE56-9443-404F-B0C2-8E8EAB91350C}"/>
    <cellStyle name="Total 2 13" xfId="15446" xr:uid="{E180B8B4-42DF-4DB9-A237-3368F8FA21BB}"/>
    <cellStyle name="Total 2 13 2" xfId="15447" xr:uid="{20427FE1-B988-479D-85F7-FAFCCC91776D}"/>
    <cellStyle name="Total 2 13 2 2" xfId="29107" xr:uid="{BB0C70E6-766B-41E3-8F84-CFE724807009}"/>
    <cellStyle name="Total 2 13 2 2 2" xfId="38972" xr:uid="{5A40B756-C618-408C-B0C3-C95504F318CE}"/>
    <cellStyle name="Total 2 13 2 3" xfId="22433" xr:uid="{81C3DD2F-8D56-4E6D-9CCC-D4D7B42B13BB}"/>
    <cellStyle name="Total 2 13 2 4" xfId="32310" xr:uid="{6A1F05FB-B9B7-447F-9A71-47801B49B439}"/>
    <cellStyle name="Total 2 13 3" xfId="29106" xr:uid="{B6B13C41-E096-4613-8FA9-5E985B49A901}"/>
    <cellStyle name="Total 2 13 3 2" xfId="38971" xr:uid="{45E3718F-60B3-413E-9073-F8E2EFD9E003}"/>
    <cellStyle name="Total 2 13 4" xfId="22432" xr:uid="{FF40046C-7013-4E01-8D56-6C044849F27C}"/>
    <cellStyle name="Total 2 13 5" xfId="32309" xr:uid="{86E20EE5-BF34-4D72-A5CF-56150D432FB6}"/>
    <cellStyle name="Total 2 14" xfId="15448" xr:uid="{1C12CC9F-CF86-454F-BE56-433187E6EE9C}"/>
    <cellStyle name="Total 2 14 2" xfId="15449" xr:uid="{A5D31DF1-C96E-4597-8965-CED17A934B34}"/>
    <cellStyle name="Total 2 14 2 2" xfId="29109" xr:uid="{68DB8585-4F84-41B3-B918-87990A2B0AA7}"/>
    <cellStyle name="Total 2 14 2 2 2" xfId="38974" xr:uid="{60810F01-ABB6-4283-AAD2-98A5681139C3}"/>
    <cellStyle name="Total 2 14 2 3" xfId="22435" xr:uid="{88E5285B-BDC3-4816-9909-77F79C6FE347}"/>
    <cellStyle name="Total 2 14 2 4" xfId="32312" xr:uid="{860CEB9E-361E-49A2-AE16-266DBD42CA75}"/>
    <cellStyle name="Total 2 14 3" xfId="29108" xr:uid="{63E91A72-6EA7-4CD5-A861-EB70E539F3E5}"/>
    <cellStyle name="Total 2 14 3 2" xfId="38973" xr:uid="{C81D51B2-81E8-4356-B377-C75BE38F6206}"/>
    <cellStyle name="Total 2 14 4" xfId="22434" xr:uid="{95F600A7-13F8-4131-9A3D-D679E739E371}"/>
    <cellStyle name="Total 2 14 5" xfId="32311" xr:uid="{8B10DFF3-808E-4514-9621-D3B70ADF802F}"/>
    <cellStyle name="Total 2 15" xfId="15450" xr:uid="{8C6B8771-FDE4-482E-B561-8DCC112D3CF7}"/>
    <cellStyle name="Total 2 15 2" xfId="15451" xr:uid="{B54F2AFB-8E00-45EE-9299-7937E3ACE50F}"/>
    <cellStyle name="Total 2 15 2 2" xfId="29111" xr:uid="{119ECE97-3FE5-41A4-ABDC-2BB3867889DD}"/>
    <cellStyle name="Total 2 15 2 2 2" xfId="38976" xr:uid="{C2485E92-0D1E-4648-A7AD-8BC7BD923D50}"/>
    <cellStyle name="Total 2 15 2 3" xfId="22437" xr:uid="{0729E6C8-67FA-4398-9EFE-07922893975B}"/>
    <cellStyle name="Total 2 15 2 4" xfId="32314" xr:uid="{883EE367-4380-4E74-8B8A-CB7887370A92}"/>
    <cellStyle name="Total 2 15 3" xfId="29110" xr:uid="{2809DBE6-4FFF-4D02-AB12-E3775540AC5A}"/>
    <cellStyle name="Total 2 15 3 2" xfId="38975" xr:uid="{6EB68588-49D8-4129-9F96-5DB43524A9CF}"/>
    <cellStyle name="Total 2 15 4" xfId="22436" xr:uid="{5E52CA65-669A-4133-B9F7-16D418FBDA84}"/>
    <cellStyle name="Total 2 15 5" xfId="32313" xr:uid="{28EDCF92-5B62-47DD-929A-00F2806B5DB9}"/>
    <cellStyle name="Total 2 16" xfId="15452" xr:uid="{7462D2F2-D331-4466-BE7C-09BC11395FC3}"/>
    <cellStyle name="Total 2 16 2" xfId="15453" xr:uid="{F0EC4F79-8489-47FF-8B71-4EBBF336C952}"/>
    <cellStyle name="Total 2 16 2 2" xfId="29113" xr:uid="{4E2DB53F-DC9F-412C-A13F-4E34E4EDBDBE}"/>
    <cellStyle name="Total 2 16 2 2 2" xfId="38978" xr:uid="{ADD33F78-295D-44E6-A5EB-8FA4728AEA9E}"/>
    <cellStyle name="Total 2 16 2 3" xfId="22439" xr:uid="{518A0C17-B8A8-4A47-B7F0-B85081D3B2F1}"/>
    <cellStyle name="Total 2 16 2 4" xfId="32316" xr:uid="{B3DA0F93-D1EA-4B21-A42F-0A0E28227729}"/>
    <cellStyle name="Total 2 16 3" xfId="29112" xr:uid="{5F875CE3-5D67-4F15-BAE9-22A51AFE153B}"/>
    <cellStyle name="Total 2 16 3 2" xfId="38977" xr:uid="{963FADB0-8D7C-418F-BAF3-F80D40B685C3}"/>
    <cellStyle name="Total 2 16 4" xfId="22438" xr:uid="{8302A574-FBAD-44F6-AD5D-28E259D57EC1}"/>
    <cellStyle name="Total 2 16 5" xfId="32315" xr:uid="{F26904AD-F709-455E-830F-20B16AFAE4FC}"/>
    <cellStyle name="Total 2 17" xfId="15454" xr:uid="{3E0C7A27-7ED1-4A6E-A674-5F42B9004EBD}"/>
    <cellStyle name="Total 2 17 2" xfId="15455" xr:uid="{BD4CABF1-A95F-4E7A-9DD2-5432ADF948D5}"/>
    <cellStyle name="Total 2 17 2 2" xfId="29115" xr:uid="{F8850515-D069-415C-B9A0-677DA23A8EE4}"/>
    <cellStyle name="Total 2 17 2 2 2" xfId="38980" xr:uid="{AF3FB429-1E00-4119-850F-AA82610D94DD}"/>
    <cellStyle name="Total 2 17 2 3" xfId="22441" xr:uid="{954E395C-375F-49EC-927E-D390AF04AA96}"/>
    <cellStyle name="Total 2 17 2 4" xfId="32318" xr:uid="{C53E467D-92DD-4EA1-944F-5FECC97F69F6}"/>
    <cellStyle name="Total 2 17 3" xfId="29114" xr:uid="{AA9094A0-3262-4E8F-AE40-487C079E6128}"/>
    <cellStyle name="Total 2 17 3 2" xfId="38979" xr:uid="{77497106-CB64-4F7A-A084-96F7A70F096E}"/>
    <cellStyle name="Total 2 17 4" xfId="22440" xr:uid="{CDCD2648-0E85-4864-90AA-0D286971571E}"/>
    <cellStyle name="Total 2 17 5" xfId="32317" xr:uid="{353F93BD-EB16-4BD1-BA7B-379C475F8EE7}"/>
    <cellStyle name="Total 2 18" xfId="15456" xr:uid="{9F2076B2-CDB9-4583-B630-4187338860C1}"/>
    <cellStyle name="Total 2 18 2" xfId="15457" xr:uid="{F0731D42-5E0E-49B2-AC48-EE39CC032067}"/>
    <cellStyle name="Total 2 18 2 2" xfId="29117" xr:uid="{FA2D4182-01F0-4C4D-ABA7-593B53242B74}"/>
    <cellStyle name="Total 2 18 2 2 2" xfId="38982" xr:uid="{0708070F-DCA5-40D7-B091-22DD8A90ABE0}"/>
    <cellStyle name="Total 2 18 2 3" xfId="22443" xr:uid="{FA5F6778-7B80-4DE2-8B74-74374DDB7FD6}"/>
    <cellStyle name="Total 2 18 2 4" xfId="32320" xr:uid="{5B65AE7F-F326-4E8A-B364-F5B814C4F929}"/>
    <cellStyle name="Total 2 18 3" xfId="29116" xr:uid="{AB4CAFBC-ADE9-49C3-B70C-A19AB9B7C864}"/>
    <cellStyle name="Total 2 18 3 2" xfId="38981" xr:uid="{2C4CC2CD-17BF-4192-910D-CE8E26926B1F}"/>
    <cellStyle name="Total 2 18 4" xfId="22442" xr:uid="{21F16D17-6586-405A-B568-3A2BB8DF6CB5}"/>
    <cellStyle name="Total 2 18 5" xfId="32319" xr:uid="{EF09ECD6-C23B-4F74-9FB9-4BD5C02FE43A}"/>
    <cellStyle name="Total 2 19" xfId="15458" xr:uid="{D571FADB-B8D1-407C-92DA-23E863DC0FD5}"/>
    <cellStyle name="Total 2 19 2" xfId="29118" xr:uid="{67A53A0E-A7F5-494B-8A9F-920C6F43B961}"/>
    <cellStyle name="Total 2 19 2 2" xfId="38983" xr:uid="{73E6B900-7D5A-4986-B3B6-EC9E05F9F159}"/>
    <cellStyle name="Total 2 19 3" xfId="22444" xr:uid="{068D9FC8-F12D-47D8-B90F-318575EEA46A}"/>
    <cellStyle name="Total 2 19 4" xfId="32321" xr:uid="{5925FEAC-6F24-41B9-A027-CA2A3662FDA4}"/>
    <cellStyle name="Total 2 2" xfId="1251" xr:uid="{34B1373F-18C3-4724-A18E-689F35FA276E}"/>
    <cellStyle name="Total 2 2 2" xfId="40757" xr:uid="{54EF423A-642C-4E9B-82BF-B0788C2A372C}"/>
    <cellStyle name="Total 2 2 3" xfId="41672" xr:uid="{0FF1EDCC-8B38-47FB-AD05-E0C7580EE3B1}"/>
    <cellStyle name="Total 2 2 4" xfId="15459" xr:uid="{F93D0E60-8144-43C8-ACD5-2B9556E4F287}"/>
    <cellStyle name="Total 2 2 5" xfId="2746" xr:uid="{2BDA792F-D026-4C92-B0F2-3F58671B54BA}"/>
    <cellStyle name="Total 2 20" xfId="15392" xr:uid="{B5E9B40C-99AB-4526-9885-0AF1224F9E2A}"/>
    <cellStyle name="Total 2 21" xfId="42385" xr:uid="{5401EB00-13A0-4124-9B95-0C19B9472808}"/>
    <cellStyle name="Total 2 22" xfId="3844" xr:uid="{5728402E-6CD9-4378-AAD1-B7D87AE22A94}"/>
    <cellStyle name="Total 2 23" xfId="2745" xr:uid="{C133D0F8-1251-4424-B159-83E3827E561F}"/>
    <cellStyle name="Total 2 3" xfId="15460" xr:uid="{32825926-AF87-4A44-8B49-89CE8A325E07}"/>
    <cellStyle name="Total 2 3 10" xfId="15461" xr:uid="{DE99BA75-A214-4429-AE62-20548F55BBF6}"/>
    <cellStyle name="Total 2 3 10 2" xfId="15462" xr:uid="{98B8070A-E83C-4CCD-9ECB-C9417C0DF6FC}"/>
    <cellStyle name="Total 2 3 10 2 2" xfId="29121" xr:uid="{DE8D45F0-E20A-4121-828D-FE09E2E3357D}"/>
    <cellStyle name="Total 2 3 10 2 2 2" xfId="38986" xr:uid="{63AE92F8-1A0B-4607-93A4-033D72BFD494}"/>
    <cellStyle name="Total 2 3 10 2 3" xfId="22447" xr:uid="{79B1A2B0-78CB-47CB-9930-D7E4BE724685}"/>
    <cellStyle name="Total 2 3 10 2 4" xfId="32324" xr:uid="{54E7A7C4-898D-47B6-A102-22DB31B55ED2}"/>
    <cellStyle name="Total 2 3 10 3" xfId="29120" xr:uid="{DD78908C-CF81-4EA7-918C-A39AE1C61DF4}"/>
    <cellStyle name="Total 2 3 10 3 2" xfId="38985" xr:uid="{1675CE87-83FF-4362-90B0-427277989EBB}"/>
    <cellStyle name="Total 2 3 10 4" xfId="22446" xr:uid="{D19CF665-1F49-4683-9DB6-C17B33BB4798}"/>
    <cellStyle name="Total 2 3 10 5" xfId="32323" xr:uid="{EE455FB9-DBEF-46EA-B2E2-D411CDC86C11}"/>
    <cellStyle name="Total 2 3 11" xfId="15463" xr:uid="{BE379183-DF08-4558-B6B7-CC3976F4EC2C}"/>
    <cellStyle name="Total 2 3 11 2" xfId="29122" xr:uid="{CFA30862-74DA-4B1E-AC92-C6603B1722DB}"/>
    <cellStyle name="Total 2 3 11 2 2" xfId="38987" xr:uid="{2037C5C0-351C-47E5-8CF0-3C6643044CB6}"/>
    <cellStyle name="Total 2 3 11 3" xfId="22448" xr:uid="{E59CBE77-EB67-4AD1-847A-828476022529}"/>
    <cellStyle name="Total 2 3 11 4" xfId="32325" xr:uid="{770D2358-38D1-4166-85EF-6048323A692D}"/>
    <cellStyle name="Total 2 3 12" xfId="29119" xr:uid="{BEE228ED-B0E6-409F-A7B0-4E0330C4C429}"/>
    <cellStyle name="Total 2 3 12 2" xfId="38984" xr:uid="{31001F34-3F44-4916-AD28-0931BBAAD4E5}"/>
    <cellStyle name="Total 2 3 13" xfId="22445" xr:uid="{A0B133AD-FF7B-4FC5-8458-72C2034EF8C0}"/>
    <cellStyle name="Total 2 3 14" xfId="32322" xr:uid="{E9537DD0-C6ED-4089-AFE0-6FF54F103C1F}"/>
    <cellStyle name="Total 2 3 15" xfId="40526" xr:uid="{3C8CFA34-6413-4D7A-A30D-0D13418E603D}"/>
    <cellStyle name="Total 2 3 16" xfId="44211" xr:uid="{615A9D9A-0333-49C9-8531-0F705BBA31D5}"/>
    <cellStyle name="Total 2 3 2" xfId="15464" xr:uid="{33A3592A-0CBE-4010-8980-2EE4C4DFA02B}"/>
    <cellStyle name="Total 2 3 2 10" xfId="15465" xr:uid="{EAD225F6-6A47-406C-B72D-7A1659969F88}"/>
    <cellStyle name="Total 2 3 2 10 2" xfId="29124" xr:uid="{21A1E011-CF2C-4C32-B282-035C3B509AD4}"/>
    <cellStyle name="Total 2 3 2 10 2 2" xfId="38989" xr:uid="{F7E460D1-4C6C-44E1-B88E-7E738A72E3E1}"/>
    <cellStyle name="Total 2 3 2 10 3" xfId="22450" xr:uid="{5A57F6BE-3C95-436A-864D-A62BB1572D18}"/>
    <cellStyle name="Total 2 3 2 10 4" xfId="32327" xr:uid="{4BF88F66-B2C5-4A8E-A3B7-CC69F3521D0F}"/>
    <cellStyle name="Total 2 3 2 11" xfId="29123" xr:uid="{DA37B068-B35C-47FA-A100-8840317D8149}"/>
    <cellStyle name="Total 2 3 2 11 2" xfId="38988" xr:uid="{3370AECC-9C6E-40C8-BB9D-887B9972DA9A}"/>
    <cellStyle name="Total 2 3 2 12" xfId="22449" xr:uid="{8AF87CBB-93C7-49C8-AD23-3CA0F06BE97E}"/>
    <cellStyle name="Total 2 3 2 13" xfId="32326" xr:uid="{010821E1-6BD9-4133-886F-34ED12A17B04}"/>
    <cellStyle name="Total 2 3 2 2" xfId="15466" xr:uid="{6751173D-40D0-4B85-BBD4-496E11F83D09}"/>
    <cellStyle name="Total 2 3 2 2 10" xfId="15467" xr:uid="{D950891A-24BC-4686-96BA-8253174D5EF9}"/>
    <cellStyle name="Total 2 3 2 2 10 2" xfId="15468" xr:uid="{44DBDE10-85A4-4E9B-A974-1163C9ED5C59}"/>
    <cellStyle name="Total 2 3 2 2 10 2 2" xfId="29127" xr:uid="{A114C104-7D81-4982-9949-D8933958FC7D}"/>
    <cellStyle name="Total 2 3 2 2 10 2 2 2" xfId="38992" xr:uid="{7AB750BD-573C-4962-92FE-A514E66E2306}"/>
    <cellStyle name="Total 2 3 2 2 10 2 3" xfId="22453" xr:uid="{B9C8854C-F388-4A32-B722-073CA690A1FF}"/>
    <cellStyle name="Total 2 3 2 2 10 2 4" xfId="32330" xr:uid="{3C2DC1FE-70ED-4B82-A691-4C9175D719F3}"/>
    <cellStyle name="Total 2 3 2 2 10 3" xfId="29126" xr:uid="{549D3F18-4254-4D10-A7F7-3543285F7149}"/>
    <cellStyle name="Total 2 3 2 2 10 3 2" xfId="38991" xr:uid="{1E62365B-FB5E-4527-B28E-85A405DC6231}"/>
    <cellStyle name="Total 2 3 2 2 10 4" xfId="22452" xr:uid="{AB374867-0ADF-49AA-B6E2-80987CAC28AD}"/>
    <cellStyle name="Total 2 3 2 2 10 5" xfId="32329" xr:uid="{B35F201C-3CBB-4603-A4C2-1B8103EB251A}"/>
    <cellStyle name="Total 2 3 2 2 11" xfId="15469" xr:uid="{D680FA90-2E82-4081-BB01-8F1204A6769F}"/>
    <cellStyle name="Total 2 3 2 2 11 2" xfId="15470" xr:uid="{4C4E67D4-A0C0-47FD-A480-30754C63AB37}"/>
    <cellStyle name="Total 2 3 2 2 11 2 2" xfId="29129" xr:uid="{9D13AAF1-7352-4107-8FDA-54B94B477194}"/>
    <cellStyle name="Total 2 3 2 2 11 2 2 2" xfId="38994" xr:uid="{6AF1DB7D-5FD3-43B0-A14B-95BC2E00759E}"/>
    <cellStyle name="Total 2 3 2 2 11 2 3" xfId="22455" xr:uid="{5F846C0D-2096-48B6-8388-FF1689AB2AAF}"/>
    <cellStyle name="Total 2 3 2 2 11 2 4" xfId="32332" xr:uid="{24D9585B-6C3F-47B6-A759-DFB33C9D4748}"/>
    <cellStyle name="Total 2 3 2 2 11 3" xfId="29128" xr:uid="{4D488B69-C2AC-472E-B413-9A3198BF2614}"/>
    <cellStyle name="Total 2 3 2 2 11 3 2" xfId="38993" xr:uid="{D45A63BB-71D9-43CA-A0E1-34F374E03830}"/>
    <cellStyle name="Total 2 3 2 2 11 4" xfId="22454" xr:uid="{73F5F5C3-0A75-4384-A665-9EBE6C4FFC5E}"/>
    <cellStyle name="Total 2 3 2 2 11 5" xfId="32331" xr:uid="{7704F55E-AA33-4B18-AD35-B49675BA5107}"/>
    <cellStyle name="Total 2 3 2 2 12" xfId="15471" xr:uid="{C0849EBF-9C80-49D3-B831-CC40C1857533}"/>
    <cellStyle name="Total 2 3 2 2 12 2" xfId="15472" xr:uid="{4F8A44BB-E6CB-4968-9A30-AF99F2BDC2F0}"/>
    <cellStyle name="Total 2 3 2 2 12 2 2" xfId="29131" xr:uid="{93D9F51E-2208-43B0-B7C3-D70971B7D278}"/>
    <cellStyle name="Total 2 3 2 2 12 2 2 2" xfId="38996" xr:uid="{4FD79267-0915-47D8-BBE2-8ABCFC419818}"/>
    <cellStyle name="Total 2 3 2 2 12 2 3" xfId="22457" xr:uid="{24D37E9A-7FBF-48DB-9CEA-45D1543C0AF5}"/>
    <cellStyle name="Total 2 3 2 2 12 2 4" xfId="32334" xr:uid="{DAA29DEA-CC16-4613-8854-10AB66011D7F}"/>
    <cellStyle name="Total 2 3 2 2 12 3" xfId="29130" xr:uid="{AD7C533A-65E3-4A35-BDA8-2D60455F7DFE}"/>
    <cellStyle name="Total 2 3 2 2 12 3 2" xfId="38995" xr:uid="{EF0D99B5-2E83-47F5-AB53-36532775F432}"/>
    <cellStyle name="Total 2 3 2 2 12 4" xfId="22456" xr:uid="{6523B29F-980B-4BF8-A94C-1139CD9128C4}"/>
    <cellStyle name="Total 2 3 2 2 12 5" xfId="32333" xr:uid="{1A148F19-FC69-437F-97A9-AC9305EED232}"/>
    <cellStyle name="Total 2 3 2 2 13" xfId="15473" xr:uid="{5E82B39A-4ABE-4928-8003-EF2474D954FA}"/>
    <cellStyle name="Total 2 3 2 2 13 2" xfId="15474" xr:uid="{0DD947A5-D38E-4421-856A-2FF2753DA605}"/>
    <cellStyle name="Total 2 3 2 2 13 2 2" xfId="29133" xr:uid="{DCD994A9-EFAD-41DB-A77D-E95B7CEB4731}"/>
    <cellStyle name="Total 2 3 2 2 13 2 2 2" xfId="38998" xr:uid="{38D895A4-CA2A-4E95-95AD-497CE2EF4D0D}"/>
    <cellStyle name="Total 2 3 2 2 13 2 3" xfId="22459" xr:uid="{89D16BCA-64CC-432C-8061-615DB919EEF2}"/>
    <cellStyle name="Total 2 3 2 2 13 2 4" xfId="32336" xr:uid="{980E2421-F60C-48B7-89CC-C566911D6A7B}"/>
    <cellStyle name="Total 2 3 2 2 13 3" xfId="29132" xr:uid="{13206DE1-44FB-4845-BB2B-BF87C5EADDA3}"/>
    <cellStyle name="Total 2 3 2 2 13 3 2" xfId="38997" xr:uid="{C4FF356C-7418-4F9D-B75E-9CCE08A6FC6B}"/>
    <cellStyle name="Total 2 3 2 2 13 4" xfId="22458" xr:uid="{4B03701D-6089-449D-B758-20CFB0649692}"/>
    <cellStyle name="Total 2 3 2 2 13 5" xfId="32335" xr:uid="{8F96464E-D645-4926-BF60-CD2069B958D4}"/>
    <cellStyle name="Total 2 3 2 2 14" xfId="15475" xr:uid="{D1F12DA1-81FC-4876-876D-80C6A0CD2B4E}"/>
    <cellStyle name="Total 2 3 2 2 14 2" xfId="29134" xr:uid="{B58D7D79-FAAA-4C91-820E-A3245419BEC1}"/>
    <cellStyle name="Total 2 3 2 2 14 2 2" xfId="38999" xr:uid="{796CDF60-7853-4B67-8681-02B5BDA0F9FE}"/>
    <cellStyle name="Total 2 3 2 2 14 3" xfId="22460" xr:uid="{F76EEDBC-08E7-476C-AB0E-091866DF14EE}"/>
    <cellStyle name="Total 2 3 2 2 14 4" xfId="32337" xr:uid="{C3C9E18C-252F-4E32-91E6-4447C66244EE}"/>
    <cellStyle name="Total 2 3 2 2 15" xfId="29125" xr:uid="{85E6D4F3-76CA-4F0F-B25F-79AFD4C9216C}"/>
    <cellStyle name="Total 2 3 2 2 15 2" xfId="38990" xr:uid="{A8CEF707-E5FA-48C4-98D6-EC25605AB788}"/>
    <cellStyle name="Total 2 3 2 2 16" xfId="22451" xr:uid="{C3BFC2C1-1652-451C-ABFE-A3CBD8B3BE96}"/>
    <cellStyle name="Total 2 3 2 2 17" xfId="32328" xr:uid="{AF651A97-A576-421D-8F04-CFF76CC4B34C}"/>
    <cellStyle name="Total 2 3 2 2 2" xfId="15476" xr:uid="{52B54FD7-D29B-4936-93DF-9F6C023BD20E}"/>
    <cellStyle name="Total 2 3 2 2 2 2" xfId="15477" xr:uid="{53BF663B-F0CB-41DC-95D0-0B7C8414DC6A}"/>
    <cellStyle name="Total 2 3 2 2 2 2 2" xfId="29136" xr:uid="{496F1483-A7D3-4C8E-9973-0D440114C89F}"/>
    <cellStyle name="Total 2 3 2 2 2 2 2 2" xfId="39001" xr:uid="{CEFA6BBA-E723-41C5-A0D5-3CC2F9ABDFAA}"/>
    <cellStyle name="Total 2 3 2 2 2 2 3" xfId="22462" xr:uid="{F11DBD09-5438-4E4B-B412-E472A49A2DE4}"/>
    <cellStyle name="Total 2 3 2 2 2 2 4" xfId="32339" xr:uid="{098D61C2-D65B-4CF8-8E73-80EF3B6BF8A7}"/>
    <cellStyle name="Total 2 3 2 2 2 3" xfId="29135" xr:uid="{838DC791-0BE6-435C-AA38-F798E075DEDA}"/>
    <cellStyle name="Total 2 3 2 2 2 3 2" xfId="39000" xr:uid="{383A41DA-F9EE-4C21-891E-BAC3F257204A}"/>
    <cellStyle name="Total 2 3 2 2 2 4" xfId="22461" xr:uid="{494C0180-E689-4F0D-9939-00E0C9BB4BD5}"/>
    <cellStyle name="Total 2 3 2 2 2 5" xfId="32338" xr:uid="{D648DD3A-8BA0-45A4-9688-D77CF9CDEF46}"/>
    <cellStyle name="Total 2 3 2 2 3" xfId="15478" xr:uid="{1978C3A4-AA73-4A67-B1F7-C79923A1DAF6}"/>
    <cellStyle name="Total 2 3 2 2 3 2" xfId="15479" xr:uid="{C44CD645-F1E0-44B8-B05D-A976D79DE3C0}"/>
    <cellStyle name="Total 2 3 2 2 3 2 2" xfId="29138" xr:uid="{14732615-3AD5-42AF-A80E-EC54E6241451}"/>
    <cellStyle name="Total 2 3 2 2 3 2 2 2" xfId="39003" xr:uid="{4EDC3260-8A05-4343-A28F-0FE56401935D}"/>
    <cellStyle name="Total 2 3 2 2 3 2 3" xfId="22464" xr:uid="{92B6F693-D4E5-42EA-A329-59E88CAD1BB6}"/>
    <cellStyle name="Total 2 3 2 2 3 2 4" xfId="32341" xr:uid="{6EF2B4CF-0A70-4D57-815D-6F7A2055B74C}"/>
    <cellStyle name="Total 2 3 2 2 3 3" xfId="29137" xr:uid="{79CD5031-1A19-4F8D-B5DD-26EB67A4B6AC}"/>
    <cellStyle name="Total 2 3 2 2 3 3 2" xfId="39002" xr:uid="{20D5FEAE-A7DB-4D30-832F-FABACAE87F6D}"/>
    <cellStyle name="Total 2 3 2 2 3 4" xfId="22463" xr:uid="{D1FBA097-D055-43B6-BFD7-EB8D3EFB85FD}"/>
    <cellStyle name="Total 2 3 2 2 3 5" xfId="32340" xr:uid="{6577645B-2C71-45EC-B557-DA1998EB0F79}"/>
    <cellStyle name="Total 2 3 2 2 4" xfId="15480" xr:uid="{0D2B3A51-D9D2-4A51-90AC-4ECE1641CCB4}"/>
    <cellStyle name="Total 2 3 2 2 4 2" xfId="15481" xr:uid="{7AB1DC7B-5256-4B14-83C5-891AC9E59FA7}"/>
    <cellStyle name="Total 2 3 2 2 4 2 2" xfId="29140" xr:uid="{70141AAF-F7D4-4CAE-BE8D-A3165E07EE7C}"/>
    <cellStyle name="Total 2 3 2 2 4 2 2 2" xfId="39005" xr:uid="{32A4266B-2F7A-498A-9557-20F346F32075}"/>
    <cellStyle name="Total 2 3 2 2 4 2 3" xfId="22466" xr:uid="{3FF4F8F4-12B9-4B4A-A95F-BB66C1D92D32}"/>
    <cellStyle name="Total 2 3 2 2 4 2 4" xfId="32343" xr:uid="{E157CDC4-5D1C-43C8-AC1D-B633433FED84}"/>
    <cellStyle name="Total 2 3 2 2 4 3" xfId="29139" xr:uid="{14B72027-68D5-499C-BE55-E313F6622FCC}"/>
    <cellStyle name="Total 2 3 2 2 4 3 2" xfId="39004" xr:uid="{278C8E7D-DD86-49F5-9105-F6A439ED6154}"/>
    <cellStyle name="Total 2 3 2 2 4 4" xfId="22465" xr:uid="{FD2214BA-39C0-40E0-8E26-28C89B85B5A1}"/>
    <cellStyle name="Total 2 3 2 2 4 5" xfId="32342" xr:uid="{1B9E8965-2726-420B-9DEC-96CA0C20BCD5}"/>
    <cellStyle name="Total 2 3 2 2 5" xfId="15482" xr:uid="{6C88000D-1D3C-4018-A287-71401C48CC41}"/>
    <cellStyle name="Total 2 3 2 2 5 2" xfId="15483" xr:uid="{CE2B18AB-0CCA-4401-B576-C81A8729A59B}"/>
    <cellStyle name="Total 2 3 2 2 5 2 2" xfId="29142" xr:uid="{26A55CA9-98B3-4082-828E-F65A812872EE}"/>
    <cellStyle name="Total 2 3 2 2 5 2 2 2" xfId="39007" xr:uid="{2E1225EC-11AF-4F50-A05E-35C26E3ABEF5}"/>
    <cellStyle name="Total 2 3 2 2 5 2 3" xfId="22468" xr:uid="{BA42C497-3B4C-4691-A7F8-49D4B7D9413A}"/>
    <cellStyle name="Total 2 3 2 2 5 2 4" xfId="32345" xr:uid="{D66D70E0-06EB-4B2E-86D6-F220C6E72A13}"/>
    <cellStyle name="Total 2 3 2 2 5 3" xfId="29141" xr:uid="{213DE899-C3A6-4D5A-BA77-19A04881D4AA}"/>
    <cellStyle name="Total 2 3 2 2 5 3 2" xfId="39006" xr:uid="{37DF4701-FDC6-44C6-80BA-385BBD4196F8}"/>
    <cellStyle name="Total 2 3 2 2 5 4" xfId="22467" xr:uid="{EB2483FE-D834-48F8-B698-65F97A828315}"/>
    <cellStyle name="Total 2 3 2 2 5 5" xfId="32344" xr:uid="{F4794CA0-6165-4A19-B9CF-1E6EBAD9F9FA}"/>
    <cellStyle name="Total 2 3 2 2 6" xfId="15484" xr:uid="{515A4962-F959-42CC-9D88-DC7038DEF149}"/>
    <cellStyle name="Total 2 3 2 2 6 2" xfId="15485" xr:uid="{33B7917B-C13C-4FE2-8F01-5B5B40AD243D}"/>
    <cellStyle name="Total 2 3 2 2 6 2 2" xfId="29144" xr:uid="{8D9EABDA-2003-4F5E-8A74-424219480759}"/>
    <cellStyle name="Total 2 3 2 2 6 2 2 2" xfId="39009" xr:uid="{CE3C860C-43CC-4A56-991D-3436FDFE5E0F}"/>
    <cellStyle name="Total 2 3 2 2 6 2 3" xfId="22470" xr:uid="{D7EA0C97-1AD5-442A-B617-3D32FE371BFE}"/>
    <cellStyle name="Total 2 3 2 2 6 2 4" xfId="32347" xr:uid="{965CAE4F-4278-465D-B7AA-8402FAC7C4DB}"/>
    <cellStyle name="Total 2 3 2 2 6 3" xfId="29143" xr:uid="{C80EF0D9-1C89-4A09-9E5E-5D7E1D1ECDF0}"/>
    <cellStyle name="Total 2 3 2 2 6 3 2" xfId="39008" xr:uid="{4398C37C-DDE2-4E7F-8912-49621015EF74}"/>
    <cellStyle name="Total 2 3 2 2 6 4" xfId="22469" xr:uid="{B35C9D83-BFD8-46CC-B762-555FF06E1EA2}"/>
    <cellStyle name="Total 2 3 2 2 6 5" xfId="32346" xr:uid="{4BEDC63B-F770-484A-B65B-EC4178DE09B0}"/>
    <cellStyle name="Total 2 3 2 2 7" xfId="15486" xr:uid="{622A1B81-FAD1-4EB0-BF51-12C2E854E2BB}"/>
    <cellStyle name="Total 2 3 2 2 7 2" xfId="15487" xr:uid="{AEC382B9-BAF9-4101-8479-DCF5522FA126}"/>
    <cellStyle name="Total 2 3 2 2 7 2 2" xfId="29146" xr:uid="{139C0217-D78C-4047-B934-76686CFA8255}"/>
    <cellStyle name="Total 2 3 2 2 7 2 2 2" xfId="39011" xr:uid="{0B2202F5-6527-4BA6-AB2A-D91EC314F02C}"/>
    <cellStyle name="Total 2 3 2 2 7 2 3" xfId="22472" xr:uid="{E06D8ACB-3930-4D28-B470-6CB6617E2FE0}"/>
    <cellStyle name="Total 2 3 2 2 7 2 4" xfId="32349" xr:uid="{FF41350B-8A82-4942-87E7-0AF71E623915}"/>
    <cellStyle name="Total 2 3 2 2 7 3" xfId="29145" xr:uid="{0D23E291-ABB7-4D60-BC96-8DD1FD05534F}"/>
    <cellStyle name="Total 2 3 2 2 7 3 2" xfId="39010" xr:uid="{E11B8FFF-0FDD-42D8-8A31-9231E3927397}"/>
    <cellStyle name="Total 2 3 2 2 7 4" xfId="22471" xr:uid="{5591B72A-357C-4189-BAE5-6F92B9E5E14C}"/>
    <cellStyle name="Total 2 3 2 2 7 5" xfId="32348" xr:uid="{CFA0D0DE-078D-47B1-88EC-1DBB47812A82}"/>
    <cellStyle name="Total 2 3 2 2 8" xfId="15488" xr:uid="{70571EFE-2B5A-409E-98CF-D1596714FDEF}"/>
    <cellStyle name="Total 2 3 2 2 8 2" xfId="15489" xr:uid="{02194DF3-92B1-4449-9412-9FE1A1C803D6}"/>
    <cellStyle name="Total 2 3 2 2 8 2 2" xfId="29148" xr:uid="{3AB61B8F-B286-445C-B1FA-CF1529F82574}"/>
    <cellStyle name="Total 2 3 2 2 8 2 2 2" xfId="39013" xr:uid="{6A918EE8-D111-48CE-91AF-33A3E78F640F}"/>
    <cellStyle name="Total 2 3 2 2 8 2 3" xfId="22474" xr:uid="{0D135526-27EF-4002-83FE-DF98207A5680}"/>
    <cellStyle name="Total 2 3 2 2 8 2 4" xfId="32351" xr:uid="{E80A012A-35A9-4620-86B8-C56BD2323917}"/>
    <cellStyle name="Total 2 3 2 2 8 3" xfId="29147" xr:uid="{AE5EFCF9-21B7-4144-BF63-17475777AB1D}"/>
    <cellStyle name="Total 2 3 2 2 8 3 2" xfId="39012" xr:uid="{44D29B9E-4ADD-4194-AFF4-82B5007AE98C}"/>
    <cellStyle name="Total 2 3 2 2 8 4" xfId="22473" xr:uid="{B1E97D6E-6F8B-4E26-9E5A-59C83837964E}"/>
    <cellStyle name="Total 2 3 2 2 8 5" xfId="32350" xr:uid="{2FC59F39-724D-4071-8DE7-1AA4A272120A}"/>
    <cellStyle name="Total 2 3 2 2 9" xfId="15490" xr:uid="{4CB1D771-59E4-4E7A-943D-6EE8B9BE145D}"/>
    <cellStyle name="Total 2 3 2 2 9 2" xfId="15491" xr:uid="{1F188F68-8519-455B-9B76-5347131CCD53}"/>
    <cellStyle name="Total 2 3 2 2 9 2 2" xfId="29150" xr:uid="{1B0CE0C1-24D1-4C34-916B-92C12D012E3A}"/>
    <cellStyle name="Total 2 3 2 2 9 2 2 2" xfId="39015" xr:uid="{B94548BD-4AFB-4E60-BC74-FEADF35E286E}"/>
    <cellStyle name="Total 2 3 2 2 9 2 3" xfId="22476" xr:uid="{88CF9F3B-6F52-4027-AA6F-D00DB7143021}"/>
    <cellStyle name="Total 2 3 2 2 9 2 4" xfId="32353" xr:uid="{114F8669-176F-45B6-959E-C91EF82F34F6}"/>
    <cellStyle name="Total 2 3 2 2 9 3" xfId="29149" xr:uid="{1ED0D962-21AE-4495-88DD-D22F6C9AC9EB}"/>
    <cellStyle name="Total 2 3 2 2 9 3 2" xfId="39014" xr:uid="{4AE3F3A0-529E-4A38-8CAF-477F1A864BCF}"/>
    <cellStyle name="Total 2 3 2 2 9 4" xfId="22475" xr:uid="{0C714F57-2A31-4853-B489-6E2E1BCAD6EA}"/>
    <cellStyle name="Total 2 3 2 2 9 5" xfId="32352" xr:uid="{86FB295A-22E4-4ED7-BD8E-060B93AE7767}"/>
    <cellStyle name="Total 2 3 2 3" xfId="15492" xr:uid="{4B0A4720-D68F-4B05-BB75-54510A713671}"/>
    <cellStyle name="Total 2 3 2 3 10" xfId="15493" xr:uid="{C580DA5C-FB82-404F-9D43-4CEF7001236F}"/>
    <cellStyle name="Total 2 3 2 3 10 2" xfId="15494" xr:uid="{D2C2D546-7BE5-4747-8F30-3966D39D0997}"/>
    <cellStyle name="Total 2 3 2 3 10 2 2" xfId="29153" xr:uid="{3E6285AB-FF98-4D16-98D6-281C221A809B}"/>
    <cellStyle name="Total 2 3 2 3 10 2 2 2" xfId="39018" xr:uid="{7BE6A270-EC0D-4760-8B0F-9115BF3FAFB0}"/>
    <cellStyle name="Total 2 3 2 3 10 2 3" xfId="22479" xr:uid="{192E3A24-B264-480A-A6AA-5360C1BAF0F8}"/>
    <cellStyle name="Total 2 3 2 3 10 2 4" xfId="32356" xr:uid="{6C29B6F7-A7D5-4787-AE51-C41BBFDE0A26}"/>
    <cellStyle name="Total 2 3 2 3 10 3" xfId="29152" xr:uid="{AAC63120-310B-4B76-A8AE-ACCBCD9BBECA}"/>
    <cellStyle name="Total 2 3 2 3 10 3 2" xfId="39017" xr:uid="{37B3F1A2-7745-486E-9984-F61ABE26E2AF}"/>
    <cellStyle name="Total 2 3 2 3 10 4" xfId="22478" xr:uid="{1582546A-472F-4356-A842-2CD6FAAB9159}"/>
    <cellStyle name="Total 2 3 2 3 10 5" xfId="32355" xr:uid="{AA8B3E15-2F21-4F95-8CB7-E49E5BCB2415}"/>
    <cellStyle name="Total 2 3 2 3 11" xfId="15495" xr:uid="{B9F345FF-1C0B-491C-BECC-4BA31979855C}"/>
    <cellStyle name="Total 2 3 2 3 11 2" xfId="15496" xr:uid="{679FBCF0-0A95-460E-B99D-2F651B8D2276}"/>
    <cellStyle name="Total 2 3 2 3 11 2 2" xfId="29155" xr:uid="{1666EF41-ED6C-4F29-85ED-64611364FFF0}"/>
    <cellStyle name="Total 2 3 2 3 11 2 2 2" xfId="39020" xr:uid="{4F6E2D46-511C-49E6-B284-1A29F080B550}"/>
    <cellStyle name="Total 2 3 2 3 11 2 3" xfId="22481" xr:uid="{0DEEC688-3BFD-43D1-9C91-29B9872FF1D2}"/>
    <cellStyle name="Total 2 3 2 3 11 2 4" xfId="32358" xr:uid="{E8845DA2-57B3-4F6E-9D6B-B854CADEF1F0}"/>
    <cellStyle name="Total 2 3 2 3 11 3" xfId="29154" xr:uid="{D81457C8-A29E-4D90-86A0-CFA23A077DB8}"/>
    <cellStyle name="Total 2 3 2 3 11 3 2" xfId="39019" xr:uid="{93E95919-EA94-4BA1-AA87-A159AA60B749}"/>
    <cellStyle name="Total 2 3 2 3 11 4" xfId="22480" xr:uid="{62055710-E5C0-492E-B0DF-FEBBFA5594B4}"/>
    <cellStyle name="Total 2 3 2 3 11 5" xfId="32357" xr:uid="{69B19CEA-3890-49A3-86AD-61735F377903}"/>
    <cellStyle name="Total 2 3 2 3 12" xfId="15497" xr:uid="{36A0B2B4-427C-4BF4-8631-95FF67350429}"/>
    <cellStyle name="Total 2 3 2 3 12 2" xfId="15498" xr:uid="{5432B3F4-D3C8-49B0-A08D-95D44EE9A5A9}"/>
    <cellStyle name="Total 2 3 2 3 12 2 2" xfId="29157" xr:uid="{FF8B9410-BAE3-4E3C-B5EB-C034C3F5F37D}"/>
    <cellStyle name="Total 2 3 2 3 12 2 2 2" xfId="39022" xr:uid="{D910CCA6-8D2D-41CF-96A0-427B50011C4F}"/>
    <cellStyle name="Total 2 3 2 3 12 2 3" xfId="22483" xr:uid="{F4A2A610-DA1B-4708-8785-4FBB02B02D97}"/>
    <cellStyle name="Total 2 3 2 3 12 2 4" xfId="32360" xr:uid="{BD18602D-71CC-4661-8C7A-3935D718F837}"/>
    <cellStyle name="Total 2 3 2 3 12 3" xfId="29156" xr:uid="{2C790138-C4EB-4078-B2B5-E52044F81504}"/>
    <cellStyle name="Total 2 3 2 3 12 3 2" xfId="39021" xr:uid="{2AE62F45-C6DE-4A58-AF40-03F760BDD74E}"/>
    <cellStyle name="Total 2 3 2 3 12 4" xfId="22482" xr:uid="{4EFF3CB9-BF37-4206-BF15-577140E55FAE}"/>
    <cellStyle name="Total 2 3 2 3 12 5" xfId="32359" xr:uid="{DBF01176-F6DF-4B49-8CD0-F8ADFF000E04}"/>
    <cellStyle name="Total 2 3 2 3 13" xfId="15499" xr:uid="{06D1B84F-5EA7-4CA0-A853-DCF0E7186391}"/>
    <cellStyle name="Total 2 3 2 3 13 2" xfId="29158" xr:uid="{FA161FD2-128D-4812-9CC5-CFB804D929D7}"/>
    <cellStyle name="Total 2 3 2 3 13 2 2" xfId="39023" xr:uid="{BF587FA7-27BA-457E-B451-B2D2A75003BE}"/>
    <cellStyle name="Total 2 3 2 3 13 3" xfId="22484" xr:uid="{9BC06D91-5345-4FB9-8622-33D1642CB22D}"/>
    <cellStyle name="Total 2 3 2 3 13 4" xfId="32361" xr:uid="{35B95A28-B45D-47A3-A524-DDAFEC013742}"/>
    <cellStyle name="Total 2 3 2 3 14" xfId="29151" xr:uid="{8E9592F5-E9BE-4668-8A37-FBC1276F3036}"/>
    <cellStyle name="Total 2 3 2 3 14 2" xfId="39016" xr:uid="{CE08E903-275A-4D68-9858-46BB229FAD1B}"/>
    <cellStyle name="Total 2 3 2 3 15" xfId="22477" xr:uid="{ABDCE9CC-DB48-451F-9425-54AE784B66E6}"/>
    <cellStyle name="Total 2 3 2 3 16" xfId="32354" xr:uid="{68CF5674-3A4D-4242-98E8-8B90BF189A74}"/>
    <cellStyle name="Total 2 3 2 3 2" xfId="15500" xr:uid="{BEC7DE84-635B-4E46-9773-244E7687E4C2}"/>
    <cellStyle name="Total 2 3 2 3 2 2" xfId="15501" xr:uid="{168A1589-AF28-4878-B945-5B916EC142DD}"/>
    <cellStyle name="Total 2 3 2 3 2 2 2" xfId="29160" xr:uid="{0083E1C8-B66A-48ED-912A-084A26D8EA77}"/>
    <cellStyle name="Total 2 3 2 3 2 2 2 2" xfId="39025" xr:uid="{FECC08C4-4DFB-4B82-A836-FAD61C8B0ABA}"/>
    <cellStyle name="Total 2 3 2 3 2 2 3" xfId="22486" xr:uid="{A348108F-267D-4706-84EF-322631BE004B}"/>
    <cellStyle name="Total 2 3 2 3 2 2 4" xfId="32363" xr:uid="{F048FBAD-CC89-4553-B9A8-1F7A841DD6DD}"/>
    <cellStyle name="Total 2 3 2 3 2 3" xfId="29159" xr:uid="{EC870A7C-11B9-4987-8F50-B71C825160D8}"/>
    <cellStyle name="Total 2 3 2 3 2 3 2" xfId="39024" xr:uid="{9D32DCF7-C009-4B09-AAF1-1B248DC18F15}"/>
    <cellStyle name="Total 2 3 2 3 2 4" xfId="22485" xr:uid="{13397935-CD72-4C26-B5D5-890B92D1B639}"/>
    <cellStyle name="Total 2 3 2 3 2 5" xfId="32362" xr:uid="{D2075264-A69D-4EC0-8687-2840165D1ED6}"/>
    <cellStyle name="Total 2 3 2 3 3" xfId="15502" xr:uid="{3C379A9C-A91B-481B-B57F-4A59520F09B1}"/>
    <cellStyle name="Total 2 3 2 3 3 2" xfId="15503" xr:uid="{349DC7C0-AC17-4FE0-8E27-6CB11F863D6B}"/>
    <cellStyle name="Total 2 3 2 3 3 2 2" xfId="29162" xr:uid="{4C0A0986-87EB-424B-AAA6-24C087426A54}"/>
    <cellStyle name="Total 2 3 2 3 3 2 2 2" xfId="39027" xr:uid="{E07401E4-C6E6-4057-B7B5-AA9C3EC03777}"/>
    <cellStyle name="Total 2 3 2 3 3 2 3" xfId="22488" xr:uid="{B4F88851-E5CD-4EA1-B988-88797C4CD4F9}"/>
    <cellStyle name="Total 2 3 2 3 3 2 4" xfId="32365" xr:uid="{2568EBDC-D744-44DB-84CF-35ED27BB3082}"/>
    <cellStyle name="Total 2 3 2 3 3 3" xfId="29161" xr:uid="{16DB0802-59CB-40A3-A653-82820B828BF8}"/>
    <cellStyle name="Total 2 3 2 3 3 3 2" xfId="39026" xr:uid="{6CF646DE-306A-403B-AF2A-13A15D7A9DA7}"/>
    <cellStyle name="Total 2 3 2 3 3 4" xfId="22487" xr:uid="{7205BCF8-7289-4267-ADB7-70568947E332}"/>
    <cellStyle name="Total 2 3 2 3 3 5" xfId="32364" xr:uid="{DF0F1773-E325-4458-A3DD-46D863666761}"/>
    <cellStyle name="Total 2 3 2 3 4" xfId="15504" xr:uid="{D1BE44CB-FCE6-4BC1-A266-091A4DEBD900}"/>
    <cellStyle name="Total 2 3 2 3 4 2" xfId="15505" xr:uid="{DAEA8799-304D-416F-8AE2-90CD9A565EE2}"/>
    <cellStyle name="Total 2 3 2 3 4 2 2" xfId="29164" xr:uid="{0F257024-C7D6-47F1-BB99-886472C376D1}"/>
    <cellStyle name="Total 2 3 2 3 4 2 2 2" xfId="39029" xr:uid="{5DE06527-1FD5-4DE7-9557-22070E408126}"/>
    <cellStyle name="Total 2 3 2 3 4 2 3" xfId="22490" xr:uid="{D0DD9E79-500C-4E03-B028-334CE1D780E7}"/>
    <cellStyle name="Total 2 3 2 3 4 2 4" xfId="32367" xr:uid="{BC258E84-F034-46BB-B6A5-14B991821416}"/>
    <cellStyle name="Total 2 3 2 3 4 3" xfId="29163" xr:uid="{6D123ABC-707B-4EE2-B89A-566AB9C977C3}"/>
    <cellStyle name="Total 2 3 2 3 4 3 2" xfId="39028" xr:uid="{E809CD0D-D83B-4074-96CF-AA1187378A01}"/>
    <cellStyle name="Total 2 3 2 3 4 4" xfId="22489" xr:uid="{52F582D4-EFDC-437C-A114-74DB2EC85295}"/>
    <cellStyle name="Total 2 3 2 3 4 5" xfId="32366" xr:uid="{A57221C0-F63C-4177-B049-3538D784877B}"/>
    <cellStyle name="Total 2 3 2 3 5" xfId="15506" xr:uid="{B6ACFF48-9E0D-4C38-88B7-847382294AB3}"/>
    <cellStyle name="Total 2 3 2 3 5 2" xfId="15507" xr:uid="{60A53D4E-6E17-4190-AAFA-B17FF7124379}"/>
    <cellStyle name="Total 2 3 2 3 5 2 2" xfId="29166" xr:uid="{FBAB6CA0-BD57-4FF8-B631-67980F2E4324}"/>
    <cellStyle name="Total 2 3 2 3 5 2 2 2" xfId="39031" xr:uid="{CFE94C29-9FA0-4B08-B73E-C8ADD25B92FC}"/>
    <cellStyle name="Total 2 3 2 3 5 2 3" xfId="22492" xr:uid="{3B60D994-C5D1-4C1C-B32D-132A6DB30C26}"/>
    <cellStyle name="Total 2 3 2 3 5 2 4" xfId="32369" xr:uid="{33903CEE-7C7E-455A-A012-345CCA8F5B15}"/>
    <cellStyle name="Total 2 3 2 3 5 3" xfId="29165" xr:uid="{799CF5D9-A22D-48FF-A334-976C94DA538B}"/>
    <cellStyle name="Total 2 3 2 3 5 3 2" xfId="39030" xr:uid="{28DB9E77-ECDD-47CB-AAF7-FF255E7C7E2C}"/>
    <cellStyle name="Total 2 3 2 3 5 4" xfId="22491" xr:uid="{EDE97340-9C2D-468F-BE6A-26D68AAC2C41}"/>
    <cellStyle name="Total 2 3 2 3 5 5" xfId="32368" xr:uid="{ADF26A1C-D649-4BEC-9D9A-555151A8E73C}"/>
    <cellStyle name="Total 2 3 2 3 6" xfId="15508" xr:uid="{197C8E82-8BC5-4D19-8FB7-C306DD82DF3A}"/>
    <cellStyle name="Total 2 3 2 3 6 2" xfId="15509" xr:uid="{28777AA9-51F6-482B-8E8A-3FDB33665C5F}"/>
    <cellStyle name="Total 2 3 2 3 6 2 2" xfId="29168" xr:uid="{063EB21A-A14C-47A0-A53B-C4C95603C91D}"/>
    <cellStyle name="Total 2 3 2 3 6 2 2 2" xfId="39033" xr:uid="{A2A91919-1EF5-45E7-8CEA-10488D1830D6}"/>
    <cellStyle name="Total 2 3 2 3 6 2 3" xfId="22494" xr:uid="{3CADAE13-CA30-47C9-8E78-9BBA1F49F674}"/>
    <cellStyle name="Total 2 3 2 3 6 2 4" xfId="32371" xr:uid="{0656FC4A-B756-4B15-B0AD-7809B66069DD}"/>
    <cellStyle name="Total 2 3 2 3 6 3" xfId="29167" xr:uid="{ABE33464-4112-40EA-9F0A-922C7E4476CE}"/>
    <cellStyle name="Total 2 3 2 3 6 3 2" xfId="39032" xr:uid="{0FD21715-2570-4CC8-A084-4E2FFF437465}"/>
    <cellStyle name="Total 2 3 2 3 6 4" xfId="22493" xr:uid="{BED865AD-E80D-46E9-8019-45B7779B1DF1}"/>
    <cellStyle name="Total 2 3 2 3 6 5" xfId="32370" xr:uid="{1933EAB8-C7E5-491C-AF7A-E4F87BFC2F39}"/>
    <cellStyle name="Total 2 3 2 3 7" xfId="15510" xr:uid="{DDF97E73-F681-4D51-8DA2-B9A2FD732BD8}"/>
    <cellStyle name="Total 2 3 2 3 7 2" xfId="15511" xr:uid="{2FE1441F-B08C-443F-90BF-0E29319DFB9F}"/>
    <cellStyle name="Total 2 3 2 3 7 2 2" xfId="29170" xr:uid="{7F3BF435-AD00-4651-92D9-858D52B36078}"/>
    <cellStyle name="Total 2 3 2 3 7 2 2 2" xfId="39035" xr:uid="{873CE88C-4708-4BA8-A10A-D7A2453D15F1}"/>
    <cellStyle name="Total 2 3 2 3 7 2 3" xfId="22496" xr:uid="{A5E5765F-86FF-4D9C-8B6F-847D44CB3930}"/>
    <cellStyle name="Total 2 3 2 3 7 2 4" xfId="32373" xr:uid="{2AA719C4-B409-4508-901F-2C8B55F35621}"/>
    <cellStyle name="Total 2 3 2 3 7 3" xfId="29169" xr:uid="{E72691E8-33B8-4494-AE34-114F90F20CAD}"/>
    <cellStyle name="Total 2 3 2 3 7 3 2" xfId="39034" xr:uid="{1018169A-AE65-4587-B46D-CA212C096B9A}"/>
    <cellStyle name="Total 2 3 2 3 7 4" xfId="22495" xr:uid="{12A75064-2BDF-4504-8416-AB89789A0858}"/>
    <cellStyle name="Total 2 3 2 3 7 5" xfId="32372" xr:uid="{FFE48A7D-A046-4C64-89C9-462B9E9D52CE}"/>
    <cellStyle name="Total 2 3 2 3 8" xfId="15512" xr:uid="{8FFA2786-63CC-49A2-A631-C6856BE9A13F}"/>
    <cellStyle name="Total 2 3 2 3 8 2" xfId="15513" xr:uid="{FDCBB09A-760E-4612-A521-C57B4BF63197}"/>
    <cellStyle name="Total 2 3 2 3 8 2 2" xfId="29172" xr:uid="{60855D15-888C-4777-B7BD-8F2ABF29EA5E}"/>
    <cellStyle name="Total 2 3 2 3 8 2 2 2" xfId="39037" xr:uid="{10CF44B2-4157-4559-B59F-E836C02C121B}"/>
    <cellStyle name="Total 2 3 2 3 8 2 3" xfId="22498" xr:uid="{678A2658-AA87-4652-9D05-37AC93C11893}"/>
    <cellStyle name="Total 2 3 2 3 8 2 4" xfId="32375" xr:uid="{B9B2225B-EE99-4EFF-82B5-D41CE7F23BE7}"/>
    <cellStyle name="Total 2 3 2 3 8 3" xfId="29171" xr:uid="{A149612D-3A17-4CBF-AA14-34A8CAB7F597}"/>
    <cellStyle name="Total 2 3 2 3 8 3 2" xfId="39036" xr:uid="{E4B533DD-FE43-436E-9BF5-21950D610910}"/>
    <cellStyle name="Total 2 3 2 3 8 4" xfId="22497" xr:uid="{9C4BB532-3967-4307-8A6F-C79A7F8E271D}"/>
    <cellStyle name="Total 2 3 2 3 8 5" xfId="32374" xr:uid="{1C315045-0906-4C28-A6A2-1C255086A4AC}"/>
    <cellStyle name="Total 2 3 2 3 9" xfId="15514" xr:uid="{01FF657D-EBD3-44B1-9936-9AA6836B5566}"/>
    <cellStyle name="Total 2 3 2 3 9 2" xfId="15515" xr:uid="{3468CC15-2C21-4E12-9336-91EF7F31199D}"/>
    <cellStyle name="Total 2 3 2 3 9 2 2" xfId="29174" xr:uid="{3566C488-FFFA-4117-BFB3-447628FD1CC4}"/>
    <cellStyle name="Total 2 3 2 3 9 2 2 2" xfId="39039" xr:uid="{3C12134F-9A2F-4C7E-976C-A94137B98FEF}"/>
    <cellStyle name="Total 2 3 2 3 9 2 3" xfId="22500" xr:uid="{92319E63-142A-4CA5-9C78-9DC2E1C8C27A}"/>
    <cellStyle name="Total 2 3 2 3 9 2 4" xfId="32377" xr:uid="{0BED957C-4C1F-4EFA-85E2-AD8C3C71041E}"/>
    <cellStyle name="Total 2 3 2 3 9 3" xfId="29173" xr:uid="{4C705714-3013-4E90-8CE8-C3848E7D07FD}"/>
    <cellStyle name="Total 2 3 2 3 9 3 2" xfId="39038" xr:uid="{FF21BF4C-9D2F-4ECC-A3EB-222301B03055}"/>
    <cellStyle name="Total 2 3 2 3 9 4" xfId="22499" xr:uid="{29FE5EFF-1F19-42B4-B37D-08BB13FBB8CA}"/>
    <cellStyle name="Total 2 3 2 3 9 5" xfId="32376" xr:uid="{282C3D8C-A681-4836-B320-4969C67054F7}"/>
    <cellStyle name="Total 2 3 2 4" xfId="15516" xr:uid="{D4CCD5D9-D1CF-4758-91EC-FEC18674E365}"/>
    <cellStyle name="Total 2 3 2 4 2" xfId="15517" xr:uid="{9159DD75-4122-4D9C-85DB-E8FD15B58C3E}"/>
    <cellStyle name="Total 2 3 2 4 2 2" xfId="29176" xr:uid="{00286043-40CD-4B39-9588-5E2EBD8F93C8}"/>
    <cellStyle name="Total 2 3 2 4 2 2 2" xfId="39041" xr:uid="{FF216767-D372-4945-BA23-0EB1C0B9F8C8}"/>
    <cellStyle name="Total 2 3 2 4 2 3" xfId="22502" xr:uid="{55C09BE8-5553-4CBD-889B-F2DB1E1FA3A1}"/>
    <cellStyle name="Total 2 3 2 4 2 4" xfId="32379" xr:uid="{A005F2AB-D8EE-4E0C-8BB2-7B539C12F3EC}"/>
    <cellStyle name="Total 2 3 2 4 3" xfId="29175" xr:uid="{4603BAA9-85FD-49C2-AB8D-877F5CD67E6E}"/>
    <cellStyle name="Total 2 3 2 4 3 2" xfId="39040" xr:uid="{AA8931EC-86AC-4330-8EAA-FF6E903F0088}"/>
    <cellStyle name="Total 2 3 2 4 4" xfId="22501" xr:uid="{C6C7050D-87F2-4896-9879-75D57EE148BB}"/>
    <cellStyle name="Total 2 3 2 4 5" xfId="32378" xr:uid="{D5B94335-7152-4CEC-B99C-B1C1C12611F4}"/>
    <cellStyle name="Total 2 3 2 5" xfId="15518" xr:uid="{586588CC-D82D-4507-A0CB-D2A9895A4001}"/>
    <cellStyle name="Total 2 3 2 5 2" xfId="15519" xr:uid="{F5D6974C-6D23-448E-94EE-3B54B60E4555}"/>
    <cellStyle name="Total 2 3 2 5 2 2" xfId="29178" xr:uid="{44CD3746-4ABC-43A1-BC8E-7797C1CE1353}"/>
    <cellStyle name="Total 2 3 2 5 2 2 2" xfId="39043" xr:uid="{3E257C03-2461-47DA-8BBD-432C1834A877}"/>
    <cellStyle name="Total 2 3 2 5 2 3" xfId="22504" xr:uid="{9F80338F-1FFC-4C15-A39B-62D632E3F889}"/>
    <cellStyle name="Total 2 3 2 5 2 4" xfId="32381" xr:uid="{926AC191-FC1B-4ED8-9F88-7C072F05653B}"/>
    <cellStyle name="Total 2 3 2 5 3" xfId="29177" xr:uid="{631EA373-E4D4-456A-867F-781EF38947FD}"/>
    <cellStyle name="Total 2 3 2 5 3 2" xfId="39042" xr:uid="{58A3635F-0D63-42E5-8F95-2C4E1855D37E}"/>
    <cellStyle name="Total 2 3 2 5 4" xfId="22503" xr:uid="{1AA9F6B9-4E1F-4529-AA30-DD54FCA0A269}"/>
    <cellStyle name="Total 2 3 2 5 5" xfId="32380" xr:uid="{4E2CAF2F-8899-45EE-BFC1-4418016129F2}"/>
    <cellStyle name="Total 2 3 2 6" xfId="15520" xr:uid="{1FB565A1-4E26-4B8B-B0CC-165423D0C08E}"/>
    <cellStyle name="Total 2 3 2 6 2" xfId="15521" xr:uid="{700EFDA2-8450-42D1-BEB0-BF82F382614A}"/>
    <cellStyle name="Total 2 3 2 6 2 2" xfId="29180" xr:uid="{A672DDE8-6D8E-4831-968A-98B5E2A4838F}"/>
    <cellStyle name="Total 2 3 2 6 2 2 2" xfId="39045" xr:uid="{D4FABA4F-B806-4788-B203-13E6061DE624}"/>
    <cellStyle name="Total 2 3 2 6 2 3" xfId="22506" xr:uid="{D561CBAC-9466-42CA-9789-066DE778BEC2}"/>
    <cellStyle name="Total 2 3 2 6 2 4" xfId="32383" xr:uid="{7388B454-E83A-4D52-8B0D-A4713A504738}"/>
    <cellStyle name="Total 2 3 2 6 3" xfId="29179" xr:uid="{DABC920C-A26A-4F7D-8286-EDE70E9CD1A7}"/>
    <cellStyle name="Total 2 3 2 6 3 2" xfId="39044" xr:uid="{465EEB7A-2E4B-4C6A-B354-DF5A4CA0C4BD}"/>
    <cellStyle name="Total 2 3 2 6 4" xfId="22505" xr:uid="{5DD17CD9-64DD-4D5C-B398-D34076A8B92C}"/>
    <cellStyle name="Total 2 3 2 6 5" xfId="32382" xr:uid="{824FE289-DE0B-440A-A1DB-8E9F2B6ADFD9}"/>
    <cellStyle name="Total 2 3 2 7" xfId="15522" xr:uid="{9C832FE9-1D3B-4C22-9B9B-1DF4BB3E5078}"/>
    <cellStyle name="Total 2 3 2 7 2" xfId="15523" xr:uid="{B7439C82-9A70-4868-AAF9-A9ED04D53F16}"/>
    <cellStyle name="Total 2 3 2 7 2 2" xfId="29182" xr:uid="{5CD1DBA6-1D27-42AA-9A79-CBBC5C7184FD}"/>
    <cellStyle name="Total 2 3 2 7 2 2 2" xfId="39047" xr:uid="{DBB07386-3603-49BF-BE8F-65D876BA8D32}"/>
    <cellStyle name="Total 2 3 2 7 2 3" xfId="22508" xr:uid="{9C40148B-14CD-4F44-8481-74D9A388EE0E}"/>
    <cellStyle name="Total 2 3 2 7 2 4" xfId="32385" xr:uid="{C291F82D-84A2-4422-935C-0892FE3C71DA}"/>
    <cellStyle name="Total 2 3 2 7 3" xfId="29181" xr:uid="{D76792AD-A39D-4E4D-B23D-747E0D241F80}"/>
    <cellStyle name="Total 2 3 2 7 3 2" xfId="39046" xr:uid="{5DF9E59A-91C8-410A-97A6-C89628DF4F53}"/>
    <cellStyle name="Total 2 3 2 7 4" xfId="22507" xr:uid="{E28E1091-E458-43AD-9102-A5A7A543527B}"/>
    <cellStyle name="Total 2 3 2 7 5" xfId="32384" xr:uid="{C47D6914-167F-484B-BCD8-E3270F21017D}"/>
    <cellStyle name="Total 2 3 2 8" xfId="15524" xr:uid="{ED553977-16AF-40CC-9DD6-87676B849A82}"/>
    <cellStyle name="Total 2 3 2 8 2" xfId="15525" xr:uid="{893C2654-EB00-4D00-A5FE-E58EC0BE5BED}"/>
    <cellStyle name="Total 2 3 2 8 2 2" xfId="29184" xr:uid="{B2051474-B14D-4BA3-86D7-46AC3D077A4B}"/>
    <cellStyle name="Total 2 3 2 8 2 2 2" xfId="39049" xr:uid="{CDB106A5-D14C-4AFD-B5DF-A6A092DB1455}"/>
    <cellStyle name="Total 2 3 2 8 2 3" xfId="22510" xr:uid="{47D9543B-4B6B-42C7-8D34-9076EFA543A5}"/>
    <cellStyle name="Total 2 3 2 8 2 4" xfId="32387" xr:uid="{6624C979-23C1-4DAF-885D-24D5A21B3641}"/>
    <cellStyle name="Total 2 3 2 8 3" xfId="29183" xr:uid="{6950D348-2B16-4D83-B512-00265C3D76B4}"/>
    <cellStyle name="Total 2 3 2 8 3 2" xfId="39048" xr:uid="{2DD6C194-74ED-414A-ABB7-8F78479168E9}"/>
    <cellStyle name="Total 2 3 2 8 4" xfId="22509" xr:uid="{E58B8EBE-EDBC-46E1-B626-2FB3AA2EC134}"/>
    <cellStyle name="Total 2 3 2 8 5" xfId="32386" xr:uid="{FA1DE85A-5424-42C5-A2A3-022732554E91}"/>
    <cellStyle name="Total 2 3 2 9" xfId="15526" xr:uid="{A0E4D4FF-51C6-4003-9C99-FEEA7DEF7623}"/>
    <cellStyle name="Total 2 3 2 9 2" xfId="15527" xr:uid="{999DC1E8-EFBD-4525-9C34-4294F5B78E40}"/>
    <cellStyle name="Total 2 3 2 9 2 2" xfId="29186" xr:uid="{151EE3E6-07A0-4971-A3A8-52DD9F5DB6D7}"/>
    <cellStyle name="Total 2 3 2 9 2 2 2" xfId="39051" xr:uid="{8515EF67-CD43-48B4-B3C9-AFCA61124EBE}"/>
    <cellStyle name="Total 2 3 2 9 2 3" xfId="22512" xr:uid="{DBEE3ADC-FE81-49B2-AB4B-4AFC21CB2CE3}"/>
    <cellStyle name="Total 2 3 2 9 2 4" xfId="32389" xr:uid="{88CAAADA-F9E7-42C3-B108-FF7ECE807519}"/>
    <cellStyle name="Total 2 3 2 9 3" xfId="29185" xr:uid="{E99DABC7-057E-4839-819E-4A2B86D56CF6}"/>
    <cellStyle name="Total 2 3 2 9 3 2" xfId="39050" xr:uid="{C369B711-7596-4F78-8EE8-4F2EE53A9CB5}"/>
    <cellStyle name="Total 2 3 2 9 4" xfId="22511" xr:uid="{98303FD7-C378-4F6B-A5C4-AC361B3237B0}"/>
    <cellStyle name="Total 2 3 2 9 5" xfId="32388" xr:uid="{1441111A-5946-4306-AB86-413DEA392592}"/>
    <cellStyle name="Total 2 3 3" xfId="15528" xr:uid="{736A742E-44DB-44D9-A233-EA30B1DE6FC6}"/>
    <cellStyle name="Total 2 3 3 10" xfId="15529" xr:uid="{4BDD1EFD-5415-4497-A874-5B16E99D79B2}"/>
    <cellStyle name="Total 2 3 3 10 2" xfId="15530" xr:uid="{930C7514-2294-4E27-A7EC-1EA3195631CB}"/>
    <cellStyle name="Total 2 3 3 10 2 2" xfId="29189" xr:uid="{262DEB56-A03D-4682-8376-C3C8C59CD056}"/>
    <cellStyle name="Total 2 3 3 10 2 2 2" xfId="39054" xr:uid="{DDAD704D-64BE-4A73-8441-231D3364AD17}"/>
    <cellStyle name="Total 2 3 3 10 2 3" xfId="22515" xr:uid="{BCB16FA2-DA9F-43D6-9A01-0F93955E5758}"/>
    <cellStyle name="Total 2 3 3 10 2 4" xfId="32392" xr:uid="{4B35ADA2-122C-4218-9115-92E56AD7DED2}"/>
    <cellStyle name="Total 2 3 3 10 3" xfId="29188" xr:uid="{B02D6BB6-3BCD-414C-BCF3-CF9F1C3AB831}"/>
    <cellStyle name="Total 2 3 3 10 3 2" xfId="39053" xr:uid="{8C8D8641-5140-4BCE-8E8C-EE8CB92A797C}"/>
    <cellStyle name="Total 2 3 3 10 4" xfId="22514" xr:uid="{AA4AFFC8-F7DA-4DA1-8EB7-45C58C547C57}"/>
    <cellStyle name="Total 2 3 3 10 5" xfId="32391" xr:uid="{372718A3-F31A-4210-BDF7-97C1AD479027}"/>
    <cellStyle name="Total 2 3 3 11" xfId="15531" xr:uid="{66010937-D26A-4E73-9BB4-320A4F6CC38D}"/>
    <cellStyle name="Total 2 3 3 11 2" xfId="15532" xr:uid="{5D07A0B4-9F80-481C-93A2-BDB251606471}"/>
    <cellStyle name="Total 2 3 3 11 2 2" xfId="29191" xr:uid="{FE61AF20-52F0-4B04-B7F2-D935602AECE9}"/>
    <cellStyle name="Total 2 3 3 11 2 2 2" xfId="39056" xr:uid="{674BA3DD-8D06-4B60-9377-EFF29EF52F06}"/>
    <cellStyle name="Total 2 3 3 11 2 3" xfId="22517" xr:uid="{D82B39EF-D0D8-44A4-BDF3-2E5202F419A1}"/>
    <cellStyle name="Total 2 3 3 11 2 4" xfId="32394" xr:uid="{B1D231A9-7D91-4513-B451-988AB72DA755}"/>
    <cellStyle name="Total 2 3 3 11 3" xfId="29190" xr:uid="{B21B8FF5-D4AF-403D-8D8D-8497A2DFD8B1}"/>
    <cellStyle name="Total 2 3 3 11 3 2" xfId="39055" xr:uid="{8A8660FD-6820-4D1A-86A8-C5CFD80D1565}"/>
    <cellStyle name="Total 2 3 3 11 4" xfId="22516" xr:uid="{A0ED77B2-D1C9-410D-8E90-0D72E0B694F2}"/>
    <cellStyle name="Total 2 3 3 11 5" xfId="32393" xr:uid="{5F453E1C-A049-4131-8974-2C0E4FB6E235}"/>
    <cellStyle name="Total 2 3 3 12" xfId="15533" xr:uid="{0404FEA6-911A-4CD7-94DF-C9ADBA612FFE}"/>
    <cellStyle name="Total 2 3 3 12 2" xfId="15534" xr:uid="{6734C1A1-455E-4725-8C0E-31D4E64DD671}"/>
    <cellStyle name="Total 2 3 3 12 2 2" xfId="29193" xr:uid="{FAB8D761-F9CB-4071-9E70-963C52467053}"/>
    <cellStyle name="Total 2 3 3 12 2 2 2" xfId="39058" xr:uid="{7B76E28F-4D24-41C4-A28C-8CA1DEB46FC1}"/>
    <cellStyle name="Total 2 3 3 12 2 3" xfId="22519" xr:uid="{23C0DBBE-1F59-49E4-99A3-94E19425DB1C}"/>
    <cellStyle name="Total 2 3 3 12 2 4" xfId="32396" xr:uid="{680A84C6-DA54-474E-997D-4E21F92C572E}"/>
    <cellStyle name="Total 2 3 3 12 3" xfId="29192" xr:uid="{A057610F-62C9-4017-A4E1-054E07524D83}"/>
    <cellStyle name="Total 2 3 3 12 3 2" xfId="39057" xr:uid="{E93A99FF-AC80-49CD-9B4E-AED4ECB2303E}"/>
    <cellStyle name="Total 2 3 3 12 4" xfId="22518" xr:uid="{9C83BA00-E7BB-4971-8D8B-3DA0CC675832}"/>
    <cellStyle name="Total 2 3 3 12 5" xfId="32395" xr:uid="{AB434BAD-E1D6-49B3-84E2-9D11907EEDFA}"/>
    <cellStyle name="Total 2 3 3 13" xfId="15535" xr:uid="{AACA4392-27B7-4810-B631-3B0A2628AAC5}"/>
    <cellStyle name="Total 2 3 3 13 2" xfId="29194" xr:uid="{D2A821D7-0FCB-481C-B79D-193ABDFFA3E3}"/>
    <cellStyle name="Total 2 3 3 13 2 2" xfId="39059" xr:uid="{CAE8B417-B504-43A7-BBED-ED6AE16831B3}"/>
    <cellStyle name="Total 2 3 3 13 3" xfId="22520" xr:uid="{0D1BF45D-E0F7-4CDB-9690-75119E844415}"/>
    <cellStyle name="Total 2 3 3 13 4" xfId="32397" xr:uid="{06B48048-D177-4665-A030-D09CC8331DE1}"/>
    <cellStyle name="Total 2 3 3 14" xfId="29187" xr:uid="{CE7BBA73-9FB3-487B-983C-22256342CC71}"/>
    <cellStyle name="Total 2 3 3 14 2" xfId="39052" xr:uid="{28B20E6C-3B34-4D7F-88E0-81340B080A51}"/>
    <cellStyle name="Total 2 3 3 15" xfId="22513" xr:uid="{C09C6DFA-06B2-4230-A5BA-1190E0E0A2A3}"/>
    <cellStyle name="Total 2 3 3 16" xfId="32390" xr:uid="{950049C7-86A8-4B54-8D51-52318088DB9D}"/>
    <cellStyle name="Total 2 3 3 2" xfId="15536" xr:uid="{173FEF84-E2CF-4C4F-89DB-8B2087C34612}"/>
    <cellStyle name="Total 2 3 3 2 2" xfId="15537" xr:uid="{3243AFCC-6BE1-44A1-A0BF-BA3BF1DA07E5}"/>
    <cellStyle name="Total 2 3 3 2 2 2" xfId="29196" xr:uid="{C749A813-BE0B-4227-97B2-E7C58609CEAD}"/>
    <cellStyle name="Total 2 3 3 2 2 2 2" xfId="39061" xr:uid="{713AE6BD-922F-42F8-85C2-08933666AE70}"/>
    <cellStyle name="Total 2 3 3 2 2 3" xfId="22522" xr:uid="{820D8D34-A3E4-422F-A84C-1FC4A681E949}"/>
    <cellStyle name="Total 2 3 3 2 2 4" xfId="32399" xr:uid="{EED3D8F2-68C4-4539-B83A-DD7B2AFEE774}"/>
    <cellStyle name="Total 2 3 3 2 3" xfId="29195" xr:uid="{D0034C30-EB3D-4020-BAF3-4F5E3298CAAC}"/>
    <cellStyle name="Total 2 3 3 2 3 2" xfId="39060" xr:uid="{AA347112-8603-43B0-8561-6DB5DCF06103}"/>
    <cellStyle name="Total 2 3 3 2 4" xfId="22521" xr:uid="{48A2E2F7-EEDF-4A3E-8DD4-A5D7E2715EAE}"/>
    <cellStyle name="Total 2 3 3 2 5" xfId="32398" xr:uid="{583D17B4-A1D9-4652-9751-493BDED88A99}"/>
    <cellStyle name="Total 2 3 3 3" xfId="15538" xr:uid="{6C161337-29BD-4B35-AB43-F40819A2EC3E}"/>
    <cellStyle name="Total 2 3 3 3 2" xfId="15539" xr:uid="{D7390170-760F-4D2E-9E98-0BB1F8BAA3E8}"/>
    <cellStyle name="Total 2 3 3 3 2 2" xfId="29198" xr:uid="{9EC9DFCA-252B-4F22-9B8D-CCE52740B04C}"/>
    <cellStyle name="Total 2 3 3 3 2 2 2" xfId="39063" xr:uid="{1165F423-5664-470B-B8F1-6A7CF3310C31}"/>
    <cellStyle name="Total 2 3 3 3 2 3" xfId="22524" xr:uid="{A63BB299-0AFB-43BE-925A-52F6F85F6B8D}"/>
    <cellStyle name="Total 2 3 3 3 2 4" xfId="32401" xr:uid="{A9BE6517-38AB-4DB8-BF5F-B9EE53E9B19B}"/>
    <cellStyle name="Total 2 3 3 3 3" xfId="29197" xr:uid="{FFE0245D-9EB8-4676-8C21-8C8C27EE5ED1}"/>
    <cellStyle name="Total 2 3 3 3 3 2" xfId="39062" xr:uid="{CE32498D-966C-42DA-A369-576197DD7FC6}"/>
    <cellStyle name="Total 2 3 3 3 4" xfId="22523" xr:uid="{C7453E81-80F4-4ACE-8016-56F51EF23A85}"/>
    <cellStyle name="Total 2 3 3 3 5" xfId="32400" xr:uid="{FAC21650-EC3C-4E52-952F-FAAECD26AD94}"/>
    <cellStyle name="Total 2 3 3 4" xfId="15540" xr:uid="{F97168A7-B9EA-484F-94C1-874F2C5B9D77}"/>
    <cellStyle name="Total 2 3 3 4 2" xfId="15541" xr:uid="{AA812A23-2D47-4D85-91F7-F7B7970839F9}"/>
    <cellStyle name="Total 2 3 3 4 2 2" xfId="29200" xr:uid="{EE1C240B-6582-4D08-B9B7-6EE3C1F2301C}"/>
    <cellStyle name="Total 2 3 3 4 2 2 2" xfId="39065" xr:uid="{5A698A4E-EF7D-41F0-9007-284475752707}"/>
    <cellStyle name="Total 2 3 3 4 2 3" xfId="22526" xr:uid="{C3A25ACD-EF8C-4104-9D43-BFFACECB702B}"/>
    <cellStyle name="Total 2 3 3 4 2 4" xfId="32403" xr:uid="{BC28D004-AE94-407F-90ED-88834A6D2A7C}"/>
    <cellStyle name="Total 2 3 3 4 3" xfId="29199" xr:uid="{12F98A61-C2F0-4CC2-AA23-B2D61C2BCC1F}"/>
    <cellStyle name="Total 2 3 3 4 3 2" xfId="39064" xr:uid="{66A7DD8E-B5FA-4A37-B0DC-243FF27D20C9}"/>
    <cellStyle name="Total 2 3 3 4 4" xfId="22525" xr:uid="{AD051A94-8B86-43A5-ADEE-36AEC8400F72}"/>
    <cellStyle name="Total 2 3 3 4 5" xfId="32402" xr:uid="{774D1D30-8E6E-43D4-88CE-6D9CCC81A053}"/>
    <cellStyle name="Total 2 3 3 5" xfId="15542" xr:uid="{31627970-6C31-4E21-9A14-66E707E6F4BF}"/>
    <cellStyle name="Total 2 3 3 5 2" xfId="15543" xr:uid="{BAA649A9-C8B3-4A83-8AE2-ED664D73A616}"/>
    <cellStyle name="Total 2 3 3 5 2 2" xfId="29202" xr:uid="{020F9694-4D41-42A4-A6F1-6DEF732B0EF7}"/>
    <cellStyle name="Total 2 3 3 5 2 2 2" xfId="39067" xr:uid="{DE7AAF9B-1B9B-4320-AE7E-87D49E8D718C}"/>
    <cellStyle name="Total 2 3 3 5 2 3" xfId="22528" xr:uid="{8D2229B9-4AFE-4B17-BF12-AB02C1F5F411}"/>
    <cellStyle name="Total 2 3 3 5 2 4" xfId="32405" xr:uid="{21216DF1-BD60-4BA4-899B-4552604E1A9A}"/>
    <cellStyle name="Total 2 3 3 5 3" xfId="29201" xr:uid="{EB3660FC-8164-4FCB-BDA9-5F9A43099EFF}"/>
    <cellStyle name="Total 2 3 3 5 3 2" xfId="39066" xr:uid="{638CBAC8-8B51-4569-8BD2-89B9C0846FD2}"/>
    <cellStyle name="Total 2 3 3 5 4" xfId="22527" xr:uid="{252B784C-5FF1-4A64-B5A4-ED74708816AA}"/>
    <cellStyle name="Total 2 3 3 5 5" xfId="32404" xr:uid="{DDCA8076-5A56-41AD-A704-555A88F2A0D1}"/>
    <cellStyle name="Total 2 3 3 6" xfId="15544" xr:uid="{AD1781B7-B131-4C00-B8E5-5583EA4E7453}"/>
    <cellStyle name="Total 2 3 3 6 2" xfId="15545" xr:uid="{D3BC9B2F-90FC-47A2-B63F-7F807F590F86}"/>
    <cellStyle name="Total 2 3 3 6 2 2" xfId="29204" xr:uid="{0A0A4A8C-100E-4DA9-885B-FD12E7DE45B7}"/>
    <cellStyle name="Total 2 3 3 6 2 2 2" xfId="39069" xr:uid="{46992917-02B0-4500-BF19-0F9285A95394}"/>
    <cellStyle name="Total 2 3 3 6 2 3" xfId="22530" xr:uid="{EC67831F-5F30-4A24-AB14-6505A8324D49}"/>
    <cellStyle name="Total 2 3 3 6 2 4" xfId="32407" xr:uid="{8F2DC491-AC40-458E-95A4-369294D94682}"/>
    <cellStyle name="Total 2 3 3 6 3" xfId="29203" xr:uid="{CBF2A176-7F83-42D1-B085-4F14E255FC35}"/>
    <cellStyle name="Total 2 3 3 6 3 2" xfId="39068" xr:uid="{823895E1-4AA8-4982-AE21-5F2A2B4F49E3}"/>
    <cellStyle name="Total 2 3 3 6 4" xfId="22529" xr:uid="{2E11CD06-E109-43C9-9C9B-D05E8C9140C0}"/>
    <cellStyle name="Total 2 3 3 6 5" xfId="32406" xr:uid="{93F96C8E-C758-4FBE-9041-726E67033833}"/>
    <cellStyle name="Total 2 3 3 7" xfId="15546" xr:uid="{346DDC97-43FB-4AED-9902-F7A45B672742}"/>
    <cellStyle name="Total 2 3 3 7 2" xfId="15547" xr:uid="{F42B772B-0009-483B-800E-AC599A1590EA}"/>
    <cellStyle name="Total 2 3 3 7 2 2" xfId="29206" xr:uid="{80F7F940-0976-4962-BCE7-E09299C4BB7A}"/>
    <cellStyle name="Total 2 3 3 7 2 2 2" xfId="39071" xr:uid="{88CEC501-9BA4-420F-8AD2-9119045B6C89}"/>
    <cellStyle name="Total 2 3 3 7 2 3" xfId="22532" xr:uid="{C9FA4C45-CF9C-466E-A412-C8060DB4C1C6}"/>
    <cellStyle name="Total 2 3 3 7 2 4" xfId="32409" xr:uid="{2AE549F8-6C02-46D4-9F04-CF85BCE76408}"/>
    <cellStyle name="Total 2 3 3 7 3" xfId="29205" xr:uid="{1946F95D-0411-4BB8-8792-8E18FA2A262B}"/>
    <cellStyle name="Total 2 3 3 7 3 2" xfId="39070" xr:uid="{EA06F899-9248-47C4-A3F2-AB41C679BD50}"/>
    <cellStyle name="Total 2 3 3 7 4" xfId="22531" xr:uid="{4C7FA12B-2306-4EFD-A906-80660DAADDB6}"/>
    <cellStyle name="Total 2 3 3 7 5" xfId="32408" xr:uid="{F26F4689-F5EC-41E2-B12D-1967DD4045EF}"/>
    <cellStyle name="Total 2 3 3 8" xfId="15548" xr:uid="{A6CFD455-A9DA-4C52-85AA-65AABA8C9340}"/>
    <cellStyle name="Total 2 3 3 8 2" xfId="15549" xr:uid="{8F512F34-0EE3-42F5-82FB-DF0B42DC851C}"/>
    <cellStyle name="Total 2 3 3 8 2 2" xfId="29208" xr:uid="{4F90ADCD-CB1A-40E4-AE84-61050B53130B}"/>
    <cellStyle name="Total 2 3 3 8 2 2 2" xfId="39073" xr:uid="{D24580A1-9D43-4037-9305-54531F8A02D9}"/>
    <cellStyle name="Total 2 3 3 8 2 3" xfId="22534" xr:uid="{730FA437-3441-4BC5-BC28-618DD6F0EC02}"/>
    <cellStyle name="Total 2 3 3 8 2 4" xfId="32411" xr:uid="{A041083C-9322-417B-9641-767819DD32F6}"/>
    <cellStyle name="Total 2 3 3 8 3" xfId="29207" xr:uid="{D00BDEC3-D1E2-4199-9A75-50D29D650870}"/>
    <cellStyle name="Total 2 3 3 8 3 2" xfId="39072" xr:uid="{BA010AEC-6C24-4D69-AAFC-2A980425C2B2}"/>
    <cellStyle name="Total 2 3 3 8 4" xfId="22533" xr:uid="{D5F590FB-CC32-4A8B-9255-932B38475D2D}"/>
    <cellStyle name="Total 2 3 3 8 5" xfId="32410" xr:uid="{4B962DE1-A477-4FF2-B57C-E78961B366B5}"/>
    <cellStyle name="Total 2 3 3 9" xfId="15550" xr:uid="{4C701729-97FA-43F1-AC67-6D4D46A7F5F0}"/>
    <cellStyle name="Total 2 3 3 9 2" xfId="15551" xr:uid="{C0D77E1A-C6D9-44CF-84CD-E578785E4B25}"/>
    <cellStyle name="Total 2 3 3 9 2 2" xfId="29210" xr:uid="{F14BF129-C8BD-4014-B198-AB331379AD75}"/>
    <cellStyle name="Total 2 3 3 9 2 2 2" xfId="39075" xr:uid="{7319C7B7-4D26-4781-9B34-6331F5598801}"/>
    <cellStyle name="Total 2 3 3 9 2 3" xfId="22536" xr:uid="{FE95DB48-EEF9-4C59-8413-D226669B2565}"/>
    <cellStyle name="Total 2 3 3 9 2 4" xfId="32413" xr:uid="{CE4B2848-7480-4C2A-83BB-D972C03F38A5}"/>
    <cellStyle name="Total 2 3 3 9 3" xfId="29209" xr:uid="{C5678FEC-14BE-4EB3-8E34-EF169D94A591}"/>
    <cellStyle name="Total 2 3 3 9 3 2" xfId="39074" xr:uid="{D19D6613-0A16-4E28-9885-61CFD9FE5102}"/>
    <cellStyle name="Total 2 3 3 9 4" xfId="22535" xr:uid="{5F524EAD-5B6F-4834-B523-4D8F493C6B1B}"/>
    <cellStyle name="Total 2 3 3 9 5" xfId="32412" xr:uid="{CE3674CB-30AF-44EB-82EC-07AD8191F637}"/>
    <cellStyle name="Total 2 3 4" xfId="15552" xr:uid="{68E71D29-3213-4394-871B-3AF6B477E0FC}"/>
    <cellStyle name="Total 2 3 4 10" xfId="15553" xr:uid="{5C346792-F80E-4623-9AD1-676FF0AD7A8D}"/>
    <cellStyle name="Total 2 3 4 10 2" xfId="15554" xr:uid="{237E939E-0963-4843-804B-4C6D3244B129}"/>
    <cellStyle name="Total 2 3 4 10 2 2" xfId="29213" xr:uid="{9C8369A2-1940-4148-87C3-4FA52348BA40}"/>
    <cellStyle name="Total 2 3 4 10 2 2 2" xfId="39078" xr:uid="{1C253C99-AFE0-4BB7-BE05-40182C8C5F83}"/>
    <cellStyle name="Total 2 3 4 10 2 3" xfId="22539" xr:uid="{2035B0EE-AE40-426D-BBB1-1B5171FBE3E6}"/>
    <cellStyle name="Total 2 3 4 10 2 4" xfId="32416" xr:uid="{E879F376-E201-4180-8CB8-052C8526EBFB}"/>
    <cellStyle name="Total 2 3 4 10 3" xfId="29212" xr:uid="{DC9B2100-6332-454B-83DA-60B35AAED0BB}"/>
    <cellStyle name="Total 2 3 4 10 3 2" xfId="39077" xr:uid="{0495E7D8-3F98-4D09-8CC7-472D203899C1}"/>
    <cellStyle name="Total 2 3 4 10 4" xfId="22538" xr:uid="{0F758311-0E0B-4D6F-9F52-9DE4E8CA524A}"/>
    <cellStyle name="Total 2 3 4 10 5" xfId="32415" xr:uid="{C89B0FFA-94DC-4E46-B5FE-32BBFC810836}"/>
    <cellStyle name="Total 2 3 4 11" xfId="15555" xr:uid="{F4CD722F-7B22-4C90-9FC9-A1CCB2FAC328}"/>
    <cellStyle name="Total 2 3 4 11 2" xfId="15556" xr:uid="{94CE1E7E-7B8D-4293-BEC7-352CE68C223D}"/>
    <cellStyle name="Total 2 3 4 11 2 2" xfId="29215" xr:uid="{25B95552-A4CC-4E36-9CDD-B515F9D7D840}"/>
    <cellStyle name="Total 2 3 4 11 2 2 2" xfId="39080" xr:uid="{12FD9102-954C-4A75-A581-7B0678ADAFD7}"/>
    <cellStyle name="Total 2 3 4 11 2 3" xfId="22541" xr:uid="{5DC87CB6-9E91-49DF-9D1F-2A66208D6923}"/>
    <cellStyle name="Total 2 3 4 11 2 4" xfId="32418" xr:uid="{26618FAD-70C8-4A97-B973-5B83CC453F1C}"/>
    <cellStyle name="Total 2 3 4 11 3" xfId="29214" xr:uid="{D62E9696-F3E9-4D4C-B96B-3909FAEBA7EF}"/>
    <cellStyle name="Total 2 3 4 11 3 2" xfId="39079" xr:uid="{AF3DC7D4-D75F-4593-AE7B-C5D2A4CD9585}"/>
    <cellStyle name="Total 2 3 4 11 4" xfId="22540" xr:uid="{68A672EC-65D0-468C-92F4-AE2990D0B74C}"/>
    <cellStyle name="Total 2 3 4 11 5" xfId="32417" xr:uid="{91D892C7-84D9-4795-9C32-79B78F4022D9}"/>
    <cellStyle name="Total 2 3 4 12" xfId="15557" xr:uid="{391B0D88-E503-46CB-B95B-DA18E048C74C}"/>
    <cellStyle name="Total 2 3 4 12 2" xfId="15558" xr:uid="{BD1C23E7-1D74-425D-983D-82D440193B2C}"/>
    <cellStyle name="Total 2 3 4 12 2 2" xfId="29217" xr:uid="{E7D6A91D-66BB-475B-B008-DD9672AB47B3}"/>
    <cellStyle name="Total 2 3 4 12 2 2 2" xfId="39082" xr:uid="{578F1439-5E45-4F32-AA17-4627CCFA2A93}"/>
    <cellStyle name="Total 2 3 4 12 2 3" xfId="22543" xr:uid="{D5E5CD96-AF63-4881-80BB-AC86019629DF}"/>
    <cellStyle name="Total 2 3 4 12 2 4" xfId="32420" xr:uid="{71AA5164-AA82-4D3B-9835-8C8FDAC525A1}"/>
    <cellStyle name="Total 2 3 4 12 3" xfId="29216" xr:uid="{62892A78-1C84-4422-9DA6-082EAB6400C6}"/>
    <cellStyle name="Total 2 3 4 12 3 2" xfId="39081" xr:uid="{DA37E517-1B35-4873-A307-09633DE832A7}"/>
    <cellStyle name="Total 2 3 4 12 4" xfId="22542" xr:uid="{EB5B7CAB-02C7-4A87-9FB9-37E9E0E54811}"/>
    <cellStyle name="Total 2 3 4 12 5" xfId="32419" xr:uid="{708C850F-BD04-4FAE-B0B4-6ED5DC9836E3}"/>
    <cellStyle name="Total 2 3 4 13" xfId="15559" xr:uid="{715B973C-0941-445B-AC85-0EC44A5E165E}"/>
    <cellStyle name="Total 2 3 4 13 2" xfId="29218" xr:uid="{81D60BD7-EA25-48A9-BBD4-BDAF4C40B22E}"/>
    <cellStyle name="Total 2 3 4 13 2 2" xfId="39083" xr:uid="{E3387D50-AD7E-4069-A751-6947DB8B5718}"/>
    <cellStyle name="Total 2 3 4 13 3" xfId="22544" xr:uid="{44F40BB3-63B6-451E-9738-99A0A7407505}"/>
    <cellStyle name="Total 2 3 4 13 4" xfId="32421" xr:uid="{8A271BD1-3F33-4D33-A1C7-87256AFD5BD0}"/>
    <cellStyle name="Total 2 3 4 14" xfId="29211" xr:uid="{2FA9E16F-D6B2-4B0D-AAE1-D5EE680A4E44}"/>
    <cellStyle name="Total 2 3 4 14 2" xfId="39076" xr:uid="{8D8FBE16-39BC-4676-AE5D-3F7BC492F39A}"/>
    <cellStyle name="Total 2 3 4 15" xfId="22537" xr:uid="{FAB29C6B-B282-4004-8D1B-66DD832AA1CD}"/>
    <cellStyle name="Total 2 3 4 16" xfId="32414" xr:uid="{0CFA2E29-0AA0-440B-8801-530A9EB5F0AD}"/>
    <cellStyle name="Total 2 3 4 2" xfId="15560" xr:uid="{ACEEE7C8-C48E-46E3-8EDE-B128F2466B6F}"/>
    <cellStyle name="Total 2 3 4 2 2" xfId="15561" xr:uid="{E1A659FD-F139-48A8-B480-DB8EA153D3F6}"/>
    <cellStyle name="Total 2 3 4 2 2 2" xfId="29220" xr:uid="{0149FF5C-FA98-4A41-9CF5-5357DFCDD754}"/>
    <cellStyle name="Total 2 3 4 2 2 2 2" xfId="39085" xr:uid="{C9B39983-C703-4C5E-822A-012B9F0EC411}"/>
    <cellStyle name="Total 2 3 4 2 2 3" xfId="22546" xr:uid="{E3AB08EF-0A3F-4A92-819E-1C6CFEDB3F0E}"/>
    <cellStyle name="Total 2 3 4 2 2 4" xfId="32423" xr:uid="{9B9C0E25-1351-40E9-AFD3-5A9BB4B2FB95}"/>
    <cellStyle name="Total 2 3 4 2 3" xfId="29219" xr:uid="{DC35C748-0315-488B-A217-814B2D01A5F5}"/>
    <cellStyle name="Total 2 3 4 2 3 2" xfId="39084" xr:uid="{837DCA92-3812-4D1A-9624-670D2EAEDD4D}"/>
    <cellStyle name="Total 2 3 4 2 4" xfId="22545" xr:uid="{1B225BF1-6D13-464D-A2B5-D40063785479}"/>
    <cellStyle name="Total 2 3 4 2 5" xfId="32422" xr:uid="{42A644B3-A735-4CD2-8E66-1ACD12D8007D}"/>
    <cellStyle name="Total 2 3 4 3" xfId="15562" xr:uid="{3C1879EE-11EC-4AD6-A8D2-C7090048F26A}"/>
    <cellStyle name="Total 2 3 4 3 2" xfId="15563" xr:uid="{3DB56879-F2E3-47BC-B216-B82C610D1405}"/>
    <cellStyle name="Total 2 3 4 3 2 2" xfId="29222" xr:uid="{3DFD1C50-4528-4A2B-8EF4-1B98F910602F}"/>
    <cellStyle name="Total 2 3 4 3 2 2 2" xfId="39087" xr:uid="{4FA84A1F-B3AF-430E-9C08-FD3FB3159C57}"/>
    <cellStyle name="Total 2 3 4 3 2 3" xfId="22548" xr:uid="{E826007E-64C3-4BD9-8201-8058D9840DBF}"/>
    <cellStyle name="Total 2 3 4 3 2 4" xfId="32425" xr:uid="{014541C0-1AEC-4C48-A808-FD2D78BD8D20}"/>
    <cellStyle name="Total 2 3 4 3 3" xfId="29221" xr:uid="{2223EC9A-AAB0-43D2-9F9E-25F08D054DB7}"/>
    <cellStyle name="Total 2 3 4 3 3 2" xfId="39086" xr:uid="{80D006D2-59E5-4404-BEC5-98607F9A78A4}"/>
    <cellStyle name="Total 2 3 4 3 4" xfId="22547" xr:uid="{7EDD8331-1905-42E0-BCC8-C01F9AB86CC7}"/>
    <cellStyle name="Total 2 3 4 3 5" xfId="32424" xr:uid="{47EE9B91-083E-4EC2-B3FB-DA7B7CC35A35}"/>
    <cellStyle name="Total 2 3 4 4" xfId="15564" xr:uid="{03733151-45AF-42ED-AFBE-B21D4D10345C}"/>
    <cellStyle name="Total 2 3 4 4 2" xfId="15565" xr:uid="{7C98735C-3F40-403F-8399-C1D3FB40AD8A}"/>
    <cellStyle name="Total 2 3 4 4 2 2" xfId="29224" xr:uid="{EF7AE7FB-748E-4657-AA08-0017269B70DD}"/>
    <cellStyle name="Total 2 3 4 4 2 2 2" xfId="39089" xr:uid="{F4C778F5-A2C4-4859-95AA-12D5064E6329}"/>
    <cellStyle name="Total 2 3 4 4 2 3" xfId="22550" xr:uid="{A6CA0495-FAD9-4BF0-9DBF-EE2B25B554CF}"/>
    <cellStyle name="Total 2 3 4 4 2 4" xfId="32427" xr:uid="{5AAA5073-5A26-43B0-91B1-2476D0707BEA}"/>
    <cellStyle name="Total 2 3 4 4 3" xfId="29223" xr:uid="{44446A02-437F-4148-8699-27D7B081C4A4}"/>
    <cellStyle name="Total 2 3 4 4 3 2" xfId="39088" xr:uid="{F66BC4BB-2A47-4E26-B101-F71C0B013862}"/>
    <cellStyle name="Total 2 3 4 4 4" xfId="22549" xr:uid="{0E08A088-0B2A-45F9-BC48-59ACF4F72584}"/>
    <cellStyle name="Total 2 3 4 4 5" xfId="32426" xr:uid="{6FD1AF62-C469-4CAF-B0B3-935C9A54370D}"/>
    <cellStyle name="Total 2 3 4 5" xfId="15566" xr:uid="{1E23FABA-0A32-4E55-9E81-B14C7B53A390}"/>
    <cellStyle name="Total 2 3 4 5 2" xfId="15567" xr:uid="{2D631362-3114-4433-9C30-25AD487D09F7}"/>
    <cellStyle name="Total 2 3 4 5 2 2" xfId="29226" xr:uid="{B52B987B-FD4F-43B0-9032-38DC9B6444BF}"/>
    <cellStyle name="Total 2 3 4 5 2 2 2" xfId="39091" xr:uid="{63B1A2EC-BBC5-4912-AD1C-F5D10349584C}"/>
    <cellStyle name="Total 2 3 4 5 2 3" xfId="22552" xr:uid="{2928AF82-35E1-4A71-AACA-612EADBF6CB7}"/>
    <cellStyle name="Total 2 3 4 5 2 4" xfId="32429" xr:uid="{93A66EB2-8C1A-48BE-9E42-EC52EB8E7C8D}"/>
    <cellStyle name="Total 2 3 4 5 3" xfId="29225" xr:uid="{18A0F1B8-CD16-4F7D-B1C1-5298DBCA0AD4}"/>
    <cellStyle name="Total 2 3 4 5 3 2" xfId="39090" xr:uid="{F17AF179-8AE0-498A-AE83-9ECC4E50727E}"/>
    <cellStyle name="Total 2 3 4 5 4" xfId="22551" xr:uid="{E93ED292-46E0-4A3A-A8AD-4041CF82742A}"/>
    <cellStyle name="Total 2 3 4 5 5" xfId="32428" xr:uid="{F47FA5DD-1DB7-4B92-B0D6-D2772D041E65}"/>
    <cellStyle name="Total 2 3 4 6" xfId="15568" xr:uid="{75967B33-C852-4781-A32E-43342F8710C5}"/>
    <cellStyle name="Total 2 3 4 6 2" xfId="15569" xr:uid="{6AC4139F-B857-4CF9-B7B1-8E69BBDD56A2}"/>
    <cellStyle name="Total 2 3 4 6 2 2" xfId="29228" xr:uid="{28AD892E-4F61-4F21-A1F4-FBD9C8CF38F1}"/>
    <cellStyle name="Total 2 3 4 6 2 2 2" xfId="39093" xr:uid="{F5280B55-4D9C-4F8A-AC6F-53FD9CDA352B}"/>
    <cellStyle name="Total 2 3 4 6 2 3" xfId="22554" xr:uid="{0E3EF132-C5E2-46D6-91C0-B0D20EB9BDB0}"/>
    <cellStyle name="Total 2 3 4 6 2 4" xfId="32431" xr:uid="{05D148E7-A68D-4CEB-A0AE-A7524FB5ED5D}"/>
    <cellStyle name="Total 2 3 4 6 3" xfId="29227" xr:uid="{538FE3F0-84ED-43F6-9F47-94E76B982DAA}"/>
    <cellStyle name="Total 2 3 4 6 3 2" xfId="39092" xr:uid="{C5CBEB5B-4ABE-45AB-A435-953BA542374B}"/>
    <cellStyle name="Total 2 3 4 6 4" xfId="22553" xr:uid="{987BBF65-713A-4364-A098-1B9CFAF419BE}"/>
    <cellStyle name="Total 2 3 4 6 5" xfId="32430" xr:uid="{27880B56-EA3A-49E4-97F3-E1DD12A4F76A}"/>
    <cellStyle name="Total 2 3 4 7" xfId="15570" xr:uid="{E55D9377-A0E4-4C9F-ACDF-9BCB010E8AA3}"/>
    <cellStyle name="Total 2 3 4 7 2" xfId="15571" xr:uid="{6C081A31-C630-4FC2-B080-DBFAD590F140}"/>
    <cellStyle name="Total 2 3 4 7 2 2" xfId="29230" xr:uid="{ACCCCE8A-5C56-4C35-AADB-B4493159F00B}"/>
    <cellStyle name="Total 2 3 4 7 2 2 2" xfId="39095" xr:uid="{DB50C60A-4020-480D-8158-35A7FFEA5460}"/>
    <cellStyle name="Total 2 3 4 7 2 3" xfId="22556" xr:uid="{C2C49115-AAAB-49F9-AA2D-4F84D5545E90}"/>
    <cellStyle name="Total 2 3 4 7 2 4" xfId="32433" xr:uid="{DEE4C650-4B1E-4F8C-AD94-9F56D04CD5E9}"/>
    <cellStyle name="Total 2 3 4 7 3" xfId="29229" xr:uid="{6DC0FF29-3458-4EFA-A91F-73C4BD37336C}"/>
    <cellStyle name="Total 2 3 4 7 3 2" xfId="39094" xr:uid="{FA0AD5D8-A14B-4EDC-AA2A-E559D8C5508B}"/>
    <cellStyle name="Total 2 3 4 7 4" xfId="22555" xr:uid="{724D7AF4-83EE-4A8D-A4D5-A6FE5C415112}"/>
    <cellStyle name="Total 2 3 4 7 5" xfId="32432" xr:uid="{095AABA8-9BF9-4C37-8244-12419E5A63B6}"/>
    <cellStyle name="Total 2 3 4 8" xfId="15572" xr:uid="{D98159EE-A7E8-4FB0-B8F3-A40233EBAE53}"/>
    <cellStyle name="Total 2 3 4 8 2" xfId="15573" xr:uid="{24F07901-C012-4B06-AFF2-CD45F8A7CFA8}"/>
    <cellStyle name="Total 2 3 4 8 2 2" xfId="29232" xr:uid="{F38A1DFC-C94F-4CFD-ADF5-9EAC64B2966D}"/>
    <cellStyle name="Total 2 3 4 8 2 2 2" xfId="39097" xr:uid="{BFC9929E-1CCE-4D65-AA78-B4143BDD7C5C}"/>
    <cellStyle name="Total 2 3 4 8 2 3" xfId="22558" xr:uid="{E7F22C1B-16AD-40FA-9664-3676E1E60CCB}"/>
    <cellStyle name="Total 2 3 4 8 2 4" xfId="32435" xr:uid="{143B280E-A045-47C3-BCB9-DDDBA24CC8FC}"/>
    <cellStyle name="Total 2 3 4 8 3" xfId="29231" xr:uid="{04ACA7DA-E030-4013-A921-C8A8D790D3AD}"/>
    <cellStyle name="Total 2 3 4 8 3 2" xfId="39096" xr:uid="{CC7AC13F-78CC-4CFB-9EDE-35F7D4104E16}"/>
    <cellStyle name="Total 2 3 4 8 4" xfId="22557" xr:uid="{1D86BD97-169D-4781-BBAB-F3F19014A6C0}"/>
    <cellStyle name="Total 2 3 4 8 5" xfId="32434" xr:uid="{906EFF64-16CF-4CF6-8C72-4958D9B76E2C}"/>
    <cellStyle name="Total 2 3 4 9" xfId="15574" xr:uid="{1E7AFE84-5552-4C11-BA02-61F085ECB688}"/>
    <cellStyle name="Total 2 3 4 9 2" xfId="15575" xr:uid="{D0DC7824-2C18-4228-8287-06926F5FF44A}"/>
    <cellStyle name="Total 2 3 4 9 2 2" xfId="29234" xr:uid="{26191C67-F899-4453-9772-3DBF27E014A0}"/>
    <cellStyle name="Total 2 3 4 9 2 2 2" xfId="39099" xr:uid="{E06424D3-EE6E-46FA-92EF-EB1179C542AA}"/>
    <cellStyle name="Total 2 3 4 9 2 3" xfId="22560" xr:uid="{56C4BF57-468E-4939-8FB0-50BED1D2DDEE}"/>
    <cellStyle name="Total 2 3 4 9 2 4" xfId="32437" xr:uid="{E4BE135D-61A4-4867-B281-2B596738666D}"/>
    <cellStyle name="Total 2 3 4 9 3" xfId="29233" xr:uid="{7C8B6A7F-D96A-4813-8DF1-532470FADDB5}"/>
    <cellStyle name="Total 2 3 4 9 3 2" xfId="39098" xr:uid="{974D156E-5DCE-4066-B1FF-E72B9F1395F3}"/>
    <cellStyle name="Total 2 3 4 9 4" xfId="22559" xr:uid="{7B958CD2-F3AA-4F02-AC2E-D15D270F9074}"/>
    <cellStyle name="Total 2 3 4 9 5" xfId="32436" xr:uid="{E6E54861-926C-473B-8772-A772B15EB57D}"/>
    <cellStyle name="Total 2 3 5" xfId="15576" xr:uid="{E8C15E2F-2A7D-4B53-BF09-79A46DBFDE93}"/>
    <cellStyle name="Total 2 3 5 2" xfId="15577" xr:uid="{E417EC53-DB08-4357-9DEE-60604ADA72F5}"/>
    <cellStyle name="Total 2 3 5 2 2" xfId="29236" xr:uid="{B6A7494C-E5E5-4583-8687-C3461986EE33}"/>
    <cellStyle name="Total 2 3 5 2 2 2" xfId="39101" xr:uid="{2143076D-F9A1-4145-BC6F-645C64E6A840}"/>
    <cellStyle name="Total 2 3 5 2 3" xfId="22562" xr:uid="{BADE8415-72D1-4F74-8D18-3A3528D3DB19}"/>
    <cellStyle name="Total 2 3 5 2 4" xfId="32439" xr:uid="{12FC2508-F567-46B4-86D5-B2CF1C65577C}"/>
    <cellStyle name="Total 2 3 5 3" xfId="29235" xr:uid="{548EA8F6-01FE-4A61-8556-D909728AFBCF}"/>
    <cellStyle name="Total 2 3 5 3 2" xfId="39100" xr:uid="{23C4AB92-7C4A-4823-8158-4F99A910F017}"/>
    <cellStyle name="Total 2 3 5 4" xfId="22561" xr:uid="{EE6CFD19-162C-45A5-BA9D-EA5537A974A6}"/>
    <cellStyle name="Total 2 3 5 5" xfId="32438" xr:uid="{AD84E5C2-AAF1-4C70-8794-0FDD12EC2427}"/>
    <cellStyle name="Total 2 3 6" xfId="15578" xr:uid="{4813EE04-77F2-45E0-AC6F-A7C7638A7D1A}"/>
    <cellStyle name="Total 2 3 6 2" xfId="15579" xr:uid="{0C830A93-E319-40B3-890D-5E1EC06A2D1D}"/>
    <cellStyle name="Total 2 3 6 2 2" xfId="29238" xr:uid="{9C881BD8-6705-43C6-9091-73C423211331}"/>
    <cellStyle name="Total 2 3 6 2 2 2" xfId="39103" xr:uid="{E57CCBCF-E1D8-420C-9E1D-56CA3CABEC87}"/>
    <cellStyle name="Total 2 3 6 2 3" xfId="22564" xr:uid="{9C91EF78-1B07-41D1-81F3-4CDAC84D93F2}"/>
    <cellStyle name="Total 2 3 6 2 4" xfId="32441" xr:uid="{5F432743-91B8-4EB2-8951-C80658752F44}"/>
    <cellStyle name="Total 2 3 6 3" xfId="29237" xr:uid="{D10B545A-2D6D-49E9-BAE8-78D558A914CC}"/>
    <cellStyle name="Total 2 3 6 3 2" xfId="39102" xr:uid="{A6EB771D-50FF-4A8E-9C7E-8953FC0F6064}"/>
    <cellStyle name="Total 2 3 6 4" xfId="22563" xr:uid="{10B33B6C-6827-486A-8675-DADAE884DFEF}"/>
    <cellStyle name="Total 2 3 6 5" xfId="32440" xr:uid="{D71D09D2-536A-47E6-8FF9-E84787EC6CA3}"/>
    <cellStyle name="Total 2 3 7" xfId="15580" xr:uid="{DEC1BE75-CA01-4D68-A838-7807CD7F409C}"/>
    <cellStyle name="Total 2 3 7 2" xfId="15581" xr:uid="{24FBFA5A-1CD9-4DF4-8CA4-C15C4EAA6B6D}"/>
    <cellStyle name="Total 2 3 7 2 2" xfId="29240" xr:uid="{9CE82425-3296-4D98-83E1-373B275C6F18}"/>
    <cellStyle name="Total 2 3 7 2 2 2" xfId="39105" xr:uid="{C782FEA7-212D-4EFE-A9B1-C7AFD52A94FF}"/>
    <cellStyle name="Total 2 3 7 2 3" xfId="22566" xr:uid="{1877878D-828C-47BE-9C3F-EA008CCD2BA0}"/>
    <cellStyle name="Total 2 3 7 2 4" xfId="32443" xr:uid="{62B0D68B-6E5D-4F8C-896F-2FCCFBD77840}"/>
    <cellStyle name="Total 2 3 7 3" xfId="29239" xr:uid="{532CDE69-2CEE-468E-A7EC-C30AAE09450A}"/>
    <cellStyle name="Total 2 3 7 3 2" xfId="39104" xr:uid="{F7530982-2ADF-4E88-8DBE-9992E73333E2}"/>
    <cellStyle name="Total 2 3 7 4" xfId="22565" xr:uid="{0EBCF8F0-1A68-4D18-BABE-EC837378C0E0}"/>
    <cellStyle name="Total 2 3 7 5" xfId="32442" xr:uid="{85E99331-90E6-4250-A3E4-0EE727BA7B29}"/>
    <cellStyle name="Total 2 3 8" xfId="15582" xr:uid="{B6ADC6E2-5C1A-4601-898C-87554B4D1B70}"/>
    <cellStyle name="Total 2 3 8 2" xfId="15583" xr:uid="{6F1E2176-CB28-42F3-A80D-83992199A171}"/>
    <cellStyle name="Total 2 3 8 2 2" xfId="29242" xr:uid="{0EB209DA-F96C-44B6-85BD-C9E5CA0257BA}"/>
    <cellStyle name="Total 2 3 8 2 2 2" xfId="39107" xr:uid="{0B290832-1C2A-4CC8-919C-8418EB69CCCB}"/>
    <cellStyle name="Total 2 3 8 2 3" xfId="22568" xr:uid="{7816EC0F-125D-4ED9-BF44-888B78D631F6}"/>
    <cellStyle name="Total 2 3 8 2 4" xfId="32445" xr:uid="{60593E6B-FFC5-4035-9E77-EAB7648D2B4B}"/>
    <cellStyle name="Total 2 3 8 3" xfId="29241" xr:uid="{7F4685F7-8C46-4AFE-8BB1-434232CC632F}"/>
    <cellStyle name="Total 2 3 8 3 2" xfId="39106" xr:uid="{AA80A800-32B8-4973-B21F-8603276E04DE}"/>
    <cellStyle name="Total 2 3 8 4" xfId="22567" xr:uid="{E3249B4E-BDEA-432A-A79F-B188266ED883}"/>
    <cellStyle name="Total 2 3 8 5" xfId="32444" xr:uid="{AD6C041F-6C97-4022-AF85-FDB85744D000}"/>
    <cellStyle name="Total 2 3 9" xfId="15584" xr:uid="{13F6A49E-487D-46DE-856B-3040FF462359}"/>
    <cellStyle name="Total 2 3 9 2" xfId="15585" xr:uid="{66C89F42-B823-4B92-A5E9-5497F69C9BC1}"/>
    <cellStyle name="Total 2 3 9 2 2" xfId="29244" xr:uid="{CD8A0259-72C7-4617-AB79-53BF29E3B210}"/>
    <cellStyle name="Total 2 3 9 2 2 2" xfId="39109" xr:uid="{2721B902-7705-4635-9C44-D17876CA4AFE}"/>
    <cellStyle name="Total 2 3 9 2 3" xfId="22570" xr:uid="{D80E39C3-FCA4-4896-9674-EF4DBE535EE7}"/>
    <cellStyle name="Total 2 3 9 2 4" xfId="32447" xr:uid="{4BCB3D55-1603-4E87-8962-5A64C97BBDF5}"/>
    <cellStyle name="Total 2 3 9 3" xfId="29243" xr:uid="{B07132A8-D404-4195-8F23-688379611FCE}"/>
    <cellStyle name="Total 2 3 9 3 2" xfId="39108" xr:uid="{6D6A0666-E93E-463D-9DAC-3ACC4DEE6E0D}"/>
    <cellStyle name="Total 2 3 9 4" xfId="22569" xr:uid="{F9F99C56-2975-4CF4-A3FB-2B04C04CE85B}"/>
    <cellStyle name="Total 2 3 9 5" xfId="32446" xr:uid="{5C3D995F-A746-4C1B-8F66-1A28317493CB}"/>
    <cellStyle name="Total 2 4" xfId="15586" xr:uid="{42543D8A-C950-42E9-8111-B6EC4B1CAE78}"/>
    <cellStyle name="Total 2 4 10" xfId="15587" xr:uid="{89E63F17-3901-4168-A906-FD3E1DDC249F}"/>
    <cellStyle name="Total 2 4 10 2" xfId="15588" xr:uid="{D46A1A23-E778-4358-A5DB-15E56C023E00}"/>
    <cellStyle name="Total 2 4 10 2 2" xfId="29247" xr:uid="{26652F76-622D-4494-8EF9-C781FDF6A4AB}"/>
    <cellStyle name="Total 2 4 10 2 2 2" xfId="39112" xr:uid="{326BD8BC-9632-4A50-90EE-84B5C57D8145}"/>
    <cellStyle name="Total 2 4 10 2 3" xfId="22573" xr:uid="{14524314-0728-4B9C-BAD2-4BF8F1FC4CD3}"/>
    <cellStyle name="Total 2 4 10 2 4" xfId="32450" xr:uid="{F3CF6674-9668-4B9C-9066-61642474EA7F}"/>
    <cellStyle name="Total 2 4 10 3" xfId="29246" xr:uid="{A5040927-CB84-4D2D-8562-43D0AD87DC10}"/>
    <cellStyle name="Total 2 4 10 3 2" xfId="39111" xr:uid="{A9C4B4CD-713D-4D0E-AF3C-02714A1D7A98}"/>
    <cellStyle name="Total 2 4 10 4" xfId="22572" xr:uid="{AA3509B4-85B5-4C44-847E-56191123BF36}"/>
    <cellStyle name="Total 2 4 10 5" xfId="32449" xr:uid="{B551EE3A-9742-4D2C-BDB4-000DAAE4EC08}"/>
    <cellStyle name="Total 2 4 11" xfId="15589" xr:uid="{FCEB32C1-D512-4CDD-97E8-41E68F879E20}"/>
    <cellStyle name="Total 2 4 11 2" xfId="15590" xr:uid="{E07052AC-1044-474E-8321-599E97D94F68}"/>
    <cellStyle name="Total 2 4 11 2 2" xfId="29249" xr:uid="{265D91FA-A73D-40FF-832E-C5B81FDCB1E3}"/>
    <cellStyle name="Total 2 4 11 2 2 2" xfId="39114" xr:uid="{1C7583A6-20A9-42E3-BF14-8718222D3B60}"/>
    <cellStyle name="Total 2 4 11 2 3" xfId="22575" xr:uid="{4F612E09-8D8D-4D6E-852E-3E91ABB53224}"/>
    <cellStyle name="Total 2 4 11 2 4" xfId="32452" xr:uid="{884CC491-7C13-4DDE-A569-721D1F49EA42}"/>
    <cellStyle name="Total 2 4 11 3" xfId="29248" xr:uid="{8F7D2BE9-ECD5-4441-8A0B-CC822DA629C2}"/>
    <cellStyle name="Total 2 4 11 3 2" xfId="39113" xr:uid="{1FBD2C6D-1074-4EC8-8CC3-F08BDAC7E0C1}"/>
    <cellStyle name="Total 2 4 11 4" xfId="22574" xr:uid="{0A13F1D9-C193-4646-9587-39272EABCF97}"/>
    <cellStyle name="Total 2 4 11 5" xfId="32451" xr:uid="{8D1E5C40-435B-4732-AD83-EC6BF9BB9480}"/>
    <cellStyle name="Total 2 4 12" xfId="15591" xr:uid="{3529EA1B-E7C2-4F16-AE16-6091DFEE58A8}"/>
    <cellStyle name="Total 2 4 12 2" xfId="29250" xr:uid="{59D74FC6-2457-4D0D-83FB-DCCC3858AF94}"/>
    <cellStyle name="Total 2 4 12 2 2" xfId="39115" xr:uid="{3857DF2C-EB32-4D02-A645-32D5DD52C003}"/>
    <cellStyle name="Total 2 4 12 3" xfId="22576" xr:uid="{83614DAA-2420-4396-821D-9E860A40DB02}"/>
    <cellStyle name="Total 2 4 12 4" xfId="32453" xr:uid="{DBA30409-D050-4EAD-AA00-4F7442641050}"/>
    <cellStyle name="Total 2 4 13" xfId="29245" xr:uid="{09D7CDFE-ED4A-4284-A892-D0B9F2278735}"/>
    <cellStyle name="Total 2 4 13 2" xfId="39110" xr:uid="{AC220080-E4B1-42B4-86EC-689D517BDE54}"/>
    <cellStyle name="Total 2 4 14" xfId="22571" xr:uid="{C8FF9A3A-B643-4C9F-9962-F35DC1D7680B}"/>
    <cellStyle name="Total 2 4 15" xfId="32448" xr:uid="{47794115-9D69-49BC-830B-B274390D35B3}"/>
    <cellStyle name="Total 2 4 16" xfId="47562" xr:uid="{578F077B-D4E7-4EDA-BCB6-907DEDA350AE}"/>
    <cellStyle name="Total 2 4 2" xfId="15592" xr:uid="{D5B548B6-7290-4EB1-ABCA-E43A05774569}"/>
    <cellStyle name="Total 2 4 2 10" xfId="15593" xr:uid="{EC74DEB3-68FB-44B5-AB44-4178A5355D73}"/>
    <cellStyle name="Total 2 4 2 10 2" xfId="29252" xr:uid="{9AD8BAF1-E37C-4CCE-8760-3396153ABA25}"/>
    <cellStyle name="Total 2 4 2 10 2 2" xfId="39117" xr:uid="{3A515DC7-A194-47EA-A413-E781A782A885}"/>
    <cellStyle name="Total 2 4 2 10 3" xfId="22578" xr:uid="{8C833831-F878-4408-93C3-4A2E4CF333D7}"/>
    <cellStyle name="Total 2 4 2 10 4" xfId="32455" xr:uid="{899DD626-26A4-45B6-A763-B7A404C02A5A}"/>
    <cellStyle name="Total 2 4 2 11" xfId="29251" xr:uid="{C555E82B-DAED-4CBF-AE8A-308FD9EB04C7}"/>
    <cellStyle name="Total 2 4 2 11 2" xfId="39116" xr:uid="{6B29E2AD-4014-4297-A81F-54559DCE92ED}"/>
    <cellStyle name="Total 2 4 2 12" xfId="22577" xr:uid="{8EDD58CA-2B2E-4729-8A49-2248B2E546BE}"/>
    <cellStyle name="Total 2 4 2 13" xfId="32454" xr:uid="{E7FF17EE-AB67-4F1F-81FD-F7790C402941}"/>
    <cellStyle name="Total 2 4 2 2" xfId="15594" xr:uid="{F839521E-8F03-4B8D-93EB-75A49A6D0A84}"/>
    <cellStyle name="Total 2 4 2 2 10" xfId="15595" xr:uid="{C53AE4E7-963E-4F70-B5F4-D9808496C619}"/>
    <cellStyle name="Total 2 4 2 2 10 2" xfId="15596" xr:uid="{5833F5F4-895F-4C7A-A21F-ED0CC10035C7}"/>
    <cellStyle name="Total 2 4 2 2 10 2 2" xfId="29255" xr:uid="{E3F313E1-BA4E-4A38-A435-F8ACC1AA5980}"/>
    <cellStyle name="Total 2 4 2 2 10 2 2 2" xfId="39120" xr:uid="{36D31F82-666E-495E-A6CD-76945E3AE45D}"/>
    <cellStyle name="Total 2 4 2 2 10 2 3" xfId="22581" xr:uid="{A517F8E1-3A87-42AE-B6ED-FBFCCC526236}"/>
    <cellStyle name="Total 2 4 2 2 10 2 4" xfId="32458" xr:uid="{C113E366-16CA-462B-A1FE-8D39B6F00F6B}"/>
    <cellStyle name="Total 2 4 2 2 10 3" xfId="29254" xr:uid="{93154664-0D42-4EBF-AE2A-12E2D60E1393}"/>
    <cellStyle name="Total 2 4 2 2 10 3 2" xfId="39119" xr:uid="{89FD757E-17A5-4361-91D4-7F15AFB4BED8}"/>
    <cellStyle name="Total 2 4 2 2 10 4" xfId="22580" xr:uid="{B98DF83E-7D9D-40A5-81A4-6BEF572C2B85}"/>
    <cellStyle name="Total 2 4 2 2 10 5" xfId="32457" xr:uid="{55E2B3F6-7335-4F51-BE08-09A6D0285F52}"/>
    <cellStyle name="Total 2 4 2 2 11" xfId="15597" xr:uid="{FD506681-483D-4191-A406-0271E0B65C73}"/>
    <cellStyle name="Total 2 4 2 2 11 2" xfId="15598" xr:uid="{77B70A99-1070-427E-8B6E-FC3934206A8A}"/>
    <cellStyle name="Total 2 4 2 2 11 2 2" xfId="29257" xr:uid="{EEE84604-5B7E-40DA-88D6-2887F2FE9766}"/>
    <cellStyle name="Total 2 4 2 2 11 2 2 2" xfId="39122" xr:uid="{8851D54D-6394-4CD6-854E-7E545C90E64E}"/>
    <cellStyle name="Total 2 4 2 2 11 2 3" xfId="22583" xr:uid="{ACB14615-7D45-42A3-ACA1-8A3CE93BF37A}"/>
    <cellStyle name="Total 2 4 2 2 11 2 4" xfId="32460" xr:uid="{9890E7A4-F14A-486E-B478-04B7428593A9}"/>
    <cellStyle name="Total 2 4 2 2 11 3" xfId="29256" xr:uid="{DF591DC9-BF01-47FC-B451-2A093AC39BF0}"/>
    <cellStyle name="Total 2 4 2 2 11 3 2" xfId="39121" xr:uid="{FD67D44A-0FB8-4B7B-8E1A-5DFE492ED07E}"/>
    <cellStyle name="Total 2 4 2 2 11 4" xfId="22582" xr:uid="{23090350-A335-45B9-B36F-619F48D9AF19}"/>
    <cellStyle name="Total 2 4 2 2 11 5" xfId="32459" xr:uid="{683F941E-5550-4ACF-A50B-3DA1B152F0F5}"/>
    <cellStyle name="Total 2 4 2 2 12" xfId="15599" xr:uid="{9E5A5525-5292-4B14-AB63-31058D1D0567}"/>
    <cellStyle name="Total 2 4 2 2 12 2" xfId="15600" xr:uid="{08ABB110-B65A-4C7E-A782-E54ECE88CB58}"/>
    <cellStyle name="Total 2 4 2 2 12 2 2" xfId="29259" xr:uid="{27F6A4BE-6C36-4B82-8890-8D61DBAE4F47}"/>
    <cellStyle name="Total 2 4 2 2 12 2 2 2" xfId="39124" xr:uid="{A18038F6-55AC-4781-A57B-A376D1D94152}"/>
    <cellStyle name="Total 2 4 2 2 12 2 3" xfId="22585" xr:uid="{13C8ED48-E34B-4800-991A-21340AAE5BC3}"/>
    <cellStyle name="Total 2 4 2 2 12 2 4" xfId="32462" xr:uid="{DC72DBEE-3221-476B-8AE7-3E867E390624}"/>
    <cellStyle name="Total 2 4 2 2 12 3" xfId="29258" xr:uid="{E05CF9DB-BC94-455D-AF8E-6BBAB513C716}"/>
    <cellStyle name="Total 2 4 2 2 12 3 2" xfId="39123" xr:uid="{D805E7A3-30EC-4667-9719-F0F7020103D9}"/>
    <cellStyle name="Total 2 4 2 2 12 4" xfId="22584" xr:uid="{C83FAD61-DBCD-4561-A8FC-4132DF3C9554}"/>
    <cellStyle name="Total 2 4 2 2 12 5" xfId="32461" xr:uid="{86875B9F-E1FB-41D1-A53D-9419990EC2F5}"/>
    <cellStyle name="Total 2 4 2 2 13" xfId="15601" xr:uid="{F152B7AC-C010-4C4D-A942-2A0A730EADDE}"/>
    <cellStyle name="Total 2 4 2 2 13 2" xfId="15602" xr:uid="{FDF329E4-65FA-49ED-BA21-C5037CC30892}"/>
    <cellStyle name="Total 2 4 2 2 13 2 2" xfId="29261" xr:uid="{E2408DA5-04E8-4F54-9425-F303A63C343B}"/>
    <cellStyle name="Total 2 4 2 2 13 2 2 2" xfId="39126" xr:uid="{9BBD8D8C-7209-4412-A893-9119B4B599A2}"/>
    <cellStyle name="Total 2 4 2 2 13 2 3" xfId="22587" xr:uid="{CE0632B9-AEFB-49D8-991E-03A0C28CC64F}"/>
    <cellStyle name="Total 2 4 2 2 13 2 4" xfId="32464" xr:uid="{DA62C052-0949-4854-9709-DDE91DD3CF7E}"/>
    <cellStyle name="Total 2 4 2 2 13 3" xfId="29260" xr:uid="{153290F8-80C8-40DD-B6CC-1D3B1422DC96}"/>
    <cellStyle name="Total 2 4 2 2 13 3 2" xfId="39125" xr:uid="{5B8B93AA-8692-45C1-895C-F1140FE18CA0}"/>
    <cellStyle name="Total 2 4 2 2 13 4" xfId="22586" xr:uid="{8FFB671B-8AB0-4A7E-9871-86EA2A6313B4}"/>
    <cellStyle name="Total 2 4 2 2 13 5" xfId="32463" xr:uid="{5FCD4F1B-4BDA-438B-A586-C044D22B6DE7}"/>
    <cellStyle name="Total 2 4 2 2 14" xfId="15603" xr:uid="{CF97C734-E4B4-4CEB-986A-94D901D1E6F4}"/>
    <cellStyle name="Total 2 4 2 2 14 2" xfId="29262" xr:uid="{6C163697-DDA1-4146-A7CA-11DF2C28C874}"/>
    <cellStyle name="Total 2 4 2 2 14 2 2" xfId="39127" xr:uid="{5271872D-9702-4797-AEFC-92EB981F2398}"/>
    <cellStyle name="Total 2 4 2 2 14 3" xfId="22588" xr:uid="{06E75083-71E8-47B5-B465-AE5DD808CD03}"/>
    <cellStyle name="Total 2 4 2 2 14 4" xfId="32465" xr:uid="{D79CE52B-9926-42C8-B79F-EB100D63EA97}"/>
    <cellStyle name="Total 2 4 2 2 15" xfId="29253" xr:uid="{2A3C52D7-C66C-487D-9DD4-4F0831D1E732}"/>
    <cellStyle name="Total 2 4 2 2 15 2" xfId="39118" xr:uid="{0F2C0D35-F270-4318-8D5E-A983C1F86E28}"/>
    <cellStyle name="Total 2 4 2 2 16" xfId="22579" xr:uid="{643EFB5A-0D28-4BC4-BF8E-824134209C30}"/>
    <cellStyle name="Total 2 4 2 2 17" xfId="32456" xr:uid="{55CB538F-6BEB-459D-8F9C-F65EFC4CA813}"/>
    <cellStyle name="Total 2 4 2 2 2" xfId="15604" xr:uid="{C8ECC48A-5E96-4D15-83BA-A5CAB089C028}"/>
    <cellStyle name="Total 2 4 2 2 2 2" xfId="15605" xr:uid="{8097B8D7-A718-4FEF-856B-1D80E7FD0B65}"/>
    <cellStyle name="Total 2 4 2 2 2 2 2" xfId="29264" xr:uid="{DBA8C134-F7E7-425D-B277-B45703255590}"/>
    <cellStyle name="Total 2 4 2 2 2 2 2 2" xfId="39129" xr:uid="{4ADBB90B-FEE2-407D-870B-A9121DFB29D3}"/>
    <cellStyle name="Total 2 4 2 2 2 2 3" xfId="22590" xr:uid="{55F247F7-503F-4DDF-BB06-2CF4CAFC826B}"/>
    <cellStyle name="Total 2 4 2 2 2 2 4" xfId="32467" xr:uid="{7EEF8475-F1E0-48D2-8488-78B5A7E214C9}"/>
    <cellStyle name="Total 2 4 2 2 2 3" xfId="29263" xr:uid="{05B04F73-1960-461B-8BF1-BA9A7847AC51}"/>
    <cellStyle name="Total 2 4 2 2 2 3 2" xfId="39128" xr:uid="{95F12D09-CC1A-45B5-9300-8FF6987F7FA8}"/>
    <cellStyle name="Total 2 4 2 2 2 4" xfId="22589" xr:uid="{8A373559-C0AE-48EF-912C-E985899AAEC2}"/>
    <cellStyle name="Total 2 4 2 2 2 5" xfId="32466" xr:uid="{E79B3328-0537-48FF-8D78-EE20CB396E69}"/>
    <cellStyle name="Total 2 4 2 2 3" xfId="15606" xr:uid="{96820216-1334-4BB6-9D72-9D5D3D049DAC}"/>
    <cellStyle name="Total 2 4 2 2 3 2" xfId="15607" xr:uid="{E1204317-2B45-4DCC-A9ED-592078D101F0}"/>
    <cellStyle name="Total 2 4 2 2 3 2 2" xfId="29266" xr:uid="{D5A9D238-CD9F-4933-9D90-6B05A79E66DC}"/>
    <cellStyle name="Total 2 4 2 2 3 2 2 2" xfId="39131" xr:uid="{477F59B9-A90E-4805-A708-8462AB4B5BF9}"/>
    <cellStyle name="Total 2 4 2 2 3 2 3" xfId="22592" xr:uid="{8268298C-6078-4DD4-8AA9-848DBC402453}"/>
    <cellStyle name="Total 2 4 2 2 3 2 4" xfId="32469" xr:uid="{B47D3F64-4107-408E-86C6-C7372AD84A24}"/>
    <cellStyle name="Total 2 4 2 2 3 3" xfId="29265" xr:uid="{B40AA66A-2E6D-4427-A74D-2F3E7C5B96A1}"/>
    <cellStyle name="Total 2 4 2 2 3 3 2" xfId="39130" xr:uid="{5E8BCD0A-17F5-4170-BAD2-19181B56195B}"/>
    <cellStyle name="Total 2 4 2 2 3 4" xfId="22591" xr:uid="{82F8F118-386B-48F8-B191-1336DB3A0FBB}"/>
    <cellStyle name="Total 2 4 2 2 3 5" xfId="32468" xr:uid="{899B9129-8A5E-4533-B0F0-3BC6E0679075}"/>
    <cellStyle name="Total 2 4 2 2 4" xfId="15608" xr:uid="{78680F79-EF44-4CFC-BB9E-635742F7C459}"/>
    <cellStyle name="Total 2 4 2 2 4 2" xfId="15609" xr:uid="{E0DBAC90-A96F-4E1F-A498-6F1C80B54DD9}"/>
    <cellStyle name="Total 2 4 2 2 4 2 2" xfId="29268" xr:uid="{A4057FB6-0194-44BA-81F2-A0DD3975232E}"/>
    <cellStyle name="Total 2 4 2 2 4 2 2 2" xfId="39133" xr:uid="{D365F98C-7E76-42A6-A0A5-4DC700FB1F9F}"/>
    <cellStyle name="Total 2 4 2 2 4 2 3" xfId="22594" xr:uid="{316C14C7-690B-40B6-889D-9C2184CA1781}"/>
    <cellStyle name="Total 2 4 2 2 4 2 4" xfId="32471" xr:uid="{CB96C60D-D017-4FCD-9B1F-DAFE744EC336}"/>
    <cellStyle name="Total 2 4 2 2 4 3" xfId="29267" xr:uid="{05DECA4B-4E0A-4BB1-AC0A-58A87BB77E03}"/>
    <cellStyle name="Total 2 4 2 2 4 3 2" xfId="39132" xr:uid="{28CBAC85-0BCB-45B9-8BC1-0D327FBF45BB}"/>
    <cellStyle name="Total 2 4 2 2 4 4" xfId="22593" xr:uid="{3D80B847-3288-48A0-A78A-24BA52FF6E58}"/>
    <cellStyle name="Total 2 4 2 2 4 5" xfId="32470" xr:uid="{60ABB454-E3E7-4585-9404-A4A01249D565}"/>
    <cellStyle name="Total 2 4 2 2 5" xfId="15610" xr:uid="{7874800D-9924-4150-B69E-61C2396179B9}"/>
    <cellStyle name="Total 2 4 2 2 5 2" xfId="15611" xr:uid="{0E2E7842-E059-403B-9F8A-548FE4955A12}"/>
    <cellStyle name="Total 2 4 2 2 5 2 2" xfId="29270" xr:uid="{CF531F0C-5F0C-4C8C-9D4B-14450AF20AC7}"/>
    <cellStyle name="Total 2 4 2 2 5 2 2 2" xfId="39135" xr:uid="{43BA85BA-0BD1-4CFD-9495-A62F80FC1F59}"/>
    <cellStyle name="Total 2 4 2 2 5 2 3" xfId="22596" xr:uid="{4410FC47-0E1F-4F88-AD73-8A8A80663DAF}"/>
    <cellStyle name="Total 2 4 2 2 5 2 4" xfId="32473" xr:uid="{D110223C-D5A6-40C3-923E-5C8A41B2A08F}"/>
    <cellStyle name="Total 2 4 2 2 5 3" xfId="29269" xr:uid="{BD835A81-134E-471E-9FF8-501E70420DC5}"/>
    <cellStyle name="Total 2 4 2 2 5 3 2" xfId="39134" xr:uid="{9DFA0CC5-984B-45C9-A851-7F10602AB0EB}"/>
    <cellStyle name="Total 2 4 2 2 5 4" xfId="22595" xr:uid="{C791B795-0E22-49BD-8C3B-A76E430A1460}"/>
    <cellStyle name="Total 2 4 2 2 5 5" xfId="32472" xr:uid="{CBCB9955-EEF6-4E8E-B4F8-BCC5A95B097C}"/>
    <cellStyle name="Total 2 4 2 2 6" xfId="15612" xr:uid="{10A0D484-EC64-41F6-98D7-08F855F2DF62}"/>
    <cellStyle name="Total 2 4 2 2 6 2" xfId="15613" xr:uid="{ECFEF1EF-3F24-42E6-8316-4529DE925F09}"/>
    <cellStyle name="Total 2 4 2 2 6 2 2" xfId="29272" xr:uid="{B1952270-05AE-4501-88C9-3F7546B20339}"/>
    <cellStyle name="Total 2 4 2 2 6 2 2 2" xfId="39137" xr:uid="{38F8ED18-6C07-4345-B596-54F00BBE6EF7}"/>
    <cellStyle name="Total 2 4 2 2 6 2 3" xfId="22598" xr:uid="{6CB20D34-009E-4A96-9A67-6A800ABA2F55}"/>
    <cellStyle name="Total 2 4 2 2 6 2 4" xfId="32475" xr:uid="{69EB48FE-48F3-4706-BFA8-863D80C96ED0}"/>
    <cellStyle name="Total 2 4 2 2 6 3" xfId="29271" xr:uid="{596747DA-8DA3-44F0-8826-28E84616A4F4}"/>
    <cellStyle name="Total 2 4 2 2 6 3 2" xfId="39136" xr:uid="{D66A35D2-C252-475F-A96D-902F829CA60D}"/>
    <cellStyle name="Total 2 4 2 2 6 4" xfId="22597" xr:uid="{09D312E1-CE7F-43C2-AAD9-4638BF0C127B}"/>
    <cellStyle name="Total 2 4 2 2 6 5" xfId="32474" xr:uid="{5AE6C767-DCC3-4F9A-AA59-46EE2F91BCB3}"/>
    <cellStyle name="Total 2 4 2 2 7" xfId="15614" xr:uid="{285910F4-E08C-458C-8BDD-9786FAED4499}"/>
    <cellStyle name="Total 2 4 2 2 7 2" xfId="15615" xr:uid="{672561DC-5684-4615-9954-63153D924F5B}"/>
    <cellStyle name="Total 2 4 2 2 7 2 2" xfId="29274" xr:uid="{12D9C5F5-4A31-4B1B-BDEC-904E054E35CF}"/>
    <cellStyle name="Total 2 4 2 2 7 2 2 2" xfId="39139" xr:uid="{6DEA887A-E1D9-4600-8FC1-6D1413C4D402}"/>
    <cellStyle name="Total 2 4 2 2 7 2 3" xfId="22600" xr:uid="{9A3C801A-75AA-4721-8DD2-0E2C4355D7DA}"/>
    <cellStyle name="Total 2 4 2 2 7 2 4" xfId="32477" xr:uid="{03355B5A-660D-4CF2-A6C1-7C7C2BF846E5}"/>
    <cellStyle name="Total 2 4 2 2 7 3" xfId="29273" xr:uid="{39D09D91-26CE-4CCE-8208-A5D39D8359AE}"/>
    <cellStyle name="Total 2 4 2 2 7 3 2" xfId="39138" xr:uid="{36511BAA-5498-4E55-B512-645E597812E5}"/>
    <cellStyle name="Total 2 4 2 2 7 4" xfId="22599" xr:uid="{C275274D-3B6D-4EA3-8EDF-DFF898301F51}"/>
    <cellStyle name="Total 2 4 2 2 7 5" xfId="32476" xr:uid="{E1916462-B37B-4529-8660-3AF2FC3DB122}"/>
    <cellStyle name="Total 2 4 2 2 8" xfId="15616" xr:uid="{4DD4741D-F445-44E1-8CDF-3C1C4C708BA0}"/>
    <cellStyle name="Total 2 4 2 2 8 2" xfId="15617" xr:uid="{35C161AC-35D2-47F4-83E3-5770C4AF31EA}"/>
    <cellStyle name="Total 2 4 2 2 8 2 2" xfId="29276" xr:uid="{99ED45FF-6CC9-474E-9204-E1D85A53A836}"/>
    <cellStyle name="Total 2 4 2 2 8 2 2 2" xfId="39141" xr:uid="{FD28178F-25AD-4CEC-B4E2-F9E70BCB65A2}"/>
    <cellStyle name="Total 2 4 2 2 8 2 3" xfId="22602" xr:uid="{BD5C80B3-9C4E-453F-BB7D-8C86E8BAB440}"/>
    <cellStyle name="Total 2 4 2 2 8 2 4" xfId="32479" xr:uid="{8F78F8FD-F01B-4CE0-88D8-7B3DFD47C0D5}"/>
    <cellStyle name="Total 2 4 2 2 8 3" xfId="29275" xr:uid="{06F9D5FF-BAD4-4586-AA37-5A22B05F8BC0}"/>
    <cellStyle name="Total 2 4 2 2 8 3 2" xfId="39140" xr:uid="{FEC5C857-05BC-42A7-AF69-1109365D3E89}"/>
    <cellStyle name="Total 2 4 2 2 8 4" xfId="22601" xr:uid="{D7261281-DD26-4F29-AB3A-3A7C1FF91134}"/>
    <cellStyle name="Total 2 4 2 2 8 5" xfId="32478" xr:uid="{AFA25A5A-1055-43FE-8AF0-0196F5FEC349}"/>
    <cellStyle name="Total 2 4 2 2 9" xfId="15618" xr:uid="{199EFA7F-7D89-41DA-A2B4-1CE9848712CC}"/>
    <cellStyle name="Total 2 4 2 2 9 2" xfId="15619" xr:uid="{56806E9F-7405-4F35-9D5A-CFE320CFB652}"/>
    <cellStyle name="Total 2 4 2 2 9 2 2" xfId="29278" xr:uid="{B56CACEB-4F83-4E5C-90FD-EF80C6F66C65}"/>
    <cellStyle name="Total 2 4 2 2 9 2 2 2" xfId="39143" xr:uid="{B2C877D2-319B-4E09-B052-FAC169F67CFA}"/>
    <cellStyle name="Total 2 4 2 2 9 2 3" xfId="22604" xr:uid="{D94D2A43-5D56-4E4B-BD0E-8D1ECD590ED6}"/>
    <cellStyle name="Total 2 4 2 2 9 2 4" xfId="32481" xr:uid="{EC2630BE-F01F-41A1-8BCC-0D4396116C8B}"/>
    <cellStyle name="Total 2 4 2 2 9 3" xfId="29277" xr:uid="{EA94F026-8DE3-495A-861B-6E164323FCD3}"/>
    <cellStyle name="Total 2 4 2 2 9 3 2" xfId="39142" xr:uid="{B0522C48-E9C4-444E-B7B6-2BA5BB97BBD3}"/>
    <cellStyle name="Total 2 4 2 2 9 4" xfId="22603" xr:uid="{821DF52B-4394-4F99-928C-8B17A890036F}"/>
    <cellStyle name="Total 2 4 2 2 9 5" xfId="32480" xr:uid="{653206EB-F0D6-410A-90A4-444A24B0D3A8}"/>
    <cellStyle name="Total 2 4 2 3" xfId="15620" xr:uid="{3BEEF77D-55BE-4CC0-B324-B35FF6F72268}"/>
    <cellStyle name="Total 2 4 2 3 10" xfId="15621" xr:uid="{06451387-A8B7-4076-AF7D-ACCF24F3A508}"/>
    <cellStyle name="Total 2 4 2 3 10 2" xfId="15622" xr:uid="{CAE2E057-0AB6-4811-9556-F41B9BCD2691}"/>
    <cellStyle name="Total 2 4 2 3 10 2 2" xfId="29281" xr:uid="{40FABC11-8D55-4C8E-BAC7-079A11EDC53E}"/>
    <cellStyle name="Total 2 4 2 3 10 2 2 2" xfId="39146" xr:uid="{730B220B-F868-4ABA-8072-D0FBE6D937EF}"/>
    <cellStyle name="Total 2 4 2 3 10 2 3" xfId="22607" xr:uid="{5980768D-D46E-4460-848F-28D972C7EDF0}"/>
    <cellStyle name="Total 2 4 2 3 10 2 4" xfId="32484" xr:uid="{1FF0A120-DE01-4A82-BA12-0E057A3F286E}"/>
    <cellStyle name="Total 2 4 2 3 10 3" xfId="29280" xr:uid="{8E20CE1A-D800-451C-9D1A-7C093A1BF086}"/>
    <cellStyle name="Total 2 4 2 3 10 3 2" xfId="39145" xr:uid="{96E1D02D-E8E4-4F9E-85F6-C13EAF287FAF}"/>
    <cellStyle name="Total 2 4 2 3 10 4" xfId="22606" xr:uid="{4B5BD8DA-1897-4638-931D-4C3A2B449DB9}"/>
    <cellStyle name="Total 2 4 2 3 10 5" xfId="32483" xr:uid="{DB9D5405-5063-4DA3-80EA-E5B133E668A0}"/>
    <cellStyle name="Total 2 4 2 3 11" xfId="15623" xr:uid="{2400C239-69A2-4FEC-9C63-D286CA0323A0}"/>
    <cellStyle name="Total 2 4 2 3 11 2" xfId="15624" xr:uid="{4C0AA435-105B-4702-B80D-CC53ACA8B618}"/>
    <cellStyle name="Total 2 4 2 3 11 2 2" xfId="29283" xr:uid="{4E9BD922-FDA9-4F8E-9DBC-857811C9F0FA}"/>
    <cellStyle name="Total 2 4 2 3 11 2 2 2" xfId="39148" xr:uid="{247D81F3-2834-45E7-8715-4D355E96E484}"/>
    <cellStyle name="Total 2 4 2 3 11 2 3" xfId="22609" xr:uid="{75ECD463-A379-4598-A8D3-0C9385DA0D29}"/>
    <cellStyle name="Total 2 4 2 3 11 2 4" xfId="32486" xr:uid="{3E0D4A9F-AF61-4996-8AE1-413698410899}"/>
    <cellStyle name="Total 2 4 2 3 11 3" xfId="29282" xr:uid="{28B82139-B2B5-413F-B10E-0C034CD78B12}"/>
    <cellStyle name="Total 2 4 2 3 11 3 2" xfId="39147" xr:uid="{F3545886-DA69-48CB-9A1F-D6DA033D69D7}"/>
    <cellStyle name="Total 2 4 2 3 11 4" xfId="22608" xr:uid="{CC6A0835-38AC-4C32-84D7-FE5C5737DC75}"/>
    <cellStyle name="Total 2 4 2 3 11 5" xfId="32485" xr:uid="{5EF18CCE-9EC7-4CEA-BC55-B907ED69B231}"/>
    <cellStyle name="Total 2 4 2 3 12" xfId="15625" xr:uid="{6543B734-3E04-447F-8FC6-E439D9EEBA06}"/>
    <cellStyle name="Total 2 4 2 3 12 2" xfId="15626" xr:uid="{B996A142-AD77-47CC-A9E1-67478AEB3551}"/>
    <cellStyle name="Total 2 4 2 3 12 2 2" xfId="29285" xr:uid="{812E26A5-BBC1-4902-A9BB-2DE09C2F950E}"/>
    <cellStyle name="Total 2 4 2 3 12 2 2 2" xfId="39150" xr:uid="{830B2CC1-A3D7-4BAB-9BA1-082EB421FD3E}"/>
    <cellStyle name="Total 2 4 2 3 12 2 3" xfId="22611" xr:uid="{F8A040CB-C1EE-4949-9BC7-BAF00B293262}"/>
    <cellStyle name="Total 2 4 2 3 12 2 4" xfId="32488" xr:uid="{E4DBD9E0-6060-4AC3-8B41-EF6F2570F49E}"/>
    <cellStyle name="Total 2 4 2 3 12 3" xfId="29284" xr:uid="{EFD665B2-B169-45EE-A671-3ED02589F842}"/>
    <cellStyle name="Total 2 4 2 3 12 3 2" xfId="39149" xr:uid="{17DD12AA-E89C-4017-B08A-5E77A2C4D9B0}"/>
    <cellStyle name="Total 2 4 2 3 12 4" xfId="22610" xr:uid="{C95A6623-6109-492B-B16C-0514EFA0867D}"/>
    <cellStyle name="Total 2 4 2 3 12 5" xfId="32487" xr:uid="{66660B39-4D15-49F7-94E6-780FEDD8736B}"/>
    <cellStyle name="Total 2 4 2 3 13" xfId="15627" xr:uid="{0E738765-1CBF-4028-A335-F3D5B3026778}"/>
    <cellStyle name="Total 2 4 2 3 13 2" xfId="29286" xr:uid="{977DBEDB-2289-4FFA-822B-7BD02897407A}"/>
    <cellStyle name="Total 2 4 2 3 13 2 2" xfId="39151" xr:uid="{554812D0-3B28-49CB-9012-F2D0F88713E9}"/>
    <cellStyle name="Total 2 4 2 3 13 3" xfId="22612" xr:uid="{701FD20A-156F-4885-B91E-7068A5DC961A}"/>
    <cellStyle name="Total 2 4 2 3 13 4" xfId="32489" xr:uid="{907877ED-216A-46DF-9AB4-7D535FCB92A3}"/>
    <cellStyle name="Total 2 4 2 3 14" xfId="29279" xr:uid="{603F3F80-47A5-4A3C-BDD7-031DE0328D3A}"/>
    <cellStyle name="Total 2 4 2 3 14 2" xfId="39144" xr:uid="{989DC6BC-3719-40C9-BC33-363A5C59BA85}"/>
    <cellStyle name="Total 2 4 2 3 15" xfId="22605" xr:uid="{91717E7B-927F-44A8-BE8E-21376CDBA850}"/>
    <cellStyle name="Total 2 4 2 3 16" xfId="32482" xr:uid="{4B7CFE59-622B-453F-A69D-AC1BE0154442}"/>
    <cellStyle name="Total 2 4 2 3 2" xfId="15628" xr:uid="{8F184F33-2134-4AAE-A413-A6B3C066423F}"/>
    <cellStyle name="Total 2 4 2 3 2 2" xfId="15629" xr:uid="{1F58BE1E-66AA-4BD4-B1D6-15EEDCE1FF92}"/>
    <cellStyle name="Total 2 4 2 3 2 2 2" xfId="29288" xr:uid="{EA1BFBC6-7AE0-4F02-BF82-AE90525CA83C}"/>
    <cellStyle name="Total 2 4 2 3 2 2 2 2" xfId="39153" xr:uid="{F2E256B3-1DE7-4057-8BE8-2655C1A23883}"/>
    <cellStyle name="Total 2 4 2 3 2 2 3" xfId="22614" xr:uid="{F9D4CC7F-55C3-4637-92AB-4CC4E9D12802}"/>
    <cellStyle name="Total 2 4 2 3 2 2 4" xfId="32491" xr:uid="{2F4CD784-C7E1-4EE9-AC7D-196FE0BB502F}"/>
    <cellStyle name="Total 2 4 2 3 2 3" xfId="29287" xr:uid="{56CCE447-9DE0-4972-94A9-38C23DF4C5DA}"/>
    <cellStyle name="Total 2 4 2 3 2 3 2" xfId="39152" xr:uid="{F1D793A2-D463-4B40-9AB7-09336DE7E484}"/>
    <cellStyle name="Total 2 4 2 3 2 4" xfId="22613" xr:uid="{7448E9D7-3104-462B-8950-1F98DD225750}"/>
    <cellStyle name="Total 2 4 2 3 2 5" xfId="32490" xr:uid="{ACAD3A7E-897C-406F-87F9-DC316AAC8558}"/>
    <cellStyle name="Total 2 4 2 3 3" xfId="15630" xr:uid="{30F23B87-05F9-4924-996D-2D5782FA0110}"/>
    <cellStyle name="Total 2 4 2 3 3 2" xfId="15631" xr:uid="{10058DA3-147D-4995-BF06-6518E4494168}"/>
    <cellStyle name="Total 2 4 2 3 3 2 2" xfId="29290" xr:uid="{3BDB4C63-56FE-452C-8F2E-A0C329D5FEA1}"/>
    <cellStyle name="Total 2 4 2 3 3 2 2 2" xfId="39155" xr:uid="{BAD16614-1A21-4056-814C-AFA966DE072D}"/>
    <cellStyle name="Total 2 4 2 3 3 2 3" xfId="22616" xr:uid="{D4F46EB3-66A1-4FA1-8700-ADAC7EEC49C9}"/>
    <cellStyle name="Total 2 4 2 3 3 2 4" xfId="32493" xr:uid="{073D9A81-95E1-4AA8-93A0-EFA44E25647B}"/>
    <cellStyle name="Total 2 4 2 3 3 3" xfId="29289" xr:uid="{98C64B59-2F16-45A5-B7C4-E2B557918428}"/>
    <cellStyle name="Total 2 4 2 3 3 3 2" xfId="39154" xr:uid="{73E62EBA-AF51-4594-A943-51714AD2EB6F}"/>
    <cellStyle name="Total 2 4 2 3 3 4" xfId="22615" xr:uid="{4EFDF04A-4A98-4506-8677-0186D6C0B867}"/>
    <cellStyle name="Total 2 4 2 3 3 5" xfId="32492" xr:uid="{B00CA16C-2DEB-4A90-BCE6-A2DB8B8DEBE3}"/>
    <cellStyle name="Total 2 4 2 3 4" xfId="15632" xr:uid="{3CE21105-33D6-4974-A437-32551F602B01}"/>
    <cellStyle name="Total 2 4 2 3 4 2" xfId="15633" xr:uid="{1CDD561A-E893-436B-82C5-8F588E2C1BFD}"/>
    <cellStyle name="Total 2 4 2 3 4 2 2" xfId="29292" xr:uid="{3D08C3F4-6F29-4A88-8A1C-5C0D6A7F36D2}"/>
    <cellStyle name="Total 2 4 2 3 4 2 2 2" xfId="39157" xr:uid="{16CBEA82-B361-412A-9680-6F423280FEF1}"/>
    <cellStyle name="Total 2 4 2 3 4 2 3" xfId="22618" xr:uid="{D1E3B05C-BF3F-4F03-B33D-85EE63E57F90}"/>
    <cellStyle name="Total 2 4 2 3 4 2 4" xfId="32495" xr:uid="{47EC21AA-F3A1-4CED-A518-77C20B1A3E9F}"/>
    <cellStyle name="Total 2 4 2 3 4 3" xfId="29291" xr:uid="{A1CEEF19-D7A9-4CC4-845F-592DC34E624B}"/>
    <cellStyle name="Total 2 4 2 3 4 3 2" xfId="39156" xr:uid="{3D3D3A1E-B98F-4178-997E-594BFB0B50EC}"/>
    <cellStyle name="Total 2 4 2 3 4 4" xfId="22617" xr:uid="{B5375982-16E9-49D5-86A6-0BA04F4FB70F}"/>
    <cellStyle name="Total 2 4 2 3 4 5" xfId="32494" xr:uid="{D38D56F8-B936-4672-B5FB-2599BB834D94}"/>
    <cellStyle name="Total 2 4 2 3 5" xfId="15634" xr:uid="{A935303C-9663-45D6-BBE8-A3182E7617BB}"/>
    <cellStyle name="Total 2 4 2 3 5 2" xfId="15635" xr:uid="{285143FA-F007-4F65-8DAF-48738701953E}"/>
    <cellStyle name="Total 2 4 2 3 5 2 2" xfId="29294" xr:uid="{B2BF3BD6-18A0-4940-B6EB-B9452D5905B3}"/>
    <cellStyle name="Total 2 4 2 3 5 2 2 2" xfId="39159" xr:uid="{DA692CC9-55D7-4F36-A05C-3EDD8CF5BCF2}"/>
    <cellStyle name="Total 2 4 2 3 5 2 3" xfId="22620" xr:uid="{71556C98-535C-43DC-9B54-0CB6221B1434}"/>
    <cellStyle name="Total 2 4 2 3 5 2 4" xfId="32497" xr:uid="{5F25A4DD-CAD4-4A97-AD25-0BE4D9B49C79}"/>
    <cellStyle name="Total 2 4 2 3 5 3" xfId="29293" xr:uid="{F2D71AFC-5555-4EF1-B86F-6CD071222F3D}"/>
    <cellStyle name="Total 2 4 2 3 5 3 2" xfId="39158" xr:uid="{5715D838-DE17-48C9-A402-6B617F378C52}"/>
    <cellStyle name="Total 2 4 2 3 5 4" xfId="22619" xr:uid="{CEE0F0EF-32D8-4502-8221-EF9034792E2D}"/>
    <cellStyle name="Total 2 4 2 3 5 5" xfId="32496" xr:uid="{C7E1055F-F34B-4E16-B5DE-8521A9B8F795}"/>
    <cellStyle name="Total 2 4 2 3 6" xfId="15636" xr:uid="{F0F3D56C-0BA5-4B1B-B295-193EE4ED496C}"/>
    <cellStyle name="Total 2 4 2 3 6 2" xfId="15637" xr:uid="{2F8D9C21-B696-45E3-877D-D736758640D1}"/>
    <cellStyle name="Total 2 4 2 3 6 2 2" xfId="29296" xr:uid="{2C11E632-6CD3-44A6-AC36-68905D593133}"/>
    <cellStyle name="Total 2 4 2 3 6 2 2 2" xfId="39161" xr:uid="{73A33683-DA69-4A8C-B804-1A453B64D5B3}"/>
    <cellStyle name="Total 2 4 2 3 6 2 3" xfId="22622" xr:uid="{B659954F-CF19-4613-8CC4-4561D5245054}"/>
    <cellStyle name="Total 2 4 2 3 6 2 4" xfId="32499" xr:uid="{2601B723-5C80-4415-8EF4-14B010117D94}"/>
    <cellStyle name="Total 2 4 2 3 6 3" xfId="29295" xr:uid="{F071670F-CB31-4574-8EA2-214D0A92F9AF}"/>
    <cellStyle name="Total 2 4 2 3 6 3 2" xfId="39160" xr:uid="{17840688-B926-472F-BE30-B32336C13853}"/>
    <cellStyle name="Total 2 4 2 3 6 4" xfId="22621" xr:uid="{E21D3DE1-6F32-4806-AE5F-44A292752080}"/>
    <cellStyle name="Total 2 4 2 3 6 5" xfId="32498" xr:uid="{928F0A34-2313-402C-8388-8587A1B091F7}"/>
    <cellStyle name="Total 2 4 2 3 7" xfId="15638" xr:uid="{14C980AE-93F2-4731-A568-15860B022C2E}"/>
    <cellStyle name="Total 2 4 2 3 7 2" xfId="15639" xr:uid="{9893FDEF-A1B3-425D-AC9D-53F3F170C154}"/>
    <cellStyle name="Total 2 4 2 3 7 2 2" xfId="29298" xr:uid="{1C3B789B-9327-487C-A9CE-8F414DF26E1B}"/>
    <cellStyle name="Total 2 4 2 3 7 2 2 2" xfId="39163" xr:uid="{7FE90A0E-B76D-4262-80A0-9B74F526109A}"/>
    <cellStyle name="Total 2 4 2 3 7 2 3" xfId="22624" xr:uid="{0AAB8917-E12B-4380-AD45-9F1DCF577933}"/>
    <cellStyle name="Total 2 4 2 3 7 2 4" xfId="32501" xr:uid="{6CC0AC3D-F5F0-4031-94CF-B7483848CD00}"/>
    <cellStyle name="Total 2 4 2 3 7 3" xfId="29297" xr:uid="{9613B2F2-D2A8-43E8-9C21-6A7A1B2EA3B4}"/>
    <cellStyle name="Total 2 4 2 3 7 3 2" xfId="39162" xr:uid="{088E5C89-68D5-4FA7-A0C8-18C5EFBE4546}"/>
    <cellStyle name="Total 2 4 2 3 7 4" xfId="22623" xr:uid="{2B33ADF3-5C9D-49E5-8691-044482B5A938}"/>
    <cellStyle name="Total 2 4 2 3 7 5" xfId="32500" xr:uid="{B55A40FB-735D-4334-9521-58B6E1D742BE}"/>
    <cellStyle name="Total 2 4 2 3 8" xfId="15640" xr:uid="{74EC9C3F-8F0A-473E-82AD-F59176052E77}"/>
    <cellStyle name="Total 2 4 2 3 8 2" xfId="15641" xr:uid="{A68E1271-CC02-438A-A854-948BE058FB4A}"/>
    <cellStyle name="Total 2 4 2 3 8 2 2" xfId="29300" xr:uid="{F60FAFFC-DB5A-4DBC-935A-9B45B0A7AD24}"/>
    <cellStyle name="Total 2 4 2 3 8 2 2 2" xfId="39165" xr:uid="{69376079-A133-4699-99CB-5F5CCFAF51C0}"/>
    <cellStyle name="Total 2 4 2 3 8 2 3" xfId="22626" xr:uid="{325AEAA6-02FF-4BE0-9B05-BE6DF4C33A6B}"/>
    <cellStyle name="Total 2 4 2 3 8 2 4" xfId="32503" xr:uid="{02AE7816-8BAD-497C-9C5B-803E894A087B}"/>
    <cellStyle name="Total 2 4 2 3 8 3" xfId="29299" xr:uid="{0C6E7E27-26AF-4C86-8FFC-FA1F9BD73C68}"/>
    <cellStyle name="Total 2 4 2 3 8 3 2" xfId="39164" xr:uid="{E178CD62-E08B-40C9-9CBD-3903D1157870}"/>
    <cellStyle name="Total 2 4 2 3 8 4" xfId="22625" xr:uid="{7362B48C-C037-4147-8008-6CB3ADE4315D}"/>
    <cellStyle name="Total 2 4 2 3 8 5" xfId="32502" xr:uid="{2A6B2C19-A206-493E-B4F1-B71F1409F228}"/>
    <cellStyle name="Total 2 4 2 3 9" xfId="15642" xr:uid="{28D2A3A6-F821-4FE6-AFED-93B762F42A19}"/>
    <cellStyle name="Total 2 4 2 3 9 2" xfId="15643" xr:uid="{E7BA9FEB-17E2-4544-8786-1ED7FB2E9CEA}"/>
    <cellStyle name="Total 2 4 2 3 9 2 2" xfId="29302" xr:uid="{13F11299-A780-4BB7-8493-D98E33CA88CC}"/>
    <cellStyle name="Total 2 4 2 3 9 2 2 2" xfId="39167" xr:uid="{2A68F9C4-8709-4182-8D8E-74D3949D8F92}"/>
    <cellStyle name="Total 2 4 2 3 9 2 3" xfId="22628" xr:uid="{A01072BA-EA06-451D-99B5-64C2D654364A}"/>
    <cellStyle name="Total 2 4 2 3 9 2 4" xfId="32505" xr:uid="{866DB424-3AD7-4345-A761-24C99C603EA3}"/>
    <cellStyle name="Total 2 4 2 3 9 3" xfId="29301" xr:uid="{F8F872A1-FF1F-42CB-A16C-A4D1B5A25BD3}"/>
    <cellStyle name="Total 2 4 2 3 9 3 2" xfId="39166" xr:uid="{E45253B0-CC01-4AD1-A1D6-2A8F4C83675B}"/>
    <cellStyle name="Total 2 4 2 3 9 4" xfId="22627" xr:uid="{756F19F4-FECF-408B-9E9F-B7C0BE676348}"/>
    <cellStyle name="Total 2 4 2 3 9 5" xfId="32504" xr:uid="{68932D6E-25E0-4A52-8CA6-25BE53446239}"/>
    <cellStyle name="Total 2 4 2 4" xfId="15644" xr:uid="{5E06F5EE-70C1-4D64-A5B9-471A7365568A}"/>
    <cellStyle name="Total 2 4 2 4 2" xfId="15645" xr:uid="{523BEB8D-7ACC-4F59-BD51-E0E50A271D3B}"/>
    <cellStyle name="Total 2 4 2 4 2 2" xfId="29304" xr:uid="{E7986D6B-FDE0-4EA4-9CBF-0A31E1DD6383}"/>
    <cellStyle name="Total 2 4 2 4 2 2 2" xfId="39169" xr:uid="{60D6EE05-1E28-402A-8CB4-5480E8BA8845}"/>
    <cellStyle name="Total 2 4 2 4 2 3" xfId="22630" xr:uid="{F4F7D797-8DA3-436D-B9DD-BB4ACD7B5E13}"/>
    <cellStyle name="Total 2 4 2 4 2 4" xfId="32507" xr:uid="{F1544700-FDFE-47C2-9BB5-6612E6E7F294}"/>
    <cellStyle name="Total 2 4 2 4 3" xfId="29303" xr:uid="{625BFBE7-4E0E-44BA-ADCB-5FDB1F2225A9}"/>
    <cellStyle name="Total 2 4 2 4 3 2" xfId="39168" xr:uid="{9E4E9E3D-7DD4-4BCC-B591-B46FF3AA144D}"/>
    <cellStyle name="Total 2 4 2 4 4" xfId="22629" xr:uid="{496D15AE-3821-4FC4-B7F1-3E8EF2BCF179}"/>
    <cellStyle name="Total 2 4 2 4 5" xfId="32506" xr:uid="{DDA8B81B-5B8B-4D54-9EEF-37A296F4BB50}"/>
    <cellStyle name="Total 2 4 2 5" xfId="15646" xr:uid="{297EC5DA-B153-411A-815F-29DE3D61A0DA}"/>
    <cellStyle name="Total 2 4 2 5 2" xfId="15647" xr:uid="{2C040E32-BBB7-4C2E-AC73-B8CA39DCA268}"/>
    <cellStyle name="Total 2 4 2 5 2 2" xfId="29306" xr:uid="{F9DB053E-0117-4FFF-BCC0-847884C12C2A}"/>
    <cellStyle name="Total 2 4 2 5 2 2 2" xfId="39171" xr:uid="{8A189E93-2359-4FAB-BEC3-1F60C6910B05}"/>
    <cellStyle name="Total 2 4 2 5 2 3" xfId="22632" xr:uid="{D9F9F16D-CD82-48C0-B582-92CBAD26588A}"/>
    <cellStyle name="Total 2 4 2 5 2 4" xfId="32509" xr:uid="{86BE30DB-FAA7-47DB-A604-99D11719EFF1}"/>
    <cellStyle name="Total 2 4 2 5 3" xfId="29305" xr:uid="{1C16E1B8-A08D-4E1F-A67B-AB326B7FAACD}"/>
    <cellStyle name="Total 2 4 2 5 3 2" xfId="39170" xr:uid="{1FFEEA57-BBEF-4AFB-99C8-678B30F8C48C}"/>
    <cellStyle name="Total 2 4 2 5 4" xfId="22631" xr:uid="{2FC4D6FE-BD9E-45D7-A87D-A93CD53FA860}"/>
    <cellStyle name="Total 2 4 2 5 5" xfId="32508" xr:uid="{F7D87964-2397-497A-94D9-7088E8C0CAEC}"/>
    <cellStyle name="Total 2 4 2 6" xfId="15648" xr:uid="{49E718FF-3BE2-4C03-83A7-053254C7BF4A}"/>
    <cellStyle name="Total 2 4 2 6 2" xfId="15649" xr:uid="{972DCFF6-352A-4784-BADE-0FD03FF84102}"/>
    <cellStyle name="Total 2 4 2 6 2 2" xfId="29308" xr:uid="{C08408CB-20B5-4A2D-92A4-9F5E88C310B2}"/>
    <cellStyle name="Total 2 4 2 6 2 2 2" xfId="39173" xr:uid="{9225880E-A685-40DF-9B94-47EA0A293113}"/>
    <cellStyle name="Total 2 4 2 6 2 3" xfId="22634" xr:uid="{A20F964A-C24E-4672-8271-C587902908EC}"/>
    <cellStyle name="Total 2 4 2 6 2 4" xfId="32511" xr:uid="{BDF399DC-EB58-472A-AA6A-B7D06F11C4C4}"/>
    <cellStyle name="Total 2 4 2 6 3" xfId="29307" xr:uid="{E07ED572-4B4E-4A7E-8F78-85D7EFCF9F54}"/>
    <cellStyle name="Total 2 4 2 6 3 2" xfId="39172" xr:uid="{7E67CA26-02C0-4368-ABAF-EA6F9C133048}"/>
    <cellStyle name="Total 2 4 2 6 4" xfId="22633" xr:uid="{220F3089-14AB-4EE8-98CA-F945C2D2BAEA}"/>
    <cellStyle name="Total 2 4 2 6 5" xfId="32510" xr:uid="{7B3906C4-DC03-4F09-A3F2-09323B6E4FF5}"/>
    <cellStyle name="Total 2 4 2 7" xfId="15650" xr:uid="{5FC1972F-B86B-4678-8EE9-469D283C0D65}"/>
    <cellStyle name="Total 2 4 2 7 2" xfId="15651" xr:uid="{BB936BF1-E35D-42A1-811C-F9622279F904}"/>
    <cellStyle name="Total 2 4 2 7 2 2" xfId="29310" xr:uid="{488F7E2F-AD89-484D-A610-B948F4976C05}"/>
    <cellStyle name="Total 2 4 2 7 2 2 2" xfId="39175" xr:uid="{B357BBEF-B720-4958-99E7-E22C621B10DA}"/>
    <cellStyle name="Total 2 4 2 7 2 3" xfId="22636" xr:uid="{23FB7E97-0445-49A7-AD8B-59C088E922A2}"/>
    <cellStyle name="Total 2 4 2 7 2 4" xfId="32513" xr:uid="{06BB0543-A42F-4D50-AE9D-A22F2129E43E}"/>
    <cellStyle name="Total 2 4 2 7 3" xfId="29309" xr:uid="{845A7E8C-EBCE-475D-AA4E-1957BD51C91E}"/>
    <cellStyle name="Total 2 4 2 7 3 2" xfId="39174" xr:uid="{949DA5E5-0126-42E3-9640-D9C1ED79D98E}"/>
    <cellStyle name="Total 2 4 2 7 4" xfId="22635" xr:uid="{5520C0B6-00F5-433E-95DF-D2A3C3847615}"/>
    <cellStyle name="Total 2 4 2 7 5" xfId="32512" xr:uid="{20A7D5B7-4864-4EDD-92A3-1D3D53779B5D}"/>
    <cellStyle name="Total 2 4 2 8" xfId="15652" xr:uid="{8918084B-A9AF-4814-AB2D-32B0771FF2FC}"/>
    <cellStyle name="Total 2 4 2 8 2" xfId="15653" xr:uid="{52717098-85DB-4A4C-9467-BC3D2911FC94}"/>
    <cellStyle name="Total 2 4 2 8 2 2" xfId="29312" xr:uid="{4BDFACAA-D372-4155-8F54-8777FD8EA45B}"/>
    <cellStyle name="Total 2 4 2 8 2 2 2" xfId="39177" xr:uid="{4F1E281C-ED28-40D9-A31C-D8CE0F86B418}"/>
    <cellStyle name="Total 2 4 2 8 2 3" xfId="22638" xr:uid="{31461180-0A94-4A02-8131-CF9B82516AB3}"/>
    <cellStyle name="Total 2 4 2 8 2 4" xfId="32515" xr:uid="{919EF11A-858B-4726-BA00-B16D82DA5829}"/>
    <cellStyle name="Total 2 4 2 8 3" xfId="29311" xr:uid="{3189001F-F0D7-4259-A90D-4ECFFD867920}"/>
    <cellStyle name="Total 2 4 2 8 3 2" xfId="39176" xr:uid="{872A78FD-A942-4421-A265-6C9B4619F576}"/>
    <cellStyle name="Total 2 4 2 8 4" xfId="22637" xr:uid="{859EA088-2479-4EC7-8BBE-E5C2939C0A19}"/>
    <cellStyle name="Total 2 4 2 8 5" xfId="32514" xr:uid="{78ADA36C-0CB8-46C5-B186-C39EA6A8FEE8}"/>
    <cellStyle name="Total 2 4 2 9" xfId="15654" xr:uid="{655D5DD6-EDD4-40FE-90F4-9339F40ABE00}"/>
    <cellStyle name="Total 2 4 2 9 2" xfId="15655" xr:uid="{19779F94-7926-46A6-8524-9E5E770833DF}"/>
    <cellStyle name="Total 2 4 2 9 2 2" xfId="29314" xr:uid="{6AC752C7-8ADB-4D26-946A-EE7C3902AA8A}"/>
    <cellStyle name="Total 2 4 2 9 2 2 2" xfId="39179" xr:uid="{3E4750CF-144F-4A2B-9A87-F490FADAEAE8}"/>
    <cellStyle name="Total 2 4 2 9 2 3" xfId="22640" xr:uid="{E1A087C8-C17D-4766-A064-A7D059C80574}"/>
    <cellStyle name="Total 2 4 2 9 2 4" xfId="32517" xr:uid="{ED04E945-1D50-45C0-BEAC-0B12B9E76CDC}"/>
    <cellStyle name="Total 2 4 2 9 3" xfId="29313" xr:uid="{5AFD666F-3285-4E19-97C8-B7017BE76744}"/>
    <cellStyle name="Total 2 4 2 9 3 2" xfId="39178" xr:uid="{C86EEB58-C3C4-47FD-9C70-16CFC93CAAB0}"/>
    <cellStyle name="Total 2 4 2 9 4" xfId="22639" xr:uid="{0993BCB8-7C50-4B9D-A1B1-D13306725C24}"/>
    <cellStyle name="Total 2 4 2 9 5" xfId="32516" xr:uid="{DC095C70-DABB-4F74-B6AA-24246E903E39}"/>
    <cellStyle name="Total 2 4 3" xfId="15656" xr:uid="{D540AFEE-D26F-4CED-B152-24EFE6C66F97}"/>
    <cellStyle name="Total 2 4 3 10" xfId="15657" xr:uid="{D324D666-6927-47AC-8DD0-FA869CEFE106}"/>
    <cellStyle name="Total 2 4 3 10 2" xfId="15658" xr:uid="{DD1D58B0-43C3-43C2-8DB7-5396088D9A0A}"/>
    <cellStyle name="Total 2 4 3 10 2 2" xfId="29317" xr:uid="{793EF3BE-F647-42ED-97B4-AA230AC9D194}"/>
    <cellStyle name="Total 2 4 3 10 2 2 2" xfId="39182" xr:uid="{DEA3AEE6-A5DB-460E-B500-FEDA8AE649E1}"/>
    <cellStyle name="Total 2 4 3 10 2 3" xfId="22643" xr:uid="{07DC6065-B88B-4AEA-9B73-47E3FB3B8367}"/>
    <cellStyle name="Total 2 4 3 10 2 4" xfId="32520" xr:uid="{A897FE9A-D8B7-4CA4-B286-3CFA80FA1C54}"/>
    <cellStyle name="Total 2 4 3 10 3" xfId="29316" xr:uid="{72488DE7-26A3-4397-BCB2-30BFD3CEA212}"/>
    <cellStyle name="Total 2 4 3 10 3 2" xfId="39181" xr:uid="{45B448EB-5A4E-4EAD-87CC-E55EABB5937E}"/>
    <cellStyle name="Total 2 4 3 10 4" xfId="22642" xr:uid="{26923E35-336D-4E17-A4E2-9015AD78742A}"/>
    <cellStyle name="Total 2 4 3 10 5" xfId="32519" xr:uid="{ECD05B9F-B8E6-4FB3-AE93-DD7869D47EC1}"/>
    <cellStyle name="Total 2 4 3 11" xfId="15659" xr:uid="{83BF6E86-F8E2-4902-A9CA-0A5E1E5CC138}"/>
    <cellStyle name="Total 2 4 3 11 2" xfId="15660" xr:uid="{9E407AA9-4D37-46A0-AD57-D0D685D93A88}"/>
    <cellStyle name="Total 2 4 3 11 2 2" xfId="29319" xr:uid="{14071977-69B0-44AC-AE35-462C9FF00042}"/>
    <cellStyle name="Total 2 4 3 11 2 2 2" xfId="39184" xr:uid="{405D6D34-BB42-4F75-AA3F-36C818B1B980}"/>
    <cellStyle name="Total 2 4 3 11 2 3" xfId="22645" xr:uid="{01AC7F35-A352-4917-87F8-565ECF893D62}"/>
    <cellStyle name="Total 2 4 3 11 2 4" xfId="32522" xr:uid="{2C1502B7-3000-4F2B-A904-47EDF888347D}"/>
    <cellStyle name="Total 2 4 3 11 3" xfId="29318" xr:uid="{462B2378-13B8-48F0-8E38-F8D568CDD78B}"/>
    <cellStyle name="Total 2 4 3 11 3 2" xfId="39183" xr:uid="{05A0BABF-E96A-49F2-9FC6-80BFF808E99A}"/>
    <cellStyle name="Total 2 4 3 11 4" xfId="22644" xr:uid="{88A31923-723D-4C89-9627-5FB2D5333F68}"/>
    <cellStyle name="Total 2 4 3 11 5" xfId="32521" xr:uid="{F6F5D2CF-6D6B-468E-B8BD-9BF6CD374647}"/>
    <cellStyle name="Total 2 4 3 12" xfId="15661" xr:uid="{43CE0D1E-387D-4F83-8A4C-C06FC53D009A}"/>
    <cellStyle name="Total 2 4 3 12 2" xfId="15662" xr:uid="{A4D968E7-7321-4324-BFB3-46FC2F563C85}"/>
    <cellStyle name="Total 2 4 3 12 2 2" xfId="29321" xr:uid="{016999EA-F7B0-4CDD-9317-444451679F98}"/>
    <cellStyle name="Total 2 4 3 12 2 2 2" xfId="39186" xr:uid="{77083E41-CD89-46BC-B4D0-54AAA2C68D3B}"/>
    <cellStyle name="Total 2 4 3 12 2 3" xfId="22647" xr:uid="{0432EDD6-28FF-45E0-B891-C71D4123164C}"/>
    <cellStyle name="Total 2 4 3 12 2 4" xfId="32524" xr:uid="{B609AAA8-FFF0-4D0E-A7CB-77EBF0673B32}"/>
    <cellStyle name="Total 2 4 3 12 3" xfId="29320" xr:uid="{F06A6DE5-9810-4475-9330-C8F0E4E3526B}"/>
    <cellStyle name="Total 2 4 3 12 3 2" xfId="39185" xr:uid="{5D592F44-6C72-4E0D-8F5F-CA0BC2554FF8}"/>
    <cellStyle name="Total 2 4 3 12 4" xfId="22646" xr:uid="{E27ADA5D-6B59-4BAC-BDFD-0948C567D1B5}"/>
    <cellStyle name="Total 2 4 3 12 5" xfId="32523" xr:uid="{2DC5F977-18F6-4F85-9615-332369684035}"/>
    <cellStyle name="Total 2 4 3 13" xfId="15663" xr:uid="{1F707122-A20D-495F-9A27-635ADDF3D487}"/>
    <cellStyle name="Total 2 4 3 13 2" xfId="29322" xr:uid="{78C990B0-C91C-4610-9C53-E4F1D8881E4E}"/>
    <cellStyle name="Total 2 4 3 13 2 2" xfId="39187" xr:uid="{E3B09D5C-AE91-4BA0-BD50-BBDCE7FEAE5A}"/>
    <cellStyle name="Total 2 4 3 13 3" xfId="22648" xr:uid="{738B5DDF-6A54-436E-9D3E-228A0AFAD3E7}"/>
    <cellStyle name="Total 2 4 3 13 4" xfId="32525" xr:uid="{3A02CD9D-FD95-421E-983A-AC55324BB5DD}"/>
    <cellStyle name="Total 2 4 3 14" xfId="29315" xr:uid="{8A61B127-33F7-49C7-B554-77D8272F8483}"/>
    <cellStyle name="Total 2 4 3 14 2" xfId="39180" xr:uid="{3D79FEF9-9478-4776-A8BE-99297B146793}"/>
    <cellStyle name="Total 2 4 3 15" xfId="22641" xr:uid="{BB7447BC-D3FF-4C6E-9919-AC816D711D63}"/>
    <cellStyle name="Total 2 4 3 16" xfId="32518" xr:uid="{895015FA-6779-42A6-B0A4-C55CD1D0FDF2}"/>
    <cellStyle name="Total 2 4 3 2" xfId="15664" xr:uid="{DDA43AB7-CE04-4B5C-8209-DDD3F4BFBC86}"/>
    <cellStyle name="Total 2 4 3 2 2" xfId="15665" xr:uid="{46229C8D-4FA5-46B8-AC62-ED37F7BDFF58}"/>
    <cellStyle name="Total 2 4 3 2 2 2" xfId="29324" xr:uid="{E48149F2-DD9B-4DF4-BF19-E3269193BB1E}"/>
    <cellStyle name="Total 2 4 3 2 2 2 2" xfId="39189" xr:uid="{82967145-4893-4B0B-ABFA-D483ACEFAFEC}"/>
    <cellStyle name="Total 2 4 3 2 2 3" xfId="22650" xr:uid="{1C19EC14-E07B-4F43-9FB1-3A7FD83E049E}"/>
    <cellStyle name="Total 2 4 3 2 2 4" xfId="32527" xr:uid="{DE6425D7-E373-4259-8160-C72281CC5131}"/>
    <cellStyle name="Total 2 4 3 2 3" xfId="29323" xr:uid="{75D12212-3CAF-4BD2-B1C9-ECA9DDF50F5A}"/>
    <cellStyle name="Total 2 4 3 2 3 2" xfId="39188" xr:uid="{527AB6DB-2C72-4DCF-BC79-ABA0918E18DF}"/>
    <cellStyle name="Total 2 4 3 2 4" xfId="22649" xr:uid="{669264DC-1A98-492E-8B23-6E8D110076C8}"/>
    <cellStyle name="Total 2 4 3 2 5" xfId="32526" xr:uid="{37ADB01B-18B6-44CB-8EB0-3CE2CDB54277}"/>
    <cellStyle name="Total 2 4 3 3" xfId="15666" xr:uid="{C164E448-2D30-46D6-A8F1-73118258A0CB}"/>
    <cellStyle name="Total 2 4 3 3 2" xfId="15667" xr:uid="{6A2CB6D2-72F7-4E0E-87B2-2E8361105591}"/>
    <cellStyle name="Total 2 4 3 3 2 2" xfId="29326" xr:uid="{A2BFF897-72C3-4DAE-B691-496A3E020767}"/>
    <cellStyle name="Total 2 4 3 3 2 2 2" xfId="39191" xr:uid="{C47CE130-95D1-44F5-A92B-A83C85873634}"/>
    <cellStyle name="Total 2 4 3 3 2 3" xfId="22652" xr:uid="{CE60C9F3-E56D-49C6-B1B8-857A52F4591F}"/>
    <cellStyle name="Total 2 4 3 3 2 4" xfId="32529" xr:uid="{120B2FBA-0DB3-48AB-8DD1-29001E64F4A5}"/>
    <cellStyle name="Total 2 4 3 3 3" xfId="29325" xr:uid="{3C2A3E8C-5911-4897-B670-7B65B0259AD7}"/>
    <cellStyle name="Total 2 4 3 3 3 2" xfId="39190" xr:uid="{BD495768-92D7-4E87-9348-DEBEF6CB3B3E}"/>
    <cellStyle name="Total 2 4 3 3 4" xfId="22651" xr:uid="{BF9558AE-78D9-4622-B910-A356F54D3CD1}"/>
    <cellStyle name="Total 2 4 3 3 5" xfId="32528" xr:uid="{51604942-732D-4AC4-A894-8BC93F328753}"/>
    <cellStyle name="Total 2 4 3 4" xfId="15668" xr:uid="{4F4757B5-0BA1-42F4-8946-CAB54402A5D7}"/>
    <cellStyle name="Total 2 4 3 4 2" xfId="15669" xr:uid="{9204D943-8F2F-40C3-BACD-9E042AEC451B}"/>
    <cellStyle name="Total 2 4 3 4 2 2" xfId="29328" xr:uid="{6BCC89C2-1B23-4F8F-9E24-5B62494DB54D}"/>
    <cellStyle name="Total 2 4 3 4 2 2 2" xfId="39193" xr:uid="{A0718019-E180-4021-8CA6-C15BF28045DC}"/>
    <cellStyle name="Total 2 4 3 4 2 3" xfId="22654" xr:uid="{8F3C55AF-68D2-4397-A7A5-104326CE9F56}"/>
    <cellStyle name="Total 2 4 3 4 2 4" xfId="32531" xr:uid="{DCC98900-D53F-465E-8723-21365F75ECA1}"/>
    <cellStyle name="Total 2 4 3 4 3" xfId="29327" xr:uid="{A4BE8A33-717C-4E0A-BB5B-D70595DAB520}"/>
    <cellStyle name="Total 2 4 3 4 3 2" xfId="39192" xr:uid="{D01EF815-7D2F-4822-BD06-7CDE8F22E6D5}"/>
    <cellStyle name="Total 2 4 3 4 4" xfId="22653" xr:uid="{FA90713A-BBD0-4C92-92A3-F8B8B29F67F8}"/>
    <cellStyle name="Total 2 4 3 4 5" xfId="32530" xr:uid="{D1AC7E6C-0C33-4D37-AFDE-9F95834371D4}"/>
    <cellStyle name="Total 2 4 3 5" xfId="15670" xr:uid="{803477A9-0333-428C-84E3-CFE2864E35F5}"/>
    <cellStyle name="Total 2 4 3 5 2" xfId="15671" xr:uid="{F5295A0E-F559-4A90-B029-DCAAB1E0919B}"/>
    <cellStyle name="Total 2 4 3 5 2 2" xfId="29330" xr:uid="{D80BF1E3-3A0C-4334-A54E-F398D343C170}"/>
    <cellStyle name="Total 2 4 3 5 2 2 2" xfId="39195" xr:uid="{51E9C5BF-644D-4AB3-B3B2-B39FA6677DD5}"/>
    <cellStyle name="Total 2 4 3 5 2 3" xfId="22656" xr:uid="{096BC186-F511-4DE1-9234-710B22FA7589}"/>
    <cellStyle name="Total 2 4 3 5 2 4" xfId="32533" xr:uid="{C7EEAE9E-A3B1-45A7-9361-236BD54213CB}"/>
    <cellStyle name="Total 2 4 3 5 3" xfId="29329" xr:uid="{55648A4C-ECBA-4E76-8B30-3EDFD9DAC2B3}"/>
    <cellStyle name="Total 2 4 3 5 3 2" xfId="39194" xr:uid="{44824FA5-E116-47A0-AD34-4BB435EE8C2A}"/>
    <cellStyle name="Total 2 4 3 5 4" xfId="22655" xr:uid="{CBCD2B90-CF43-4841-B52A-C0801C65B870}"/>
    <cellStyle name="Total 2 4 3 5 5" xfId="32532" xr:uid="{537862AB-0940-4B16-A331-0E5F320CD490}"/>
    <cellStyle name="Total 2 4 3 6" xfId="15672" xr:uid="{952CD83E-4835-4019-8CD4-13C4342D08C6}"/>
    <cellStyle name="Total 2 4 3 6 2" xfId="15673" xr:uid="{3121EA62-EEAF-4D26-BAE9-5D7E3C800C03}"/>
    <cellStyle name="Total 2 4 3 6 2 2" xfId="29332" xr:uid="{B33DB680-8AD6-4361-ACA3-2D37D007AE4C}"/>
    <cellStyle name="Total 2 4 3 6 2 2 2" xfId="39197" xr:uid="{CC770A95-B398-49D6-9AD1-E338BAE92814}"/>
    <cellStyle name="Total 2 4 3 6 2 3" xfId="22658" xr:uid="{744CE482-5D44-44BD-904C-C25AB7C5C5CE}"/>
    <cellStyle name="Total 2 4 3 6 2 4" xfId="32535" xr:uid="{07634647-6CB1-47A2-9E8E-A6A72FC8D9FF}"/>
    <cellStyle name="Total 2 4 3 6 3" xfId="29331" xr:uid="{7DAF9E18-7890-46B8-9400-4B66E213A9B9}"/>
    <cellStyle name="Total 2 4 3 6 3 2" xfId="39196" xr:uid="{66DFB473-B620-45FD-BC43-CE13E3D5FC57}"/>
    <cellStyle name="Total 2 4 3 6 4" xfId="22657" xr:uid="{0B602D33-294D-410E-AE8E-2EDBF7F0CC67}"/>
    <cellStyle name="Total 2 4 3 6 5" xfId="32534" xr:uid="{B9DFF4DA-02CA-406F-86E5-405186D6CA07}"/>
    <cellStyle name="Total 2 4 3 7" xfId="15674" xr:uid="{CC6A7B45-D757-424C-83E7-04ECA9B587F6}"/>
    <cellStyle name="Total 2 4 3 7 2" xfId="15675" xr:uid="{40FEFE70-2AE7-47B4-A74E-4E69A3BD8187}"/>
    <cellStyle name="Total 2 4 3 7 2 2" xfId="29334" xr:uid="{42E509E9-F9B8-4866-B26D-966F6FB2A5A0}"/>
    <cellStyle name="Total 2 4 3 7 2 2 2" xfId="39199" xr:uid="{705BCE9D-C8B6-4192-996C-96A441A0DEF4}"/>
    <cellStyle name="Total 2 4 3 7 2 3" xfId="22660" xr:uid="{1C87BB3E-C39C-4214-9983-B2A95C692F55}"/>
    <cellStyle name="Total 2 4 3 7 2 4" xfId="32537" xr:uid="{78DE73F5-8831-41CB-84C5-A5C0ECECCED8}"/>
    <cellStyle name="Total 2 4 3 7 3" xfId="29333" xr:uid="{B544BE5B-FE1F-4F2D-8943-C177456809B9}"/>
    <cellStyle name="Total 2 4 3 7 3 2" xfId="39198" xr:uid="{DCECA4BF-8445-4972-BC15-5C552BA7CB86}"/>
    <cellStyle name="Total 2 4 3 7 4" xfId="22659" xr:uid="{628D9603-51E0-4579-82F5-5D8A0DB2E29E}"/>
    <cellStyle name="Total 2 4 3 7 5" xfId="32536" xr:uid="{815EE8A0-483A-47D2-8BC0-F6CC1E3F5C6D}"/>
    <cellStyle name="Total 2 4 3 8" xfId="15676" xr:uid="{BD7AFC95-6BB1-468E-93CB-B45D36F78CBD}"/>
    <cellStyle name="Total 2 4 3 8 2" xfId="15677" xr:uid="{0D305B89-8C1A-4DED-B0C4-3D1161675A5B}"/>
    <cellStyle name="Total 2 4 3 8 2 2" xfId="29336" xr:uid="{E1591DB4-39DE-4E34-926A-04D2344C4CBF}"/>
    <cellStyle name="Total 2 4 3 8 2 2 2" xfId="39201" xr:uid="{BA60F08B-06DC-4309-9784-9D98FCEADE89}"/>
    <cellStyle name="Total 2 4 3 8 2 3" xfId="22662" xr:uid="{5F1DE4FE-8EF2-437E-A86B-F13C801DE4CC}"/>
    <cellStyle name="Total 2 4 3 8 2 4" xfId="32539" xr:uid="{62C725C9-EF44-40A3-99DA-109538ACD847}"/>
    <cellStyle name="Total 2 4 3 8 3" xfId="29335" xr:uid="{99EF3036-A099-4A13-99DD-5D46643B3377}"/>
    <cellStyle name="Total 2 4 3 8 3 2" xfId="39200" xr:uid="{20C6CCE3-0693-4E4C-8151-E1D1FF236C19}"/>
    <cellStyle name="Total 2 4 3 8 4" xfId="22661" xr:uid="{E2372053-5C5C-4061-BAF0-599BD3A3905A}"/>
    <cellStyle name="Total 2 4 3 8 5" xfId="32538" xr:uid="{92F13C78-E8BF-4BF8-A8CA-C80BF5811B6F}"/>
    <cellStyle name="Total 2 4 3 9" xfId="15678" xr:uid="{01FDFA55-1E95-4985-A747-FB112C4A3B87}"/>
    <cellStyle name="Total 2 4 3 9 2" xfId="15679" xr:uid="{F009EDBC-814B-417D-A297-4F197A8320AD}"/>
    <cellStyle name="Total 2 4 3 9 2 2" xfId="29338" xr:uid="{DB0E7539-64FD-48CB-980E-71094662C79D}"/>
    <cellStyle name="Total 2 4 3 9 2 2 2" xfId="39203" xr:uid="{266EB7E9-1B26-4515-B86F-D899D93B3F2B}"/>
    <cellStyle name="Total 2 4 3 9 2 3" xfId="22664" xr:uid="{38844463-A356-44A6-8CB9-95433DF7F094}"/>
    <cellStyle name="Total 2 4 3 9 2 4" xfId="32541" xr:uid="{A1F37A59-C97C-4C31-A0D0-CD5D3897F395}"/>
    <cellStyle name="Total 2 4 3 9 3" xfId="29337" xr:uid="{6EC9F5ED-B579-4421-8672-8DFF787E6933}"/>
    <cellStyle name="Total 2 4 3 9 3 2" xfId="39202" xr:uid="{712FDE6B-93BD-4AD2-8D65-98031B1196BE}"/>
    <cellStyle name="Total 2 4 3 9 4" xfId="22663" xr:uid="{23CD3CA2-CD53-462B-9ABF-B8E5DC778396}"/>
    <cellStyle name="Total 2 4 3 9 5" xfId="32540" xr:uid="{28A2C2A3-ECC7-463A-A681-5C2847DAEF00}"/>
    <cellStyle name="Total 2 4 4" xfId="15680" xr:uid="{36F3BD62-7FF1-40C4-986C-3EE50366E600}"/>
    <cellStyle name="Total 2 4 4 2" xfId="15681" xr:uid="{99A4E1B3-F26C-47D4-BF13-FB7C4CB20412}"/>
    <cellStyle name="Total 2 4 4 2 2" xfId="29340" xr:uid="{02043FB3-3B0F-497F-8F33-4297E2721A71}"/>
    <cellStyle name="Total 2 4 4 2 2 2" xfId="39205" xr:uid="{F51ABAFE-6BF9-4337-A5B1-51079E22B790}"/>
    <cellStyle name="Total 2 4 4 2 3" xfId="22666" xr:uid="{92961E4C-E979-40C2-8FBF-E64E5108F974}"/>
    <cellStyle name="Total 2 4 4 2 4" xfId="32543" xr:uid="{B7C1E05F-CB36-49DD-B5D3-A8103CEF01A1}"/>
    <cellStyle name="Total 2 4 4 3" xfId="29339" xr:uid="{E449DD84-8809-4721-A0F1-38251FC9EF66}"/>
    <cellStyle name="Total 2 4 4 3 2" xfId="39204" xr:uid="{A84309DA-1F34-468A-ADE1-79AEDB966B21}"/>
    <cellStyle name="Total 2 4 4 4" xfId="22665" xr:uid="{2F4C497E-6404-4F12-90B6-2A5DF6429DFA}"/>
    <cellStyle name="Total 2 4 4 5" xfId="32542" xr:uid="{B8BA018F-1DBB-4D68-8F1B-1C5576F2D786}"/>
    <cellStyle name="Total 2 4 5" xfId="15682" xr:uid="{F5A1DDF3-DFF7-41FB-9D0A-E3DD27072AFB}"/>
    <cellStyle name="Total 2 4 5 2" xfId="15683" xr:uid="{E15296B7-997E-45D1-BF80-BA61D5AD7977}"/>
    <cellStyle name="Total 2 4 5 2 2" xfId="29342" xr:uid="{7CBC6527-1421-4A7C-96D8-AF269E5E558C}"/>
    <cellStyle name="Total 2 4 5 2 2 2" xfId="39207" xr:uid="{E3EBC39B-3BEF-4E48-B9FE-6A2D9BD2255C}"/>
    <cellStyle name="Total 2 4 5 2 3" xfId="22668" xr:uid="{8F2EAD27-462C-4E33-89F5-1BA7D180BB36}"/>
    <cellStyle name="Total 2 4 5 2 4" xfId="32545" xr:uid="{A0F9E8DE-71EB-4704-B6C8-B720D4BF4EEB}"/>
    <cellStyle name="Total 2 4 5 3" xfId="29341" xr:uid="{688D5C0A-8942-4346-BA70-6299101A7657}"/>
    <cellStyle name="Total 2 4 5 3 2" xfId="39206" xr:uid="{80CC27A7-7B04-44C7-8ACE-F8A3E7F6D135}"/>
    <cellStyle name="Total 2 4 5 4" xfId="22667" xr:uid="{9DCB4919-3C1F-41DD-B8E6-10B7E028EACA}"/>
    <cellStyle name="Total 2 4 5 5" xfId="32544" xr:uid="{A3C385AC-A3FE-4D00-93F2-FE540788BD97}"/>
    <cellStyle name="Total 2 4 6" xfId="15684" xr:uid="{07E5215C-C000-471B-89A7-6750754D4503}"/>
    <cellStyle name="Total 2 4 6 2" xfId="15685" xr:uid="{54938495-FA46-4C1D-BDA7-17FE23F407FB}"/>
    <cellStyle name="Total 2 4 6 2 2" xfId="29344" xr:uid="{F63A8E1E-254D-4B44-B6F5-1296C7D3F219}"/>
    <cellStyle name="Total 2 4 6 2 2 2" xfId="39209" xr:uid="{F0E75A44-E7DF-4A0A-A1C5-CD44BE5C99B4}"/>
    <cellStyle name="Total 2 4 6 2 3" xfId="22670" xr:uid="{FA33394D-0B77-430B-A54F-C9CA1B447002}"/>
    <cellStyle name="Total 2 4 6 2 4" xfId="32547" xr:uid="{3B91B00E-9CCE-4AF4-84F7-6280665FD980}"/>
    <cellStyle name="Total 2 4 6 3" xfId="29343" xr:uid="{12BF3E54-BE51-40FC-BC2D-4F55283F4639}"/>
    <cellStyle name="Total 2 4 6 3 2" xfId="39208" xr:uid="{B6F65D4B-DC3E-4548-8858-655D548A42E1}"/>
    <cellStyle name="Total 2 4 6 4" xfId="22669" xr:uid="{CDEDCC3A-7638-4487-8DE6-4E78FCF36C4A}"/>
    <cellStyle name="Total 2 4 6 5" xfId="32546" xr:uid="{D3A50482-90CB-4240-8CD6-233095481E76}"/>
    <cellStyle name="Total 2 4 7" xfId="15686" xr:uid="{991E00C2-FA6A-4C57-855F-44EDB6829BD7}"/>
    <cellStyle name="Total 2 4 7 2" xfId="15687" xr:uid="{B88A9132-4D1A-4160-8541-DB3E8B18EDF0}"/>
    <cellStyle name="Total 2 4 7 2 2" xfId="29346" xr:uid="{1B4BD11D-933B-4315-B41B-270AA3FAB96A}"/>
    <cellStyle name="Total 2 4 7 2 2 2" xfId="39211" xr:uid="{B7DBBFE1-3DE5-451E-A66C-61A71E59EA4F}"/>
    <cellStyle name="Total 2 4 7 2 3" xfId="22672" xr:uid="{7E5AABC5-D66D-42B4-B970-28F2C02F13C6}"/>
    <cellStyle name="Total 2 4 7 2 4" xfId="32549" xr:uid="{B90EBF3D-10A0-4483-A881-BEFF3350A641}"/>
    <cellStyle name="Total 2 4 7 3" xfId="29345" xr:uid="{73BBBF95-83F2-490E-BED1-9D3F75BA010C}"/>
    <cellStyle name="Total 2 4 7 3 2" xfId="39210" xr:uid="{071AC324-C382-4524-B91F-0A05C9B1D62F}"/>
    <cellStyle name="Total 2 4 7 4" xfId="22671" xr:uid="{6E699A92-7341-41AA-AA0B-C91369CC8B4B}"/>
    <cellStyle name="Total 2 4 7 5" xfId="32548" xr:uid="{04DD6F84-9EE7-4482-B660-1786CE22E0E5}"/>
    <cellStyle name="Total 2 4 8" xfId="15688" xr:uid="{D18BF963-003E-474C-8B3D-08F87DD27650}"/>
    <cellStyle name="Total 2 4 8 2" xfId="15689" xr:uid="{C0B63353-4670-4584-AD16-344E7086B3AA}"/>
    <cellStyle name="Total 2 4 8 2 2" xfId="29348" xr:uid="{21D136FB-6BC5-4C01-9BAD-9660A5C353EF}"/>
    <cellStyle name="Total 2 4 8 2 2 2" xfId="39213" xr:uid="{75BAE2C2-005D-4585-B04F-02243C465616}"/>
    <cellStyle name="Total 2 4 8 2 3" xfId="22674" xr:uid="{23F1EE5F-3000-433D-BBC3-AD15BE113A70}"/>
    <cellStyle name="Total 2 4 8 2 4" xfId="32551" xr:uid="{0F8A5665-6D1F-48C6-9F11-C4010BE8EEAB}"/>
    <cellStyle name="Total 2 4 8 3" xfId="29347" xr:uid="{DCD14792-3909-4376-908E-EDD53C5B5207}"/>
    <cellStyle name="Total 2 4 8 3 2" xfId="39212" xr:uid="{316B6BA9-14B0-4977-8761-899366E6AB24}"/>
    <cellStyle name="Total 2 4 8 4" xfId="22673" xr:uid="{B55971A8-7E23-4636-B4A7-FE1ABB66DBD8}"/>
    <cellStyle name="Total 2 4 8 5" xfId="32550" xr:uid="{3C6609A0-EED7-4E13-9394-B1703FB22D29}"/>
    <cellStyle name="Total 2 4 9" xfId="15690" xr:uid="{20119B97-ABD9-428C-8B83-69253E4D9703}"/>
    <cellStyle name="Total 2 4 9 2" xfId="15691" xr:uid="{DBFE3615-D30D-4AE3-9E86-C2DA0D38D678}"/>
    <cellStyle name="Total 2 4 9 2 2" xfId="29350" xr:uid="{24FC05A7-B82F-4547-B4DE-EAD5E3480305}"/>
    <cellStyle name="Total 2 4 9 2 2 2" xfId="39215" xr:uid="{EC5ADFD6-1594-4E22-A6C3-E328471F6EB6}"/>
    <cellStyle name="Total 2 4 9 2 3" xfId="22676" xr:uid="{6DE86663-1B0F-49C4-B881-B5224EE9CB74}"/>
    <cellStyle name="Total 2 4 9 2 4" xfId="32553" xr:uid="{EBEB582D-D9F9-4A8C-93B5-CF29D9C7F3D6}"/>
    <cellStyle name="Total 2 4 9 3" xfId="29349" xr:uid="{7624D0A2-8E00-435F-952E-FCD2BDA705DF}"/>
    <cellStyle name="Total 2 4 9 3 2" xfId="39214" xr:uid="{080BD6F3-1B39-4FA6-A956-0E4B0A14907D}"/>
    <cellStyle name="Total 2 4 9 4" xfId="22675" xr:uid="{FBA617A1-AEEE-41AE-83E2-889F81526306}"/>
    <cellStyle name="Total 2 4 9 5" xfId="32552" xr:uid="{F90BFE8A-4506-4E64-8BE2-015F5841E8BC}"/>
    <cellStyle name="Total 2 5" xfId="15692" xr:uid="{AC19B62A-9FE8-4F15-BEAA-651DB5F2C9B5}"/>
    <cellStyle name="Total 2 5 10" xfId="15693" xr:uid="{F68DCAEA-5BCB-430F-BD0C-8326F69CD9CE}"/>
    <cellStyle name="Total 2 5 10 2" xfId="29352" xr:uid="{2E3B0B51-E16B-4C38-B395-2A77E768469C}"/>
    <cellStyle name="Total 2 5 10 2 2" xfId="39217" xr:uid="{37EDBEDF-4A32-4F07-B7DA-AAFB06D523BC}"/>
    <cellStyle name="Total 2 5 10 3" xfId="22678" xr:uid="{E00FECC1-ED4F-476B-A39D-CD16578992C8}"/>
    <cellStyle name="Total 2 5 10 4" xfId="32555" xr:uid="{74E30697-DD10-4E9B-A229-D309EA79C305}"/>
    <cellStyle name="Total 2 5 11" xfId="29351" xr:uid="{29BF1393-6399-45DA-B405-D292EE9DFF88}"/>
    <cellStyle name="Total 2 5 11 2" xfId="39216" xr:uid="{D9CCFC11-BEDE-4C4F-8C31-BC0782557626}"/>
    <cellStyle name="Total 2 5 12" xfId="22677" xr:uid="{D5AC89BD-2D5C-4CBE-9675-46D85296DDE0}"/>
    <cellStyle name="Total 2 5 13" xfId="32554" xr:uid="{8030CC47-9412-48A2-B62D-677490114F5D}"/>
    <cellStyle name="Total 2 5 2" xfId="15694" xr:uid="{D9B05A7F-D367-4616-8BA6-A02C79BDE6EE}"/>
    <cellStyle name="Total 2 5 2 10" xfId="15695" xr:uid="{025C0719-E550-4EEB-97C1-2D57DA6D5C29}"/>
    <cellStyle name="Total 2 5 2 10 2" xfId="15696" xr:uid="{0D9F4958-03E9-47D2-8587-315E8DB5EF52}"/>
    <cellStyle name="Total 2 5 2 10 2 2" xfId="29355" xr:uid="{54036D15-3331-4211-94C2-9A6868EEF76B}"/>
    <cellStyle name="Total 2 5 2 10 2 2 2" xfId="39220" xr:uid="{A8F99C26-5329-47D4-9240-17716E4CF198}"/>
    <cellStyle name="Total 2 5 2 10 2 3" xfId="22681" xr:uid="{A095D4D0-AF81-457C-B5BF-A32BA35FCB71}"/>
    <cellStyle name="Total 2 5 2 10 2 4" xfId="32558" xr:uid="{1FFB1337-BC2A-46FC-84B2-E11BC235695B}"/>
    <cellStyle name="Total 2 5 2 10 3" xfId="29354" xr:uid="{5101D1F6-034E-4E42-9C01-1B868209DBDC}"/>
    <cellStyle name="Total 2 5 2 10 3 2" xfId="39219" xr:uid="{7739BC80-3DFD-4052-8DD9-DBDE54FF77DB}"/>
    <cellStyle name="Total 2 5 2 10 4" xfId="22680" xr:uid="{D01912A1-13F5-42BF-9255-BD43A93A8F07}"/>
    <cellStyle name="Total 2 5 2 10 5" xfId="32557" xr:uid="{FD415268-E97A-4AC3-BA80-6FFEAFC3FF34}"/>
    <cellStyle name="Total 2 5 2 11" xfId="15697" xr:uid="{812959F4-D203-4F94-A098-9267D460CE3C}"/>
    <cellStyle name="Total 2 5 2 11 2" xfId="15698" xr:uid="{71B0AD51-ABCF-4F5F-8051-F7EBA437C810}"/>
    <cellStyle name="Total 2 5 2 11 2 2" xfId="29357" xr:uid="{11D5373C-CDA2-43E3-89A5-18D71AB94D9B}"/>
    <cellStyle name="Total 2 5 2 11 2 2 2" xfId="39222" xr:uid="{6CE89363-C7B1-42B0-8AA3-2EBEA9237185}"/>
    <cellStyle name="Total 2 5 2 11 2 3" xfId="22683" xr:uid="{E8F6C731-59A0-4DB8-8052-3D5B8227BB1C}"/>
    <cellStyle name="Total 2 5 2 11 2 4" xfId="32560" xr:uid="{FA75BAC2-A692-4175-8362-198AB502539C}"/>
    <cellStyle name="Total 2 5 2 11 3" xfId="29356" xr:uid="{36DF0B2C-A27E-4B81-961E-F39FC8820615}"/>
    <cellStyle name="Total 2 5 2 11 3 2" xfId="39221" xr:uid="{58F2B3B9-3EC1-46CB-825F-FBCCCDE153CD}"/>
    <cellStyle name="Total 2 5 2 11 4" xfId="22682" xr:uid="{61EC205B-45F3-4A00-963C-4CD600E5729C}"/>
    <cellStyle name="Total 2 5 2 11 5" xfId="32559" xr:uid="{69C127B4-DD5A-44D1-AAF4-14DB50F0AC40}"/>
    <cellStyle name="Total 2 5 2 12" xfId="15699" xr:uid="{D6BE36F7-875F-4643-9FD2-B428039C1E4E}"/>
    <cellStyle name="Total 2 5 2 12 2" xfId="15700" xr:uid="{7C89EA60-E654-4EF1-B522-CA1855901403}"/>
    <cellStyle name="Total 2 5 2 12 2 2" xfId="29359" xr:uid="{08975A44-4D2C-4CC5-8CE6-A1B04C108817}"/>
    <cellStyle name="Total 2 5 2 12 2 2 2" xfId="39224" xr:uid="{DE0E3F26-09B9-4C30-877E-BD675D53AB5D}"/>
    <cellStyle name="Total 2 5 2 12 2 3" xfId="22685" xr:uid="{26EC678A-2BA1-4674-944A-312FA8426469}"/>
    <cellStyle name="Total 2 5 2 12 2 4" xfId="32562" xr:uid="{CA74A211-EB42-4AB1-AA21-4BD6F9CC038F}"/>
    <cellStyle name="Total 2 5 2 12 3" xfId="29358" xr:uid="{F2381FEA-A8CC-4619-9770-F878ED427C5B}"/>
    <cellStyle name="Total 2 5 2 12 3 2" xfId="39223" xr:uid="{E14F17B3-679D-43E4-9A09-42A7EB90E2F5}"/>
    <cellStyle name="Total 2 5 2 12 4" xfId="22684" xr:uid="{DCEEB0B1-85AB-4389-ACBD-C01A28A15D19}"/>
    <cellStyle name="Total 2 5 2 12 5" xfId="32561" xr:uid="{6889A191-2F2F-4588-A967-3D2D15C70069}"/>
    <cellStyle name="Total 2 5 2 13" xfId="15701" xr:uid="{BEC48AE9-5E5C-430C-801B-1B26575D5E9B}"/>
    <cellStyle name="Total 2 5 2 13 2" xfId="15702" xr:uid="{A21BA71C-69F1-4755-A52E-178837CD860E}"/>
    <cellStyle name="Total 2 5 2 13 2 2" xfId="29361" xr:uid="{1F578320-92F1-4642-BC83-4ED74F4499AE}"/>
    <cellStyle name="Total 2 5 2 13 2 2 2" xfId="39226" xr:uid="{0D461002-72D0-46D8-BCE4-C7D43425330D}"/>
    <cellStyle name="Total 2 5 2 13 2 3" xfId="22687" xr:uid="{204D3C7B-2DC8-4AC2-B022-B1DAE824DF69}"/>
    <cellStyle name="Total 2 5 2 13 2 4" xfId="32564" xr:uid="{56B7118A-DC85-4D0C-A9BE-B2A4E42C846A}"/>
    <cellStyle name="Total 2 5 2 13 3" xfId="29360" xr:uid="{A4228756-68C3-41C8-9E99-81A93E90684F}"/>
    <cellStyle name="Total 2 5 2 13 3 2" xfId="39225" xr:uid="{000E3A4E-E382-4130-82CC-75350D22F787}"/>
    <cellStyle name="Total 2 5 2 13 4" xfId="22686" xr:uid="{6E51D22D-7869-4A3C-82D9-6826AD3B18E1}"/>
    <cellStyle name="Total 2 5 2 13 5" xfId="32563" xr:uid="{843F881B-5E32-49B0-A498-E419CF84A646}"/>
    <cellStyle name="Total 2 5 2 14" xfId="15703" xr:uid="{2B737A55-FDE6-4D89-A74A-AC9A349C46AD}"/>
    <cellStyle name="Total 2 5 2 14 2" xfId="29362" xr:uid="{06AC4E01-0657-468F-90CF-F4CAA34DCAA5}"/>
    <cellStyle name="Total 2 5 2 14 2 2" xfId="39227" xr:uid="{1E72E548-033E-4004-AD91-ECDB608373BE}"/>
    <cellStyle name="Total 2 5 2 14 3" xfId="22688" xr:uid="{020512C5-1C41-4B1E-96D6-810CEE384A2A}"/>
    <cellStyle name="Total 2 5 2 14 4" xfId="32565" xr:uid="{33D93212-CD25-4DAC-AF40-9567EA2F4406}"/>
    <cellStyle name="Total 2 5 2 15" xfId="29353" xr:uid="{C558A14A-9B06-4AB2-ACE0-F98E782B507F}"/>
    <cellStyle name="Total 2 5 2 15 2" xfId="39218" xr:uid="{BCE39E9C-54C4-4FA9-A88E-49DED8BA3850}"/>
    <cellStyle name="Total 2 5 2 16" xfId="22679" xr:uid="{096903C0-6D8E-4703-8A8A-3C6CD9FF7B48}"/>
    <cellStyle name="Total 2 5 2 17" xfId="32556" xr:uid="{5ED9CFFA-1031-4953-AE2F-66D250C5419A}"/>
    <cellStyle name="Total 2 5 2 2" xfId="15704" xr:uid="{3485E260-4791-44C8-BD78-0BBD1DB7A2E2}"/>
    <cellStyle name="Total 2 5 2 2 2" xfId="15705" xr:uid="{C551C236-EFAB-4FF7-A6EF-32AD416E78C2}"/>
    <cellStyle name="Total 2 5 2 2 2 2" xfId="29364" xr:uid="{B103404B-D243-4783-B0E6-7848E24E05E0}"/>
    <cellStyle name="Total 2 5 2 2 2 2 2" xfId="39229" xr:uid="{60F9C7DF-5C66-4E93-90CE-3792CCC0671E}"/>
    <cellStyle name="Total 2 5 2 2 2 3" xfId="22690" xr:uid="{EC74E032-896D-4360-8485-6E9BD4E12526}"/>
    <cellStyle name="Total 2 5 2 2 2 4" xfId="32567" xr:uid="{F5B6227B-2D2A-4F3A-9F23-957D01DDD7C0}"/>
    <cellStyle name="Total 2 5 2 2 3" xfId="29363" xr:uid="{13A61491-5D32-4A37-84D4-74357BF17648}"/>
    <cellStyle name="Total 2 5 2 2 3 2" xfId="39228" xr:uid="{7697AFA9-0EC1-4A09-B5DD-98C69694E728}"/>
    <cellStyle name="Total 2 5 2 2 4" xfId="22689" xr:uid="{F1752498-BB34-4155-9C64-C75589CFF6C4}"/>
    <cellStyle name="Total 2 5 2 2 5" xfId="32566" xr:uid="{E772B6FC-5CE3-4573-B829-98DAFC46570A}"/>
    <cellStyle name="Total 2 5 2 3" xfId="15706" xr:uid="{EE771C09-7E19-41BA-A00F-21DC16CCDBFB}"/>
    <cellStyle name="Total 2 5 2 3 2" xfId="15707" xr:uid="{3C5AD7A3-A237-42FC-814D-E1F023EF444D}"/>
    <cellStyle name="Total 2 5 2 3 2 2" xfId="29366" xr:uid="{25AA53C4-B654-4DDD-A47A-4430E0AEC608}"/>
    <cellStyle name="Total 2 5 2 3 2 2 2" xfId="39231" xr:uid="{FC77E358-0FA1-4971-B6F3-60A3450264DD}"/>
    <cellStyle name="Total 2 5 2 3 2 3" xfId="22692" xr:uid="{D7C3E6D3-BB63-4843-B138-8C5B55E6C040}"/>
    <cellStyle name="Total 2 5 2 3 2 4" xfId="32569" xr:uid="{1E45AD68-28F3-4BE7-B455-8623F52CC8AB}"/>
    <cellStyle name="Total 2 5 2 3 3" xfId="29365" xr:uid="{8ADF75F5-C7A0-4F75-9C2C-8D4D8C3CEBF0}"/>
    <cellStyle name="Total 2 5 2 3 3 2" xfId="39230" xr:uid="{CA9588CE-B5F6-41BC-9BD1-FCA9866DDD27}"/>
    <cellStyle name="Total 2 5 2 3 4" xfId="22691" xr:uid="{4065EF0D-B008-4FC1-B899-A1C7A55D3C04}"/>
    <cellStyle name="Total 2 5 2 3 5" xfId="32568" xr:uid="{56C31FE5-BE7F-425F-A516-5B5E6D5A9463}"/>
    <cellStyle name="Total 2 5 2 4" xfId="15708" xr:uid="{9878A1BD-10C2-4426-91BD-C1251316594C}"/>
    <cellStyle name="Total 2 5 2 4 2" xfId="15709" xr:uid="{B70D3804-1740-45E2-8C7B-0DA0617E887C}"/>
    <cellStyle name="Total 2 5 2 4 2 2" xfId="29368" xr:uid="{FA9152A2-FF1E-4774-A428-A1C2FAC3C258}"/>
    <cellStyle name="Total 2 5 2 4 2 2 2" xfId="39233" xr:uid="{4A956762-F04F-4376-90C1-0DA7932CC7D5}"/>
    <cellStyle name="Total 2 5 2 4 2 3" xfId="22694" xr:uid="{3FABDB78-F1B0-4349-B82F-8204EC52192E}"/>
    <cellStyle name="Total 2 5 2 4 2 4" xfId="32571" xr:uid="{A097A6A4-F3D6-4319-8644-137CBD14BC0D}"/>
    <cellStyle name="Total 2 5 2 4 3" xfId="29367" xr:uid="{B4DBD6A0-C1C2-4FB6-9689-25CACD67071A}"/>
    <cellStyle name="Total 2 5 2 4 3 2" xfId="39232" xr:uid="{4E8FAF8A-3D78-4E15-851A-49194AFF7067}"/>
    <cellStyle name="Total 2 5 2 4 4" xfId="22693" xr:uid="{1C0F233D-E529-43FA-BC42-9D9DB6F997DC}"/>
    <cellStyle name="Total 2 5 2 4 5" xfId="32570" xr:uid="{6DBE999F-C085-461C-8BDB-4C07278C1363}"/>
    <cellStyle name="Total 2 5 2 5" xfId="15710" xr:uid="{C9A4DD4E-15E5-49F5-83AB-22A80F635C42}"/>
    <cellStyle name="Total 2 5 2 5 2" xfId="15711" xr:uid="{9994C5F3-487B-458B-A9EE-62B29B35C515}"/>
    <cellStyle name="Total 2 5 2 5 2 2" xfId="29370" xr:uid="{28E70EA5-272B-46BC-A421-17CAE99FA760}"/>
    <cellStyle name="Total 2 5 2 5 2 2 2" xfId="39235" xr:uid="{479F94EA-24B8-4495-9638-EDB5644989B7}"/>
    <cellStyle name="Total 2 5 2 5 2 3" xfId="22696" xr:uid="{EC0635CE-648E-4A5E-B7E7-361FDE9F03CF}"/>
    <cellStyle name="Total 2 5 2 5 2 4" xfId="32573" xr:uid="{A700E35F-B7B0-4FA3-877C-BF186CA8D145}"/>
    <cellStyle name="Total 2 5 2 5 3" xfId="29369" xr:uid="{67BD62D2-1225-46CE-8660-1439F83C7404}"/>
    <cellStyle name="Total 2 5 2 5 3 2" xfId="39234" xr:uid="{23A6D8E9-25A5-4F54-A508-6FBD3924E423}"/>
    <cellStyle name="Total 2 5 2 5 4" xfId="22695" xr:uid="{896413B2-6DA1-4392-9E4D-9D657A63489F}"/>
    <cellStyle name="Total 2 5 2 5 5" xfId="32572" xr:uid="{E6A29181-AB58-4CCC-A1C3-5DD1946345B8}"/>
    <cellStyle name="Total 2 5 2 6" xfId="15712" xr:uid="{3241147F-FEF2-459A-B089-86FF078AD0C5}"/>
    <cellStyle name="Total 2 5 2 6 2" xfId="15713" xr:uid="{2CE21B79-C130-45DE-A5F1-4681058EFD89}"/>
    <cellStyle name="Total 2 5 2 6 2 2" xfId="29372" xr:uid="{57633206-AEA6-431C-869F-9CB00EC4350B}"/>
    <cellStyle name="Total 2 5 2 6 2 2 2" xfId="39237" xr:uid="{836E5270-72A7-4705-963D-D8A7AF8BEF4F}"/>
    <cellStyle name="Total 2 5 2 6 2 3" xfId="22698" xr:uid="{50E5C2E8-802E-4116-B223-D3051F2540E1}"/>
    <cellStyle name="Total 2 5 2 6 2 4" xfId="32575" xr:uid="{EFA57304-733B-447F-9BC2-E4FEE9A63A77}"/>
    <cellStyle name="Total 2 5 2 6 3" xfId="29371" xr:uid="{90B6DE8D-17C5-4C37-8DF5-505B571C8F26}"/>
    <cellStyle name="Total 2 5 2 6 3 2" xfId="39236" xr:uid="{199D69E7-717D-4297-9E82-04C1E195CC64}"/>
    <cellStyle name="Total 2 5 2 6 4" xfId="22697" xr:uid="{85CAE2F7-B996-4AC3-A211-82929AFDF28C}"/>
    <cellStyle name="Total 2 5 2 6 5" xfId="32574" xr:uid="{5705B581-6DFF-407D-B41D-4FD78849A6F5}"/>
    <cellStyle name="Total 2 5 2 7" xfId="15714" xr:uid="{2005906E-42E7-4B4D-B8BC-743E81FD2D52}"/>
    <cellStyle name="Total 2 5 2 7 2" xfId="15715" xr:uid="{76BBBDBA-409F-4A91-961B-E378F31B972F}"/>
    <cellStyle name="Total 2 5 2 7 2 2" xfId="29374" xr:uid="{F774F6D2-C25A-4786-B438-0622E9E59E5B}"/>
    <cellStyle name="Total 2 5 2 7 2 2 2" xfId="39239" xr:uid="{D888497C-19BA-46A1-B5B0-9C5CFD9A2805}"/>
    <cellStyle name="Total 2 5 2 7 2 3" xfId="22700" xr:uid="{C6A5F05D-9A18-4F30-AA1D-BD0BF1ACC8A5}"/>
    <cellStyle name="Total 2 5 2 7 2 4" xfId="32577" xr:uid="{840188D7-B67D-4754-8DB4-8A6F29E0CA61}"/>
    <cellStyle name="Total 2 5 2 7 3" xfId="29373" xr:uid="{C9FEC59A-9094-4796-B0E1-9475184B32EB}"/>
    <cellStyle name="Total 2 5 2 7 3 2" xfId="39238" xr:uid="{EA492559-C99D-4B5C-A8DB-1A3144C94087}"/>
    <cellStyle name="Total 2 5 2 7 4" xfId="22699" xr:uid="{0BA5316E-AACA-44CA-9BE9-D9C0A4275DBC}"/>
    <cellStyle name="Total 2 5 2 7 5" xfId="32576" xr:uid="{B94B3413-5E08-4F22-BBB7-F1E62551A174}"/>
    <cellStyle name="Total 2 5 2 8" xfId="15716" xr:uid="{22E6E7F4-4C16-4032-B7EE-112729C4DF91}"/>
    <cellStyle name="Total 2 5 2 8 2" xfId="15717" xr:uid="{BAE617EA-7BE9-441A-AB4A-47982E9720D5}"/>
    <cellStyle name="Total 2 5 2 8 2 2" xfId="29376" xr:uid="{8A328DAE-E9A1-4B4D-8876-0F86657F86C8}"/>
    <cellStyle name="Total 2 5 2 8 2 2 2" xfId="39241" xr:uid="{05DA132D-3E64-45EA-BFC4-68206E35B6E7}"/>
    <cellStyle name="Total 2 5 2 8 2 3" xfId="22702" xr:uid="{8A0C1F75-21E2-4BF9-87F8-DCA91DA968F3}"/>
    <cellStyle name="Total 2 5 2 8 2 4" xfId="32579" xr:uid="{ED19385F-0C11-4CE2-B49B-4E6BA647A261}"/>
    <cellStyle name="Total 2 5 2 8 3" xfId="29375" xr:uid="{6FBECE5E-9546-4347-8D14-281FB9C098BB}"/>
    <cellStyle name="Total 2 5 2 8 3 2" xfId="39240" xr:uid="{D8F32CB5-F7B6-4994-9AF8-792F8C9FFD3E}"/>
    <cellStyle name="Total 2 5 2 8 4" xfId="22701" xr:uid="{C5866BE8-79BD-4470-B690-376F9E69A7D0}"/>
    <cellStyle name="Total 2 5 2 8 5" xfId="32578" xr:uid="{04FB6C69-0D75-4D9A-A8B4-843708B64597}"/>
    <cellStyle name="Total 2 5 2 9" xfId="15718" xr:uid="{75C61C0C-93EF-445E-822E-A22BF1C2DC24}"/>
    <cellStyle name="Total 2 5 2 9 2" xfId="15719" xr:uid="{5B45E1AD-9A67-4F0F-910D-C4B21A8C7228}"/>
    <cellStyle name="Total 2 5 2 9 2 2" xfId="29378" xr:uid="{EC718542-D525-4030-BC3B-932C6B6B119F}"/>
    <cellStyle name="Total 2 5 2 9 2 2 2" xfId="39243" xr:uid="{9B36F06D-DD52-4AF4-A3D2-E2207CFE8AE5}"/>
    <cellStyle name="Total 2 5 2 9 2 3" xfId="22704" xr:uid="{7349D60A-76C7-4838-8A9D-07DB62B9A245}"/>
    <cellStyle name="Total 2 5 2 9 2 4" xfId="32581" xr:uid="{275037A6-ABD5-4692-B077-1D928390FE39}"/>
    <cellStyle name="Total 2 5 2 9 3" xfId="29377" xr:uid="{F2F67A87-11D9-4941-A4D6-BE97172777E4}"/>
    <cellStyle name="Total 2 5 2 9 3 2" xfId="39242" xr:uid="{066FFC53-ED5A-4582-884E-16E66472F5D3}"/>
    <cellStyle name="Total 2 5 2 9 4" xfId="22703" xr:uid="{964940A3-2E17-4B81-ACF0-845F3BC9BD8E}"/>
    <cellStyle name="Total 2 5 2 9 5" xfId="32580" xr:uid="{340885F3-BEC1-4753-ACF1-CE4815E28E49}"/>
    <cellStyle name="Total 2 5 3" xfId="15720" xr:uid="{57CF4354-F6E7-449A-9A17-F0681ADDD986}"/>
    <cellStyle name="Total 2 5 3 10" xfId="15721" xr:uid="{4EA60C60-D611-4A92-AD4C-882C8C6E65F1}"/>
    <cellStyle name="Total 2 5 3 10 2" xfId="15722" xr:uid="{8169D178-5883-4563-AAD1-1D99F909E52B}"/>
    <cellStyle name="Total 2 5 3 10 2 2" xfId="29381" xr:uid="{B8840657-4ECE-42F1-8AAB-630BA85E77A7}"/>
    <cellStyle name="Total 2 5 3 10 2 2 2" xfId="39246" xr:uid="{6880C935-7A4E-4737-82D9-A72B93FB4E0C}"/>
    <cellStyle name="Total 2 5 3 10 2 3" xfId="22707" xr:uid="{C2E00CD4-C46B-4336-9276-BD38C2AE7F9B}"/>
    <cellStyle name="Total 2 5 3 10 2 4" xfId="32584" xr:uid="{8A8FE5C8-4FAC-44BC-95B2-8FB466177BE7}"/>
    <cellStyle name="Total 2 5 3 10 3" xfId="29380" xr:uid="{1C4C41CC-519F-4B2E-9D00-17D830826E59}"/>
    <cellStyle name="Total 2 5 3 10 3 2" xfId="39245" xr:uid="{66D8EF56-4D7D-4C6C-AC32-1DD803B17D5E}"/>
    <cellStyle name="Total 2 5 3 10 4" xfId="22706" xr:uid="{CCA09EDA-864E-4A63-96BA-BB6D0D1DC4B4}"/>
    <cellStyle name="Total 2 5 3 10 5" xfId="32583" xr:uid="{97CA79A6-BDD7-4151-B288-10926DD6D984}"/>
    <cellStyle name="Total 2 5 3 11" xfId="15723" xr:uid="{76C8F950-D971-46F0-A863-9D71267A4C9F}"/>
    <cellStyle name="Total 2 5 3 11 2" xfId="15724" xr:uid="{EBE6BAE4-78C4-4722-854C-AE66E17B345E}"/>
    <cellStyle name="Total 2 5 3 11 2 2" xfId="29383" xr:uid="{77F5E223-4027-461E-9B8D-9B36BDB05B35}"/>
    <cellStyle name="Total 2 5 3 11 2 2 2" xfId="39248" xr:uid="{BC05160F-79F1-4F78-A8AE-389849E04C73}"/>
    <cellStyle name="Total 2 5 3 11 2 3" xfId="22709" xr:uid="{1D67D5DD-BBF7-4462-9ABC-BAD442879B38}"/>
    <cellStyle name="Total 2 5 3 11 2 4" xfId="32586" xr:uid="{18BCEC7F-8B0E-4736-8E2C-5C0316508757}"/>
    <cellStyle name="Total 2 5 3 11 3" xfId="29382" xr:uid="{F3FC9116-BB26-4CC7-9CB4-65F9F7BD92BB}"/>
    <cellStyle name="Total 2 5 3 11 3 2" xfId="39247" xr:uid="{F18B4F61-E4EA-4BE1-BAC2-617E838562C7}"/>
    <cellStyle name="Total 2 5 3 11 4" xfId="22708" xr:uid="{E3874222-C882-499F-AAF5-5A729F72CF2F}"/>
    <cellStyle name="Total 2 5 3 11 5" xfId="32585" xr:uid="{04CC2869-BF22-4C3B-9FE1-E5B5DF566880}"/>
    <cellStyle name="Total 2 5 3 12" xfId="15725" xr:uid="{C889A71A-6F61-4AD3-8F9B-E49DA51FA441}"/>
    <cellStyle name="Total 2 5 3 12 2" xfId="15726" xr:uid="{4958C360-43BC-49B1-8A6C-43A0190A0678}"/>
    <cellStyle name="Total 2 5 3 12 2 2" xfId="29385" xr:uid="{A18DCF5B-5971-43BE-9DB0-0C91B7CEECB1}"/>
    <cellStyle name="Total 2 5 3 12 2 2 2" xfId="39250" xr:uid="{907F14BB-EB96-4C57-8217-D7499F866D77}"/>
    <cellStyle name="Total 2 5 3 12 2 3" xfId="22711" xr:uid="{95BD57CA-985A-4AE8-ADF0-A6B3AFC5A051}"/>
    <cellStyle name="Total 2 5 3 12 2 4" xfId="32588" xr:uid="{DF418319-AEB4-4E08-B041-65AA1D5D1CB9}"/>
    <cellStyle name="Total 2 5 3 12 3" xfId="29384" xr:uid="{27AB21C3-BF95-4879-8E82-B4D14DDC0277}"/>
    <cellStyle name="Total 2 5 3 12 3 2" xfId="39249" xr:uid="{7FCB0020-B451-454C-B822-3F9C35EB82D9}"/>
    <cellStyle name="Total 2 5 3 12 4" xfId="22710" xr:uid="{0B8921DD-9118-4C8A-B19F-AB1B4A536C1D}"/>
    <cellStyle name="Total 2 5 3 12 5" xfId="32587" xr:uid="{B04180F6-9387-4E69-B23F-0D79354976C9}"/>
    <cellStyle name="Total 2 5 3 13" xfId="15727" xr:uid="{AB29DE95-725B-444D-9340-0B98E9ACDE0D}"/>
    <cellStyle name="Total 2 5 3 13 2" xfId="29386" xr:uid="{B8EC3B85-73AA-450C-B08F-D0092E7FB44A}"/>
    <cellStyle name="Total 2 5 3 13 2 2" xfId="39251" xr:uid="{36380C8B-0365-4AC4-A9B5-73D6CD4248BA}"/>
    <cellStyle name="Total 2 5 3 13 3" xfId="22712" xr:uid="{472B4A9F-3DF6-4620-B14F-BD325A7064AB}"/>
    <cellStyle name="Total 2 5 3 13 4" xfId="32589" xr:uid="{AAFA08C3-22D7-45A2-80FA-0C9A943E3B89}"/>
    <cellStyle name="Total 2 5 3 14" xfId="29379" xr:uid="{CCB4F786-32FF-4AD0-9B4C-8B32B8A088D8}"/>
    <cellStyle name="Total 2 5 3 14 2" xfId="39244" xr:uid="{B382A71F-4B1C-4F81-B11B-6784E49479FC}"/>
    <cellStyle name="Total 2 5 3 15" xfId="22705" xr:uid="{9517BF7E-6D8E-4DC5-BA6D-3429C655DC4A}"/>
    <cellStyle name="Total 2 5 3 16" xfId="32582" xr:uid="{78514EBE-18E6-456A-8F94-82E785F4176F}"/>
    <cellStyle name="Total 2 5 3 2" xfId="15728" xr:uid="{55A3D791-6E0D-4477-B036-8B592A0349BD}"/>
    <cellStyle name="Total 2 5 3 2 2" xfId="15729" xr:uid="{2976394B-FD4A-45CB-BD02-E05BEF17E67F}"/>
    <cellStyle name="Total 2 5 3 2 2 2" xfId="29388" xr:uid="{E2ABAE0F-3F24-4498-B942-AB5914779197}"/>
    <cellStyle name="Total 2 5 3 2 2 2 2" xfId="39253" xr:uid="{3FCFFDF3-B108-43EB-B38B-C8F44634861E}"/>
    <cellStyle name="Total 2 5 3 2 2 3" xfId="22714" xr:uid="{77B3977C-E357-4C3E-95F8-68957F8A56AF}"/>
    <cellStyle name="Total 2 5 3 2 2 4" xfId="32591" xr:uid="{2978D292-D852-49BA-9D91-8A4E01C73D8E}"/>
    <cellStyle name="Total 2 5 3 2 3" xfId="29387" xr:uid="{2CF6E96B-7855-498C-97D1-1EEEEBB6D579}"/>
    <cellStyle name="Total 2 5 3 2 3 2" xfId="39252" xr:uid="{7740B7DA-E96D-4A2A-8B4F-1B0132A8D42B}"/>
    <cellStyle name="Total 2 5 3 2 4" xfId="22713" xr:uid="{6DE0F2A6-4204-480A-A63E-B074D391E28E}"/>
    <cellStyle name="Total 2 5 3 2 5" xfId="32590" xr:uid="{FAC3B27E-1CC2-45C2-B3E3-2DBB8549CD8C}"/>
    <cellStyle name="Total 2 5 3 3" xfId="15730" xr:uid="{20DBC5FE-C4C2-4D6F-AACD-DDE618A321BA}"/>
    <cellStyle name="Total 2 5 3 3 2" xfId="15731" xr:uid="{E9656B19-38D2-4C96-B43C-330FA42A5E55}"/>
    <cellStyle name="Total 2 5 3 3 2 2" xfId="29390" xr:uid="{29C0BA70-E7CC-4E1C-AD3C-B729F447691B}"/>
    <cellStyle name="Total 2 5 3 3 2 2 2" xfId="39255" xr:uid="{918EE11F-7D6E-4334-A1C8-A4BFA148B430}"/>
    <cellStyle name="Total 2 5 3 3 2 3" xfId="22716" xr:uid="{4CC228EA-7A15-438E-BD6F-B292186639F7}"/>
    <cellStyle name="Total 2 5 3 3 2 4" xfId="32593" xr:uid="{5E977AF4-CA94-45B1-9C43-8EBF0B12312D}"/>
    <cellStyle name="Total 2 5 3 3 3" xfId="29389" xr:uid="{A0C3FD6B-B99B-4EA6-96B9-16E549F7D7FF}"/>
    <cellStyle name="Total 2 5 3 3 3 2" xfId="39254" xr:uid="{00822219-DA3E-4070-9A90-274CAF6E5E8F}"/>
    <cellStyle name="Total 2 5 3 3 4" xfId="22715" xr:uid="{A2935BBF-9B38-4AFA-9ACD-3538603EE65B}"/>
    <cellStyle name="Total 2 5 3 3 5" xfId="32592" xr:uid="{6ED179FF-2944-451B-9499-48F0A4F553E8}"/>
    <cellStyle name="Total 2 5 3 4" xfId="15732" xr:uid="{C8DB4834-04A9-4AB2-BEB3-6DBFC26AFFD2}"/>
    <cellStyle name="Total 2 5 3 4 2" xfId="15733" xr:uid="{E1A413C4-6D63-42C6-82B9-9ED4C18F5375}"/>
    <cellStyle name="Total 2 5 3 4 2 2" xfId="29392" xr:uid="{84EA0C9D-C515-47BC-A4BD-26837EE61AD9}"/>
    <cellStyle name="Total 2 5 3 4 2 2 2" xfId="39257" xr:uid="{F69E247B-A68F-4C54-B1F3-5C82E53E0626}"/>
    <cellStyle name="Total 2 5 3 4 2 3" xfId="22718" xr:uid="{1B476E18-3381-47E0-996B-91DCFAD29E78}"/>
    <cellStyle name="Total 2 5 3 4 2 4" xfId="32595" xr:uid="{DAF861F5-2A6E-4D22-8DD6-5A925154E86E}"/>
    <cellStyle name="Total 2 5 3 4 3" xfId="29391" xr:uid="{313A7C4D-F1FA-4A1C-8B9F-D2D1798FA632}"/>
    <cellStyle name="Total 2 5 3 4 3 2" xfId="39256" xr:uid="{81380AB7-CA2A-45DB-8E5C-43FBC724374E}"/>
    <cellStyle name="Total 2 5 3 4 4" xfId="22717" xr:uid="{F84C7988-5DF3-496D-B3C4-548187B97737}"/>
    <cellStyle name="Total 2 5 3 4 5" xfId="32594" xr:uid="{4601834E-41B4-4210-9016-94C84E1E8BA8}"/>
    <cellStyle name="Total 2 5 3 5" xfId="15734" xr:uid="{62AA1264-7530-4EBE-A7A1-E7AB8AA902D8}"/>
    <cellStyle name="Total 2 5 3 5 2" xfId="15735" xr:uid="{7EA7558D-AD4A-4451-98F6-9ADA533C17E7}"/>
    <cellStyle name="Total 2 5 3 5 2 2" xfId="29394" xr:uid="{3DF82EBB-8DA8-4092-9847-A895B906D089}"/>
    <cellStyle name="Total 2 5 3 5 2 2 2" xfId="39259" xr:uid="{EADE8A99-D461-4EA7-8735-378465E9A5F3}"/>
    <cellStyle name="Total 2 5 3 5 2 3" xfId="22720" xr:uid="{61ADBD7B-8E09-4DBA-8287-1B9939C2D732}"/>
    <cellStyle name="Total 2 5 3 5 2 4" xfId="32597" xr:uid="{6AA31CF8-A7A8-4B93-B00D-1F77534B9E5A}"/>
    <cellStyle name="Total 2 5 3 5 3" xfId="29393" xr:uid="{6E07F16F-0A50-44A4-8F88-38BE9BA7FD1B}"/>
    <cellStyle name="Total 2 5 3 5 3 2" xfId="39258" xr:uid="{D3CF41A2-0C51-42C8-B227-BD7B5064B7B0}"/>
    <cellStyle name="Total 2 5 3 5 4" xfId="22719" xr:uid="{D01DBDA4-EBD3-4B18-B3F8-95C5095D8462}"/>
    <cellStyle name="Total 2 5 3 5 5" xfId="32596" xr:uid="{CB4E69C4-10BF-40F6-AD4E-9BA20A6D87C8}"/>
    <cellStyle name="Total 2 5 3 6" xfId="15736" xr:uid="{704F0826-2567-4B73-BFB5-BA8FCF7EDBB1}"/>
    <cellStyle name="Total 2 5 3 6 2" xfId="15737" xr:uid="{43EB4087-C416-4C69-9BFA-E49DAE820558}"/>
    <cellStyle name="Total 2 5 3 6 2 2" xfId="29396" xr:uid="{2E636181-7EA4-498C-942E-BE66B4199D46}"/>
    <cellStyle name="Total 2 5 3 6 2 2 2" xfId="39261" xr:uid="{6E6F3CD4-1C87-407A-AF07-2D5932C41AF1}"/>
    <cellStyle name="Total 2 5 3 6 2 3" xfId="22722" xr:uid="{A8C56519-CBA2-4195-A50D-795C6EF51552}"/>
    <cellStyle name="Total 2 5 3 6 2 4" xfId="32599" xr:uid="{D6F60397-407C-493B-8F51-A13F9326B68B}"/>
    <cellStyle name="Total 2 5 3 6 3" xfId="29395" xr:uid="{AF97F47A-7AB0-4B49-8623-AFAF275656EB}"/>
    <cellStyle name="Total 2 5 3 6 3 2" xfId="39260" xr:uid="{877CF2DB-9217-4327-A27E-FF0B46D7F3FF}"/>
    <cellStyle name="Total 2 5 3 6 4" xfId="22721" xr:uid="{D7CBCD5F-309F-4ADC-A863-70FC21B4354A}"/>
    <cellStyle name="Total 2 5 3 6 5" xfId="32598" xr:uid="{371F0B42-02B3-48D9-BDE0-EF7AE0BB2CA9}"/>
    <cellStyle name="Total 2 5 3 7" xfId="15738" xr:uid="{E8A3F6B7-5B2D-4AE8-B2FD-FD298A57FA08}"/>
    <cellStyle name="Total 2 5 3 7 2" xfId="15739" xr:uid="{ECDBFC4E-D2AB-4C9B-B722-51F82E8D9FE6}"/>
    <cellStyle name="Total 2 5 3 7 2 2" xfId="29398" xr:uid="{12A7EB6A-3B73-49AB-9F32-6EEE64152C4A}"/>
    <cellStyle name="Total 2 5 3 7 2 2 2" xfId="39263" xr:uid="{1A48702A-DF16-42A0-A355-3E5E51247AF4}"/>
    <cellStyle name="Total 2 5 3 7 2 3" xfId="22724" xr:uid="{F6432AE6-5F94-4FBB-9937-DB51289F50B6}"/>
    <cellStyle name="Total 2 5 3 7 2 4" xfId="32601" xr:uid="{EB15EBFC-2ECE-48AF-B5A5-C6C6D37F66FD}"/>
    <cellStyle name="Total 2 5 3 7 3" xfId="29397" xr:uid="{5B36DDC8-CF80-466C-A869-437B5C4ADAD9}"/>
    <cellStyle name="Total 2 5 3 7 3 2" xfId="39262" xr:uid="{63D11D99-5C24-401A-935C-F98A3E03B21C}"/>
    <cellStyle name="Total 2 5 3 7 4" xfId="22723" xr:uid="{85DEC372-577A-4023-A53C-89413079789F}"/>
    <cellStyle name="Total 2 5 3 7 5" xfId="32600" xr:uid="{1E805B68-C043-42CA-BAB5-33283627D70E}"/>
    <cellStyle name="Total 2 5 3 8" xfId="15740" xr:uid="{7B283DB5-1EEF-4470-88B8-A67EA5EBE36F}"/>
    <cellStyle name="Total 2 5 3 8 2" xfId="15741" xr:uid="{F44BE647-6F54-4EC2-AB7A-B6948CEE536B}"/>
    <cellStyle name="Total 2 5 3 8 2 2" xfId="29400" xr:uid="{28771BE1-1B13-4FF5-AB2B-79719CD1F4D5}"/>
    <cellStyle name="Total 2 5 3 8 2 2 2" xfId="39265" xr:uid="{A8604DF0-E78B-4723-8537-F81660B50486}"/>
    <cellStyle name="Total 2 5 3 8 2 3" xfId="22726" xr:uid="{7ACE55CD-172E-4DA4-A6A8-6C5D7B4C5D33}"/>
    <cellStyle name="Total 2 5 3 8 2 4" xfId="32603" xr:uid="{961A6D27-B728-492A-9F05-90859399CC87}"/>
    <cellStyle name="Total 2 5 3 8 3" xfId="29399" xr:uid="{16ECFD4E-64D3-4107-8060-6B2C35468052}"/>
    <cellStyle name="Total 2 5 3 8 3 2" xfId="39264" xr:uid="{647CD721-54E2-47BD-9DB2-4C27E2AC2E82}"/>
    <cellStyle name="Total 2 5 3 8 4" xfId="22725" xr:uid="{FEBF832E-AC1D-4C47-96AE-95E0396CD012}"/>
    <cellStyle name="Total 2 5 3 8 5" xfId="32602" xr:uid="{A0E0597C-E184-4401-9707-B5073A6AC844}"/>
    <cellStyle name="Total 2 5 3 9" xfId="15742" xr:uid="{07A66633-70B3-42CC-8018-BAD228397E01}"/>
    <cellStyle name="Total 2 5 3 9 2" xfId="15743" xr:uid="{355F8CAA-BBA9-4AD2-AD1D-59209C8D9FF8}"/>
    <cellStyle name="Total 2 5 3 9 2 2" xfId="29402" xr:uid="{F4F5BE95-A295-4402-A430-7AF69EE12ECC}"/>
    <cellStyle name="Total 2 5 3 9 2 2 2" xfId="39267" xr:uid="{FEF381D2-528F-450E-BACD-5DF960BDF662}"/>
    <cellStyle name="Total 2 5 3 9 2 3" xfId="22728" xr:uid="{1B8D9242-96EB-46DD-8EA8-BF002AD42553}"/>
    <cellStyle name="Total 2 5 3 9 2 4" xfId="32605" xr:uid="{8689BE8B-626A-4C5B-844C-BB63965BE6C8}"/>
    <cellStyle name="Total 2 5 3 9 3" xfId="29401" xr:uid="{12F16220-A4F5-4323-B41F-B761DD610FCE}"/>
    <cellStyle name="Total 2 5 3 9 3 2" xfId="39266" xr:uid="{0C92A732-3A1D-41A9-A7AB-0941242D9E24}"/>
    <cellStyle name="Total 2 5 3 9 4" xfId="22727" xr:uid="{4790E351-0498-46A6-A7CD-DFDAFA409408}"/>
    <cellStyle name="Total 2 5 3 9 5" xfId="32604" xr:uid="{717FF170-AED0-4351-9D56-D1277A451DFD}"/>
    <cellStyle name="Total 2 5 4" xfId="15744" xr:uid="{4A929065-D81F-479F-AD93-52FF7C0B362F}"/>
    <cellStyle name="Total 2 5 4 2" xfId="15745" xr:uid="{14FAA6D2-19DA-4A99-8E8A-BBA5C21609A2}"/>
    <cellStyle name="Total 2 5 4 2 2" xfId="29404" xr:uid="{B2C39419-B268-4CF9-B9FA-2842E0D1989F}"/>
    <cellStyle name="Total 2 5 4 2 2 2" xfId="39269" xr:uid="{E3371103-C01F-4A0A-93AC-FFF19AF49F43}"/>
    <cellStyle name="Total 2 5 4 2 3" xfId="22730" xr:uid="{6EBDCFB5-19B5-4D83-9FFC-BBB4F99AFF0C}"/>
    <cellStyle name="Total 2 5 4 2 4" xfId="32607" xr:uid="{50EFF034-A418-4B86-B7E2-2DC4517FEE3D}"/>
    <cellStyle name="Total 2 5 4 3" xfId="29403" xr:uid="{6F99FEBF-B66D-4425-867B-2D9DCB4B008E}"/>
    <cellStyle name="Total 2 5 4 3 2" xfId="39268" xr:uid="{CB6032BE-7827-4443-B1C1-2E29EEF988AD}"/>
    <cellStyle name="Total 2 5 4 4" xfId="22729" xr:uid="{45EE0A75-C8B6-4855-9644-EBEB59F65E95}"/>
    <cellStyle name="Total 2 5 4 5" xfId="32606" xr:uid="{8A20107E-A1EA-42A3-8AB8-E6AB7FB15C23}"/>
    <cellStyle name="Total 2 5 5" xfId="15746" xr:uid="{D0151A32-4C02-49FE-B37F-2AA1ADB06774}"/>
    <cellStyle name="Total 2 5 5 2" xfId="15747" xr:uid="{18B01FBA-9F69-4A80-81E9-9F902488613E}"/>
    <cellStyle name="Total 2 5 5 2 2" xfId="29406" xr:uid="{84399FE1-FDF5-43A7-B602-D4D143827098}"/>
    <cellStyle name="Total 2 5 5 2 2 2" xfId="39271" xr:uid="{9FBA3CE4-587D-4FB7-B672-891FD1FBB7E8}"/>
    <cellStyle name="Total 2 5 5 2 3" xfId="22732" xr:uid="{846EF47B-01D8-461D-8251-16DE966E8A80}"/>
    <cellStyle name="Total 2 5 5 2 4" xfId="32609" xr:uid="{3957B4ED-DEF7-484C-9840-A3DDF56E4760}"/>
    <cellStyle name="Total 2 5 5 3" xfId="29405" xr:uid="{E1C6BE91-ED74-4DC2-A08C-B029587240AE}"/>
    <cellStyle name="Total 2 5 5 3 2" xfId="39270" xr:uid="{3A5F56B4-B294-4EF2-8A6C-F6FD669E98C7}"/>
    <cellStyle name="Total 2 5 5 4" xfId="22731" xr:uid="{46CAF2E4-5F10-47FA-B0CC-BE490DB57240}"/>
    <cellStyle name="Total 2 5 5 5" xfId="32608" xr:uid="{C9794B02-FA6B-4BF6-AFC7-E6F6988A9B90}"/>
    <cellStyle name="Total 2 5 6" xfId="15748" xr:uid="{FC2C1CB8-2516-44DE-87FB-0E90A047CFFC}"/>
    <cellStyle name="Total 2 5 6 2" xfId="15749" xr:uid="{D5DBF285-1AB5-4477-84F1-BDD4EB6AE55A}"/>
    <cellStyle name="Total 2 5 6 2 2" xfId="29408" xr:uid="{A31BB8EB-5E6C-47A5-A248-D46ADEFFFF87}"/>
    <cellStyle name="Total 2 5 6 2 2 2" xfId="39273" xr:uid="{77565712-50F6-4F5E-B63D-FDDAF38EE0C7}"/>
    <cellStyle name="Total 2 5 6 2 3" xfId="22734" xr:uid="{6911CFFA-1CF7-40AF-991A-B5FD94E1E786}"/>
    <cellStyle name="Total 2 5 6 2 4" xfId="32611" xr:uid="{ACB7829B-F235-4B41-80F0-A751AD07C311}"/>
    <cellStyle name="Total 2 5 6 3" xfId="29407" xr:uid="{471075DB-8761-47F3-B935-F040A0D8EAC5}"/>
    <cellStyle name="Total 2 5 6 3 2" xfId="39272" xr:uid="{9B75DFB9-976F-4611-93FB-1DCB2756AC17}"/>
    <cellStyle name="Total 2 5 6 4" xfId="22733" xr:uid="{975204D9-FD91-4210-8861-DD2DD58A96EB}"/>
    <cellStyle name="Total 2 5 6 5" xfId="32610" xr:uid="{CDF14F20-912D-4B96-B852-0D365CE56E95}"/>
    <cellStyle name="Total 2 5 7" xfId="15750" xr:uid="{60E61660-32D9-4D5E-B55B-D83F28103485}"/>
    <cellStyle name="Total 2 5 7 2" xfId="15751" xr:uid="{A91B9A62-9BB4-466B-A3B1-1E4911F6EEA7}"/>
    <cellStyle name="Total 2 5 7 2 2" xfId="29410" xr:uid="{309B8DC7-EB2C-45D3-86ED-762CDE141CFE}"/>
    <cellStyle name="Total 2 5 7 2 2 2" xfId="39275" xr:uid="{95A6274F-15D0-49EA-A0EE-C43243378E0A}"/>
    <cellStyle name="Total 2 5 7 2 3" xfId="22736" xr:uid="{03FE6F0E-B4FA-46D9-8412-1681CA443D7E}"/>
    <cellStyle name="Total 2 5 7 2 4" xfId="32613" xr:uid="{7C8B06F9-546C-4410-8390-F056B38120A5}"/>
    <cellStyle name="Total 2 5 7 3" xfId="29409" xr:uid="{344D7570-0144-4955-A96F-D7BFD6516061}"/>
    <cellStyle name="Total 2 5 7 3 2" xfId="39274" xr:uid="{0A0AA70D-8D67-42B8-A108-231641963C1A}"/>
    <cellStyle name="Total 2 5 7 4" xfId="22735" xr:uid="{385E000B-3B17-4FE4-87BF-32F0372BCE93}"/>
    <cellStyle name="Total 2 5 7 5" xfId="32612" xr:uid="{2963638D-9FE4-4DC9-86E4-D825DF4ECA60}"/>
    <cellStyle name="Total 2 5 8" xfId="15752" xr:uid="{75398D2D-C311-4CD1-8536-DDA91B497BC3}"/>
    <cellStyle name="Total 2 5 8 2" xfId="15753" xr:uid="{4EB042BF-2E49-41E7-93B2-6BD5EBEF02D4}"/>
    <cellStyle name="Total 2 5 8 2 2" xfId="29412" xr:uid="{3F61EFD9-EBF2-4A9B-B2C5-F8C95570AD2E}"/>
    <cellStyle name="Total 2 5 8 2 2 2" xfId="39277" xr:uid="{2B691097-8D7F-4BEB-BA5B-88A9FC4630B3}"/>
    <cellStyle name="Total 2 5 8 2 3" xfId="22738" xr:uid="{351E2872-2930-4A31-9E59-5BDA1A162EF0}"/>
    <cellStyle name="Total 2 5 8 2 4" xfId="32615" xr:uid="{39FBDFA8-7E6F-40E8-B7E2-8560D27AACF7}"/>
    <cellStyle name="Total 2 5 8 3" xfId="29411" xr:uid="{52851C61-7A73-4072-99B5-53625CA54589}"/>
    <cellStyle name="Total 2 5 8 3 2" xfId="39276" xr:uid="{0BD7C330-B022-4C11-9B04-051762443E56}"/>
    <cellStyle name="Total 2 5 8 4" xfId="22737" xr:uid="{EAD60D31-B02B-4765-AE25-0549BAD6D521}"/>
    <cellStyle name="Total 2 5 8 5" xfId="32614" xr:uid="{DD262ABF-D8BC-4A48-B99B-87EDE69747A4}"/>
    <cellStyle name="Total 2 5 9" xfId="15754" xr:uid="{9A327939-3D89-4B72-BF45-0E2F5EAC8884}"/>
    <cellStyle name="Total 2 5 9 2" xfId="15755" xr:uid="{BB9E1183-DE2D-40A9-BE9C-E9C12FE69775}"/>
    <cellStyle name="Total 2 5 9 2 2" xfId="29414" xr:uid="{B9D22502-DFB2-47F6-AE82-A6AF26A34B1F}"/>
    <cellStyle name="Total 2 5 9 2 2 2" xfId="39279" xr:uid="{8CFAD472-DAA7-48A8-96D4-83A30BE79094}"/>
    <cellStyle name="Total 2 5 9 2 3" xfId="22740" xr:uid="{43488044-48DF-47FE-9B9C-D1915106E247}"/>
    <cellStyle name="Total 2 5 9 2 4" xfId="32617" xr:uid="{F2078042-D436-4DA1-81C1-0C11EAF56606}"/>
    <cellStyle name="Total 2 5 9 3" xfId="29413" xr:uid="{25C9FF0C-9A7F-4D3D-B1D6-823D66DAB776}"/>
    <cellStyle name="Total 2 5 9 3 2" xfId="39278" xr:uid="{CC7B8249-21F5-403C-A90B-8F4939ED921E}"/>
    <cellStyle name="Total 2 5 9 4" xfId="22739" xr:uid="{FC11B1A7-8310-404F-9E93-A790E08D0990}"/>
    <cellStyle name="Total 2 5 9 5" xfId="32616" xr:uid="{873C1326-E393-4E73-955F-2C76357638EF}"/>
    <cellStyle name="Total 2 6" xfId="15756" xr:uid="{DC9285D3-42AB-4D38-9067-EE0EDBD5ECFE}"/>
    <cellStyle name="Total 2 6 10" xfId="15757" xr:uid="{E02D868E-C730-4DBE-8FF6-ADD3023E76D7}"/>
    <cellStyle name="Total 2 6 10 2" xfId="15758" xr:uid="{E6AB9D04-58CA-42C7-BBE1-52D83788650B}"/>
    <cellStyle name="Total 2 6 10 2 2" xfId="29417" xr:uid="{E8547125-2516-483C-A7AD-EF9B8318A8DF}"/>
    <cellStyle name="Total 2 6 10 2 2 2" xfId="39282" xr:uid="{D06317FB-B71F-4F68-8E56-2E54FDDCEDB8}"/>
    <cellStyle name="Total 2 6 10 2 3" xfId="22743" xr:uid="{5538A425-D55F-4D5B-A971-269B7C6B73D0}"/>
    <cellStyle name="Total 2 6 10 2 4" xfId="32620" xr:uid="{D9E6803D-EE3A-43C0-B3DF-E283ACE8DBBB}"/>
    <cellStyle name="Total 2 6 10 3" xfId="29416" xr:uid="{5EB67EA8-C4AB-482A-8289-6E89D671B131}"/>
    <cellStyle name="Total 2 6 10 3 2" xfId="39281" xr:uid="{18E60FF2-BF46-450D-83AE-B7B5BD1F2E8F}"/>
    <cellStyle name="Total 2 6 10 4" xfId="22742" xr:uid="{45098480-4498-4435-A7A3-D8AE7F2CC8AC}"/>
    <cellStyle name="Total 2 6 10 5" xfId="32619" xr:uid="{FCFAD47F-FBE3-4EF7-A7A3-89F11B5A2FB2}"/>
    <cellStyle name="Total 2 6 11" xfId="15759" xr:uid="{8187CBDA-FA8E-48E6-8A9D-5378D1D0D5DC}"/>
    <cellStyle name="Total 2 6 11 2" xfId="15760" xr:uid="{3C4E60D7-C5E5-477C-852A-66483AEC0C8D}"/>
    <cellStyle name="Total 2 6 11 2 2" xfId="29419" xr:uid="{B37E4FD4-26A7-4B20-B3E4-4A67DB8C6A1E}"/>
    <cellStyle name="Total 2 6 11 2 2 2" xfId="39284" xr:uid="{1C2297F8-45C9-4C22-A775-8CF466E3E66B}"/>
    <cellStyle name="Total 2 6 11 2 3" xfId="22745" xr:uid="{97349CE8-B1E7-40C6-BC8C-505D5600E7FA}"/>
    <cellStyle name="Total 2 6 11 2 4" xfId="32622" xr:uid="{0298436E-24A0-4794-B8D0-C22CDD4D65E1}"/>
    <cellStyle name="Total 2 6 11 3" xfId="29418" xr:uid="{26CA8F9C-CA2D-473D-BEEF-BAE9096DEBCF}"/>
    <cellStyle name="Total 2 6 11 3 2" xfId="39283" xr:uid="{E746D558-74B8-4279-8C49-DA7EAA38E6BE}"/>
    <cellStyle name="Total 2 6 11 4" xfId="22744" xr:uid="{65D88080-CFE8-436F-9917-D205C2202470}"/>
    <cellStyle name="Total 2 6 11 5" xfId="32621" xr:uid="{F17C09B5-372A-4254-95C9-91BC6F15C54A}"/>
    <cellStyle name="Total 2 6 12" xfId="15761" xr:uid="{03384271-06B8-41CB-BF48-6AA8C52133F0}"/>
    <cellStyle name="Total 2 6 12 2" xfId="15762" xr:uid="{13C6BD61-D909-446E-A92A-48AD1F68FD75}"/>
    <cellStyle name="Total 2 6 12 2 2" xfId="29421" xr:uid="{BC8FF16D-A0BF-4E42-A00C-7E8497928B39}"/>
    <cellStyle name="Total 2 6 12 2 2 2" xfId="39286" xr:uid="{5F03915A-9710-4C6F-9B50-25CC378E600A}"/>
    <cellStyle name="Total 2 6 12 2 3" xfId="22747" xr:uid="{8FCD0CF0-AABA-4EAA-92E4-AE83F0230ED7}"/>
    <cellStyle name="Total 2 6 12 2 4" xfId="32624" xr:uid="{0D8FB6C8-BAF4-44F4-8BCB-DC0CF1EAD437}"/>
    <cellStyle name="Total 2 6 12 3" xfId="29420" xr:uid="{2B353A9C-172C-47FA-9C91-2A8082BF3870}"/>
    <cellStyle name="Total 2 6 12 3 2" xfId="39285" xr:uid="{E8DBDEAC-7BE7-4EEC-9860-CE2982300153}"/>
    <cellStyle name="Total 2 6 12 4" xfId="22746" xr:uid="{B3FC190E-CAE2-4674-B2E3-6E6EAC58F9F6}"/>
    <cellStyle name="Total 2 6 12 5" xfId="32623" xr:uid="{605B726F-7A9B-47AA-8989-3D32EBB3658D}"/>
    <cellStyle name="Total 2 6 13" xfId="15763" xr:uid="{557A49FC-B22A-4989-B629-F4079A240ADF}"/>
    <cellStyle name="Total 2 6 13 2" xfId="29422" xr:uid="{A6C83907-C10F-4389-820C-B396604501E3}"/>
    <cellStyle name="Total 2 6 13 2 2" xfId="39287" xr:uid="{9B82BC0F-B738-496A-9B93-C088103E2355}"/>
    <cellStyle name="Total 2 6 13 3" xfId="22748" xr:uid="{A32E3220-6BB5-4C4F-A901-1182CBC07346}"/>
    <cellStyle name="Total 2 6 13 4" xfId="32625" xr:uid="{FD1C1399-3B09-46FB-AC63-23630B9DD87F}"/>
    <cellStyle name="Total 2 6 14" xfId="29415" xr:uid="{226CDA7C-519B-4F57-B12A-F23B83FB085F}"/>
    <cellStyle name="Total 2 6 14 2" xfId="39280" xr:uid="{39221614-73FB-4C5B-9C40-A58087F39901}"/>
    <cellStyle name="Total 2 6 15" xfId="22741" xr:uid="{2C379964-F76D-43B8-A49D-AEA268444A3B}"/>
    <cellStyle name="Total 2 6 16" xfId="32618" xr:uid="{BEBC1CD4-07C1-4099-9E2B-C336811AFDD3}"/>
    <cellStyle name="Total 2 6 2" xfId="15764" xr:uid="{F575604A-35FF-49C0-83DA-7124CD764394}"/>
    <cellStyle name="Total 2 6 2 2" xfId="15765" xr:uid="{F5693BED-D535-4619-A461-6509DB8F0390}"/>
    <cellStyle name="Total 2 6 2 2 2" xfId="29424" xr:uid="{4A2C8115-DF96-43A0-9113-C39D0AC098CC}"/>
    <cellStyle name="Total 2 6 2 2 2 2" xfId="39289" xr:uid="{588AE9C6-EDC3-49A2-A061-FE5AD7A79754}"/>
    <cellStyle name="Total 2 6 2 2 3" xfId="22750" xr:uid="{FE8A64CC-D993-4FDE-BC95-26A3EAE41C55}"/>
    <cellStyle name="Total 2 6 2 2 4" xfId="32627" xr:uid="{C71F7E32-29FB-482F-9860-95BD34A1A210}"/>
    <cellStyle name="Total 2 6 2 3" xfId="29423" xr:uid="{8AB8377C-7C21-43FF-8435-3A587C95DC34}"/>
    <cellStyle name="Total 2 6 2 3 2" xfId="39288" xr:uid="{92B9BF7F-E0C9-49C7-BBF7-3F22B65D72AD}"/>
    <cellStyle name="Total 2 6 2 4" xfId="22749" xr:uid="{6B121869-D786-4DAC-B939-87D10921F1B8}"/>
    <cellStyle name="Total 2 6 2 5" xfId="32626" xr:uid="{8715C83D-B0E7-4C1C-85A9-4160C4CE0D35}"/>
    <cellStyle name="Total 2 6 3" xfId="15766" xr:uid="{ED38616B-168F-4577-8E0F-0CD305F016C4}"/>
    <cellStyle name="Total 2 6 3 2" xfId="15767" xr:uid="{DE40F3D0-C9E5-4AE8-9BF6-7F9651316B6C}"/>
    <cellStyle name="Total 2 6 3 2 2" xfId="29426" xr:uid="{95C4FBA8-5A9B-4071-94C9-739970D30EC9}"/>
    <cellStyle name="Total 2 6 3 2 2 2" xfId="39291" xr:uid="{181FC221-3700-4E66-AFE9-9843E850C83D}"/>
    <cellStyle name="Total 2 6 3 2 3" xfId="22752" xr:uid="{9C8D4B03-8DA6-4695-9460-759FBA5F472A}"/>
    <cellStyle name="Total 2 6 3 2 4" xfId="32629" xr:uid="{0499CB74-132F-4709-857B-7797B09BAA02}"/>
    <cellStyle name="Total 2 6 3 3" xfId="29425" xr:uid="{7E6A32D8-ABFA-49E5-8D6D-2C62E4B3F69F}"/>
    <cellStyle name="Total 2 6 3 3 2" xfId="39290" xr:uid="{9779291F-E860-4EF9-B505-4FD7D182BEFD}"/>
    <cellStyle name="Total 2 6 3 4" xfId="22751" xr:uid="{3A65BE08-C468-4AE3-BE32-76CAC915E763}"/>
    <cellStyle name="Total 2 6 3 5" xfId="32628" xr:uid="{F37298DC-725D-4CA9-A01E-70D4D588BC20}"/>
    <cellStyle name="Total 2 6 4" xfId="15768" xr:uid="{64057204-C56C-42AE-AA03-AF8F981CF844}"/>
    <cellStyle name="Total 2 6 4 2" xfId="15769" xr:uid="{7104E14F-1C79-47DA-995E-752ECC743C5D}"/>
    <cellStyle name="Total 2 6 4 2 2" xfId="29428" xr:uid="{48781009-F907-42E3-8E8F-D4109926A610}"/>
    <cellStyle name="Total 2 6 4 2 2 2" xfId="39293" xr:uid="{FAA6CCF4-624E-4B0D-8776-7C9C3BC34F27}"/>
    <cellStyle name="Total 2 6 4 2 3" xfId="22754" xr:uid="{FC8819C2-27A8-4B39-9D64-ECFCA1E01B54}"/>
    <cellStyle name="Total 2 6 4 2 4" xfId="32631" xr:uid="{18CF54B4-5791-4166-86AA-76D076AF0207}"/>
    <cellStyle name="Total 2 6 4 3" xfId="29427" xr:uid="{C98A14C7-CA70-4E1F-ADCF-F912D3B53B98}"/>
    <cellStyle name="Total 2 6 4 3 2" xfId="39292" xr:uid="{A55B15DE-9BF3-4B4E-81DE-5336DA35468D}"/>
    <cellStyle name="Total 2 6 4 4" xfId="22753" xr:uid="{6786EC3D-27F1-4787-B0D6-D013E3EC3669}"/>
    <cellStyle name="Total 2 6 4 5" xfId="32630" xr:uid="{73BF2110-2EFA-4144-9B1B-351CDE2B08E4}"/>
    <cellStyle name="Total 2 6 5" xfId="15770" xr:uid="{BDA61E1B-0404-4EF9-8058-4167C7FE7817}"/>
    <cellStyle name="Total 2 6 5 2" xfId="15771" xr:uid="{93B7C777-04CF-4B12-95D8-FC1D423A9583}"/>
    <cellStyle name="Total 2 6 5 2 2" xfId="29430" xr:uid="{AFF9E1F8-0936-4D29-AC00-9C859BFBA21B}"/>
    <cellStyle name="Total 2 6 5 2 2 2" xfId="39295" xr:uid="{175137ED-BB37-4F2E-947B-F535A9FBA51C}"/>
    <cellStyle name="Total 2 6 5 2 3" xfId="22756" xr:uid="{CC47DDE5-5A0F-4232-9D13-C3D69D9865BB}"/>
    <cellStyle name="Total 2 6 5 2 4" xfId="32633" xr:uid="{7E1C9D57-C8F7-4D5C-8484-A58D3677C87B}"/>
    <cellStyle name="Total 2 6 5 3" xfId="29429" xr:uid="{833CC269-E589-4FB8-94D7-4C65310A1922}"/>
    <cellStyle name="Total 2 6 5 3 2" xfId="39294" xr:uid="{CB219BA5-4C2D-4167-B361-CDA6361D34F0}"/>
    <cellStyle name="Total 2 6 5 4" xfId="22755" xr:uid="{D21E3AC4-6E92-4D26-B8FB-3131CFDFD6D6}"/>
    <cellStyle name="Total 2 6 5 5" xfId="32632" xr:uid="{50CB5564-9BE8-4A51-829D-0D1C9D905801}"/>
    <cellStyle name="Total 2 6 6" xfId="15772" xr:uid="{0CB87B79-3143-45E7-A3C8-D992A8CD2214}"/>
    <cellStyle name="Total 2 6 6 2" xfId="15773" xr:uid="{01177BBC-D8E7-44C0-83A8-698F505D857F}"/>
    <cellStyle name="Total 2 6 6 2 2" xfId="29432" xr:uid="{A2D929D0-338D-4159-9636-C009B8B479BB}"/>
    <cellStyle name="Total 2 6 6 2 2 2" xfId="39297" xr:uid="{9B17285E-AC69-4ED0-8D48-D7D20E923F88}"/>
    <cellStyle name="Total 2 6 6 2 3" xfId="22758" xr:uid="{0D0D6BA1-187B-4637-8F47-4A1301157126}"/>
    <cellStyle name="Total 2 6 6 2 4" xfId="32635" xr:uid="{06C59023-F728-4446-8F78-D8731596A0A1}"/>
    <cellStyle name="Total 2 6 6 3" xfId="29431" xr:uid="{259A1F8B-1330-4125-9857-1651C9E27DA5}"/>
    <cellStyle name="Total 2 6 6 3 2" xfId="39296" xr:uid="{71B409AC-E489-4A4B-A334-5F47B45607B8}"/>
    <cellStyle name="Total 2 6 6 4" xfId="22757" xr:uid="{CA189B2D-160B-4C36-9DE8-DDF7F577EB4A}"/>
    <cellStyle name="Total 2 6 6 5" xfId="32634" xr:uid="{80B25EB5-7500-447E-8F44-30E57C486566}"/>
    <cellStyle name="Total 2 6 7" xfId="15774" xr:uid="{68676ACA-4AA1-41E3-8A52-B4D66D0A6C8B}"/>
    <cellStyle name="Total 2 6 7 2" xfId="15775" xr:uid="{C7AB1981-A2D3-4547-B09E-1CCEB5AD27FC}"/>
    <cellStyle name="Total 2 6 7 2 2" xfId="29434" xr:uid="{04C57C8D-39DE-4666-97ED-8ED97D36299C}"/>
    <cellStyle name="Total 2 6 7 2 2 2" xfId="39299" xr:uid="{71316D46-EF93-41FF-8F33-F38F38722172}"/>
    <cellStyle name="Total 2 6 7 2 3" xfId="22760" xr:uid="{C97E96B4-8546-48A5-BDEB-EEEBD5F475F7}"/>
    <cellStyle name="Total 2 6 7 2 4" xfId="32637" xr:uid="{C905D43E-D2C4-492A-817F-7FA79964D7B7}"/>
    <cellStyle name="Total 2 6 7 3" xfId="29433" xr:uid="{EA7CD4C1-F7EE-47DC-B1DF-018113D8D2B4}"/>
    <cellStyle name="Total 2 6 7 3 2" xfId="39298" xr:uid="{F188717D-A216-47C7-B215-02FC2AF40658}"/>
    <cellStyle name="Total 2 6 7 4" xfId="22759" xr:uid="{3E3B24AB-4B91-409F-8537-06967048FFBB}"/>
    <cellStyle name="Total 2 6 7 5" xfId="32636" xr:uid="{9FAFCA63-081C-425C-96F4-4233492C214B}"/>
    <cellStyle name="Total 2 6 8" xfId="15776" xr:uid="{8E6E3994-9409-43DE-9CC3-306A12069457}"/>
    <cellStyle name="Total 2 6 8 2" xfId="15777" xr:uid="{65D9A3F4-DB51-4F68-8B13-F804449CA87E}"/>
    <cellStyle name="Total 2 6 8 2 2" xfId="29436" xr:uid="{537BD479-4093-4AB7-A4E6-0BBF07882E92}"/>
    <cellStyle name="Total 2 6 8 2 2 2" xfId="39301" xr:uid="{E5AE0303-67E4-4CA3-9167-1339FA3343B6}"/>
    <cellStyle name="Total 2 6 8 2 3" xfId="22762" xr:uid="{7EE9CB59-B190-49E0-A4CC-3741ACABDB0D}"/>
    <cellStyle name="Total 2 6 8 2 4" xfId="32639" xr:uid="{CDFE8064-7A5C-4374-A58C-8708CDA0C7BD}"/>
    <cellStyle name="Total 2 6 8 3" xfId="29435" xr:uid="{FD875FD2-5AFA-4BFF-839D-452A5FFFBECB}"/>
    <cellStyle name="Total 2 6 8 3 2" xfId="39300" xr:uid="{C93A83B6-C937-40B9-AFD3-1F359858A344}"/>
    <cellStyle name="Total 2 6 8 4" xfId="22761" xr:uid="{B317FDA9-9A83-4242-9B05-5BBFCDB245ED}"/>
    <cellStyle name="Total 2 6 8 5" xfId="32638" xr:uid="{60AD204A-1B31-4FDE-BA24-DE4E3A1BF91B}"/>
    <cellStyle name="Total 2 6 9" xfId="15778" xr:uid="{5F18F8D9-8359-4A10-8664-0846B473AEC0}"/>
    <cellStyle name="Total 2 6 9 2" xfId="15779" xr:uid="{50CCC418-4FF3-488B-A4F1-366C8767E150}"/>
    <cellStyle name="Total 2 6 9 2 2" xfId="29438" xr:uid="{D6546CC6-3C85-429B-A64C-A3A56B5C4D26}"/>
    <cellStyle name="Total 2 6 9 2 2 2" xfId="39303" xr:uid="{0572618C-6AD3-468F-816F-9BF7E9AAB979}"/>
    <cellStyle name="Total 2 6 9 2 3" xfId="22764" xr:uid="{E88BB957-1473-4B74-BB16-CF159EE2F50E}"/>
    <cellStyle name="Total 2 6 9 2 4" xfId="32641" xr:uid="{4C15C9F1-092C-4981-A18A-0BC5ADA21378}"/>
    <cellStyle name="Total 2 6 9 3" xfId="29437" xr:uid="{C0E1C110-58C8-47DD-8138-38E8DEE0BD50}"/>
    <cellStyle name="Total 2 6 9 3 2" xfId="39302" xr:uid="{B2682F11-9388-4F79-959C-FF261B298600}"/>
    <cellStyle name="Total 2 6 9 4" xfId="22763" xr:uid="{E3529682-55F8-439B-9EDD-C8428E55A90A}"/>
    <cellStyle name="Total 2 6 9 5" xfId="32640" xr:uid="{E0EE5394-34F6-41C0-A3EE-2E08B2E8B704}"/>
    <cellStyle name="Total 2 7" xfId="15780" xr:uid="{249F7875-8AB0-40BF-9A29-563349942245}"/>
    <cellStyle name="Total 2 7 10" xfId="15781" xr:uid="{90A0CFF8-1975-4F3D-99C3-9411BAB991F6}"/>
    <cellStyle name="Total 2 7 10 2" xfId="15782" xr:uid="{89C1D997-DE35-4D45-B679-791452AB81AC}"/>
    <cellStyle name="Total 2 7 10 2 2" xfId="29441" xr:uid="{6C863185-D11E-4C8F-B14B-1169F036753E}"/>
    <cellStyle name="Total 2 7 10 2 2 2" xfId="39306" xr:uid="{82384266-2414-4BD6-B84D-3FBC2CB85E6E}"/>
    <cellStyle name="Total 2 7 10 2 3" xfId="22767" xr:uid="{9BB08473-EB97-47BC-870F-62FBBD2347A3}"/>
    <cellStyle name="Total 2 7 10 2 4" xfId="32644" xr:uid="{6CC66AB7-F937-45DB-8AE2-8CEF21CC89D7}"/>
    <cellStyle name="Total 2 7 10 3" xfId="29440" xr:uid="{3021A63B-27F5-4138-A525-7BD77DDFF733}"/>
    <cellStyle name="Total 2 7 10 3 2" xfId="39305" xr:uid="{8876BF07-1172-4A16-B256-EB257BEB24E9}"/>
    <cellStyle name="Total 2 7 10 4" xfId="22766" xr:uid="{B9B90A77-F2DB-4B79-88E0-2B57E50BF568}"/>
    <cellStyle name="Total 2 7 10 5" xfId="32643" xr:uid="{FA07184A-4FBF-4CD6-A682-84EBAD77F29B}"/>
    <cellStyle name="Total 2 7 11" xfId="15783" xr:uid="{FC5EB9FE-A5B1-4F99-8A62-0E59295AC1BA}"/>
    <cellStyle name="Total 2 7 11 2" xfId="15784" xr:uid="{7F78BE74-8D97-431D-95FA-CDEA5BE246A5}"/>
    <cellStyle name="Total 2 7 11 2 2" xfId="29443" xr:uid="{5E096EC4-133B-47F9-BA96-E0A6AEF11410}"/>
    <cellStyle name="Total 2 7 11 2 2 2" xfId="39308" xr:uid="{8C5C0A3E-B46B-42C7-B3AB-081E3F5DD89E}"/>
    <cellStyle name="Total 2 7 11 2 3" xfId="22769" xr:uid="{528C3789-3419-4C17-AE5D-D3AE92544A6B}"/>
    <cellStyle name="Total 2 7 11 2 4" xfId="32646" xr:uid="{3D089544-34B7-4E3E-AD36-3FFB96C48D56}"/>
    <cellStyle name="Total 2 7 11 3" xfId="29442" xr:uid="{D459CEFC-41D3-46F1-A9C2-D90F29DC6C06}"/>
    <cellStyle name="Total 2 7 11 3 2" xfId="39307" xr:uid="{57A8972B-4A8E-4664-BC96-0BC251440BE7}"/>
    <cellStyle name="Total 2 7 11 4" xfId="22768" xr:uid="{95103740-66B7-46AD-BAEF-81CA25EA3979}"/>
    <cellStyle name="Total 2 7 11 5" xfId="32645" xr:uid="{C186FCD0-F3AA-4E33-B22C-BE547E786A55}"/>
    <cellStyle name="Total 2 7 12" xfId="15785" xr:uid="{6BC0CA2D-0669-4523-A69E-896951F9B1C9}"/>
    <cellStyle name="Total 2 7 12 2" xfId="15786" xr:uid="{9B2DEF0F-8B91-485C-B288-A18DB808FB55}"/>
    <cellStyle name="Total 2 7 12 2 2" xfId="29445" xr:uid="{16B3C0EC-EF7E-42DD-B343-73F2EAF3EB3C}"/>
    <cellStyle name="Total 2 7 12 2 2 2" xfId="39310" xr:uid="{C973AF54-D277-4EB2-B7EC-89A249823893}"/>
    <cellStyle name="Total 2 7 12 2 3" xfId="22771" xr:uid="{99CB0EE4-FF42-4054-8136-C9F23F34B843}"/>
    <cellStyle name="Total 2 7 12 2 4" xfId="32648" xr:uid="{002E0CCA-5F40-49F7-B5E2-202C5F46257E}"/>
    <cellStyle name="Total 2 7 12 3" xfId="29444" xr:uid="{CB21AC17-7BD0-4D74-B3EA-D73C557E19AE}"/>
    <cellStyle name="Total 2 7 12 3 2" xfId="39309" xr:uid="{78C0C2D6-0352-434D-8085-D5629B404988}"/>
    <cellStyle name="Total 2 7 12 4" xfId="22770" xr:uid="{23E0CE3C-B451-4C7D-B2C5-117EC822AAA7}"/>
    <cellStyle name="Total 2 7 12 5" xfId="32647" xr:uid="{F3DEC6E7-8933-4A76-A2D5-607C94DBA6C0}"/>
    <cellStyle name="Total 2 7 13" xfId="15787" xr:uid="{F601CDD4-D955-4D21-A434-3EA31D4DA9D9}"/>
    <cellStyle name="Total 2 7 13 2" xfId="29446" xr:uid="{A72A8603-0998-44ED-A629-D11737448C16}"/>
    <cellStyle name="Total 2 7 13 2 2" xfId="39311" xr:uid="{F82ADF4A-CDB2-4A2D-87A6-4C873B40B0E7}"/>
    <cellStyle name="Total 2 7 13 3" xfId="22772" xr:uid="{E20A1777-27B8-491E-9712-AD35F435EB9B}"/>
    <cellStyle name="Total 2 7 13 4" xfId="32649" xr:uid="{1EDDE6FA-D4EF-4BD3-BE30-0AD19A55F88A}"/>
    <cellStyle name="Total 2 7 14" xfId="29439" xr:uid="{87283278-8197-4FB1-B321-ACD227AAF6F4}"/>
    <cellStyle name="Total 2 7 14 2" xfId="39304" xr:uid="{9594AF24-285C-49E8-8288-4456C839D5A8}"/>
    <cellStyle name="Total 2 7 15" xfId="22765" xr:uid="{61B2B41E-2835-49FE-B5A5-B765C5D02734}"/>
    <cellStyle name="Total 2 7 16" xfId="32642" xr:uid="{9F444A59-8905-4A8A-A24D-CFE85A8DEB6E}"/>
    <cellStyle name="Total 2 7 2" xfId="15788" xr:uid="{93E03D43-DF63-404F-BEB7-CEE96CB4B77E}"/>
    <cellStyle name="Total 2 7 2 2" xfId="15789" xr:uid="{8A7E312F-23CE-4A29-832A-5291283B99E7}"/>
    <cellStyle name="Total 2 7 2 2 2" xfId="29448" xr:uid="{FD8C61DC-1C79-4CE3-86A7-0C6400D8A398}"/>
    <cellStyle name="Total 2 7 2 2 2 2" xfId="39313" xr:uid="{5A9C4AC8-F623-439C-A1AE-D3827D2CAD61}"/>
    <cellStyle name="Total 2 7 2 2 3" xfId="22774" xr:uid="{C718B11F-8150-4035-B3E3-8C2B2058AFC0}"/>
    <cellStyle name="Total 2 7 2 2 4" xfId="32651" xr:uid="{409934B6-E045-4247-B068-EC4F758649CF}"/>
    <cellStyle name="Total 2 7 2 3" xfId="29447" xr:uid="{B8CAAAD5-3EA4-41E0-BDDA-E18DCC628C7C}"/>
    <cellStyle name="Total 2 7 2 3 2" xfId="39312" xr:uid="{8893F39F-156E-4AC7-A337-A7C743A464F2}"/>
    <cellStyle name="Total 2 7 2 4" xfId="22773" xr:uid="{992EEF97-0A49-4518-9D0E-B6C492EB62ED}"/>
    <cellStyle name="Total 2 7 2 5" xfId="32650" xr:uid="{33D8104D-7CC6-4E00-B5D9-7D5B80EBE397}"/>
    <cellStyle name="Total 2 7 3" xfId="15790" xr:uid="{09BDF29B-BCA4-4178-A475-F2051EB0DD20}"/>
    <cellStyle name="Total 2 7 3 2" xfId="15791" xr:uid="{30652199-D673-4FF9-BBE9-CF1147125F49}"/>
    <cellStyle name="Total 2 7 3 2 2" xfId="29450" xr:uid="{A2B2A05A-40E9-4580-A8E0-A1A75FC43660}"/>
    <cellStyle name="Total 2 7 3 2 2 2" xfId="39315" xr:uid="{C09517B5-334E-432C-BFA1-839E8B505B37}"/>
    <cellStyle name="Total 2 7 3 2 3" xfId="22776" xr:uid="{3CDAE21C-61B8-4980-8698-A3FF1ADC22C6}"/>
    <cellStyle name="Total 2 7 3 2 4" xfId="32653" xr:uid="{AA03DB65-E515-4A8F-8789-3F48F9B3913C}"/>
    <cellStyle name="Total 2 7 3 3" xfId="29449" xr:uid="{2CE0727D-2671-45B7-AEE2-4F4DC9DD91BE}"/>
    <cellStyle name="Total 2 7 3 3 2" xfId="39314" xr:uid="{71A5E9F2-7125-44B3-846F-8E95B3AA6E10}"/>
    <cellStyle name="Total 2 7 3 4" xfId="22775" xr:uid="{AC49978D-01F2-4707-A3DA-C3A2DF20CC02}"/>
    <cellStyle name="Total 2 7 3 5" xfId="32652" xr:uid="{3168D7F2-F885-4619-BB68-4C33540A6D0F}"/>
    <cellStyle name="Total 2 7 4" xfId="15792" xr:uid="{B46F344B-59F1-47C4-8832-73F902C8B9C4}"/>
    <cellStyle name="Total 2 7 4 2" xfId="15793" xr:uid="{CDE25323-4B82-4659-AE19-67D416E77316}"/>
    <cellStyle name="Total 2 7 4 2 2" xfId="29452" xr:uid="{92D5325F-6A5A-41B6-8E33-6A4FC61EF8F2}"/>
    <cellStyle name="Total 2 7 4 2 2 2" xfId="39317" xr:uid="{1F2424B6-105E-4E50-8C0A-CB27425AE327}"/>
    <cellStyle name="Total 2 7 4 2 3" xfId="22778" xr:uid="{C8A162F2-BE0C-459B-8816-9D3133FA503A}"/>
    <cellStyle name="Total 2 7 4 2 4" xfId="32655" xr:uid="{EF15034B-892F-4409-A551-BA42B701F689}"/>
    <cellStyle name="Total 2 7 4 3" xfId="29451" xr:uid="{282F548B-201B-4CCB-AB9B-EAC5924E5F4B}"/>
    <cellStyle name="Total 2 7 4 3 2" xfId="39316" xr:uid="{2C5E0F29-4704-46D4-9E31-18E9FFF29848}"/>
    <cellStyle name="Total 2 7 4 4" xfId="22777" xr:uid="{6A5D2BAC-5CB7-4897-9963-B449BAF5F357}"/>
    <cellStyle name="Total 2 7 4 5" xfId="32654" xr:uid="{FA44AE08-D82B-412F-9CE4-EA2DE1347DF1}"/>
    <cellStyle name="Total 2 7 5" xfId="15794" xr:uid="{0BAE6FAD-43F5-425C-896C-D43D76558211}"/>
    <cellStyle name="Total 2 7 5 2" xfId="15795" xr:uid="{FF3EA6F6-C4AC-4AFE-9D8A-69BBAF0C0EAD}"/>
    <cellStyle name="Total 2 7 5 2 2" xfId="29454" xr:uid="{5078A865-4DF9-46AC-9B48-2F160086B4E7}"/>
    <cellStyle name="Total 2 7 5 2 2 2" xfId="39319" xr:uid="{FD1AAD86-30C6-44A9-974B-7866084E8D45}"/>
    <cellStyle name="Total 2 7 5 2 3" xfId="22780" xr:uid="{588A3979-B611-4CAD-ADAD-79DA03E864E2}"/>
    <cellStyle name="Total 2 7 5 2 4" xfId="32657" xr:uid="{17CB5191-D0DC-4A2E-8EF7-105248553315}"/>
    <cellStyle name="Total 2 7 5 3" xfId="29453" xr:uid="{DDBC6C5F-79E5-4649-8B07-E48E060637DF}"/>
    <cellStyle name="Total 2 7 5 3 2" xfId="39318" xr:uid="{C1510EAD-903F-45DC-9A40-18608E64944D}"/>
    <cellStyle name="Total 2 7 5 4" xfId="22779" xr:uid="{4073FAEB-F464-41B7-8C27-8D836146E207}"/>
    <cellStyle name="Total 2 7 5 5" xfId="32656" xr:uid="{5E5318E3-E6C9-4DBA-B446-E578C9B9BDDD}"/>
    <cellStyle name="Total 2 7 6" xfId="15796" xr:uid="{A4C4EBCD-1F63-43E8-8911-4E2EEC7D4594}"/>
    <cellStyle name="Total 2 7 6 2" xfId="15797" xr:uid="{5A221A1E-F646-4945-AA2A-E52E2AD084F6}"/>
    <cellStyle name="Total 2 7 6 2 2" xfId="29456" xr:uid="{EC5063E8-6250-4B0E-9AD5-57E787F629E4}"/>
    <cellStyle name="Total 2 7 6 2 2 2" xfId="39321" xr:uid="{2FC2D703-5C91-4B77-AC57-9EAAFED606BF}"/>
    <cellStyle name="Total 2 7 6 2 3" xfId="22782" xr:uid="{65DBD590-A527-432C-9C88-5EFCD0436C05}"/>
    <cellStyle name="Total 2 7 6 2 4" xfId="32659" xr:uid="{E0175BF4-E36C-45EB-96EC-952F43B0FBA1}"/>
    <cellStyle name="Total 2 7 6 3" xfId="29455" xr:uid="{2747354F-43FB-4171-A482-B0A45AB2E407}"/>
    <cellStyle name="Total 2 7 6 3 2" xfId="39320" xr:uid="{C18911D6-E5D2-490B-A8F4-2EC2A28B2EDD}"/>
    <cellStyle name="Total 2 7 6 4" xfId="22781" xr:uid="{98B8A7A1-EA96-4A94-A679-E1C239571957}"/>
    <cellStyle name="Total 2 7 6 5" xfId="32658" xr:uid="{96D8BC7E-9C50-4493-9E78-C5B73DAD623A}"/>
    <cellStyle name="Total 2 7 7" xfId="15798" xr:uid="{61D4A277-C2FB-414B-9BA0-95612E9B6DAA}"/>
    <cellStyle name="Total 2 7 7 2" xfId="15799" xr:uid="{67A07AD4-F258-4457-BF56-3738336279ED}"/>
    <cellStyle name="Total 2 7 7 2 2" xfId="29458" xr:uid="{9064F2A8-A5F0-4F5B-A807-D8BBF47B7F56}"/>
    <cellStyle name="Total 2 7 7 2 2 2" xfId="39323" xr:uid="{8D6D16ED-54F3-43F8-A299-88AB66A01581}"/>
    <cellStyle name="Total 2 7 7 2 3" xfId="22784" xr:uid="{C3ABB33C-1D40-4C0E-A8F8-57B39C6E45AD}"/>
    <cellStyle name="Total 2 7 7 2 4" xfId="32661" xr:uid="{5B6E9EF7-CF80-492B-8A9C-747C00D62AB9}"/>
    <cellStyle name="Total 2 7 7 3" xfId="29457" xr:uid="{59A85759-A365-4DAD-B91D-BF8D2796E873}"/>
    <cellStyle name="Total 2 7 7 3 2" xfId="39322" xr:uid="{7F5A9AE3-7E6C-4B90-97E9-CFBCE202712A}"/>
    <cellStyle name="Total 2 7 7 4" xfId="22783" xr:uid="{C1F85C7A-C060-4305-8772-16012CE07814}"/>
    <cellStyle name="Total 2 7 7 5" xfId="32660" xr:uid="{9E2EF7AF-0B2F-42B6-93B3-531D87210866}"/>
    <cellStyle name="Total 2 7 8" xfId="15800" xr:uid="{FA0370C9-1A58-48D4-BD25-F4E5AE5FBD7C}"/>
    <cellStyle name="Total 2 7 8 2" xfId="15801" xr:uid="{ABB367EB-86DA-4648-B5A1-D4EB588F956A}"/>
    <cellStyle name="Total 2 7 8 2 2" xfId="29460" xr:uid="{1EA1D54E-7C26-4271-A583-C977AE75B61D}"/>
    <cellStyle name="Total 2 7 8 2 2 2" xfId="39325" xr:uid="{1F1910B0-A06E-4E4F-B8FC-E40156BE4E75}"/>
    <cellStyle name="Total 2 7 8 2 3" xfId="22786" xr:uid="{BBFEA586-A60F-45B2-AF3E-3ACB4C555AAE}"/>
    <cellStyle name="Total 2 7 8 2 4" xfId="32663" xr:uid="{578CDFA5-0374-4013-82A4-F881F9D3DF7F}"/>
    <cellStyle name="Total 2 7 8 3" xfId="29459" xr:uid="{72B7F4F6-C7EC-45C4-9F3D-1AEC76074159}"/>
    <cellStyle name="Total 2 7 8 3 2" xfId="39324" xr:uid="{77269BDA-D606-43E0-834C-7FC5921F39CD}"/>
    <cellStyle name="Total 2 7 8 4" xfId="22785" xr:uid="{94DB5FC8-F8E8-40A6-86BB-7CBBD2DE55DA}"/>
    <cellStyle name="Total 2 7 8 5" xfId="32662" xr:uid="{3CF8C8D5-D17A-4E04-87FB-E50A6F8AA61E}"/>
    <cellStyle name="Total 2 7 9" xfId="15802" xr:uid="{C41EB15B-A56A-4D29-A84C-A80EF66CC9D8}"/>
    <cellStyle name="Total 2 7 9 2" xfId="15803" xr:uid="{33C5BE91-48F4-4985-870E-123613D83380}"/>
    <cellStyle name="Total 2 7 9 2 2" xfId="29462" xr:uid="{6F29C421-C92E-41F9-8600-2A7FD76D0C42}"/>
    <cellStyle name="Total 2 7 9 2 2 2" xfId="39327" xr:uid="{E44D8938-0CF1-4904-A856-772E08897477}"/>
    <cellStyle name="Total 2 7 9 2 3" xfId="22788" xr:uid="{7F3E4806-5763-4927-BA02-0CADD0F551DA}"/>
    <cellStyle name="Total 2 7 9 2 4" xfId="32665" xr:uid="{7AFCCA5B-8908-45CB-9B0C-216627EA9B73}"/>
    <cellStyle name="Total 2 7 9 3" xfId="29461" xr:uid="{0A2E68F4-544B-4021-A64A-156B9713CF95}"/>
    <cellStyle name="Total 2 7 9 3 2" xfId="39326" xr:uid="{908B1874-E0F0-4596-AAAB-5298CF752CEA}"/>
    <cellStyle name="Total 2 7 9 4" xfId="22787" xr:uid="{A6BED370-4DDE-4FE4-AB3A-748E4E23D77B}"/>
    <cellStyle name="Total 2 7 9 5" xfId="32664" xr:uid="{1CC9F847-DF3F-4357-9030-31D78521183F}"/>
    <cellStyle name="Total 2 8" xfId="15804" xr:uid="{B30F1C56-F9F0-4DF6-9E00-6519A03BECAD}"/>
    <cellStyle name="Total 2 8 10" xfId="15805" xr:uid="{41360BF1-15EA-41F8-A480-7A8E34EF9981}"/>
    <cellStyle name="Total 2 8 10 2" xfId="15806" xr:uid="{5F6873E6-13CA-4D11-B5A0-CB42A5CB8044}"/>
    <cellStyle name="Total 2 8 10 2 2" xfId="29465" xr:uid="{A1375FF5-4F38-495D-B5A8-7EDEAF86AB99}"/>
    <cellStyle name="Total 2 8 10 2 2 2" xfId="39330" xr:uid="{DEF99D6E-841E-473C-B6C6-D59E0FBFC21E}"/>
    <cellStyle name="Total 2 8 10 2 3" xfId="22791" xr:uid="{3EC38E68-0BBB-407E-BB25-4558FD13168F}"/>
    <cellStyle name="Total 2 8 10 2 4" xfId="32668" xr:uid="{81749680-2E94-4569-A0BF-17CD1A889270}"/>
    <cellStyle name="Total 2 8 10 3" xfId="29464" xr:uid="{5A045757-56A5-4A5C-B6AA-B0E565977559}"/>
    <cellStyle name="Total 2 8 10 3 2" xfId="39329" xr:uid="{5690D6BA-84A3-44A4-BD48-1216E6EFC3CD}"/>
    <cellStyle name="Total 2 8 10 4" xfId="22790" xr:uid="{8603998E-ECFE-424C-BF61-8C29BFAE3CC8}"/>
    <cellStyle name="Total 2 8 10 5" xfId="32667" xr:uid="{ADF670A1-5E31-48D5-B221-480B9342A012}"/>
    <cellStyle name="Total 2 8 11" xfId="15807" xr:uid="{DFBAD088-D47C-485D-9559-D813DB4E3ABD}"/>
    <cellStyle name="Total 2 8 11 2" xfId="15808" xr:uid="{A4F9E6D4-D69F-4EF6-BB67-7F6808C3B39D}"/>
    <cellStyle name="Total 2 8 11 2 2" xfId="29467" xr:uid="{EE83A045-4C83-470B-B30C-027DE95DA87F}"/>
    <cellStyle name="Total 2 8 11 2 2 2" xfId="39332" xr:uid="{EDAC3DEE-45D8-41D6-A146-C8331AF658CD}"/>
    <cellStyle name="Total 2 8 11 2 3" xfId="22793" xr:uid="{C6950CF8-C047-4A99-8B61-7E1846C550E9}"/>
    <cellStyle name="Total 2 8 11 2 4" xfId="32670" xr:uid="{E9E9B0E9-0792-4392-8885-FBB329A2BF99}"/>
    <cellStyle name="Total 2 8 11 3" xfId="29466" xr:uid="{F0F228B8-9B05-42FB-B28D-71D7F24C6C8B}"/>
    <cellStyle name="Total 2 8 11 3 2" xfId="39331" xr:uid="{908B5FC1-BEC7-4301-9D2C-53EADC3DF912}"/>
    <cellStyle name="Total 2 8 11 4" xfId="22792" xr:uid="{10C95618-5650-45C8-9CC2-5EC834F32918}"/>
    <cellStyle name="Total 2 8 11 5" xfId="32669" xr:uid="{662810A5-DAAD-4262-9FBA-8207D40AF7C2}"/>
    <cellStyle name="Total 2 8 12" xfId="15809" xr:uid="{DFDDBEA0-E6BF-4175-94A4-2CDE66C244E4}"/>
    <cellStyle name="Total 2 8 12 2" xfId="15810" xr:uid="{DDD475B8-033B-4B7D-ADF4-F75C12A8C7AE}"/>
    <cellStyle name="Total 2 8 12 2 2" xfId="29469" xr:uid="{66D86E55-D32D-4BE4-B96C-6039E1631E98}"/>
    <cellStyle name="Total 2 8 12 2 2 2" xfId="39334" xr:uid="{6ACBE8D9-0BF5-4D28-B976-FB24E7D961A4}"/>
    <cellStyle name="Total 2 8 12 2 3" xfId="22795" xr:uid="{CEF4A356-5151-4635-BCAD-3E7C00CF23D3}"/>
    <cellStyle name="Total 2 8 12 2 4" xfId="32672" xr:uid="{655E704A-F511-4280-92C7-66D62F66DE6C}"/>
    <cellStyle name="Total 2 8 12 3" xfId="29468" xr:uid="{596246F8-F704-48A4-BB08-FFE2FAE27595}"/>
    <cellStyle name="Total 2 8 12 3 2" xfId="39333" xr:uid="{B90F8DC2-06C7-4B6F-816F-A051F55E6344}"/>
    <cellStyle name="Total 2 8 12 4" xfId="22794" xr:uid="{66D45295-EA13-4BB5-A517-A145EAB7CCBE}"/>
    <cellStyle name="Total 2 8 12 5" xfId="32671" xr:uid="{42EBB184-9EA0-4EC3-87D8-337735118116}"/>
    <cellStyle name="Total 2 8 13" xfId="15811" xr:uid="{CBB8BFDB-B9BB-41D2-8166-2678E5B14AD2}"/>
    <cellStyle name="Total 2 8 13 2" xfId="29470" xr:uid="{634304A1-CC4E-48D0-AB27-E724230BEA01}"/>
    <cellStyle name="Total 2 8 13 2 2" xfId="39335" xr:uid="{5EEF8841-09F1-4A5E-AD79-FED63195141F}"/>
    <cellStyle name="Total 2 8 13 3" xfId="22796" xr:uid="{17000292-0559-41F3-B83A-5EC945AD0AAF}"/>
    <cellStyle name="Total 2 8 13 4" xfId="32673" xr:uid="{57DBDB58-E683-4780-AA6A-937E483361C3}"/>
    <cellStyle name="Total 2 8 14" xfId="29463" xr:uid="{F07DC4DD-10F7-4FA8-81BB-D7126AB3747E}"/>
    <cellStyle name="Total 2 8 14 2" xfId="39328" xr:uid="{E051805F-A269-4475-8279-5F1DDF6B3131}"/>
    <cellStyle name="Total 2 8 15" xfId="22789" xr:uid="{7C0076AA-248C-41D5-9E7B-4F4F3B0B9E18}"/>
    <cellStyle name="Total 2 8 16" xfId="32666" xr:uid="{02EAC5F4-3F1D-4CFF-B939-3331F31997CE}"/>
    <cellStyle name="Total 2 8 2" xfId="15812" xr:uid="{DAFB576E-8F28-4CB9-A92C-AC8616BFCF65}"/>
    <cellStyle name="Total 2 8 2 2" xfId="15813" xr:uid="{F58E274E-7BD3-4C59-A88C-F368D972380E}"/>
    <cellStyle name="Total 2 8 2 2 2" xfId="29472" xr:uid="{C2943354-62F5-40BC-A2E6-AE6F2FC5BBA6}"/>
    <cellStyle name="Total 2 8 2 2 2 2" xfId="39337" xr:uid="{B687195B-2322-4005-9716-822B8BEBA843}"/>
    <cellStyle name="Total 2 8 2 2 3" xfId="22798" xr:uid="{4A35A731-9044-42C8-8EDC-C72809285A45}"/>
    <cellStyle name="Total 2 8 2 2 4" xfId="32675" xr:uid="{72813B9D-6F00-46F8-9DDB-CC50F03CB894}"/>
    <cellStyle name="Total 2 8 2 3" xfId="29471" xr:uid="{A7084A2E-A46F-445C-A1E9-743DB3B0D163}"/>
    <cellStyle name="Total 2 8 2 3 2" xfId="39336" xr:uid="{368605CB-3B08-4986-B079-4FF71404DE05}"/>
    <cellStyle name="Total 2 8 2 4" xfId="22797" xr:uid="{F8525C28-C818-47A7-A909-5B3C09ACBCD9}"/>
    <cellStyle name="Total 2 8 2 5" xfId="32674" xr:uid="{CE9134C2-B039-4A9F-9F61-F6AF332D8FD0}"/>
    <cellStyle name="Total 2 8 3" xfId="15814" xr:uid="{B068C2B5-1927-46CE-A881-9EE29B8E9734}"/>
    <cellStyle name="Total 2 8 3 2" xfId="15815" xr:uid="{86758D36-E4AD-43FD-B77F-C125F578BC68}"/>
    <cellStyle name="Total 2 8 3 2 2" xfId="29474" xr:uid="{EDCBB1C8-EFED-4C83-98FB-0B69B77CD1E7}"/>
    <cellStyle name="Total 2 8 3 2 2 2" xfId="39339" xr:uid="{253638B0-C4B6-488F-A2AE-59EFB07405C0}"/>
    <cellStyle name="Total 2 8 3 2 3" xfId="22800" xr:uid="{625F0F9F-AD7D-438D-BD4F-190BEF1419D9}"/>
    <cellStyle name="Total 2 8 3 2 4" xfId="32677" xr:uid="{A48640F2-1DA9-4F9A-9DD3-86EA0F8D5F2C}"/>
    <cellStyle name="Total 2 8 3 3" xfId="29473" xr:uid="{15F55814-348E-474F-8EEB-42FD0E4117B1}"/>
    <cellStyle name="Total 2 8 3 3 2" xfId="39338" xr:uid="{CE743572-0F37-4770-8641-900E9A5D56AE}"/>
    <cellStyle name="Total 2 8 3 4" xfId="22799" xr:uid="{FA5547F5-54CE-45FA-97D9-8C4525DD30AE}"/>
    <cellStyle name="Total 2 8 3 5" xfId="32676" xr:uid="{070D5DC1-35EF-4EFD-8509-CBF67F47FE60}"/>
    <cellStyle name="Total 2 8 4" xfId="15816" xr:uid="{1617DCE1-1C29-40DD-99BB-642D46562D5C}"/>
    <cellStyle name="Total 2 8 4 2" xfId="15817" xr:uid="{4E3D3332-6AE2-4B30-BE7D-BEE2F85ACFA4}"/>
    <cellStyle name="Total 2 8 4 2 2" xfId="29476" xr:uid="{9E8F862F-D485-4079-8F56-6D385C550B2F}"/>
    <cellStyle name="Total 2 8 4 2 2 2" xfId="39341" xr:uid="{D14C3126-8514-4955-8BBB-5AB638C82C5F}"/>
    <cellStyle name="Total 2 8 4 2 3" xfId="22802" xr:uid="{D41433F7-C6AB-44F0-B052-0F246AF823E4}"/>
    <cellStyle name="Total 2 8 4 2 4" xfId="32679" xr:uid="{EEAB7AF8-9AA1-4804-A914-2BAB599939AE}"/>
    <cellStyle name="Total 2 8 4 3" xfId="29475" xr:uid="{0A62040D-4838-4A56-B4F6-E570AD9AFF16}"/>
    <cellStyle name="Total 2 8 4 3 2" xfId="39340" xr:uid="{08D97EDA-1E32-401A-9E45-3A57CA883A09}"/>
    <cellStyle name="Total 2 8 4 4" xfId="22801" xr:uid="{61705B88-175D-484F-BB4B-25F5C3401959}"/>
    <cellStyle name="Total 2 8 4 5" xfId="32678" xr:uid="{BDBF219B-0993-4F5F-822F-5ED92ED64C36}"/>
    <cellStyle name="Total 2 8 5" xfId="15818" xr:uid="{3BB44765-A1CF-40D4-9C6D-EFCE0959EE8E}"/>
    <cellStyle name="Total 2 8 5 2" xfId="15819" xr:uid="{20DF1F9C-E368-4C81-996C-FDE112932C07}"/>
    <cellStyle name="Total 2 8 5 2 2" xfId="29478" xr:uid="{17CD2C24-79AE-4E40-95FC-3C671AA907E5}"/>
    <cellStyle name="Total 2 8 5 2 2 2" xfId="39343" xr:uid="{0F45E550-C670-4D84-A17F-957EA1745708}"/>
    <cellStyle name="Total 2 8 5 2 3" xfId="22804" xr:uid="{EAE0F98F-D4C9-4CF6-9D23-CE2411C68283}"/>
    <cellStyle name="Total 2 8 5 2 4" xfId="32681" xr:uid="{76F4B765-A6C2-42A5-B420-1793AAD0FDD2}"/>
    <cellStyle name="Total 2 8 5 3" xfId="29477" xr:uid="{700CDB0A-853A-4C12-BC96-07AB2149C365}"/>
    <cellStyle name="Total 2 8 5 3 2" xfId="39342" xr:uid="{20C45550-70DA-4304-B063-51701517018A}"/>
    <cellStyle name="Total 2 8 5 4" xfId="22803" xr:uid="{35DC1D54-6FE9-4B28-A717-6746729E9A34}"/>
    <cellStyle name="Total 2 8 5 5" xfId="32680" xr:uid="{9F3C5623-3EE0-4CD9-B197-CAB2DBB83CF3}"/>
    <cellStyle name="Total 2 8 6" xfId="15820" xr:uid="{8CFCA7CE-0068-49FC-BE31-982917C367A6}"/>
    <cellStyle name="Total 2 8 6 2" xfId="15821" xr:uid="{F110CA2E-F891-4C77-8B56-DD4AA897295B}"/>
    <cellStyle name="Total 2 8 6 2 2" xfId="29480" xr:uid="{A4CC771C-0BE7-4A5C-8109-5169A88D9CBB}"/>
    <cellStyle name="Total 2 8 6 2 2 2" xfId="39345" xr:uid="{9AAD099E-85B5-45C7-B2C6-AA06B5892F34}"/>
    <cellStyle name="Total 2 8 6 2 3" xfId="22806" xr:uid="{6BA4A21F-0706-491B-80C7-F44D207F33C4}"/>
    <cellStyle name="Total 2 8 6 2 4" xfId="32683" xr:uid="{D493B144-8155-404B-A2B1-92F36A1AAC4A}"/>
    <cellStyle name="Total 2 8 6 3" xfId="29479" xr:uid="{8EE61222-CCB8-4A5C-89A0-3F89F0D7F744}"/>
    <cellStyle name="Total 2 8 6 3 2" xfId="39344" xr:uid="{ADC3C167-5AF0-466D-A635-C05C057FB30A}"/>
    <cellStyle name="Total 2 8 6 4" xfId="22805" xr:uid="{EA38EBC4-98F9-483E-95C1-85E49D4738CC}"/>
    <cellStyle name="Total 2 8 6 5" xfId="32682" xr:uid="{3F28AC31-C6C6-4A4C-B18F-6EBAF83E4562}"/>
    <cellStyle name="Total 2 8 7" xfId="15822" xr:uid="{1085BEBC-6A85-45E9-B6C3-ADCFAB134356}"/>
    <cellStyle name="Total 2 8 7 2" xfId="15823" xr:uid="{052067C8-A6BB-4B34-8D0C-27D36E9B34F4}"/>
    <cellStyle name="Total 2 8 7 2 2" xfId="29482" xr:uid="{332E6A50-B9B3-4CDA-BFAA-0859A3C82147}"/>
    <cellStyle name="Total 2 8 7 2 2 2" xfId="39347" xr:uid="{EF69DA52-FCF1-4152-BEB0-A1F6F143C87E}"/>
    <cellStyle name="Total 2 8 7 2 3" xfId="22808" xr:uid="{D96F52FC-B062-4694-A28A-18BA991A8237}"/>
    <cellStyle name="Total 2 8 7 2 4" xfId="32685" xr:uid="{AB1A82FB-0939-40D1-9BA2-FA40E5A47EF0}"/>
    <cellStyle name="Total 2 8 7 3" xfId="29481" xr:uid="{3D0A2687-506E-43AA-B397-C9EB09F06E2A}"/>
    <cellStyle name="Total 2 8 7 3 2" xfId="39346" xr:uid="{02300EA4-7208-402B-BB38-61F60BEB3772}"/>
    <cellStyle name="Total 2 8 7 4" xfId="22807" xr:uid="{E497793C-BA88-4D43-9E54-78548DDC79C0}"/>
    <cellStyle name="Total 2 8 7 5" xfId="32684" xr:uid="{E167B0C0-449D-4E8C-9646-C86D45F88E61}"/>
    <cellStyle name="Total 2 8 8" xfId="15824" xr:uid="{4F1B21B5-7F2A-45AE-8D1A-503F0E1AC5B8}"/>
    <cellStyle name="Total 2 8 8 2" xfId="15825" xr:uid="{E08D9162-B82B-41D4-BC4D-8C830DB5B2CC}"/>
    <cellStyle name="Total 2 8 8 2 2" xfId="29484" xr:uid="{D8EB158E-489D-466B-AA47-A236B7368147}"/>
    <cellStyle name="Total 2 8 8 2 2 2" xfId="39349" xr:uid="{F4A6ED02-7597-45DE-93CD-F49617484FFD}"/>
    <cellStyle name="Total 2 8 8 2 3" xfId="22810" xr:uid="{AF7783AE-E638-43F1-A08A-16238A7DC68E}"/>
    <cellStyle name="Total 2 8 8 2 4" xfId="32687" xr:uid="{77265C50-D4E4-483A-BC82-7C99CAB2B3FE}"/>
    <cellStyle name="Total 2 8 8 3" xfId="29483" xr:uid="{9B822649-50DF-4E1D-ADFD-B722911F7180}"/>
    <cellStyle name="Total 2 8 8 3 2" xfId="39348" xr:uid="{40122E13-E8AC-4231-88AC-1EE95965CDF3}"/>
    <cellStyle name="Total 2 8 8 4" xfId="22809" xr:uid="{A1D591ED-E62E-46D9-AA4B-16EFB2B23305}"/>
    <cellStyle name="Total 2 8 8 5" xfId="32686" xr:uid="{1F876907-B330-4400-972C-2DB5EC1E069D}"/>
    <cellStyle name="Total 2 8 9" xfId="15826" xr:uid="{2AD10D92-1F2E-424C-97D2-BEA329EA83C8}"/>
    <cellStyle name="Total 2 8 9 2" xfId="15827" xr:uid="{BB054624-3760-4AA1-877A-2837092B9358}"/>
    <cellStyle name="Total 2 8 9 2 2" xfId="29486" xr:uid="{6AB5BA44-A335-40C9-9422-0CBA192D5B17}"/>
    <cellStyle name="Total 2 8 9 2 2 2" xfId="39351" xr:uid="{C91A9791-6F5F-4791-8F26-85BC22F36D94}"/>
    <cellStyle name="Total 2 8 9 2 3" xfId="22812" xr:uid="{2116A630-BD3A-4126-9D46-1F61A2234AF7}"/>
    <cellStyle name="Total 2 8 9 2 4" xfId="32689" xr:uid="{6450912A-AABF-4271-9189-284E885E2644}"/>
    <cellStyle name="Total 2 8 9 3" xfId="29485" xr:uid="{B6BCB103-8294-4AE7-B15E-EB6A08157C3F}"/>
    <cellStyle name="Total 2 8 9 3 2" xfId="39350" xr:uid="{618C39D0-9860-474C-AAAF-20838AE401E4}"/>
    <cellStyle name="Total 2 8 9 4" xfId="22811" xr:uid="{54F568CF-2197-49E0-A11E-215AFDCFBFE2}"/>
    <cellStyle name="Total 2 8 9 5" xfId="32688" xr:uid="{FFCB107C-2651-4E1B-8718-1EFD6A9A682D}"/>
    <cellStyle name="Total 2 9" xfId="15828" xr:uid="{98D6D306-81D4-4D31-AA59-7384CC3604CA}"/>
    <cellStyle name="Total 2 9 10" xfId="15829" xr:uid="{00088F9B-48A0-4449-B22C-CD2B5231EE2C}"/>
    <cellStyle name="Total 2 9 10 2" xfId="15830" xr:uid="{71C2C4BE-A47D-4CE0-ADB5-C1F395297B1C}"/>
    <cellStyle name="Total 2 9 10 2 2" xfId="29489" xr:uid="{51DBA3F7-4DEC-42E8-AA1E-03987A3B7EBF}"/>
    <cellStyle name="Total 2 9 10 2 2 2" xfId="39354" xr:uid="{0A600650-2D8C-4980-8B8A-FAA75F3482B0}"/>
    <cellStyle name="Total 2 9 10 2 3" xfId="22815" xr:uid="{9A67DFAB-152B-46E7-B7D4-46DEC576DA41}"/>
    <cellStyle name="Total 2 9 10 2 4" xfId="32692" xr:uid="{274EF5EC-9A32-481E-A298-2CF9E0087DB2}"/>
    <cellStyle name="Total 2 9 10 3" xfId="29488" xr:uid="{8CCFE8D8-1E1E-4D24-85B8-1BB122B5C0F4}"/>
    <cellStyle name="Total 2 9 10 3 2" xfId="39353" xr:uid="{A0E367AA-5DAF-406C-B49D-F9947C6F9610}"/>
    <cellStyle name="Total 2 9 10 4" xfId="22814" xr:uid="{BF8E1044-A6F9-4F98-9C9F-0DCE4E044E0D}"/>
    <cellStyle name="Total 2 9 10 5" xfId="32691" xr:uid="{C299BDEE-D5B8-455E-B851-8D1A2AEF2C18}"/>
    <cellStyle name="Total 2 9 11" xfId="15831" xr:uid="{BDDBBE9C-E462-47CC-ADF0-D81B91A5C596}"/>
    <cellStyle name="Total 2 9 11 2" xfId="15832" xr:uid="{7116F68C-655A-47BA-A605-6CEC622C8626}"/>
    <cellStyle name="Total 2 9 11 2 2" xfId="29491" xr:uid="{0FC89FB8-9FCE-4B65-99DE-5F4D1CB0380D}"/>
    <cellStyle name="Total 2 9 11 2 2 2" xfId="39356" xr:uid="{CE88C9BD-6553-4A2A-8F93-88C7652FC623}"/>
    <cellStyle name="Total 2 9 11 2 3" xfId="22817" xr:uid="{6B88AAD8-0A87-4BD0-A7F8-7213695A7C9B}"/>
    <cellStyle name="Total 2 9 11 2 4" xfId="32694" xr:uid="{C2C3A92A-9888-4C28-A58B-0AA3B73B40D1}"/>
    <cellStyle name="Total 2 9 11 3" xfId="29490" xr:uid="{E1743F04-BE50-484D-B3F5-5436EF28E0F7}"/>
    <cellStyle name="Total 2 9 11 3 2" xfId="39355" xr:uid="{6DDE0185-0FE2-41C6-9216-F538F3839CEE}"/>
    <cellStyle name="Total 2 9 11 4" xfId="22816" xr:uid="{7D53E7F3-09B6-495D-B2A9-6A96023E1737}"/>
    <cellStyle name="Total 2 9 11 5" xfId="32693" xr:uid="{090B4184-6CD0-4FDA-9372-C5121EA3FDEA}"/>
    <cellStyle name="Total 2 9 12" xfId="15833" xr:uid="{5D63344F-D08A-4D8C-953B-58B015F8C403}"/>
    <cellStyle name="Total 2 9 12 2" xfId="15834" xr:uid="{66A857E0-6702-4CF5-81E4-B551FDC2F5A9}"/>
    <cellStyle name="Total 2 9 12 2 2" xfId="29493" xr:uid="{EDEF0F0B-4711-4FEF-88C9-404D7C66A3F9}"/>
    <cellStyle name="Total 2 9 12 2 2 2" xfId="39358" xr:uid="{B8DB4B44-5712-4A8E-8B19-40C1A0E52084}"/>
    <cellStyle name="Total 2 9 12 2 3" xfId="22819" xr:uid="{7DF973AB-FEF1-4E4C-846E-C40938544A07}"/>
    <cellStyle name="Total 2 9 12 2 4" xfId="32696" xr:uid="{A310C7E6-78F9-4101-8281-C205AB077D5A}"/>
    <cellStyle name="Total 2 9 12 3" xfId="29492" xr:uid="{975C0174-F9A4-4750-952F-39D01D1F2BC1}"/>
    <cellStyle name="Total 2 9 12 3 2" xfId="39357" xr:uid="{C6527931-F046-4587-9F10-8DFE239D0B85}"/>
    <cellStyle name="Total 2 9 12 4" xfId="22818" xr:uid="{90A73367-2BCC-4B9C-AD71-1C703E6DE613}"/>
    <cellStyle name="Total 2 9 12 5" xfId="32695" xr:uid="{03E75895-8B82-40A3-8126-9FB290EC0BC9}"/>
    <cellStyle name="Total 2 9 13" xfId="15835" xr:uid="{9E8AF490-AD74-460A-B556-BDDAD3AE23B3}"/>
    <cellStyle name="Total 2 9 13 2" xfId="29494" xr:uid="{9B3770B6-CE82-4A67-898B-F8D5DD55FD78}"/>
    <cellStyle name="Total 2 9 13 2 2" xfId="39359" xr:uid="{1358CB29-676F-4841-9757-680B55B257B3}"/>
    <cellStyle name="Total 2 9 13 3" xfId="22820" xr:uid="{D06A0C91-DD01-43B9-AAD2-F60CB589E4C4}"/>
    <cellStyle name="Total 2 9 13 4" xfId="32697" xr:uid="{50D6D07A-053A-4CA4-8B77-D59D9FD51498}"/>
    <cellStyle name="Total 2 9 14" xfId="29487" xr:uid="{74B4669F-E0D3-4C4A-8784-6F94E7FC212F}"/>
    <cellStyle name="Total 2 9 14 2" xfId="39352" xr:uid="{0808465D-33D4-4C2A-A880-2627E73A01C8}"/>
    <cellStyle name="Total 2 9 15" xfId="22813" xr:uid="{583A6AA5-8986-4056-A1A2-CF9599F2D836}"/>
    <cellStyle name="Total 2 9 16" xfId="32690" xr:uid="{8DD3C485-CA06-4D76-AC35-22D4E64E4231}"/>
    <cellStyle name="Total 2 9 2" xfId="15836" xr:uid="{7C77D9B3-2FC4-4C46-B2D8-FC191BF93337}"/>
    <cellStyle name="Total 2 9 2 2" xfId="15837" xr:uid="{76545F59-E031-4690-8C5D-29130D58C783}"/>
    <cellStyle name="Total 2 9 2 2 2" xfId="29496" xr:uid="{C829828B-A17E-4ABC-B247-6CE60DA2F82E}"/>
    <cellStyle name="Total 2 9 2 2 2 2" xfId="39361" xr:uid="{BEE412FE-26BB-47F8-8520-7A7D2544BC03}"/>
    <cellStyle name="Total 2 9 2 2 3" xfId="22822" xr:uid="{201E5333-85F7-4FD9-BAF7-B265BB52CDE9}"/>
    <cellStyle name="Total 2 9 2 2 4" xfId="32699" xr:uid="{D4866D5A-AB7F-4BA0-8C35-707CE847408D}"/>
    <cellStyle name="Total 2 9 2 3" xfId="29495" xr:uid="{1A404AB6-EE7A-4974-9BB9-BB79463F96FA}"/>
    <cellStyle name="Total 2 9 2 3 2" xfId="39360" xr:uid="{B26106AB-D055-4091-9DD6-C49D33E32307}"/>
    <cellStyle name="Total 2 9 2 4" xfId="22821" xr:uid="{6AE3DEFB-8AC4-4ABE-9135-361AC7EB5C2E}"/>
    <cellStyle name="Total 2 9 2 5" xfId="32698" xr:uid="{6193559A-B056-4A4A-825A-2C2BF7D7AAE9}"/>
    <cellStyle name="Total 2 9 3" xfId="15838" xr:uid="{62528E2B-3E21-4910-81F6-99AEC574F71D}"/>
    <cellStyle name="Total 2 9 3 2" xfId="15839" xr:uid="{69185BC7-2E2C-4F23-A1DF-BED990607DA1}"/>
    <cellStyle name="Total 2 9 3 2 2" xfId="29498" xr:uid="{BE976A0C-FD4A-44FC-8F6D-DB51D56424D1}"/>
    <cellStyle name="Total 2 9 3 2 2 2" xfId="39363" xr:uid="{E963702B-6EE1-433A-8F74-80045C22048F}"/>
    <cellStyle name="Total 2 9 3 2 3" xfId="22824" xr:uid="{F937FF6E-4D01-4E1A-AFEC-B869E6CF3C39}"/>
    <cellStyle name="Total 2 9 3 2 4" xfId="32701" xr:uid="{B16A3374-FCFF-4C3F-A07A-D57A0EF52976}"/>
    <cellStyle name="Total 2 9 3 3" xfId="29497" xr:uid="{1C8AB42C-70B4-4B49-9F3E-22CF0B1BC6CC}"/>
    <cellStyle name="Total 2 9 3 3 2" xfId="39362" xr:uid="{C7D885C4-D39F-45B0-9C30-816DCC43BD6F}"/>
    <cellStyle name="Total 2 9 3 4" xfId="22823" xr:uid="{7D512875-85DA-4F6F-911E-76C4BD450DC3}"/>
    <cellStyle name="Total 2 9 3 5" xfId="32700" xr:uid="{E406861C-F6F9-4B95-936A-4BD0F1141B91}"/>
    <cellStyle name="Total 2 9 4" xfId="15840" xr:uid="{0ED6CF1C-FA3C-45C2-82F5-922C6EC4C841}"/>
    <cellStyle name="Total 2 9 4 2" xfId="15841" xr:uid="{4D4908F5-B832-49AC-BCD0-7F5CBB242577}"/>
    <cellStyle name="Total 2 9 4 2 2" xfId="29500" xr:uid="{2650B175-ED10-4252-8312-D56F42622379}"/>
    <cellStyle name="Total 2 9 4 2 2 2" xfId="39365" xr:uid="{A088717F-B0E9-4385-8A12-3DACEC8F39A4}"/>
    <cellStyle name="Total 2 9 4 2 3" xfId="22826" xr:uid="{71E1DB4A-99E4-41E3-AD1B-CD9C64165D91}"/>
    <cellStyle name="Total 2 9 4 2 4" xfId="32703" xr:uid="{96FFCE05-C699-4EFE-B585-29AFD272F287}"/>
    <cellStyle name="Total 2 9 4 3" xfId="29499" xr:uid="{7645438C-4624-47CC-9A27-3885F496AC7B}"/>
    <cellStyle name="Total 2 9 4 3 2" xfId="39364" xr:uid="{631B327E-96F1-498E-A2E8-233C62689061}"/>
    <cellStyle name="Total 2 9 4 4" xfId="22825" xr:uid="{A0DD1981-863E-45E4-8D69-107B7F73F554}"/>
    <cellStyle name="Total 2 9 4 5" xfId="32702" xr:uid="{7A322B02-F3A3-4726-B72C-7AC638B197C1}"/>
    <cellStyle name="Total 2 9 5" xfId="15842" xr:uid="{B5AA46B8-D94B-4162-AC63-C161F28A5339}"/>
    <cellStyle name="Total 2 9 5 2" xfId="15843" xr:uid="{1FAB8B01-F792-4C85-A3BB-7FC1FD7762E6}"/>
    <cellStyle name="Total 2 9 5 2 2" xfId="29502" xr:uid="{676A98F7-3350-4414-BEB8-C9D8F61EEC51}"/>
    <cellStyle name="Total 2 9 5 2 2 2" xfId="39367" xr:uid="{2F59A99F-40EB-4D55-8C98-F551AE07A054}"/>
    <cellStyle name="Total 2 9 5 2 3" xfId="22828" xr:uid="{98F70240-1D34-4C83-AF71-2B7835D5D4B6}"/>
    <cellStyle name="Total 2 9 5 2 4" xfId="32705" xr:uid="{441CF74A-CAAB-44AD-9B92-C792BE25AF9A}"/>
    <cellStyle name="Total 2 9 5 3" xfId="29501" xr:uid="{6CECA973-EFC5-4197-ACEB-FF056A7F3A59}"/>
    <cellStyle name="Total 2 9 5 3 2" xfId="39366" xr:uid="{CE3CA8F3-1FB3-4FA0-895C-C64C9A0DDE82}"/>
    <cellStyle name="Total 2 9 5 4" xfId="22827" xr:uid="{C2DF16E7-9E0E-46A8-9FEF-E4645F0BA96F}"/>
    <cellStyle name="Total 2 9 5 5" xfId="32704" xr:uid="{C1C17349-8C4F-4273-9BCC-0BEBB4E97FB8}"/>
    <cellStyle name="Total 2 9 6" xfId="15844" xr:uid="{D56C0959-D557-4473-A5DC-3BC2E677AFA4}"/>
    <cellStyle name="Total 2 9 6 2" xfId="15845" xr:uid="{1BF90890-0669-4F8A-A981-17E81EFE76E6}"/>
    <cellStyle name="Total 2 9 6 2 2" xfId="29504" xr:uid="{8A55C403-459A-44DE-86D2-54E6148645FF}"/>
    <cellStyle name="Total 2 9 6 2 2 2" xfId="39369" xr:uid="{082B51E6-5797-46ED-9BCD-85B8C39D4A78}"/>
    <cellStyle name="Total 2 9 6 2 3" xfId="22830" xr:uid="{3852069E-9920-4EFC-9A8C-F63535EC8D39}"/>
    <cellStyle name="Total 2 9 6 2 4" xfId="32707" xr:uid="{7A052601-519C-46C2-9CCA-30FA88E62955}"/>
    <cellStyle name="Total 2 9 6 3" xfId="29503" xr:uid="{50E46940-1177-4984-9F02-499FB8C21186}"/>
    <cellStyle name="Total 2 9 6 3 2" xfId="39368" xr:uid="{0431835F-1623-479A-947F-A453D9A0B01C}"/>
    <cellStyle name="Total 2 9 6 4" xfId="22829" xr:uid="{243D376F-FF35-44B9-AF6C-0517F501E30F}"/>
    <cellStyle name="Total 2 9 6 5" xfId="32706" xr:uid="{170BE9AC-B9CA-4B4F-A8C9-9C3A98780E01}"/>
    <cellStyle name="Total 2 9 7" xfId="15846" xr:uid="{D20ACF1C-F562-428F-9D9E-134166B20891}"/>
    <cellStyle name="Total 2 9 7 2" xfId="15847" xr:uid="{81D6D0B1-9ABA-4262-8625-34A90943856F}"/>
    <cellStyle name="Total 2 9 7 2 2" xfId="29506" xr:uid="{C2DDBB25-BCE4-42D2-9417-89BA61612476}"/>
    <cellStyle name="Total 2 9 7 2 2 2" xfId="39371" xr:uid="{B938026B-D7B9-4A92-80B1-845712B01912}"/>
    <cellStyle name="Total 2 9 7 2 3" xfId="22832" xr:uid="{2A92A3D4-FAD5-412C-8C90-B4281A266D19}"/>
    <cellStyle name="Total 2 9 7 2 4" xfId="32709" xr:uid="{A84E053B-1B76-41D9-B5ED-0DF3A5638E22}"/>
    <cellStyle name="Total 2 9 7 3" xfId="29505" xr:uid="{3EC40B28-2C2A-4507-A229-2673CDB0688E}"/>
    <cellStyle name="Total 2 9 7 3 2" xfId="39370" xr:uid="{0F29E3B4-22A3-492F-995A-8831BF565F7F}"/>
    <cellStyle name="Total 2 9 7 4" xfId="22831" xr:uid="{5327FAA4-1913-4A7E-8C5A-A59F8BD5C355}"/>
    <cellStyle name="Total 2 9 7 5" xfId="32708" xr:uid="{3B79E775-24F1-4F81-AE7E-977CEB94E4B3}"/>
    <cellStyle name="Total 2 9 8" xfId="15848" xr:uid="{F67A629B-6EA5-4A35-8483-7BDA3E94C67E}"/>
    <cellStyle name="Total 2 9 8 2" xfId="15849" xr:uid="{818E3CBC-38DD-404F-A718-4CD03B8BAB22}"/>
    <cellStyle name="Total 2 9 8 2 2" xfId="29508" xr:uid="{168D3B16-5109-48CF-9427-F8BE7075DED9}"/>
    <cellStyle name="Total 2 9 8 2 2 2" xfId="39373" xr:uid="{B7A3D0A8-0A3E-4AD9-87DF-EA78B7814169}"/>
    <cellStyle name="Total 2 9 8 2 3" xfId="22834" xr:uid="{694D198A-14D7-44D3-AF7C-13AB43DE1724}"/>
    <cellStyle name="Total 2 9 8 2 4" xfId="32711" xr:uid="{B4CEA095-7824-4440-B51B-CBD8E6531C9A}"/>
    <cellStyle name="Total 2 9 8 3" xfId="29507" xr:uid="{D389F7EA-DCB0-46E3-B517-79356D4D4B1F}"/>
    <cellStyle name="Total 2 9 8 3 2" xfId="39372" xr:uid="{B1735A61-1FEA-4F21-9B89-0C707850C614}"/>
    <cellStyle name="Total 2 9 8 4" xfId="22833" xr:uid="{735D3B88-19B2-4D89-ABA6-A13171E988C1}"/>
    <cellStyle name="Total 2 9 8 5" xfId="32710" xr:uid="{F4424ED7-DAF4-446F-A8F7-0527D0C0DFB0}"/>
    <cellStyle name="Total 2 9 9" xfId="15850" xr:uid="{3A8CC621-E859-4B2C-9620-18FD5442B3CB}"/>
    <cellStyle name="Total 2 9 9 2" xfId="15851" xr:uid="{B9CEFD00-F743-45DC-B343-4C7E7C05E611}"/>
    <cellStyle name="Total 2 9 9 2 2" xfId="29510" xr:uid="{C1C5C4A6-C9CD-442A-ABEC-520ADF80AB94}"/>
    <cellStyle name="Total 2 9 9 2 2 2" xfId="39375" xr:uid="{DF7CC1F9-3DF1-45B5-99B7-1AD557A68598}"/>
    <cellStyle name="Total 2 9 9 2 3" xfId="22836" xr:uid="{CE19ED88-D01B-409B-9B69-014D957F92CE}"/>
    <cellStyle name="Total 2 9 9 2 4" xfId="32713" xr:uid="{55A911BF-DF34-4C08-B7E9-B628E146B86B}"/>
    <cellStyle name="Total 2 9 9 3" xfId="29509" xr:uid="{9A2196F3-F8B1-40BB-A5E5-5AFBF3849729}"/>
    <cellStyle name="Total 2 9 9 3 2" xfId="39374" xr:uid="{9131E6CF-3DAE-4B26-A47A-011A1EEA9192}"/>
    <cellStyle name="Total 2 9 9 4" xfId="22835" xr:uid="{7B13E7CD-7EB3-4B07-8D42-CC04EF22C087}"/>
    <cellStyle name="Total 2 9 9 5" xfId="32712" xr:uid="{400E1A9F-D984-4DE8-A7E9-4B012314356B}"/>
    <cellStyle name="Total 20" xfId="2747" xr:uid="{21EDCAAE-4C86-43E9-8383-0FFDADC91B22}"/>
    <cellStyle name="Total 21" xfId="2748" xr:uid="{AB7D8992-9EBA-40E5-A6D0-8CF6DA66D5F9}"/>
    <cellStyle name="Total 21 2" xfId="2749" xr:uid="{8B1DBB32-3E53-4D7C-AF77-6E55AB3FA332}"/>
    <cellStyle name="Total 22" xfId="2750" xr:uid="{7306B8A1-EF86-43B9-A6D1-BF1D93473698}"/>
    <cellStyle name="Total 22 2" xfId="2751" xr:uid="{CEA79BE2-B7E5-437E-A5D8-F057F27A779C}"/>
    <cellStyle name="Total 23" xfId="2752" xr:uid="{E3178401-1BBA-4BF9-80C4-E71BD60F921D}"/>
    <cellStyle name="Total 24" xfId="2753" xr:uid="{A34AAD7C-0B99-4BAB-A0B2-9166EDEAD1F9}"/>
    <cellStyle name="Total 25" xfId="2754" xr:uid="{54EEF881-ADBB-4089-AF5B-587AEC98EDE8}"/>
    <cellStyle name="Total 25 2" xfId="3559" xr:uid="{347B214C-7DE6-4214-9248-3B0D85E4CDD9}"/>
    <cellStyle name="Total 26" xfId="1274" xr:uid="{A6FDEB33-2A71-444D-BA97-558626570F21}"/>
    <cellStyle name="Total 3" xfId="983" xr:uid="{55E907F5-CBFC-4528-9F72-3EFEA426915D}"/>
    <cellStyle name="Total 3 2" xfId="1252" xr:uid="{4AD311FC-FD91-4774-857B-B9FC76A000AD}"/>
    <cellStyle name="Total 3 2 2" xfId="15852" xr:uid="{D77ED4B6-3AE8-4103-88FE-0DAC432352F0}"/>
    <cellStyle name="Total 3 3" xfId="41812" xr:uid="{AE90111B-28FF-44D6-8EA8-31C76EC82187}"/>
    <cellStyle name="Total 3 4" xfId="47521" xr:uid="{428A9620-39F5-4C94-AB09-3D93B7E08BAA}"/>
    <cellStyle name="Total 3 5" xfId="2755" xr:uid="{EE71AEB6-51F9-44CF-A44E-07A90D3114DC}"/>
    <cellStyle name="Total 4" xfId="1070" xr:uid="{491023B4-390E-4639-8AA7-4F09A06D1521}"/>
    <cellStyle name="Total 4 2" xfId="47611" xr:uid="{FFBA96E2-A354-42D7-B3B3-9992CCE8A850}"/>
    <cellStyle name="Total 4 3" xfId="15853" xr:uid="{E22BB260-FE68-481B-B36D-3840B439860F}"/>
    <cellStyle name="Total 5" xfId="982" xr:uid="{6D71C340-EDD5-47BF-A578-0356E3FE94D1}"/>
    <cellStyle name="Total 5 2" xfId="15854" xr:uid="{B8EEBD5F-DE60-4E6A-89E6-8BE94A880F32}"/>
    <cellStyle name="Total 5 3" xfId="2756" xr:uid="{1BCE07AE-B5AC-44CF-B279-5FE2F2E28433}"/>
    <cellStyle name="Total 6" xfId="2757" xr:uid="{E09680B6-3AB8-42A7-80FC-86F12FC54B33}"/>
    <cellStyle name="Total 7" xfId="2758" xr:uid="{0649B4E0-CE0D-439B-8914-0E23D807BEEA}"/>
    <cellStyle name="Total 8" xfId="2759" xr:uid="{AD696E64-305B-4CE8-A788-C4FDD733922E}"/>
    <cellStyle name="Total 9" xfId="2760" xr:uid="{98D23193-98BD-4F33-B57E-7707F450477E}"/>
    <cellStyle name="Tusental (0)_pldt" xfId="40527" xr:uid="{A4AA6E9E-19F4-4CCE-8F24-24C20B4EDEE8}"/>
    <cellStyle name="Tusental_pldt" xfId="40528" xr:uid="{C47DE38D-7FE2-4C2E-84D8-9D77DA7ADF9E}"/>
    <cellStyle name="Überschrift" xfId="42386" xr:uid="{1D2A6C4F-64DC-43F7-B8D8-7035409E5BB0}"/>
    <cellStyle name="Überschrift 1" xfId="42387" xr:uid="{BE8C99EF-3E2A-434A-93F3-F8C3FB337423}"/>
    <cellStyle name="Überschrift 2" xfId="42388" xr:uid="{C6EE1920-D737-43E1-AEDC-D1F0F481C713}"/>
    <cellStyle name="Überschrift 3" xfId="42389" xr:uid="{EDD39CB3-24E5-4BAB-AFD6-50E6BBBA4B1A}"/>
    <cellStyle name="Überschrift 4" xfId="42390" xr:uid="{573934DB-C50A-41D7-A5C4-28DD2B37BC98}"/>
    <cellStyle name="User_Defined_A" xfId="42391" xr:uid="{579CA777-0442-46C0-B50E-B0EB63983A94}"/>
    <cellStyle name="Valuta (0)_pldt" xfId="40529" xr:uid="{66B56B5E-DD3F-4954-9BE7-FB33FA7EC552}"/>
    <cellStyle name="Valuta_pldt" xfId="40530" xr:uid="{37FAB1B0-456E-4314-927B-D46E6ECCA797}"/>
    <cellStyle name="Vehicle_Benchmark" xfId="42392" xr:uid="{555A8EB8-D7EA-4275-B379-5949838DA0B5}"/>
    <cellStyle name="Verknüpfte Zelle" xfId="42393" xr:uid="{01BA68CB-7FDB-4CE8-B399-02F74173B07F}"/>
    <cellStyle name="Version_Header" xfId="42394" xr:uid="{37D1921D-3274-498A-9D2B-192EEAEE21F8}"/>
    <cellStyle name="Volumes_Data" xfId="42395" xr:uid="{7832F894-2DDF-4DB7-A886-DB6185F312BF}"/>
    <cellStyle name="W?hrung [0]_Fcst Rev Apr2003 Boris.xls Diagramm 1" xfId="40531" xr:uid="{FE1E6D6A-6FDB-47CE-B346-5D4869FBD816}"/>
    <cellStyle name="W?hrung_Fcst Rev Apr2003 Boris.xls Diagramm 1" xfId="40532" xr:uid="{2E9996F3-622E-478A-A18C-A9B98C81FC33}"/>
    <cellStyle name="Währung [0]_BEÜber00" xfId="42396" xr:uid="{775EBEA0-F72F-4D14-89A4-6CF77EB90FD6}"/>
    <cellStyle name="Währung_BEÜber00" xfId="42397" xr:uid="{73D1110C-F053-4F66-A27A-B5F6917689FC}"/>
    <cellStyle name="Warnender Text" xfId="42398" xr:uid="{51E7AB50-C34B-41AE-A5FD-B77226E63036}"/>
    <cellStyle name="Warning Text" xfId="241" builtinId="11" customBuiltin="1"/>
    <cellStyle name="Warning Text 10" xfId="2761" xr:uid="{9CF4BC2E-D09C-42CE-A733-DBD74956F460}"/>
    <cellStyle name="Warning Text 11" xfId="2762" xr:uid="{659AE13F-38DA-48CA-A3D2-87E30718B82C}"/>
    <cellStyle name="Warning Text 12" xfId="2763" xr:uid="{F3286488-1DDB-4964-B063-3FE905158306}"/>
    <cellStyle name="Warning Text 13" xfId="2764" xr:uid="{F1E708B6-AFB6-40B5-A9E6-06EDC5B413CA}"/>
    <cellStyle name="Warning Text 14" xfId="2765" xr:uid="{7D0B5F22-110B-4B7A-9AB0-AF0E85DFA460}"/>
    <cellStyle name="Warning Text 15" xfId="2766" xr:uid="{AD39B563-80CA-4D41-A11C-6864A26EA186}"/>
    <cellStyle name="Warning Text 16" xfId="2767" xr:uid="{91D53865-AAC5-4B45-A647-E91F7EB587A5}"/>
    <cellStyle name="Warning Text 17" xfId="2768" xr:uid="{EEFB5E60-BC44-4487-9169-49203873CB83}"/>
    <cellStyle name="Warning Text 18" xfId="2769" xr:uid="{46AF1992-DD35-49E7-A3CA-D96D94C6DD9C}"/>
    <cellStyle name="Warning Text 19" xfId="2770" xr:uid="{9D485E75-F394-4CA3-A0AE-0A1305C2E896}"/>
    <cellStyle name="Warning Text 2" xfId="304" xr:uid="{66F45EF6-D0C6-4EE5-9E8A-4A41DC021ADC}"/>
    <cellStyle name="Warning Text 2 2" xfId="2772" xr:uid="{F6B0A9E8-4997-46ED-B44F-AE8DDD1268B4}"/>
    <cellStyle name="Warning Text 2 2 2" xfId="40758" xr:uid="{5CBBA86A-7E9B-456B-A4C3-995FD0D91AEA}"/>
    <cellStyle name="Warning Text 2 2 3" xfId="41670" xr:uid="{A8983703-8FCA-4D98-A5F1-07C47A868785}"/>
    <cellStyle name="Warning Text 2 2 4" xfId="15856" xr:uid="{3E39C37C-EA22-438B-9D58-8CBAFDC40BFB}"/>
    <cellStyle name="Warning Text 2 3" xfId="15857" xr:uid="{2A299856-2799-49C9-BA7E-F21A2EF2387C}"/>
    <cellStyle name="Warning Text 2 3 2" xfId="40533" xr:uid="{39D36218-1E31-4143-99D2-671B1053053E}"/>
    <cellStyle name="Warning Text 2 3 3" xfId="44821" xr:uid="{F53824A9-31F3-4A90-9593-30DB7CEF04C8}"/>
    <cellStyle name="Warning Text 2 4" xfId="15855" xr:uid="{88A2369D-59B8-44C4-9D7F-41EE3B860458}"/>
    <cellStyle name="Warning Text 2 4 2" xfId="47559" xr:uid="{CCB10CEC-9BB6-406B-AB4B-96AB75FBC069}"/>
    <cellStyle name="Warning Text 2 5" xfId="42399" xr:uid="{FAF4E922-5B74-4BDB-A2F3-23B535DB926E}"/>
    <cellStyle name="Warning Text 2 6" xfId="3810" xr:uid="{5EE8286F-ADD1-4510-8D77-1A53325A25F9}"/>
    <cellStyle name="Warning Text 2 7" xfId="2771" xr:uid="{2ABAF6A6-FF27-4943-8DFA-DDEEF203AFD1}"/>
    <cellStyle name="Warning Text 20" xfId="2773" xr:uid="{A4F35ECF-2FBA-429E-ACB2-91A50801D32F}"/>
    <cellStyle name="Warning Text 21" xfId="2774" xr:uid="{CBAC5781-5914-4685-93FD-C3395788BE5C}"/>
    <cellStyle name="Warning Text 21 2" xfId="2775" xr:uid="{8320E48B-49C4-45AD-94B0-95C6D6BE0949}"/>
    <cellStyle name="Warning Text 22" xfId="2776" xr:uid="{995C41F1-0C70-428B-B89C-7B316FF1EE0A}"/>
    <cellStyle name="Warning Text 22 2" xfId="2777" xr:uid="{6AB82573-0F78-4FD6-8927-8CFB85D2197A}"/>
    <cellStyle name="Warning Text 23" xfId="2778" xr:uid="{35212D70-503B-4929-BA4C-D171F968670A}"/>
    <cellStyle name="Warning Text 24" xfId="2779" xr:uid="{9D7C05AB-53D6-4D2D-AA8A-F2CC0AA8BE6D}"/>
    <cellStyle name="Warning Text 25" xfId="2780" xr:uid="{F51FE8CE-64B7-48F1-B4E8-8B46BBF0628B}"/>
    <cellStyle name="Warning Text 26" xfId="1271" xr:uid="{B914905E-2A84-43B7-BD9A-EC2F4DB95C76}"/>
    <cellStyle name="Warning Text 3" xfId="1068" xr:uid="{C9DAB4FD-F3AA-487E-BA0C-EA667FE52E6B}"/>
    <cellStyle name="Warning Text 3 2" xfId="15858" xr:uid="{47E94827-60E6-4E1C-A8D4-5BED7E35BFE6}"/>
    <cellStyle name="Warning Text 3 3" xfId="41809" xr:uid="{EDC19B0C-1116-4835-B1BC-BDAD7D42FBC6}"/>
    <cellStyle name="Warning Text 3 4" xfId="47519" xr:uid="{73CCCDFA-6C0D-4690-BAFB-4701E6528635}"/>
    <cellStyle name="Warning Text 4" xfId="984" xr:uid="{D12C0AE4-153C-482B-924D-50B1506563A3}"/>
    <cellStyle name="Warning Text 4 2" xfId="47612" xr:uid="{3A198AF7-AD24-4EE4-B7CC-91DE814C58B1}"/>
    <cellStyle name="Warning Text 4 3" xfId="15859" xr:uid="{581D48A9-9F4A-4CA6-8BE3-23EFB0083823}"/>
    <cellStyle name="Warning Text 4 4" xfId="2781" xr:uid="{8EE87EB7-CB95-4D9F-9102-06A200B088B4}"/>
    <cellStyle name="Warning Text 5" xfId="2782" xr:uid="{25A5C68D-8B08-49EB-B2C3-B6B92012B746}"/>
    <cellStyle name="Warning Text 5 2" xfId="15860" xr:uid="{BF8BC03B-FE40-4D84-88BA-CE113450F0A9}"/>
    <cellStyle name="Warning Text 6" xfId="2783" xr:uid="{43AFF3E0-5685-4275-A45E-65F797BD8901}"/>
    <cellStyle name="Warning Text 7" xfId="2784" xr:uid="{3E023B65-EC61-46F7-8499-6A7B43BEB983}"/>
    <cellStyle name="Warning Text 8" xfId="2785" xr:uid="{6EEB3B66-F996-4749-BA75-8C9A373A3246}"/>
    <cellStyle name="Warning Text 9" xfId="2786" xr:uid="{838E8A0B-C31A-4BB5-8939-E6AF59118217}"/>
    <cellStyle name="WertCurGrau" xfId="42400" xr:uid="{B762B2F8-5290-4FC3-B9A5-CC47A3422586}"/>
    <cellStyle name="WertCurWeiﾟ" xfId="42401" xr:uid="{A0F7BF9F-EDDD-4681-A7D7-7838A52F96D0}"/>
    <cellStyle name="WertGrau" xfId="42402" xr:uid="{C5666D3E-E1C9-4C25-BD2D-5A28C28923E7}"/>
    <cellStyle name="WertGrau 2" xfId="42805" xr:uid="{0556263A-F292-4093-A0F2-24957581B436}"/>
    <cellStyle name="WertGrau 2 2" xfId="43037" xr:uid="{AE44EEC6-4BFB-4712-89CE-8272D6FF456D}"/>
    <cellStyle name="WertGrau 2 3" xfId="43139" xr:uid="{901DD6C4-9332-4043-90D7-BED524E9FC66}"/>
    <cellStyle name="WertGrau 3" xfId="42778" xr:uid="{E546E6F5-C489-4566-AD5E-9B1A9BB33524}"/>
    <cellStyle name="WertGrau 3 2" xfId="43011" xr:uid="{4E38031C-35AB-4FE6-BDFB-F4CDBD1CEA37}"/>
    <cellStyle name="WertGrau 3 3" xfId="43113" xr:uid="{0A3CE37C-F810-4181-BFDA-7168DCA67202}"/>
    <cellStyle name="WertGrau 4" xfId="42922" xr:uid="{6C689CB4-1836-4C03-8EF2-F1D97957FC83}"/>
    <cellStyle name="WertGrau 5" xfId="42878" xr:uid="{CE89AB77-4F27-488F-BDE1-1A4F1F1DFDE4}"/>
    <cellStyle name="WertGrau%" xfId="42403" xr:uid="{F07F9C19-A74C-4CC6-A261-5C9DFB6EFEB2}"/>
    <cellStyle name="WertGrau% 2" xfId="42806" xr:uid="{BC61ABDB-F4E4-4111-9162-B1FC3D1B862A}"/>
    <cellStyle name="WertGrau% 2 2" xfId="43038" xr:uid="{9FDDA858-547F-45A4-80EF-48776F0C48D1}"/>
    <cellStyle name="WertGrau% 2 3" xfId="43140" xr:uid="{F4203FF5-65BB-40A6-9CFB-9EA6213CEE3E}"/>
    <cellStyle name="WertGrau% 3" xfId="42790" xr:uid="{98FC75EE-9CAE-4D5D-B632-4FB092D90A9E}"/>
    <cellStyle name="WertGrau% 3 2" xfId="43022" xr:uid="{B2A5526D-E89D-4298-A6E4-08DB41AE42B7}"/>
    <cellStyle name="WertGrau% 3 3" xfId="43124" xr:uid="{0CADA702-F7DF-451D-8CE7-0D0D1273EC39}"/>
    <cellStyle name="WertGrau% 4" xfId="42860" xr:uid="{AC6C3F51-E298-4D15-996C-74344C1402EE}"/>
    <cellStyle name="WertGrau% 5" xfId="42879" xr:uid="{96F00D18-C965-417B-9F05-319B40AC374B}"/>
    <cellStyle name="WertGrau_~4237066" xfId="42404" xr:uid="{4C3F193C-A7B9-4F71-92F5-72C6C9D672B7}"/>
    <cellStyle name="WertInpGrau" xfId="42405" xr:uid="{245587B6-4C34-4001-A3D3-1DEA9B5B8FB2}"/>
    <cellStyle name="WertInpWeiﾟ" xfId="42406" xr:uid="{47891B08-0C5D-46D1-A858-3BC8BAAC7EF7}"/>
    <cellStyle name="WertPrtFett" xfId="42407" xr:uid="{4E0AD514-6D33-41AA-9384-E274AF8D546F}"/>
    <cellStyle name="WertPrtFett%" xfId="42408" xr:uid="{4BE9DD3E-81D7-4B6F-A7C1-B4041EE4E6F1}"/>
    <cellStyle name="WertPrtFett_~4237066" xfId="42409" xr:uid="{CA4BA939-8164-4040-8ABE-E32B225369E8}"/>
    <cellStyle name="WertPrtNormal" xfId="42410" xr:uid="{3532CC20-5C21-49F8-A7E1-15F9F0929835}"/>
    <cellStyle name="WertPrtNormal%" xfId="42411" xr:uid="{C9519698-FB7D-4259-BA67-88C5058AA324}"/>
    <cellStyle name="WertPrtNormal_~4237066" xfId="42412" xr:uid="{6FCA9B67-105B-4EA3-BE3B-66E9ABFF8708}"/>
    <cellStyle name="WertPrtSumme" xfId="42413" xr:uid="{F2BBA85B-53D1-450A-82D1-DE5149CC5240}"/>
    <cellStyle name="WertPrtSumme%" xfId="42414" xr:uid="{6BFA71FF-1134-4DE9-9D89-24ED75EEDDE0}"/>
    <cellStyle name="WertPrtSumme_~4237066" xfId="42415" xr:uid="{63A6DC1A-00CB-4C42-B96E-A3E3A01D4A5F}"/>
    <cellStyle name="WertTsWeiﾟ" xfId="42416" xr:uid="{B0C3CADA-D1CF-45ED-B823-229ADC6C8283}"/>
    <cellStyle name="WertTsWeiﾟ 2" xfId="42807" xr:uid="{1EB319DA-D19F-4BBF-89ED-914855E9C3DB}"/>
    <cellStyle name="WertTsWeiﾟ 2 2" xfId="43039" xr:uid="{5E4CD737-C014-4019-8333-F5BAB6A11485}"/>
    <cellStyle name="WertTsWeiﾟ 2 3" xfId="43141" xr:uid="{10F53C00-B73C-4496-A19E-17186B292A12}"/>
    <cellStyle name="WertTsWeiﾟ 3" xfId="42772" xr:uid="{3A2F2EF5-CF7F-4226-985F-3D86B502AE43}"/>
    <cellStyle name="WertTsWeiﾟ 3 2" xfId="43005" xr:uid="{DDCB1895-674A-4445-B4E6-9154019DC6F8}"/>
    <cellStyle name="WertTsWeiﾟ 3 3" xfId="43107" xr:uid="{EB3BDEF3-CF92-4C26-8F6A-4103AB65E7F8}"/>
    <cellStyle name="WertTsWeiﾟ 4" xfId="42859" xr:uid="{629F7A6D-E7CA-4A1C-97A7-799661DF1750}"/>
    <cellStyle name="WertTsWeiﾟ 5" xfId="42880" xr:uid="{A5CFB800-A1C6-4A05-A414-A865693E22A1}"/>
    <cellStyle name="WertTSWeiﾟ%" xfId="42417" xr:uid="{801332DD-A752-42D6-9B49-3CB92508C0D3}"/>
    <cellStyle name="WertTSWeiﾟ% 2" xfId="42808" xr:uid="{2D287BF2-3573-4B36-B078-9AAB4F29652D}"/>
    <cellStyle name="WertTSWeiﾟ% 2 2" xfId="43040" xr:uid="{D3A6C6E0-4033-4A95-BA0E-697B7E832250}"/>
    <cellStyle name="WertTSWeiﾟ% 2 3" xfId="43142" xr:uid="{AE005E3D-BE84-4A03-87EF-6C57F706324D}"/>
    <cellStyle name="WertTSWeiﾟ% 3" xfId="42760" xr:uid="{D60B7B5D-B0AF-4339-B60B-C8ABE4D9BBB8}"/>
    <cellStyle name="WertTSWeiﾟ% 3 2" xfId="42996" xr:uid="{BF18CE39-5A35-492C-BF4E-C1C72999E193}"/>
    <cellStyle name="WertTSWeiﾟ% 3 3" xfId="43098" xr:uid="{10BFBD09-9C85-456B-948F-115680F75F93}"/>
    <cellStyle name="WertTSWeiﾟ% 4" xfId="42917" xr:uid="{A0AC187C-031A-4089-8403-CC21FF363E0D}"/>
    <cellStyle name="WertTSWeiﾟ% 5" xfId="42881" xr:uid="{39E56C86-31EB-452E-ADE4-73DA7B2B62D9}"/>
    <cellStyle name="WertTsWeiﾟ_~4237066" xfId="42418" xr:uid="{50CBE73B-ACBD-4B2B-8E7B-4F49D2C94B77}"/>
    <cellStyle name="WertWeiﾟ" xfId="42419" xr:uid="{5E89C60B-CBDD-4BF6-BE94-F72FE04D63BF}"/>
    <cellStyle name="WertWeiﾟ%" xfId="42420" xr:uid="{AEA6B0CC-6740-4793-957A-519DCE48900C}"/>
    <cellStyle name="WertWeiﾟ_~4237066" xfId="42421" xr:uid="{248EA3D4-E324-48DE-A3A6-C0F1186ADE4E}"/>
    <cellStyle name="XP" xfId="42422" xr:uid="{3ED93716-BFA5-4EB7-9B69-8FA5FBAA1DD0}"/>
    <cellStyle name="Zelle überprüfen" xfId="42423" xr:uid="{24109F4D-6598-49E7-A848-0B8EFD78C21E}"/>
    <cellStyle name="ZeSummeCyan" xfId="42424" xr:uid="{75D48141-1AE5-4E7F-AA06-EDF208855460}"/>
    <cellStyle name="ZeSummeCyan 2" xfId="42425" xr:uid="{DDA71FC0-D853-4D27-A1AC-28604511C2FE}"/>
    <cellStyle name="ZeSummeCyan 2 2" xfId="42821" xr:uid="{8D3E15E9-69AC-418A-A4F6-1CCEE1C1DD78}"/>
    <cellStyle name="ZeSummeCyan 2 2 2" xfId="42955" xr:uid="{F587705E-727E-414C-B217-277A4F36B437}"/>
    <cellStyle name="ZeSummeCyan 2 2 2 2" xfId="43531" xr:uid="{71FBF2D9-38F3-4B87-B506-FFB34BE73E3E}"/>
    <cellStyle name="ZeSummeCyan 2 2 2 2 2" xfId="44698" xr:uid="{5F35425C-ACF8-4404-AC37-0F2A3BE893DC}"/>
    <cellStyle name="ZeSummeCyan 2 2 2 2 3" xfId="45210" xr:uid="{CEBEDEDC-78FF-4E7C-8403-BE2167A5A016}"/>
    <cellStyle name="ZeSummeCyan 2 2 2 2 4" xfId="46336" xr:uid="{AC6D6C22-5C15-4F32-ADB8-3767846DA9D1}"/>
    <cellStyle name="ZeSummeCyan 2 2 2 2 5" xfId="47202" xr:uid="{A9CB45C7-C94A-418E-A8AD-6E449E3258C7}"/>
    <cellStyle name="ZeSummeCyan 2 2 2 3" xfId="43950" xr:uid="{AE8ABB0E-1EA6-4C43-A39E-3ECD01485734}"/>
    <cellStyle name="ZeSummeCyan 2 2 2 3 2" xfId="45030" xr:uid="{94148BE3-6A2C-4F16-B0C8-C4ACB3A15931}"/>
    <cellStyle name="ZeSummeCyan 2 2 2 3 3" xfId="45479" xr:uid="{62430010-5B7D-42A4-B61B-A49FEB7A0D2A}"/>
    <cellStyle name="ZeSummeCyan 2 2 2 3 4" xfId="46753" xr:uid="{FCC207B8-B3D6-40F3-9076-9B6D67F63272}"/>
    <cellStyle name="ZeSummeCyan 2 2 2 3 5" xfId="47477" xr:uid="{5F6EC197-3C16-4EE7-85C3-740A9DBB3E38}"/>
    <cellStyle name="ZeSummeCyan 2 2 2 4" xfId="44303" xr:uid="{856005E9-6243-44DB-AB67-B55ABCC2CD1F}"/>
    <cellStyle name="ZeSummeCyan 2 2 2 5" xfId="45862" xr:uid="{E15E2794-EEA6-4D77-972A-FDA793FBCA8B}"/>
    <cellStyle name="ZeSummeCyan 2 2 2 5 2" xfId="47863" xr:uid="{DFA3988E-3CB5-4769-8093-CC3E0C58DC32}"/>
    <cellStyle name="ZeSummeCyan 2 2 2 5 3" xfId="47969" xr:uid="{D9D6CBC5-28F6-4E57-9998-C12C93DE5EEE}"/>
    <cellStyle name="ZeSummeCyan 2 2 2 6" xfId="47822" xr:uid="{25E8DD8D-4DAA-4745-8B71-230D1925B432}"/>
    <cellStyle name="ZeSummeCyan 2 2 3" xfId="43053" xr:uid="{C5DDC0A0-0564-4271-997C-F5BE6057DD23}"/>
    <cellStyle name="ZeSummeCyan 2 2 3 2" xfId="44368" xr:uid="{83B92C3C-F78B-4B54-81E5-3A27FCC98BA8}"/>
    <cellStyle name="ZeSummeCyan 2 2 3 3" xfId="45925" xr:uid="{0D9DE937-B462-4777-ACF0-6A94ABF9C012}"/>
    <cellStyle name="ZeSummeCyan 2 2 3 3 2" xfId="47872" xr:uid="{F55918EE-EB2E-4FB5-9DA1-9ED9C4D9CCBC}"/>
    <cellStyle name="ZeSummeCyan 2 2 3 3 3" xfId="47914" xr:uid="{154A06EE-A5C5-4E4A-A673-290B8F2D127F}"/>
    <cellStyle name="ZeSummeCyan 2 2 3 4" xfId="45510" xr:uid="{989AD9D7-9CA4-41F6-8355-993ECF10B42E}"/>
    <cellStyle name="ZeSummeCyan 2 2 4" xfId="43153" xr:uid="{A128D248-C24C-41E1-8182-0813102AC1AA}"/>
    <cellStyle name="ZeSummeCyan 2 2 4 2" xfId="44438" xr:uid="{3ECDBDB7-0ED2-429A-947C-B9BB305F5B24}"/>
    <cellStyle name="ZeSummeCyan 2 2 4 3" xfId="45986" xr:uid="{A0F8EDFD-90EF-4ED7-88F2-6E94A8A5DBE8}"/>
    <cellStyle name="ZeSummeCyan 2 2 4 3 2" xfId="47887" xr:uid="{8355A0AA-CA5E-4A08-9AAD-2668AB2AC8BF}"/>
    <cellStyle name="ZeSummeCyan 2 2 4 3 3" xfId="47778" xr:uid="{FBB5D208-B566-454E-ACE2-ACCE2D9DF470}"/>
    <cellStyle name="ZeSummeCyan 2 2 4 4" xfId="47732" xr:uid="{9C45DF5C-A1C6-4D90-A78A-667599492117}"/>
    <cellStyle name="ZeSummeCyan 2 2 5" xfId="43197" xr:uid="{2FB46BC6-5E63-411F-9745-428BBAFFDE72}"/>
    <cellStyle name="ZeSummeCyan 2 2 5 2" xfId="44479" xr:uid="{74B69943-F567-4C11-B237-929D72B70C49}"/>
    <cellStyle name="ZeSummeCyan 2 2 5 3" xfId="44001" xr:uid="{5532D7D8-F879-4DD4-B51C-616EB55B52D1}"/>
    <cellStyle name="ZeSummeCyan 2 2 5 4" xfId="46023" xr:uid="{A707441E-9AA5-4595-A189-08D7D6D412A7}"/>
    <cellStyle name="ZeSummeCyan 2 2 5 5" xfId="47032" xr:uid="{5AE647A7-6698-47B3-A513-90FC7E1932FD}"/>
    <cellStyle name="ZeSummeCyan 2 2 6" xfId="43862" xr:uid="{09092DE6-F6EA-4813-AA22-AD618FE78024}"/>
    <cellStyle name="ZeSummeCyan 2 2 6 2" xfId="44943" xr:uid="{267BD5A7-B86E-4E3B-A2C5-3AD31B06388C}"/>
    <cellStyle name="ZeSummeCyan 2 2 6 3" xfId="45393" xr:uid="{76825177-A7AB-43BB-9296-BAD71D1A74F5}"/>
    <cellStyle name="ZeSummeCyan 2 2 6 4" xfId="46665" xr:uid="{BFE50CFE-B2CB-4224-ACA3-E7CBA9CE68E4}"/>
    <cellStyle name="ZeSummeCyan 2 2 6 5" xfId="47387" xr:uid="{C995A421-ED11-450D-B630-C52AE46CA705}"/>
    <cellStyle name="ZeSummeCyan 2 2 7" xfId="44258" xr:uid="{72FB12A0-0780-403E-B8FC-7B5D9DC64622}"/>
    <cellStyle name="ZeSummeCyan 2 2 8" xfId="45769" xr:uid="{D249BE4A-750A-4964-BEB9-79E1E2BBB91F}"/>
    <cellStyle name="ZeSummeCyan 2 2 8 2" xfId="47842" xr:uid="{A92FF356-0BF2-48B6-92A3-10E33B0542DF}"/>
    <cellStyle name="ZeSummeCyan 2 2 8 3" xfId="47782" xr:uid="{6DBB4CEF-361A-4555-9CF0-55D087FA861F}"/>
    <cellStyle name="ZeSummeCyan 2 2 9" xfId="47739" xr:uid="{92D7F925-7BAF-47BA-AFC3-45E1A9FB5480}"/>
    <cellStyle name="ZeSummeCyan 2 3" xfId="42833" xr:uid="{CE9338BF-CD28-4EFF-8D82-059AACCB856E}"/>
    <cellStyle name="ZeSummeCyan 2 3 2" xfId="43065" xr:uid="{4D128003-5B66-4713-8C46-B5E90E0AE717}"/>
    <cellStyle name="ZeSummeCyan 2 3 2 2" xfId="44379" xr:uid="{D3148DE8-0313-45C6-9EF8-A1CA1C27DF5D}"/>
    <cellStyle name="ZeSummeCyan 2 3 2 3" xfId="45929" xr:uid="{989763AA-EC86-4B1A-8147-41E1D0A132F6}"/>
    <cellStyle name="ZeSummeCyan 2 3 2 3 2" xfId="47876" xr:uid="{8CA18A97-C12F-4785-8897-93A93A3E795D}"/>
    <cellStyle name="ZeSummeCyan 2 3 2 3 3" xfId="47761" xr:uid="{708F12F5-94AB-411A-87E7-4A2237912AF9}"/>
    <cellStyle name="ZeSummeCyan 2 3 2 4" xfId="47967" xr:uid="{A3B00D94-9EBE-46BE-9C3C-FF39BAD706C3}"/>
    <cellStyle name="ZeSummeCyan 2 3 3" xfId="43165" xr:uid="{67455A84-B9B6-40F7-AEE3-4F6DEACA0068}"/>
    <cellStyle name="ZeSummeCyan 2 3 3 2" xfId="44449" xr:uid="{F769EA2C-B6ED-4BD3-B135-01FD43E4DB61}"/>
    <cellStyle name="ZeSummeCyan 2 3 3 3" xfId="45991" xr:uid="{81CE845E-F30F-47BE-9A40-CE9D65571ED6}"/>
    <cellStyle name="ZeSummeCyan 2 3 3 3 2" xfId="47891" xr:uid="{54894C46-17E1-40C6-BD12-AC6ED43EDFED}"/>
    <cellStyle name="ZeSummeCyan 2 3 3 3 3" xfId="47798" xr:uid="{BDD2092D-F6EA-49F9-A241-3404D25B8E96}"/>
    <cellStyle name="ZeSummeCyan 2 3 3 4" xfId="47880" xr:uid="{4ED0C397-0AB6-447E-80D8-DC3B1BC89B31}"/>
    <cellStyle name="ZeSummeCyan 2 3 4" xfId="43440" xr:uid="{3B5C9A37-22EB-4829-9929-30D7A8EDDA35}"/>
    <cellStyle name="ZeSummeCyan 2 3 4 2" xfId="44616" xr:uid="{4B0FFA40-083F-432F-AF5F-3DD11B083813}"/>
    <cellStyle name="ZeSummeCyan 2 3 4 3" xfId="45122" xr:uid="{9C30661E-6A13-4239-940D-B9A74FB5F40F}"/>
    <cellStyle name="ZeSummeCyan 2 3 4 4" xfId="46246" xr:uid="{D2577C58-D501-4BF8-9E90-F2F4C7F8812E}"/>
    <cellStyle name="ZeSummeCyan 2 3 4 5" xfId="47111" xr:uid="{D42110E3-C47C-4B47-AB3E-017FE051D6C5}"/>
    <cellStyle name="ZeSummeCyan 2 3 5" xfId="43873" xr:uid="{8B91411D-B1F4-41AD-82A5-33383BFB0DFB}"/>
    <cellStyle name="ZeSummeCyan 2 3 5 2" xfId="44954" xr:uid="{8A10CB8F-D611-4BE3-B650-6F7CCF174ACF}"/>
    <cellStyle name="ZeSummeCyan 2 3 5 3" xfId="45404" xr:uid="{98CE7AE7-F364-444F-B2D7-898AFFCB9580}"/>
    <cellStyle name="ZeSummeCyan 2 3 5 4" xfId="46676" xr:uid="{486701E3-8B8A-4759-BC34-AFFB7717685C}"/>
    <cellStyle name="ZeSummeCyan 2 3 5 5" xfId="47399" xr:uid="{DA046A39-89DE-4E72-89FE-2613A3108132}"/>
    <cellStyle name="ZeSummeCyan 2 3 6" xfId="44269" xr:uid="{A48E4661-9A95-4126-8F34-BEA8B65E3D32}"/>
    <cellStyle name="ZeSummeCyan 2 3 7" xfId="45773" xr:uid="{695925F5-18E6-4E1F-A35D-CA9BB199220C}"/>
    <cellStyle name="ZeSummeCyan 2 3 7 2" xfId="47846" xr:uid="{447C01A0-D6CB-4584-94C8-E7ACAC44544F}"/>
    <cellStyle name="ZeSummeCyan 2 3 7 3" xfId="47902" xr:uid="{F754051B-0697-4B53-BFB5-D6ADB3C0F20A}"/>
    <cellStyle name="ZeSummeCyan 2 3 8" xfId="47962" xr:uid="{3011B9BA-8BD0-496F-AD61-FF58293964C1}"/>
    <cellStyle name="ZeSummeCyan 2 4" xfId="42857" xr:uid="{3AFEF50F-F178-47FA-B554-E6CFD9A28765}"/>
    <cellStyle name="ZeSummeCyan 2 4 2" xfId="43182" xr:uid="{0ECD30AC-6FEE-4950-A665-7A08F509895D}"/>
    <cellStyle name="ZeSummeCyan 2 4 2 2" xfId="44464" xr:uid="{7AFF2BA3-8B03-4181-971E-5D163AFED631}"/>
    <cellStyle name="ZeSummeCyan 2 4 2 3" xfId="44147" xr:uid="{93151EAB-5A9B-403F-AFD4-658F5B361FBD}"/>
    <cellStyle name="ZeSummeCyan 2 4 2 4" xfId="46008" xr:uid="{1CF89E09-7CA1-402D-9921-2D736D743A5A}"/>
    <cellStyle name="ZeSummeCyan 2 4 2 5" xfId="47017" xr:uid="{285EE392-F6C5-4B20-8AA8-69D155DD4939}"/>
    <cellStyle name="ZeSummeCyan 2 4 3" xfId="43460" xr:uid="{51578B39-5BF9-4456-B82D-0273E19C0DB2}"/>
    <cellStyle name="ZeSummeCyan 2 4 3 2" xfId="44636" xr:uid="{AF05B4E2-7B87-46EF-9248-8F9C23EDC1F3}"/>
    <cellStyle name="ZeSummeCyan 2 4 3 3" xfId="45142" xr:uid="{726FCFBC-E8BE-45D4-B98F-FB794B28BA87}"/>
    <cellStyle name="ZeSummeCyan 2 4 3 4" xfId="46266" xr:uid="{B2A80B53-7C32-4ED0-82BC-5F33968E23D8}"/>
    <cellStyle name="ZeSummeCyan 2 4 3 5" xfId="47131" xr:uid="{A1986BF8-9C6D-4106-9114-386F1D362E5E}"/>
    <cellStyle name="ZeSummeCyan 2 4 4" xfId="43891" xr:uid="{1458530C-8A3A-4CD1-8A03-90A0BA08A080}"/>
    <cellStyle name="ZeSummeCyan 2 4 4 2" xfId="44972" xr:uid="{77214125-DABE-4E0A-8755-330FE17815A1}"/>
    <cellStyle name="ZeSummeCyan 2 4 4 3" xfId="45422" xr:uid="{C88C3C69-CB63-46A0-9736-8F8E89B94B01}"/>
    <cellStyle name="ZeSummeCyan 2 4 4 4" xfId="46694" xr:uid="{E2294AE0-4FC0-4540-8587-640B8F896BCD}"/>
    <cellStyle name="ZeSummeCyan 2 4 4 5" xfId="47417" xr:uid="{C9F74DC9-CBB1-4011-BB70-973551E692D8}"/>
    <cellStyle name="ZeSummeCyan 2 4 5" xfId="45796" xr:uid="{C0EAA85A-A92C-41E1-A274-C034E8744B28}"/>
    <cellStyle name="ZeSummeCyan 2 4 5 2" xfId="47851" xr:uid="{798B2266-F3C6-487A-B18A-AEDDD9B82216}"/>
    <cellStyle name="ZeSummeCyan 2 4 5 3" xfId="47938" xr:uid="{734C95AE-7D3D-44FE-A609-6DF8F22E58AD}"/>
    <cellStyle name="ZeSummeCyan 2 4 6" xfId="47820" xr:uid="{FE745796-00FB-4AF8-8A4E-DC9513270FBE}"/>
    <cellStyle name="ZeSummeCyan 2 5" xfId="43186" xr:uid="{F2C74707-7B61-48E6-92C1-BA806B8910D4}"/>
    <cellStyle name="ZeSummeCyan 2 5 2" xfId="44468" xr:uid="{8D870503-8135-43CD-BE6A-630232DA25B2}"/>
    <cellStyle name="ZeSummeCyan 2 5 3" xfId="44220" xr:uid="{52F45A56-F1D7-4D91-8DF7-BB1C12C1F44A}"/>
    <cellStyle name="ZeSummeCyan 2 5 4" xfId="46012" xr:uid="{4DC636CC-EF12-4668-BABD-0653AF858A5A}"/>
    <cellStyle name="ZeSummeCyan 2 5 5" xfId="47020" xr:uid="{2972A581-419F-4102-AFD0-B2B873947220}"/>
    <cellStyle name="ZeSummeCyan 2 6" xfId="45635" xr:uid="{AC06BCB6-3B82-42E7-80D3-1EC2AAE7BBBC}"/>
    <cellStyle name="ZeSummeCyan 2 6 2" xfId="47829" xr:uid="{9F693A29-8190-4655-B300-DE76811E1835}"/>
    <cellStyle name="ZeSummeCyan 2 6 3" xfId="47915" xr:uid="{52437CB6-1112-4813-91BD-B4FC6B4F25C0}"/>
    <cellStyle name="ZeSummeCyan 2 7" xfId="47666" xr:uid="{10FCCED2-5445-49F5-A706-AB1D4CFD822A}"/>
    <cellStyle name="ZeSummeCyan 3" xfId="42809" xr:uid="{63E80940-64C8-4F72-BDB3-8A6C838747C9}"/>
    <cellStyle name="ZeSummeCyan 3 2" xfId="42951" xr:uid="{075596E8-E761-42BB-A1FC-3DE474B3900D}"/>
    <cellStyle name="ZeSummeCyan 3 2 2" xfId="43190" xr:uid="{D0DE53EF-3EBD-4A71-BA9E-D83C5B7A796F}"/>
    <cellStyle name="ZeSummeCyan 3 2 2 2" xfId="44472" xr:uid="{0B75A8DB-FC3E-4CD9-A1ED-A11E98A11116}"/>
    <cellStyle name="ZeSummeCyan 3 2 2 3" xfId="44021" xr:uid="{2CE78DDB-B4FD-40EB-A4E5-B58DB7C4A1D7}"/>
    <cellStyle name="ZeSummeCyan 3 2 2 4" xfId="46016" xr:uid="{1473C5EE-E5C3-4C14-B256-479AD0168AED}"/>
    <cellStyle name="ZeSummeCyan 3 2 2 5" xfId="47024" xr:uid="{232C7498-657B-4F36-BC49-458EED2D2909}"/>
    <cellStyle name="ZeSummeCyan 3 2 3" xfId="43528" xr:uid="{B7C29E26-6E3F-4AF0-8CF7-5581CC3E678C}"/>
    <cellStyle name="ZeSummeCyan 3 2 3 2" xfId="44695" xr:uid="{3B2E8790-6194-4D03-A72B-727F7C46FA43}"/>
    <cellStyle name="ZeSummeCyan 3 2 3 3" xfId="45207" xr:uid="{D2FD8FB9-CFE3-4F8C-9084-7AD64BF8E98A}"/>
    <cellStyle name="ZeSummeCyan 3 2 3 4" xfId="46333" xr:uid="{AC3699D4-A7DF-4A14-93AF-7A9FC8605879}"/>
    <cellStyle name="ZeSummeCyan 3 2 3 5" xfId="47198" xr:uid="{8BEAA9D6-8CEA-400D-82B3-CF1BE3F1F0BD}"/>
    <cellStyle name="ZeSummeCyan 3 2 4" xfId="43947" xr:uid="{C006003F-432A-4725-BA03-10C8718447E6}"/>
    <cellStyle name="ZeSummeCyan 3 2 4 2" xfId="45027" xr:uid="{9265BE80-3554-497E-B719-994A39BB3828}"/>
    <cellStyle name="ZeSummeCyan 3 2 4 3" xfId="45476" xr:uid="{057B529C-2DA1-4984-B94F-EE6FA4EE42D9}"/>
    <cellStyle name="ZeSummeCyan 3 2 4 4" xfId="46750" xr:uid="{B69C4FB7-4369-42C6-958E-95DC3239228A}"/>
    <cellStyle name="ZeSummeCyan 3 2 4 5" xfId="47473" xr:uid="{65E40097-C24E-4A2B-AA12-C17B0F12941D}"/>
    <cellStyle name="ZeSummeCyan 3 2 5" xfId="45860" xr:uid="{E8E9051B-0B82-41A3-A572-E7F3BB757088}"/>
    <cellStyle name="ZeSummeCyan 3 2 5 2" xfId="47861" xr:uid="{1328CB3E-7B80-4449-9A30-9F5DDCDB2EAF}"/>
    <cellStyle name="ZeSummeCyan 3 2 5 3" xfId="47767" xr:uid="{01B24773-4ED6-415A-902B-68FC83AB64CA}"/>
    <cellStyle name="ZeSummeCyan 3 2 6" xfId="47715" xr:uid="{4FDA7B45-A4E3-471A-8F0E-923BF99FD0E2}"/>
    <cellStyle name="ZeSummeCyan 3 3" xfId="43041" xr:uid="{A202A37A-B787-4848-BD93-6972FE3EAA82}"/>
    <cellStyle name="ZeSummeCyan 3 3 2" xfId="43184" xr:uid="{8AF4C127-32A0-42B8-9CED-4ECC7E264057}"/>
    <cellStyle name="ZeSummeCyan 3 3 2 2" xfId="44466" xr:uid="{BFD795F7-B450-41C3-9709-D5B0EF551815}"/>
    <cellStyle name="ZeSummeCyan 3 3 2 3" xfId="46010" xr:uid="{FD92952B-B576-4673-B361-9E2634B919BC}"/>
    <cellStyle name="ZeSummeCyan 3 3 2 3 2" xfId="47895" xr:uid="{7441FB8B-35AA-4ED4-B36D-F9333BD3E189}"/>
    <cellStyle name="ZeSummeCyan 3 3 2 3 3" xfId="47657" xr:uid="{B3C5AC7F-35FD-41A2-8ED3-6120091E3F3B}"/>
    <cellStyle name="ZeSummeCyan 3 3 2 4" xfId="47740" xr:uid="{6B4C6F9E-B271-425D-B127-F0262E92C1FF}"/>
    <cellStyle name="ZeSummeCyan 3 3 3" xfId="43575" xr:uid="{71B9E6E2-8A85-491B-91FD-7E9521172C27}"/>
    <cellStyle name="ZeSummeCyan 3 3 3 2" xfId="44742" xr:uid="{F7E32F76-944A-47CF-8DA2-648607128A51}"/>
    <cellStyle name="ZeSummeCyan 3 3 3 3" xfId="45255" xr:uid="{2A0A937B-19CD-4F60-B76A-E6E9C23C4896}"/>
    <cellStyle name="ZeSummeCyan 3 3 3 4" xfId="46380" xr:uid="{8BEAEF78-482A-44B5-8ED7-FA1C9DA4DFD1}"/>
    <cellStyle name="ZeSummeCyan 3 3 3 5" xfId="47247" xr:uid="{AA77E36C-C53C-41B6-AE1A-03B991C6020B}"/>
    <cellStyle name="ZeSummeCyan 3 3 4" xfId="43962" xr:uid="{4CE7FE14-C1F9-4976-B212-5F8D8CC92A9D}"/>
    <cellStyle name="ZeSummeCyan 3 3 4 2" xfId="45042" xr:uid="{972B4628-A98D-494A-8063-33ACAE45CEE8}"/>
    <cellStyle name="ZeSummeCyan 3 3 4 3" xfId="45491" xr:uid="{2649EEB6-A191-4FDA-8672-ECD8BACB0724}"/>
    <cellStyle name="ZeSummeCyan 3 3 4 4" xfId="46765" xr:uid="{F5EEAECD-8896-4E0F-A25C-894D25184A7D}"/>
    <cellStyle name="ZeSummeCyan 3 3 4 5" xfId="47490" xr:uid="{5AEC0337-9B7C-4586-B202-F4F0017B38C9}"/>
    <cellStyle name="ZeSummeCyan 3 3 5" xfId="44059" xr:uid="{CADAF4FA-F1FF-4BFF-9FEF-0F1FDEFC3B57}"/>
    <cellStyle name="ZeSummeCyan 3 3 6" xfId="45921" xr:uid="{2378A97F-A183-4E6F-8A7D-8883F9C7745A}"/>
    <cellStyle name="ZeSummeCyan 3 3 7" xfId="46955" xr:uid="{7C6969B5-F664-4D45-BC63-0D838C50E4D9}"/>
    <cellStyle name="ZeSummeCyan 3 4" xfId="45765" xr:uid="{1863074C-9972-44FA-A972-EC6ED4156F20}"/>
    <cellStyle name="ZeSummeCyan 3 4 2" xfId="47838" xr:uid="{2106BF10-87FE-4FA0-BCF9-515EC5189E13}"/>
    <cellStyle name="ZeSummeCyan 3 4 3" xfId="47835" xr:uid="{20B1D99B-BE64-4669-AB73-0985781C8D04}"/>
    <cellStyle name="ZeSummeCyan 3 5" xfId="42515" xr:uid="{1A4FB513-9E22-4C7E-A970-1340E6871979}"/>
    <cellStyle name="ZeSummeCyan 4" xfId="42858" xr:uid="{398A15A0-D127-4694-9F97-BA2552301CC1}"/>
    <cellStyle name="ZeSummeCyan 4 2" xfId="43181" xr:uid="{37AA4E2C-AFC5-419C-A606-091DEC965CB1}"/>
    <cellStyle name="ZeSummeCyan 4 2 2" xfId="44463" xr:uid="{99CDDBB6-5CC8-465C-B58E-A1FD474499CF}"/>
    <cellStyle name="ZeSummeCyan 4 2 3" xfId="44148" xr:uid="{06F6CAE9-3BDB-4899-B9A6-C508875EF139}"/>
    <cellStyle name="ZeSummeCyan 4 2 4" xfId="46007" xr:uid="{76DDA4D9-9EC8-4D87-B1C6-17ACA7698397}"/>
    <cellStyle name="ZeSummeCyan 4 2 5" xfId="47016" xr:uid="{36F5D2BB-1486-4FF4-9852-0B1D78F036F1}"/>
    <cellStyle name="ZeSummeCyan 4 3" xfId="43461" xr:uid="{BC09B584-5205-4413-A2F3-0B22ECB674C7}"/>
    <cellStyle name="ZeSummeCyan 4 3 2" xfId="44637" xr:uid="{6546E66E-DFFB-424C-83F8-5B5B79178BAE}"/>
    <cellStyle name="ZeSummeCyan 4 3 3" xfId="45143" xr:uid="{BC63114B-7EE7-4C67-8741-7AE74A3F943F}"/>
    <cellStyle name="ZeSummeCyan 4 3 4" xfId="46267" xr:uid="{CDAA8AFF-0E9A-46A2-B4B3-A8BB26391E5B}"/>
    <cellStyle name="ZeSummeCyan 4 3 5" xfId="47132" xr:uid="{F445C89B-4D10-42B7-AAC7-E0E510EF129F}"/>
    <cellStyle name="ZeSummeCyan 4 4" xfId="43892" xr:uid="{C05F97E6-4CD0-4A3A-A358-D7DFB001F3B3}"/>
    <cellStyle name="ZeSummeCyan 4 4 2" xfId="44973" xr:uid="{AED713FD-F1A7-4A75-ABF3-5C9D248C2B70}"/>
    <cellStyle name="ZeSummeCyan 4 4 3" xfId="45423" xr:uid="{9A745FD0-B47F-4452-AA99-FE910A29D660}"/>
    <cellStyle name="ZeSummeCyan 4 4 4" xfId="46695" xr:uid="{554090D0-ABA3-40B9-B827-36ABE582C903}"/>
    <cellStyle name="ZeSummeCyan 4 4 5" xfId="47418" xr:uid="{5D4437EC-3125-4DAA-B9FF-6233D13F40ED}"/>
    <cellStyle name="ZeSummeCyan 4 5" xfId="45797" xr:uid="{33FA8580-F4E0-4EAB-A8F7-DDB29933468A}"/>
    <cellStyle name="ZeSummeCyan 4 5 2" xfId="47852" xr:uid="{AF1980BC-E049-4266-A6D5-E842DE224647}"/>
    <cellStyle name="ZeSummeCyan 4 5 3" xfId="47809" xr:uid="{286D893C-93EE-4DDE-AEB8-E1BD070EC4D0}"/>
    <cellStyle name="ZeSummeCyan 4 6" xfId="47642" xr:uid="{70A2F703-1DFA-4AEC-A12E-1AE6368D1692}"/>
    <cellStyle name="ZeSummeCyan 5" xfId="45634" xr:uid="{56D5D1FA-29CB-4D8F-8C80-9261F3CE138C}"/>
    <cellStyle name="ZeSummeCyan 5 2" xfId="47828" xr:uid="{0CF52932-79B5-45D7-8854-F2328AE9A127}"/>
    <cellStyle name="ZeSummeCyan 5 3" xfId="47924" xr:uid="{535272AA-D214-4BB8-819C-4ADA6E142A32}"/>
    <cellStyle name="ZeSummeCyan 6" xfId="47749" xr:uid="{2E1597E4-DEA6-4724-B951-22DF68EE2268}"/>
    <cellStyle name="ZeSummeGrau" xfId="42426" xr:uid="{E200E941-84AF-4AD5-898C-052438BAF1C7}"/>
    <cellStyle name="ZeSummeGrau 2" xfId="42427" xr:uid="{60F4740A-EA63-4F66-AC98-FF5AA91C59CE}"/>
    <cellStyle name="ZeSummeGrau 2 2" xfId="42822" xr:uid="{6A962426-1CDD-4B0E-A8BA-68BB16921CA2}"/>
    <cellStyle name="ZeSummeGrau 2 2 2" xfId="42956" xr:uid="{A661F3F9-3F03-4EEE-9C9C-6FBE2D12843F}"/>
    <cellStyle name="ZeSummeGrau 2 2 2 2" xfId="43532" xr:uid="{65406D8D-A2A1-4D3E-B3D8-93B570DCE1D7}"/>
    <cellStyle name="ZeSummeGrau 2 2 2 2 2" xfId="44699" xr:uid="{390EDC1C-071F-4F76-8C42-DC2A5386E228}"/>
    <cellStyle name="ZeSummeGrau 2 2 2 2 3" xfId="45211" xr:uid="{040C32E8-AE6A-488F-8179-CFFF2C4702BA}"/>
    <cellStyle name="ZeSummeGrau 2 2 2 2 4" xfId="46337" xr:uid="{3314421F-A2F3-4BC3-89FA-B80CD2CFEECA}"/>
    <cellStyle name="ZeSummeGrau 2 2 2 2 5" xfId="47203" xr:uid="{D6E1ADFB-19CB-4577-B406-3B08FEA93852}"/>
    <cellStyle name="ZeSummeGrau 2 2 2 3" xfId="43951" xr:uid="{1041C2E9-5A5D-4FCF-AFA0-58CFF7465C36}"/>
    <cellStyle name="ZeSummeGrau 2 2 2 3 2" xfId="45031" xr:uid="{13741A6F-14A8-4D6E-B214-E8D477D52DC3}"/>
    <cellStyle name="ZeSummeGrau 2 2 2 3 3" xfId="45480" xr:uid="{4C3CE7B9-FCC2-4DBA-A8FB-27A879229B7E}"/>
    <cellStyle name="ZeSummeGrau 2 2 2 3 4" xfId="46754" xr:uid="{F2F51A0D-59C8-4080-87F0-3740D07A4EEB}"/>
    <cellStyle name="ZeSummeGrau 2 2 2 3 5" xfId="47478" xr:uid="{2419EC95-BE19-4624-A0A0-3BAFE93BCBC3}"/>
    <cellStyle name="ZeSummeGrau 2 2 2 4" xfId="44304" xr:uid="{B954F91C-42A6-4096-918A-5EB9999C37C8}"/>
    <cellStyle name="ZeSummeGrau 2 2 2 5" xfId="45863" xr:uid="{5DA2230D-0366-480F-BAFC-82DCE9ED3751}"/>
    <cellStyle name="ZeSummeGrau 2 2 2 5 2" xfId="47864" xr:uid="{D2602587-43B3-41EF-9205-E9DAFCEB34FE}"/>
    <cellStyle name="ZeSummeGrau 2 2 2 5 3" xfId="47911" xr:uid="{1CB7442A-386B-4C17-AE5B-61B8A8CA0E28}"/>
    <cellStyle name="ZeSummeGrau 2 2 2 6" xfId="47645" xr:uid="{2766CE26-2668-4982-9F82-5FB4E294F921}"/>
    <cellStyle name="ZeSummeGrau 2 2 3" xfId="43054" xr:uid="{1865C042-225A-41B6-8C74-23D16E11B46F}"/>
    <cellStyle name="ZeSummeGrau 2 2 3 2" xfId="44369" xr:uid="{2C8AA8C0-7D1C-4FA6-9141-CB4CB2515B3F}"/>
    <cellStyle name="ZeSummeGrau 2 2 3 3" xfId="45926" xr:uid="{C3725208-E271-4F2E-9C34-483C5AC527C2}"/>
    <cellStyle name="ZeSummeGrau 2 2 3 3 2" xfId="47873" xr:uid="{36B50A9E-9B90-4C51-826B-6EE54D4DAAE5}"/>
    <cellStyle name="ZeSummeGrau 2 2 3 3 3" xfId="47907" xr:uid="{B443F5A6-8421-454B-B774-6C72034153F6}"/>
    <cellStyle name="ZeSummeGrau 2 2 3 4" xfId="47663" xr:uid="{18175CC1-1648-4EE6-B31D-D8B37F00A7D4}"/>
    <cellStyle name="ZeSummeGrau 2 2 4" xfId="43154" xr:uid="{EFB782F8-54D9-4CD0-8D8C-8EFD7F26DBB8}"/>
    <cellStyle name="ZeSummeGrau 2 2 4 2" xfId="44439" xr:uid="{85C61635-6FDB-4749-BFD3-ACE11A01823C}"/>
    <cellStyle name="ZeSummeGrau 2 2 4 3" xfId="45987" xr:uid="{BB34D9AB-80DD-43AB-940F-DC9CFC3178DE}"/>
    <cellStyle name="ZeSummeGrau 2 2 4 3 2" xfId="47888" xr:uid="{E71BFD80-E1FC-44E4-A365-BEE5E0EB222C}"/>
    <cellStyle name="ZeSummeGrau 2 2 4 3 3" xfId="47959" xr:uid="{8473661C-C0C7-4A93-B62F-5A7A63C0A87A}"/>
    <cellStyle name="ZeSummeGrau 2 2 4 4" xfId="47790" xr:uid="{CB20F43D-5429-4786-9846-7CA0814B88BF}"/>
    <cellStyle name="ZeSummeGrau 2 2 5" xfId="43198" xr:uid="{90F531DE-D3D1-4D4D-A09A-01323F57B7EF}"/>
    <cellStyle name="ZeSummeGrau 2 2 5 2" xfId="44480" xr:uid="{450D377C-FBAC-4140-BAA6-3B757AFD6587}"/>
    <cellStyle name="ZeSummeGrau 2 2 5 3" xfId="44218" xr:uid="{1E267570-9B7E-4A0A-BE24-A7D116B1C752}"/>
    <cellStyle name="ZeSummeGrau 2 2 5 4" xfId="46024" xr:uid="{068034F3-C6D0-476D-9C01-BF754FE00B06}"/>
    <cellStyle name="ZeSummeGrau 2 2 5 5" xfId="47033" xr:uid="{49B61D71-8E09-4682-BEB9-BFFE38A86C75}"/>
    <cellStyle name="ZeSummeGrau 2 2 6" xfId="43863" xr:uid="{5D84A7FC-8CAB-47BD-97B1-569D4BBD0170}"/>
    <cellStyle name="ZeSummeGrau 2 2 6 2" xfId="44944" xr:uid="{9FFC4ABD-09B1-45B0-B3DC-2FE6E3FD1CF9}"/>
    <cellStyle name="ZeSummeGrau 2 2 6 3" xfId="45394" xr:uid="{5537E6BD-E121-4FAB-89BF-2F7E7AF7AEAC}"/>
    <cellStyle name="ZeSummeGrau 2 2 6 4" xfId="46666" xr:uid="{7B98F4AA-5B2D-4033-94F5-E2C54322E653}"/>
    <cellStyle name="ZeSummeGrau 2 2 6 5" xfId="47388" xr:uid="{D0FC49A0-216B-4F12-B54F-DAB0818DAE09}"/>
    <cellStyle name="ZeSummeGrau 2 2 7" xfId="44259" xr:uid="{3CFEEEC3-E2EF-4FC1-9D81-22436E643DDF}"/>
    <cellStyle name="ZeSummeGrau 2 2 8" xfId="45770" xr:uid="{26F6851E-07FB-4B93-B2E0-89A5484FFDD3}"/>
    <cellStyle name="ZeSummeGrau 2 2 8 2" xfId="47843" xr:uid="{3E44AAD2-95B0-4C5C-A156-B7D57BE9B572}"/>
    <cellStyle name="ZeSummeGrau 2 2 8 3" xfId="47639" xr:uid="{B84D4FBB-91FC-4EDD-8BBE-990EF2B4C789}"/>
    <cellStyle name="ZeSummeGrau 2 2 9" xfId="47912" xr:uid="{C920B3FF-6102-4DA8-A789-9630B5DB7E5B}"/>
    <cellStyle name="ZeSummeGrau 2 3" xfId="42834" xr:uid="{36C1285A-376C-4501-9434-B44B26228ACE}"/>
    <cellStyle name="ZeSummeGrau 2 3 2" xfId="43066" xr:uid="{62394547-42B4-4DA6-BD19-421A499076AF}"/>
    <cellStyle name="ZeSummeGrau 2 3 2 2" xfId="44380" xr:uid="{0AF4546E-936A-456E-B1F7-0A1E9D1C131D}"/>
    <cellStyle name="ZeSummeGrau 2 3 2 3" xfId="45930" xr:uid="{ED75889E-C2C8-452E-91DC-F973F5234BFC}"/>
    <cellStyle name="ZeSummeGrau 2 3 2 3 2" xfId="47877" xr:uid="{4E20C352-F0CF-4990-96E4-770D71C8BB1C}"/>
    <cellStyle name="ZeSummeGrau 2 3 2 3 3" xfId="47716" xr:uid="{49C4B262-821B-4409-9282-3995D28A87B3}"/>
    <cellStyle name="ZeSummeGrau 2 3 2 4" xfId="47692" xr:uid="{8123160B-827F-484A-90FA-E5937A501541}"/>
    <cellStyle name="ZeSummeGrau 2 3 3" xfId="43166" xr:uid="{9B2062FB-3C23-42A0-8782-46435349F91E}"/>
    <cellStyle name="ZeSummeGrau 2 3 3 2" xfId="44450" xr:uid="{F352A038-5D8F-4B0A-A3BC-2EC82B6C0F7E}"/>
    <cellStyle name="ZeSummeGrau 2 3 3 3" xfId="45992" xr:uid="{14899F8D-C557-471A-AA95-279B97B102EB}"/>
    <cellStyle name="ZeSummeGrau 2 3 3 3 2" xfId="47892" xr:uid="{B1865B19-26B8-4842-BD38-A39278006531}"/>
    <cellStyle name="ZeSummeGrau 2 3 3 3 3" xfId="42514" xr:uid="{E38852C7-2774-4214-B2C6-11C307BBE48A}"/>
    <cellStyle name="ZeSummeGrau 2 3 3 4" xfId="47776" xr:uid="{CBDDBD04-010A-4EC6-B716-08C6882C9040}"/>
    <cellStyle name="ZeSummeGrau 2 3 4" xfId="43441" xr:uid="{151333EE-4824-4324-B3A0-1E23299389D5}"/>
    <cellStyle name="ZeSummeGrau 2 3 4 2" xfId="44617" xr:uid="{19FF44B2-F61B-4B4A-A917-E48D8EF6E06B}"/>
    <cellStyle name="ZeSummeGrau 2 3 4 3" xfId="45123" xr:uid="{20E31E2A-F7FA-4D6D-A0D2-B5DCCBDE70CE}"/>
    <cellStyle name="ZeSummeGrau 2 3 4 4" xfId="46247" xr:uid="{8EA1AF73-354A-4CD3-9B88-35877B3453A4}"/>
    <cellStyle name="ZeSummeGrau 2 3 4 5" xfId="47112" xr:uid="{15E784C7-3989-49A8-BFA9-9205285F9348}"/>
    <cellStyle name="ZeSummeGrau 2 3 5" xfId="43874" xr:uid="{7C739D61-0B0F-4199-98F4-1FE7D7C6E7E1}"/>
    <cellStyle name="ZeSummeGrau 2 3 5 2" xfId="44955" xr:uid="{C56B75C5-3E1F-4BEC-8FD0-31F415B82FF4}"/>
    <cellStyle name="ZeSummeGrau 2 3 5 3" xfId="45405" xr:uid="{947D0C18-4653-485F-87D5-516B84F92C6B}"/>
    <cellStyle name="ZeSummeGrau 2 3 5 4" xfId="46677" xr:uid="{B2E24370-C99C-453F-9590-363967070A51}"/>
    <cellStyle name="ZeSummeGrau 2 3 5 5" xfId="47400" xr:uid="{4804101A-CD64-4934-A5E1-2CA496B6FD18}"/>
    <cellStyle name="ZeSummeGrau 2 3 6" xfId="44270" xr:uid="{C1D4BB79-4B50-4E66-B0DC-977D9D86465B}"/>
    <cellStyle name="ZeSummeGrau 2 3 7" xfId="45774" xr:uid="{AEBBD031-458D-429F-925F-7B277CFE2C43}"/>
    <cellStyle name="ZeSummeGrau 2 3 7 2" xfId="47847" xr:uid="{29711F69-A1DB-461D-92FE-965189BA7F44}"/>
    <cellStyle name="ZeSummeGrau 2 3 7 3" xfId="47926" xr:uid="{B79E30E8-5076-4E85-9C9B-5ADD57AF500E}"/>
    <cellStyle name="ZeSummeGrau 2 3 8" xfId="47834" xr:uid="{B9AC62A9-C2EA-47B6-9B9B-91B1F12D0C45}"/>
    <cellStyle name="ZeSummeGrau 2 4" xfId="42855" xr:uid="{8B97B786-ED4E-4294-A24D-03A12DE8CA10}"/>
    <cellStyle name="ZeSummeGrau 2 4 2" xfId="43171" xr:uid="{C1E80CC5-2E2F-4E8E-82FF-B5C5DAB8D271}"/>
    <cellStyle name="ZeSummeGrau 2 4 2 2" xfId="44453" xr:uid="{26507E9C-8238-446E-9A28-DE03243AC5B9}"/>
    <cellStyle name="ZeSummeGrau 2 4 2 3" xfId="44024" xr:uid="{B7C569DA-3DEF-4BAA-8922-A69A0EC2E655}"/>
    <cellStyle name="ZeSummeGrau 2 4 2 4" xfId="45997" xr:uid="{A68A6F64-8E6F-4B2B-A849-AA6196671E91}"/>
    <cellStyle name="ZeSummeGrau 2 4 2 5" xfId="47006" xr:uid="{0A0DC139-9166-451F-A8A3-41EAE2E11928}"/>
    <cellStyle name="ZeSummeGrau 2 4 3" xfId="43458" xr:uid="{A176E995-695B-43EB-BE41-E415DE22386E}"/>
    <cellStyle name="ZeSummeGrau 2 4 3 2" xfId="44634" xr:uid="{FE9E0B98-CF8E-4EE1-AB56-CA458DFAB203}"/>
    <cellStyle name="ZeSummeGrau 2 4 3 3" xfId="45140" xr:uid="{96A1D746-41C7-4E5A-B6FE-CA01E25F7C92}"/>
    <cellStyle name="ZeSummeGrau 2 4 3 4" xfId="46264" xr:uid="{2C6F01D4-0DCF-46CB-8060-1F498E362A22}"/>
    <cellStyle name="ZeSummeGrau 2 4 3 5" xfId="47129" xr:uid="{30C39934-B429-4433-99AE-29D3F6B4683E}"/>
    <cellStyle name="ZeSummeGrau 2 4 4" xfId="43889" xr:uid="{4B69A09B-E976-4030-94D8-5D3CAF549CB1}"/>
    <cellStyle name="ZeSummeGrau 2 4 4 2" xfId="44970" xr:uid="{1E8F636C-A686-430C-8DA3-31C5B7FA5D67}"/>
    <cellStyle name="ZeSummeGrau 2 4 4 3" xfId="45420" xr:uid="{B1F2E903-3765-42A4-AA6D-1D5E7C839A12}"/>
    <cellStyle name="ZeSummeGrau 2 4 4 4" xfId="46692" xr:uid="{2AFB10A7-C07C-467B-827A-76BDF8F9504B}"/>
    <cellStyle name="ZeSummeGrau 2 4 4 5" xfId="47415" xr:uid="{22D31473-6FAB-40DE-AAAE-8DE949481541}"/>
    <cellStyle name="ZeSummeGrau 2 4 5" xfId="45794" xr:uid="{68B95AB3-A827-4F2D-8786-D93B13BC5D31}"/>
    <cellStyle name="ZeSummeGrau 2 4 5 2" xfId="47849" xr:uid="{72D80E5D-6873-4CCB-997D-BBF0AA56AE53}"/>
    <cellStyle name="ZeSummeGrau 2 4 5 3" xfId="47669" xr:uid="{518A2D14-D666-4782-B4AC-030F1AF8A4EF}"/>
    <cellStyle name="ZeSummeGrau 2 4 6" xfId="47942" xr:uid="{04863DF3-8A27-4143-BB0B-BCC518841858}"/>
    <cellStyle name="ZeSummeGrau 2 5" xfId="43187" xr:uid="{96322334-CEE8-434A-B482-74B3C942F854}"/>
    <cellStyle name="ZeSummeGrau 2 5 2" xfId="44469" xr:uid="{E61B91D5-9632-4B66-959A-C48CB863BD26}"/>
    <cellStyle name="ZeSummeGrau 2 5 3" xfId="44145" xr:uid="{8E99AB6D-FC73-4C4C-896E-C4E076081E54}"/>
    <cellStyle name="ZeSummeGrau 2 5 4" xfId="46013" xr:uid="{33163BB2-8B5D-4B84-833C-A44E101F48FA}"/>
    <cellStyle name="ZeSummeGrau 2 5 5" xfId="47021" xr:uid="{77451875-AD20-4044-BC9F-6416A64D813C}"/>
    <cellStyle name="ZeSummeGrau 2 6" xfId="45637" xr:uid="{1A040911-B828-42FE-9D74-45506D23B0A2}"/>
    <cellStyle name="ZeSummeGrau 2 6 2" xfId="47831" xr:uid="{7BCE30D2-1F28-4320-B5AE-B6BB2F76FDA5}"/>
    <cellStyle name="ZeSummeGrau 2 6 3" xfId="47681" xr:uid="{A47E91A9-71A8-45B3-BC79-DC615AC8E930}"/>
    <cellStyle name="ZeSummeGrau 2 7" xfId="47878" xr:uid="{8803A411-DBAA-4CF9-8514-467EB82DE5BA}"/>
    <cellStyle name="ZeSummeGrau 3" xfId="42810" xr:uid="{4AE1DC48-EB60-4B67-B261-FC741C4DA3C7}"/>
    <cellStyle name="ZeSummeGrau 3 2" xfId="42952" xr:uid="{33F14D2E-DD46-468C-9322-C16E213265FF}"/>
    <cellStyle name="ZeSummeGrau 3 2 2" xfId="43189" xr:uid="{C3B2BC93-F979-46C0-A640-3372693DE11B}"/>
    <cellStyle name="ZeSummeGrau 3 2 2 2" xfId="44471" xr:uid="{DF8C7FF2-BEA5-48BD-820B-BB5F51E98871}"/>
    <cellStyle name="ZeSummeGrau 3 2 2 3" xfId="44143" xr:uid="{D0B0C62F-1B73-4775-9318-05B12D129343}"/>
    <cellStyle name="ZeSummeGrau 3 2 2 4" xfId="46015" xr:uid="{C71E0312-DC3A-4A88-9D08-E30A65BC7069}"/>
    <cellStyle name="ZeSummeGrau 3 2 2 5" xfId="47023" xr:uid="{00298830-134F-46D6-A990-0E79BA46BBC3}"/>
    <cellStyle name="ZeSummeGrau 3 2 3" xfId="43529" xr:uid="{48CDAB20-5D00-4612-A931-9142A064446C}"/>
    <cellStyle name="ZeSummeGrau 3 2 3 2" xfId="44696" xr:uid="{293BB0EA-146E-47A6-B4ED-5BC80DD940DE}"/>
    <cellStyle name="ZeSummeGrau 3 2 3 3" xfId="45208" xr:uid="{B5CE0D48-A0BE-4DC4-AE02-D03595FA38DE}"/>
    <cellStyle name="ZeSummeGrau 3 2 3 4" xfId="46334" xr:uid="{F4D32094-FC96-4240-9642-2436D7AFAB87}"/>
    <cellStyle name="ZeSummeGrau 3 2 3 5" xfId="47199" xr:uid="{CA12F779-2448-431B-9473-157B1C0295D5}"/>
    <cellStyle name="ZeSummeGrau 3 2 4" xfId="43948" xr:uid="{77C27C5F-8BC4-4AE7-8AE4-1B3FD0436521}"/>
    <cellStyle name="ZeSummeGrau 3 2 4 2" xfId="45028" xr:uid="{7457CD05-5519-48D0-9496-75A4A2438BC1}"/>
    <cellStyle name="ZeSummeGrau 3 2 4 3" xfId="45477" xr:uid="{3CCD1C75-18D0-40C3-A944-89DA4F3ED4C1}"/>
    <cellStyle name="ZeSummeGrau 3 2 4 4" xfId="46751" xr:uid="{3BAC98E0-9ED3-407F-8391-6965D0DEFB25}"/>
    <cellStyle name="ZeSummeGrau 3 2 4 5" xfId="47474" xr:uid="{9A66D682-BD1B-4504-BA5E-EBC1293562E8}"/>
    <cellStyle name="ZeSummeGrau 3 2 5" xfId="45861" xr:uid="{0B9E3D6A-4689-4A50-8A84-1D8A61CF80A8}"/>
    <cellStyle name="ZeSummeGrau 3 2 5 2" xfId="47862" xr:uid="{ED2F7B0F-D8D6-4891-A801-87CF1455C7B6}"/>
    <cellStyle name="ZeSummeGrau 3 2 5 3" xfId="47704" xr:uid="{664E96B1-7A85-49B2-A3B7-C9DEA58AE420}"/>
    <cellStyle name="ZeSummeGrau 3 2 6" xfId="47736" xr:uid="{A8BFD932-3E90-43C0-885D-1B5632773FED}"/>
    <cellStyle name="ZeSummeGrau 3 3" xfId="43042" xr:uid="{D30C5800-B395-4FB8-9E47-9847CDD3F653}"/>
    <cellStyle name="ZeSummeGrau 3 3 2" xfId="43185" xr:uid="{F7CC1F96-8D1C-4E36-9322-850EF740F64A}"/>
    <cellStyle name="ZeSummeGrau 3 3 2 2" xfId="44467" xr:uid="{A939958B-D89B-4549-A632-4DE2929C5ED1}"/>
    <cellStyle name="ZeSummeGrau 3 3 2 3" xfId="46011" xr:uid="{60E05F00-8F42-4F7E-BC0B-DCA9737582C6}"/>
    <cellStyle name="ZeSummeGrau 3 3 2 3 2" xfId="47896" xr:uid="{444C1A64-FD60-40B5-B562-CC6BBFCABDF9}"/>
    <cellStyle name="ZeSummeGrau 3 3 2 3 3" xfId="47947" xr:uid="{3C7382C4-690A-4F24-8D5E-DB661270451E}"/>
    <cellStyle name="ZeSummeGrau 3 3 2 4" xfId="47810" xr:uid="{872A6E53-8393-4EDE-AFBC-20C321A75684}"/>
    <cellStyle name="ZeSummeGrau 3 3 3" xfId="43576" xr:uid="{0C2854D6-BA86-4157-943B-83AA1A94F00C}"/>
    <cellStyle name="ZeSummeGrau 3 3 3 2" xfId="44743" xr:uid="{13BB2BDE-D546-415A-904A-4764B7E8BBCC}"/>
    <cellStyle name="ZeSummeGrau 3 3 3 3" xfId="45256" xr:uid="{02258CC9-1A32-4981-82D6-5E8C13738E23}"/>
    <cellStyle name="ZeSummeGrau 3 3 3 4" xfId="46381" xr:uid="{8FC9977B-F6C1-4CC3-B8DB-D5B707A4F617}"/>
    <cellStyle name="ZeSummeGrau 3 3 3 5" xfId="47248" xr:uid="{FEF6BB2D-19B1-4C98-9ED0-2AB36EA97B2E}"/>
    <cellStyle name="ZeSummeGrau 3 3 4" xfId="43963" xr:uid="{FCCC3456-51A7-4192-8515-70D2CB597602}"/>
    <cellStyle name="ZeSummeGrau 3 3 4 2" xfId="45043" xr:uid="{27617AD1-2BDD-46EF-A3C1-4A7B61EBA219}"/>
    <cellStyle name="ZeSummeGrau 3 3 4 3" xfId="45492" xr:uid="{456BFC2E-E559-4D4A-B907-B6AEF8F2C775}"/>
    <cellStyle name="ZeSummeGrau 3 3 4 4" xfId="46766" xr:uid="{359C85BB-FEF8-4C72-9CD8-C583106F6B83}"/>
    <cellStyle name="ZeSummeGrau 3 3 4 5" xfId="47491" xr:uid="{C39F7558-C6F8-44CF-9489-180F51D1AFD6}"/>
    <cellStyle name="ZeSummeGrau 3 3 5" xfId="44058" xr:uid="{8E046253-D2AB-4124-9D6F-F71A301178EE}"/>
    <cellStyle name="ZeSummeGrau 3 3 6" xfId="45922" xr:uid="{076EBBE1-6667-4CD3-81AF-A0F344C155D1}"/>
    <cellStyle name="ZeSummeGrau 3 3 7" xfId="46956" xr:uid="{B07691C1-1B08-48D8-B10A-8986AE6D2588}"/>
    <cellStyle name="ZeSummeGrau 3 4" xfId="45766" xr:uid="{163C33C2-5F8F-4F5A-87AC-E8B7219A0465}"/>
    <cellStyle name="ZeSummeGrau 3 4 2" xfId="47839" xr:uid="{65B23A6F-0298-49DD-8978-7CD715F6C8AF}"/>
    <cellStyle name="ZeSummeGrau 3 4 3" xfId="47729" xr:uid="{34B9C54C-FFA4-47DE-AA14-600ABA702E7B}"/>
    <cellStyle name="ZeSummeGrau 3 5" xfId="47932" xr:uid="{AC6A3AC9-D115-4649-97AE-BDE526AE4ED8}"/>
    <cellStyle name="ZeSummeGrau 4" xfId="42856" xr:uid="{D55F7E18-354B-41ED-9F06-C28E16220878}"/>
    <cellStyle name="ZeSummeGrau 4 2" xfId="43183" xr:uid="{EE37E2AC-2EA3-4B89-9AE5-1C3C5D119EEA}"/>
    <cellStyle name="ZeSummeGrau 4 2 2" xfId="44465" xr:uid="{E56D41F7-7D49-4C0A-8993-340568FD0017}"/>
    <cellStyle name="ZeSummeGrau 4 2 3" xfId="44146" xr:uid="{76118F78-D46E-4170-B9C2-B1F4902CFABB}"/>
    <cellStyle name="ZeSummeGrau 4 2 4" xfId="46009" xr:uid="{7F50CBDB-B7C9-4172-B86C-658E74A6B1BA}"/>
    <cellStyle name="ZeSummeGrau 4 2 5" xfId="47018" xr:uid="{68AC7EE6-5FDF-442B-B025-425D287AECE8}"/>
    <cellStyle name="ZeSummeGrau 4 3" xfId="43459" xr:uid="{8C3B89D4-1D54-44C0-9C0D-9755E716067A}"/>
    <cellStyle name="ZeSummeGrau 4 3 2" xfId="44635" xr:uid="{36A28D52-43E4-44A9-91EB-E97E5FED80D2}"/>
    <cellStyle name="ZeSummeGrau 4 3 3" xfId="45141" xr:uid="{F0D8A0B9-B606-4EC9-95D6-78BC116A055F}"/>
    <cellStyle name="ZeSummeGrau 4 3 4" xfId="46265" xr:uid="{C8324FFD-A5D4-4267-A15F-AA75A052EB60}"/>
    <cellStyle name="ZeSummeGrau 4 3 5" xfId="47130" xr:uid="{7B6EF444-2B88-4D4D-B600-486353F19972}"/>
    <cellStyle name="ZeSummeGrau 4 4" xfId="43890" xr:uid="{FFA6F11D-F8B7-4194-918F-8FB5D3F43DAC}"/>
    <cellStyle name="ZeSummeGrau 4 4 2" xfId="44971" xr:uid="{EFEEE4F0-247F-41B6-AA98-62C4396FD5C9}"/>
    <cellStyle name="ZeSummeGrau 4 4 3" xfId="45421" xr:uid="{108EBC57-8BC5-4CD7-A0A6-533041161980}"/>
    <cellStyle name="ZeSummeGrau 4 4 4" xfId="46693" xr:uid="{2C7C0F6F-A16E-4276-B2C8-2FABCBCF8B68}"/>
    <cellStyle name="ZeSummeGrau 4 4 5" xfId="47416" xr:uid="{46958A13-566B-4BE1-85E7-D964968FB259}"/>
    <cellStyle name="ZeSummeGrau 4 5" xfId="45795" xr:uid="{3C252711-5F86-4546-8931-8AE5FEA9343B}"/>
    <cellStyle name="ZeSummeGrau 4 5 2" xfId="47850" xr:uid="{58A76DAF-8A62-49EE-9C47-0769894F06F4}"/>
    <cellStyle name="ZeSummeGrau 4 5 3" xfId="47677" xr:uid="{127A196C-4D95-4643-ADD9-F638813E7347}"/>
    <cellStyle name="ZeSummeGrau 4 6" xfId="47688" xr:uid="{6DCFA65B-47DA-41A4-8E85-C23D39E85F81}"/>
    <cellStyle name="ZeSummeGrau 5" xfId="45636" xr:uid="{5A37FE5B-560F-4C6B-A8C8-E80DB2373FDF}"/>
    <cellStyle name="ZeSummeGrau 5 2" xfId="47830" xr:uid="{CD600604-3807-4359-897F-24490CF9BD9B}"/>
    <cellStyle name="ZeSummeGrau 5 3" xfId="47644" xr:uid="{C2962DF7-2FB3-485B-831B-7B211B141D7F}"/>
    <cellStyle name="ZeSummeGrau 6" xfId="47812" xr:uid="{EF4B06DE-F018-4881-A31B-FB19F347AC0B}"/>
    <cellStyle name="ZeTitelDunkel" xfId="42428" xr:uid="{F2E44578-2786-4DF1-842E-AA85808EB300}"/>
    <cellStyle name="ZeTitelDunkel 2" xfId="45638" xr:uid="{EEFBFB1D-6A42-409B-872D-E6EE543912DF}"/>
    <cellStyle name="ZeTitelHell" xfId="42429" xr:uid="{4B005C75-DBFF-4343-A891-91BA099B4BD5}"/>
    <cellStyle name="ZeTitelHell 2" xfId="45639" xr:uid="{4DDE1E32-013C-4693-B2E0-C25CDA1465EA}"/>
    <cellStyle name="ZeTitelHell%" xfId="42430" xr:uid="{B69B2F47-E201-45BC-A59E-363F8D8C38EF}"/>
    <cellStyle name="アクセント 1" xfId="42431" xr:uid="{F36F1408-F8B3-4263-9657-6AE4E7217BFE}"/>
    <cellStyle name="アクセント 2" xfId="42432" xr:uid="{1C650A7D-7DF2-49BA-9194-B582B2BB76CB}"/>
    <cellStyle name="アクセント 3" xfId="42433" xr:uid="{58244282-C651-4271-A7EC-2F4BF8ACF8D4}"/>
    <cellStyle name="アクセント 4" xfId="42434" xr:uid="{8F6A47FB-3BF6-454B-96C6-BE6568A9D423}"/>
    <cellStyle name="アクセント 5" xfId="42435" xr:uid="{494E8078-37CD-40B8-934D-3202FC1790B2}"/>
    <cellStyle name="アクセント 6" xfId="42436" xr:uid="{394A200A-BB9B-411F-AB7D-4726F09DC894}"/>
    <cellStyle name="ｳｬｼｶﾁｴｽﾓ" xfId="42437" xr:uid="{4007E6D9-B514-41B9-B9EF-7BFCA7E0F5A8}"/>
    <cellStyle name="ｹ鮗ﾐﾀｲ_ｰ豼ｵﾁ･" xfId="42438" xr:uid="{432A8E1D-CAB8-4995-83F2-26ACDFEF36AF}"/>
    <cellStyle name="ｺﾌｳｬｼｶﾁｴｽﾓ" xfId="42439" xr:uid="{9118D42E-6B03-4B80-A534-C3208ACF4486}"/>
    <cellStyle name="タイトル" xfId="42440" xr:uid="{329B09CB-C695-4E12-B383-BA75B9EB9311}"/>
    <cellStyle name="チェック セル" xfId="42441" xr:uid="{F3E9DA0E-9DF9-489C-A372-4F18AA7F6294}"/>
    <cellStyle name="ﾄﾞｸｶ [0]_ｰ霾ｹ" xfId="42442" xr:uid="{0A1AB9F2-0FFE-454B-A919-ADD364123862}"/>
    <cellStyle name="ﾄﾞｸｶ_ｰ霾ｹ" xfId="42443" xr:uid="{1ABC5988-1011-4439-97AF-9BA1F2369CE9}"/>
    <cellStyle name="どちらでもない" xfId="42444" xr:uid="{1FF62C9C-443B-448A-A2E4-9068C3F40C7E}"/>
    <cellStyle name="ﾅ・ｭ [0]_ｰ霾ｹ" xfId="42445" xr:uid="{F41A488D-1669-4560-A218-AB7ED1EF2680}"/>
    <cellStyle name="ﾅ・ｭ_ｰ霾ｹ" xfId="42446" xr:uid="{FED98244-7FF5-4F36-9104-F4B05989D680}"/>
    <cellStyle name="ﾇ･ﾁﾘ_ｰ霾ｹ" xfId="42447" xr:uid="{099841AF-D2ED-447B-92D2-10501F70EF7C}"/>
    <cellStyle name="パーセント 2" xfId="2787" xr:uid="{8C75914D-F729-4F7B-98D5-23256A7E0680}"/>
    <cellStyle name="パーセント 2 2" xfId="43210" xr:uid="{B6447436-8588-4D85-9FEC-2390F42291AB}"/>
    <cellStyle name="パーセント 3" xfId="43211" xr:uid="{2F787841-0F66-435D-913B-67A25EA3794A}"/>
    <cellStyle name="パーセント 4" xfId="43212" xr:uid="{898217A7-D84C-48C1-9871-CB88C213C5FF}"/>
    <cellStyle name="ハイパーリンク_x0003_" xfId="42448" xr:uid="{256E672A-4CD8-46B1-919D-18994AB42434}"/>
    <cellStyle name="メモ" xfId="42449" xr:uid="{F35A5419-0621-48E6-B3AA-46AF6CE23615}"/>
    <cellStyle name="メモ 10" xfId="43996" xr:uid="{908245F2-9321-456F-962F-7FAFB0B21AA6}"/>
    <cellStyle name="メモ 11" xfId="44018" xr:uid="{C685FBCF-7161-41AC-BC26-4F96F28996BE}"/>
    <cellStyle name="メモ 12" xfId="45640" xr:uid="{C469774E-2FA4-4894-95B9-BEF89AA57312}"/>
    <cellStyle name="メモ 13" xfId="45621" xr:uid="{6EC01FED-717C-457C-8FB9-F4302F5851DD}"/>
    <cellStyle name="メモ 2" xfId="42450" xr:uid="{F2304770-2A37-4226-8312-5F9AFFB34781}"/>
    <cellStyle name="メモ 2 10" xfId="45620" xr:uid="{2ADD8659-F422-417F-B56C-A5FA9B85E141}"/>
    <cellStyle name="メモ 2 2" xfId="42765" xr:uid="{5D36A6B5-C774-41E4-A414-C403A0B5CE4A}"/>
    <cellStyle name="メモ 2 2 2" xfId="42934" xr:uid="{3A659E65-373B-4BC5-8091-8D7C287DFE1A}"/>
    <cellStyle name="メモ 2 2 2 2" xfId="43512" xr:uid="{3CF0039E-9484-47AB-A977-F613BAE01460}"/>
    <cellStyle name="メモ 2 2 2 2 2" xfId="44683" xr:uid="{F57DA91A-992F-4B6A-A470-26583FB09D6C}"/>
    <cellStyle name="メモ 2 2 2 2 3" xfId="45192" xr:uid="{9ECD13DF-9CBD-442D-BC47-5E0675C5E1A7}"/>
    <cellStyle name="メモ 2 2 2 2 4" xfId="46318" xr:uid="{A17652EE-8B87-4602-B7AA-DA3F2CCBE953}"/>
    <cellStyle name="メモ 2 2 2 2 5" xfId="47182" xr:uid="{32123A8D-F860-4BC5-B501-56E707AAEE5B}"/>
    <cellStyle name="メモ 2 2 2 3" xfId="43932" xr:uid="{51703CEF-393E-41FC-997E-C1DB5DCED2F9}"/>
    <cellStyle name="メモ 2 2 2 3 2" xfId="45012" xr:uid="{CB218CCA-C185-4117-9415-087664B52262}"/>
    <cellStyle name="メモ 2 2 2 3 3" xfId="45461" xr:uid="{2FAE7659-E592-42AC-9275-707FC04578A3}"/>
    <cellStyle name="メモ 2 2 2 3 4" xfId="46735" xr:uid="{FA2A21A2-8F07-47EA-9A27-B15DC046BBF3}"/>
    <cellStyle name="メモ 2 2 2 3 5" xfId="47457" xr:uid="{1ED5CC0D-BF0A-4CD1-BB90-38E227092F41}"/>
    <cellStyle name="メモ 2 2 2 4" xfId="44162" xr:uid="{52E17B28-A50C-4CFC-9904-C47CB991CC30}"/>
    <cellStyle name="メモ 2 2 2 5" xfId="45845" xr:uid="{A44D40B4-B6F6-4D10-96A1-1237AE05EEDE}"/>
    <cellStyle name="メモ 2 2 2 6" xfId="46889" xr:uid="{088E2619-C179-43F5-ABA6-72F8D265953E}"/>
    <cellStyle name="メモ 2 2 3" xfId="42999" xr:uid="{F0F4EF2D-3C17-41D7-82E8-B00CA99B9C99}"/>
    <cellStyle name="メモ 2 2 3 2" xfId="43559" xr:uid="{75E5AD90-B28C-48B7-A4CE-086E6C7112A2}"/>
    <cellStyle name="メモ 2 2 3 2 2" xfId="44726" xr:uid="{D3123301-4D11-4FBD-9A61-144776C1FFAA}"/>
    <cellStyle name="メモ 2 2 3 2 3" xfId="45238" xr:uid="{154CD96F-A440-4394-A75F-F9711D0C0817}"/>
    <cellStyle name="メモ 2 2 3 2 4" xfId="46364" xr:uid="{B098D5C9-CFA3-4E81-A5D9-7F0718210072}"/>
    <cellStyle name="メモ 2 2 3 2 5" xfId="47230" xr:uid="{82E252B4-382E-4F75-99D9-6819DAD95621}"/>
    <cellStyle name="メモ 2 2 3 3" xfId="43959" xr:uid="{8B903394-5ED8-47A3-877D-D6808621471C}"/>
    <cellStyle name="メモ 2 2 3 3 2" xfId="45039" xr:uid="{A4C89FCE-DEE8-48B9-9BB9-F4C2EF23D3E8}"/>
    <cellStyle name="メモ 2 2 3 3 3" xfId="45488" xr:uid="{9004AE78-6893-4D23-8A61-386BD90083B1}"/>
    <cellStyle name="メモ 2 2 3 3 4" xfId="46762" xr:uid="{13F6A85F-83A1-4E54-A80B-1639CC65BDFD}"/>
    <cellStyle name="メモ 2 2 3 3 5" xfId="47486" xr:uid="{3A67D54F-C4FF-4AF8-A523-19277A0396DA}"/>
    <cellStyle name="メモ 2 2 3 4" xfId="44550" xr:uid="{6EFBBE35-2BC0-42DC-9166-CDE55922DD67}"/>
    <cellStyle name="メモ 2 2 3 5" xfId="45897" xr:uid="{61FBE2EE-1E19-40CD-A31D-D0C99D2FB055}"/>
    <cellStyle name="メモ 2 2 3 6" xfId="46933" xr:uid="{D03C1D86-8F00-48C9-99EF-94BA1516F390}"/>
    <cellStyle name="メモ 2 2 4" xfId="43101" xr:uid="{769FEB0A-0269-4AB0-AF96-0D91A00DF6EB}"/>
    <cellStyle name="メモ 2 2 4 2" xfId="43599" xr:uid="{1AD40CDE-2DC7-4531-A28E-F80BD234E319}"/>
    <cellStyle name="メモ 2 2 4 2 2" xfId="44766" xr:uid="{194E462E-8A93-4647-903C-0CEAF4E4248E}"/>
    <cellStyle name="メモ 2 2 4 2 3" xfId="45279" xr:uid="{908ADD37-3480-4C44-A4E0-F72DA1D51052}"/>
    <cellStyle name="メモ 2 2 4 2 4" xfId="46404" xr:uid="{1D830384-BD09-4FEC-B6D4-940ACA57A0C3}"/>
    <cellStyle name="メモ 2 2 4 2 5" xfId="47271" xr:uid="{478ACF6D-A195-4BB2-A5EF-C653855B9F9E}"/>
    <cellStyle name="メモ 2 2 4 3" xfId="43969" xr:uid="{51659F39-4048-420C-80C1-299D2F98A4FB}"/>
    <cellStyle name="メモ 2 2 4 3 2" xfId="45049" xr:uid="{F7E4D1C1-95FF-438D-A1CF-4FC09A608E41}"/>
    <cellStyle name="メモ 2 2 4 3 3" xfId="45498" xr:uid="{211572C7-4B41-4D42-A0DF-5EFEDE72E89D}"/>
    <cellStyle name="メモ 2 2 4 3 4" xfId="46772" xr:uid="{14007545-5CCF-482F-8BEB-BE39C4CD270C}"/>
    <cellStyle name="メモ 2 2 4 3 5" xfId="47497" xr:uid="{3919DC30-E6E7-4147-AAF3-4856EBB8AD32}"/>
    <cellStyle name="メモ 2 2 4 4" xfId="44047" xr:uid="{D6181548-F955-4A8F-A17F-133CCEB0DD63}"/>
    <cellStyle name="メモ 2 2 4 5" xfId="45960" xr:uid="{297C0E63-38FB-498A-AB0E-8489DB744AD6}"/>
    <cellStyle name="メモ 2 2 4 6" xfId="46984" xr:uid="{B620E3F0-144B-43DB-A03F-746594A3A26C}"/>
    <cellStyle name="メモ 2 2 5" xfId="43419" xr:uid="{FB5A018A-C719-4ADD-B43C-28540C875279}"/>
    <cellStyle name="メモ 2 2 5 2" xfId="44598" xr:uid="{A8BEA000-812E-4586-BB5C-1B24D0A37623}"/>
    <cellStyle name="メモ 2 2 5 3" xfId="45101" xr:uid="{4C702AEE-9A98-4B30-BDCE-FCB285E1AAA7}"/>
    <cellStyle name="メモ 2 2 5 4" xfId="46225" xr:uid="{D3FE18E6-E151-437E-9A7D-600426665DCD}"/>
    <cellStyle name="メモ 2 2 5 5" xfId="47089" xr:uid="{1DD76187-8A9D-4EFF-8D8E-D72B1C76C964}"/>
    <cellStyle name="メモ 2 2 6" xfId="43822" xr:uid="{2F44618E-54B8-410A-B3F3-0F3F8D5F0ADF}"/>
    <cellStyle name="メモ 2 2 6 2" xfId="44903" xr:uid="{093EDA18-7C6B-48FF-815F-6CE97716188C}"/>
    <cellStyle name="メモ 2 2 6 3" xfId="45353" xr:uid="{CC891440-BEE2-458F-A496-A9A5E7FCBAC6}"/>
    <cellStyle name="メモ 2 2 6 4" xfId="46625" xr:uid="{CE3E248B-1A59-4804-9690-A6F8282D39B9}"/>
    <cellStyle name="メモ 2 2 6 5" xfId="47346" xr:uid="{81F98505-DD1D-4FD1-B3C8-FBDC0A92A0F4}"/>
    <cellStyle name="メモ 2 2 7" xfId="44813" xr:uid="{C932170D-2C9A-4DF4-B431-E37C4560A5A4}"/>
    <cellStyle name="メモ 2 2 8" xfId="45740" xr:uid="{4C54D621-1991-402F-91AD-28C068AF35D6}"/>
    <cellStyle name="メモ 2 2 9" xfId="46813" xr:uid="{B2EBFD94-F8A5-4659-B437-7F77E1772B23}"/>
    <cellStyle name="メモ 2 3" xfId="42730" xr:uid="{1322DED1-1805-4BB0-A854-E27B5DD8B80C}"/>
    <cellStyle name="メモ 2 3 2" xfId="42968" xr:uid="{5E9E2A07-A84D-443B-AECD-81D7C294EE8B}"/>
    <cellStyle name="メモ 2 3 2 2" xfId="43539" xr:uid="{BFCF7989-0872-4640-932F-6053383DC8FE}"/>
    <cellStyle name="メモ 2 3 2 2 2" xfId="44706" xr:uid="{6C7F75F4-3AD9-49BA-8668-EC2B2E7DC9B2}"/>
    <cellStyle name="メモ 2 3 2 2 3" xfId="45218" xr:uid="{C399658A-32E4-49A3-9259-4DD540B5E2DB}"/>
    <cellStyle name="メモ 2 3 2 2 4" xfId="46344" xr:uid="{731825CB-9338-4C0F-B2E2-6CE6835A32DC}"/>
    <cellStyle name="メモ 2 3 2 2 5" xfId="47210" xr:uid="{5BDAD150-0EBF-4163-A9D7-23675BBB64D9}"/>
    <cellStyle name="メモ 2 3 2 3" xfId="43954" xr:uid="{139E5D06-41E3-4921-A1B8-4E81E6836CE7}"/>
    <cellStyle name="メモ 2 3 2 3 2" xfId="45034" xr:uid="{2326D30F-9BAA-4E9B-A095-B0BDB3599113}"/>
    <cellStyle name="メモ 2 3 2 3 3" xfId="45483" xr:uid="{5C3CE1E8-6D7E-4E14-B05F-F9CFAB86DB4B}"/>
    <cellStyle name="メモ 2 3 2 3 4" xfId="46757" xr:uid="{0D7D1C03-9111-470E-8473-827046DDA262}"/>
    <cellStyle name="メモ 2 3 2 3 5" xfId="47481" xr:uid="{6CDDCB3A-3936-4A15-A22A-6E1A5D490E17}"/>
    <cellStyle name="メモ 2 3 2 4" xfId="44505" xr:uid="{4A0CCA59-2E79-458D-8C71-B9C19BBB03A2}"/>
    <cellStyle name="メモ 2 3 2 5" xfId="45870" xr:uid="{075A9C70-2C02-43AC-BF00-99670925133D}"/>
    <cellStyle name="メモ 2 3 2 6" xfId="46908" xr:uid="{16FA5C86-0DE3-4858-90D5-893A0E29F5F2}"/>
    <cellStyle name="メモ 2 3 3" xfId="43070" xr:uid="{FBA9CE53-0AB4-4F2B-8A47-749A2C06EC98}"/>
    <cellStyle name="メモ 2 3 3 2" xfId="43579" xr:uid="{B70B1419-B36D-4CB5-8DA7-EA62B1A1158B}"/>
    <cellStyle name="メモ 2 3 3 2 2" xfId="44746" xr:uid="{95D5B479-FB29-427D-A8FF-1E166FB0E7D2}"/>
    <cellStyle name="メモ 2 3 3 2 3" xfId="45259" xr:uid="{5B98BC9F-8B68-4618-8CF5-46BB651B1ED0}"/>
    <cellStyle name="メモ 2 3 3 2 4" xfId="46384" xr:uid="{92002055-1465-420D-9011-7D9C0F1F39D0}"/>
    <cellStyle name="メモ 2 3 3 2 5" xfId="47251" xr:uid="{EB7CD74F-0145-4E3E-B872-9D7FB12566BE}"/>
    <cellStyle name="メモ 2 3 3 3" xfId="43964" xr:uid="{BE04D69F-6424-473D-B709-489E46A68672}"/>
    <cellStyle name="メモ 2 3 3 3 2" xfId="45044" xr:uid="{25D0A1F4-41D4-45ED-95CF-5E2C078F612A}"/>
    <cellStyle name="メモ 2 3 3 3 3" xfId="45493" xr:uid="{76CCA016-8F6D-4728-944A-AFD1E7B2CEE0}"/>
    <cellStyle name="メモ 2 3 3 3 4" xfId="46767" xr:uid="{561771A1-2D39-46BC-909A-F114E426EB15}"/>
    <cellStyle name="メモ 2 3 3 3 5" xfId="47492" xr:uid="{A5A42D95-BBB3-4078-9C66-1C30D8DC0C9B}"/>
    <cellStyle name="メモ 2 3 3 4" xfId="44298" xr:uid="{82901B0A-6121-479E-BEAC-C65FC44FD1AB}"/>
    <cellStyle name="メモ 2 3 3 5" xfId="45933" xr:uid="{10FF72C8-E89B-4EBF-9CD7-4DE7BB6B817A}"/>
    <cellStyle name="メモ 2 3 3 6" xfId="46959" xr:uid="{D7B56CE3-4663-4F8D-B23D-E95A67395F08}"/>
    <cellStyle name="メモ 2 3 4" xfId="43393" xr:uid="{90AD01B7-9A51-4E02-B123-BFD78F53AC64}"/>
    <cellStyle name="メモ 2 3 4 2" xfId="44577" xr:uid="{CE632637-FC0E-46F9-A928-3B6800D2F5E3}"/>
    <cellStyle name="メモ 2 3 4 3" xfId="45076" xr:uid="{A06ED98F-FE79-49AF-93C6-945E1F1D2606}"/>
    <cellStyle name="メモ 2 3 4 4" xfId="46199" xr:uid="{E5BA8945-62EA-43ED-A854-E7DBFC38BB2E}"/>
    <cellStyle name="メモ 2 3 4 5" xfId="47064" xr:uid="{B0DC7625-6094-4789-90F6-B3E4A6BC4B71}"/>
    <cellStyle name="メモ 2 3 5" xfId="43791" xr:uid="{A98D98F2-0960-4124-AA32-655B60F6A79A}"/>
    <cellStyle name="メモ 2 3 5 2" xfId="44873" xr:uid="{63171009-1B66-45A5-8076-573121968AD5}"/>
    <cellStyle name="メモ 2 3 5 3" xfId="45323" xr:uid="{54D4CE08-0914-40E9-A345-5ABDA5C3D110}"/>
    <cellStyle name="メモ 2 3 5 4" xfId="46594" xr:uid="{23BCBDAC-F076-4E5A-8681-EEE70E55A775}"/>
    <cellStyle name="メモ 2 3 5 5" xfId="47316" xr:uid="{C8193F1A-F009-4E2C-A4E3-7D38EB315460}"/>
    <cellStyle name="メモ 2 3 6" xfId="44785" xr:uid="{35ECB2F4-1921-480B-B8AA-43F90DAED0FA}"/>
    <cellStyle name="メモ 2 3 7" xfId="45712" xr:uid="{3AF3B19C-BCA7-4947-A679-43A079FFC9BA}"/>
    <cellStyle name="メモ 2 3 8" xfId="46788" xr:uid="{77AB0EEF-872C-4B29-81D5-F618CDF54636}"/>
    <cellStyle name="メモ 2 4" xfId="42920" xr:uid="{3F1773DA-1A69-4757-AB89-DF3D18B400E0}"/>
    <cellStyle name="メモ 2 4 2" xfId="43499" xr:uid="{2CF7655C-9F16-48FD-88C8-31324FD58AD9}"/>
    <cellStyle name="メモ 2 4 2 2" xfId="44671" xr:uid="{43F9423C-0706-43C9-BCDE-F4718C6FB45B}"/>
    <cellStyle name="メモ 2 4 2 3" xfId="45179" xr:uid="{674DF4B3-7997-4AF0-9AE2-9B4994414BCB}"/>
    <cellStyle name="メモ 2 4 2 4" xfId="46305" xr:uid="{4F30E138-B16F-4B9C-95AA-88F80CAE396F}"/>
    <cellStyle name="メモ 2 4 2 5" xfId="47169" xr:uid="{1918D081-3059-40B3-A83F-905A9ABD01E7}"/>
    <cellStyle name="メモ 2 4 3" xfId="43919" xr:uid="{61C05DA1-5774-4C2B-927C-E22FBEECB469}"/>
    <cellStyle name="メモ 2 4 3 2" xfId="44999" xr:uid="{8D076713-79BB-4C46-8D93-7471D44E6170}"/>
    <cellStyle name="メモ 2 4 3 3" xfId="45448" xr:uid="{03A8D87C-8EE9-4997-A447-34AEC7422316}"/>
    <cellStyle name="メモ 2 4 3 4" xfId="46722" xr:uid="{99A3C4DD-97EC-4FCE-A6D8-540EB1FFC3BF}"/>
    <cellStyle name="メモ 2 4 3 5" xfId="47444" xr:uid="{7FF5525C-15A0-4BB2-8AB5-E5F5A7523102}"/>
    <cellStyle name="メモ 2 4 4" xfId="44854" xr:uid="{6BFAE267-A262-4A6E-A735-3BD3102A2A4F}"/>
    <cellStyle name="メモ 2 4 5" xfId="45833" xr:uid="{38C8243A-E26D-4B84-B105-B9FC63235392}"/>
    <cellStyle name="メモ 2 4 6" xfId="46877" xr:uid="{AABA1B5E-E410-4F86-8342-BF9374147895}"/>
    <cellStyle name="メモ 2 5" xfId="42836" xr:uid="{8454CA75-B852-4433-8EBA-4BB53B15A4CE}"/>
    <cellStyle name="メモ 2 5 2" xfId="43443" xr:uid="{43D809D4-4431-4696-BD75-79E839760B0F}"/>
    <cellStyle name="メモ 2 5 2 2" xfId="44619" xr:uid="{BD188B50-AFFE-4013-9020-6859FADD7935}"/>
    <cellStyle name="メモ 2 5 2 3" xfId="45125" xr:uid="{66526BAF-563A-459C-BA88-F960DA338423}"/>
    <cellStyle name="メモ 2 5 2 4" xfId="46249" xr:uid="{EEB256F8-F6A1-49CB-95BC-5CB60384689B}"/>
    <cellStyle name="メモ 2 5 2 5" xfId="47114" xr:uid="{C52EFF1D-426A-4921-A495-38450A03DCDA}"/>
    <cellStyle name="メモ 2 5 3" xfId="43876" xr:uid="{1AF505D3-C0C0-4A83-B6F4-1ADBC1F2E7E0}"/>
    <cellStyle name="メモ 2 5 3 2" xfId="44957" xr:uid="{961C482B-D5E6-4029-BA3A-782EB387B024}"/>
    <cellStyle name="メモ 2 5 3 3" xfId="45407" xr:uid="{5C312438-1676-4009-B106-5A69ABD43B7C}"/>
    <cellStyle name="メモ 2 5 3 4" xfId="46679" xr:uid="{0E6D76D1-6B71-46CF-AB7D-29B31622FD5F}"/>
    <cellStyle name="メモ 2 5 3 5" xfId="47402" xr:uid="{251D58BA-955D-4192-AA15-A1DEF75150D1}"/>
    <cellStyle name="メモ 2 5 4" xfId="44087" xr:uid="{5EFDCFCE-3D13-40BE-8E2D-7DC69DD253D4}"/>
    <cellStyle name="メモ 2 5 5" xfId="45776" xr:uid="{3C842D60-09E6-4D60-B891-31774EA68918}"/>
    <cellStyle name="メモ 2 5 6" xfId="46835" xr:uid="{14337B9F-4B4B-4F2C-A656-57BFCDC991E2}"/>
    <cellStyle name="メモ 2 6" xfId="43317" xr:uid="{E9685839-BCF4-4618-9B6D-D5F6310802E0}"/>
    <cellStyle name="メモ 2 6 2" xfId="44535" xr:uid="{130E973E-DCD7-4734-9A32-9B1B0358C71F}"/>
    <cellStyle name="メモ 2 6 3" xfId="45056" xr:uid="{2422CAF9-B15A-4A73-B274-46EDB9F79F21}"/>
    <cellStyle name="メモ 2 6 4" xfId="46124" xr:uid="{C363A11A-5E2B-4498-AA07-5EFFFC63F1C3}"/>
    <cellStyle name="メモ 2 6 5" xfId="47043" xr:uid="{EBD43248-EA4D-4548-8081-AB068B383B2C}"/>
    <cellStyle name="メモ 2 7" xfId="43715" xr:uid="{3FC073F3-F62B-4FB5-A409-529ADEAAE8FA}"/>
    <cellStyle name="メモ 2 7 2" xfId="44826" xr:uid="{60851273-4F90-4835-AC49-41EFCE6D9705}"/>
    <cellStyle name="メモ 2 7 3" xfId="45302" xr:uid="{2CDBEC9F-4609-4C9D-A803-24C864A786B8}"/>
    <cellStyle name="メモ 2 7 4" xfId="46518" xr:uid="{05507BC2-BCE8-4160-9722-075D4A864495}"/>
    <cellStyle name="メモ 2 7 5" xfId="47294" xr:uid="{046100F9-139C-42C8-9214-D202B966545F}"/>
    <cellStyle name="メモ 2 8" xfId="43995" xr:uid="{A13B3156-CCFF-47E4-B1D8-F23F253FBB27}"/>
    <cellStyle name="メモ 2 9" xfId="45641" xr:uid="{04043D61-1CA4-498F-B1EF-0BE9D047A289}"/>
    <cellStyle name="メモ 3" xfId="42451" xr:uid="{453D4690-FA31-470C-8ECF-FDD597D97952}"/>
    <cellStyle name="メモ 3 10" xfId="45619" xr:uid="{3441F5DB-0198-4DB1-922F-DC61DD5A3F2B}"/>
    <cellStyle name="メモ 3 2" xfId="42771" xr:uid="{FC604C5F-FB97-460A-AA68-46CAC008AB3D}"/>
    <cellStyle name="メモ 3 2 2" xfId="42935" xr:uid="{33595988-0E3A-49EA-97F1-0191BCD4B3F6}"/>
    <cellStyle name="メモ 3 2 2 2" xfId="43513" xr:uid="{7824D225-6097-41EE-B3FE-65DC9379DADC}"/>
    <cellStyle name="メモ 3 2 2 2 2" xfId="44684" xr:uid="{509A4E41-2FBE-4745-8E74-31D33667B396}"/>
    <cellStyle name="メモ 3 2 2 2 3" xfId="45193" xr:uid="{ACB55071-FB2B-4770-82A4-C4223798ACC9}"/>
    <cellStyle name="メモ 3 2 2 2 4" xfId="46319" xr:uid="{05E1B273-19ED-4C45-ADC0-F0B9F1D5DEEE}"/>
    <cellStyle name="メモ 3 2 2 2 5" xfId="47183" xr:uid="{6DE4FDF1-E904-4E96-8F63-644D22241E0C}"/>
    <cellStyle name="メモ 3 2 2 3" xfId="43933" xr:uid="{205D8226-A0E0-4AB4-892E-6DA4D3E01320}"/>
    <cellStyle name="メモ 3 2 2 3 2" xfId="45013" xr:uid="{8AC52606-B79A-40E1-9AE6-F0215B12CCF9}"/>
    <cellStyle name="メモ 3 2 2 3 3" xfId="45462" xr:uid="{99FE8C8F-C722-4DD8-B0FA-D923A1EEF9EF}"/>
    <cellStyle name="メモ 3 2 2 3 4" xfId="46736" xr:uid="{84EA4B30-3BCE-473E-B9DC-FE5F455A5EA5}"/>
    <cellStyle name="メモ 3 2 2 3 5" xfId="47458" xr:uid="{DD055B9F-A9BD-4B25-B2DB-616ECB533902}"/>
    <cellStyle name="メモ 3 2 2 4" xfId="44850" xr:uid="{D41F07BC-1D45-4795-A319-B00583524E38}"/>
    <cellStyle name="メモ 3 2 2 5" xfId="45846" xr:uid="{3C0C3E42-92E7-4927-BC16-95FD69EEB29A}"/>
    <cellStyle name="メモ 3 2 2 6" xfId="46890" xr:uid="{7AE89D41-3258-4448-8F6F-18613D7BDC13}"/>
    <cellStyle name="メモ 3 2 3" xfId="43004" xr:uid="{D231AFBA-A7D6-4B8C-AA77-F4E8A3BFC74F}"/>
    <cellStyle name="メモ 3 2 3 2" xfId="43560" xr:uid="{326EBBF7-7B12-4711-B1DF-AD997CEBB2F4}"/>
    <cellStyle name="メモ 3 2 3 2 2" xfId="44727" xr:uid="{8D6578B6-97D8-4761-8FD6-D7A4447C00E3}"/>
    <cellStyle name="メモ 3 2 3 2 3" xfId="45239" xr:uid="{EC44710E-D8CE-44BA-87CE-A218744FF877}"/>
    <cellStyle name="メモ 3 2 3 2 4" xfId="46365" xr:uid="{1BEDE107-8912-4591-8E34-CF9F314830D6}"/>
    <cellStyle name="メモ 3 2 3 2 5" xfId="47231" xr:uid="{2EE740F8-A871-49E7-AC52-2E5C8A95CBFB}"/>
    <cellStyle name="メモ 3 2 3 3" xfId="43960" xr:uid="{9C71FC42-6291-4A4D-88FF-A1B449B59DF8}"/>
    <cellStyle name="メモ 3 2 3 3 2" xfId="45040" xr:uid="{7E36D3CE-ED18-4BB9-A293-C715D43C3204}"/>
    <cellStyle name="メモ 3 2 3 3 3" xfId="45489" xr:uid="{8D3EC5B9-000C-4685-A182-74616BF80C62}"/>
    <cellStyle name="メモ 3 2 3 3 4" xfId="46763" xr:uid="{D7894EE2-A5F9-4B91-A79F-4652BF4E6B85}"/>
    <cellStyle name="メモ 3 2 3 3 5" xfId="47487" xr:uid="{D71ED661-9BBA-49C7-A936-31F223058C7F}"/>
    <cellStyle name="メモ 3 2 3 4" xfId="44066" xr:uid="{09ECF8E1-FE25-4D71-985A-DDA7D07EA870}"/>
    <cellStyle name="メモ 3 2 3 5" xfId="45900" xr:uid="{15336F94-7045-4A86-BE11-38038178E9E0}"/>
    <cellStyle name="メモ 3 2 3 6" xfId="46935" xr:uid="{4ACE9CDC-2D69-475E-8626-180FD01820E2}"/>
    <cellStyle name="メモ 3 2 4" xfId="43106" xr:uid="{2BFF8D38-14EE-4038-AE9F-0A6A2F8C5B67}"/>
    <cellStyle name="メモ 3 2 4 2" xfId="43600" xr:uid="{AA408D41-23A6-43AD-887C-F89770AB976A}"/>
    <cellStyle name="メモ 3 2 4 2 2" xfId="44767" xr:uid="{9C7F7EE6-E66A-48EB-A0F8-52791BA330A3}"/>
    <cellStyle name="メモ 3 2 4 2 3" xfId="45280" xr:uid="{2CC50AB7-534D-4E42-B1BC-0A8EB6DE95AD}"/>
    <cellStyle name="メモ 3 2 4 2 4" xfId="46405" xr:uid="{10BC6229-F43B-45C1-9C5A-CC2433F0BBE3}"/>
    <cellStyle name="メモ 3 2 4 2 5" xfId="47272" xr:uid="{19E51863-64FE-4C9E-9591-6D5DCCE6FA39}"/>
    <cellStyle name="メモ 3 2 4 3" xfId="43970" xr:uid="{9AB8DC2B-01AD-4101-A98A-B4C0AC07581D}"/>
    <cellStyle name="メモ 3 2 4 3 2" xfId="45050" xr:uid="{15D7102A-5327-4E2F-B550-91522A79DAC5}"/>
    <cellStyle name="メモ 3 2 4 3 3" xfId="45499" xr:uid="{FE9ACAF2-AA7A-4768-8117-1DFFE025E68E}"/>
    <cellStyle name="メモ 3 2 4 3 4" xfId="46773" xr:uid="{5597EBA3-B922-46EB-BD25-AD8148CC9378}"/>
    <cellStyle name="メモ 3 2 4 3 5" xfId="47498" xr:uid="{84ABCF47-B99D-489D-8D5F-4DD7671630E8}"/>
    <cellStyle name="メモ 3 2 4 4" xfId="44045" xr:uid="{BBD3B110-6BB8-4029-8206-70858E58DE98}"/>
    <cellStyle name="メモ 3 2 4 5" xfId="45963" xr:uid="{4D331DF9-EA4B-4FF2-882A-66AD30CBB46C}"/>
    <cellStyle name="メモ 3 2 4 6" xfId="46986" xr:uid="{37345C0C-3A9B-4E3F-B19A-3425C583DC1F}"/>
    <cellStyle name="メモ 3 2 5" xfId="43421" xr:uid="{DB3D6596-B1A7-41E7-8472-D2797AD33CD0}"/>
    <cellStyle name="メモ 3 2 5 2" xfId="44600" xr:uid="{8F2851A8-DABD-40E9-8CDA-F29136D31A8F}"/>
    <cellStyle name="メモ 3 2 5 3" xfId="45103" xr:uid="{F01037C4-E20D-45BF-899B-5133C9DD2D66}"/>
    <cellStyle name="メモ 3 2 5 4" xfId="46227" xr:uid="{258F5AFE-36A0-4839-88D2-198D17223B43}"/>
    <cellStyle name="メモ 3 2 5 5" xfId="47091" xr:uid="{0F99F027-408B-4438-8A5C-80C0518B0B68}"/>
    <cellStyle name="メモ 3 2 6" xfId="43826" xr:uid="{CF6BCA05-3A1D-491C-8863-53C53F5AD378}"/>
    <cellStyle name="メモ 3 2 6 2" xfId="44907" xr:uid="{186B68EC-AD81-4859-B7AF-A7426C08627E}"/>
    <cellStyle name="メモ 3 2 6 3" xfId="45357" xr:uid="{AB86D9AD-AD3A-45E0-B724-15FD127FE60D}"/>
    <cellStyle name="メモ 3 2 6 4" xfId="46629" xr:uid="{840A34F5-9923-44B4-AD52-BCC9361A95D8}"/>
    <cellStyle name="メモ 3 2 6 5" xfId="47350" xr:uid="{6D6C0577-A4FB-4650-99CA-96E06BBF6EF0}"/>
    <cellStyle name="メモ 3 2 7" xfId="44571" xr:uid="{C05B928B-4492-431E-9264-49E252A12FEF}"/>
    <cellStyle name="メモ 3 2 8" xfId="45743" xr:uid="{4F1700AD-CA95-494E-8A68-17806B08F8FA}"/>
    <cellStyle name="メモ 3 2 9" xfId="46815" xr:uid="{8EFDD8B4-99F6-4ECD-B417-D802242B2E55}"/>
    <cellStyle name="メモ 3 3" xfId="42744" xr:uid="{C66C5941-85E5-4F60-A75C-444D805C94D3}"/>
    <cellStyle name="メモ 3 3 2" xfId="42980" xr:uid="{C445F2C4-5BAA-464D-A9D6-1BAC844EA2BB}"/>
    <cellStyle name="メモ 3 3 2 2" xfId="43546" xr:uid="{8A656112-D064-477E-AA97-26D1D83B0FFB}"/>
    <cellStyle name="メモ 3 3 2 2 2" xfId="44713" xr:uid="{9C8D12D7-3198-48E4-8B4B-7FAE635CD052}"/>
    <cellStyle name="メモ 3 3 2 2 3" xfId="45225" xr:uid="{43BCC3FA-A69A-4008-86DE-3F8560B79252}"/>
    <cellStyle name="メモ 3 3 2 2 4" xfId="46351" xr:uid="{E49AA4B6-EB2B-4EF6-B4B2-13E14F67203B}"/>
    <cellStyle name="メモ 3 3 2 2 5" xfId="47217" xr:uid="{ECBB3E2C-B8EC-4443-8261-C5B2100F354D}"/>
    <cellStyle name="メモ 3 3 2 3" xfId="43955" xr:uid="{D4C22F6F-C997-4EEB-8233-07F43A01B572}"/>
    <cellStyle name="メモ 3 3 2 3 2" xfId="45035" xr:uid="{755A87F5-BC4B-420F-BB86-E85099877E1B}"/>
    <cellStyle name="メモ 3 3 2 3 3" xfId="45484" xr:uid="{24B3777D-ACA9-4B99-97BA-15EB0FDC0CD3}"/>
    <cellStyle name="メモ 3 3 2 3 4" xfId="46758" xr:uid="{83CC71EF-FB01-45CC-877D-2C1B2FDB6A78}"/>
    <cellStyle name="メモ 3 3 2 3 5" xfId="47482" xr:uid="{46AE6E92-8AA1-4DE2-AF8D-E130B3D86385}"/>
    <cellStyle name="メモ 3 3 2 4" xfId="44847" xr:uid="{BB449E7F-81EA-4E30-A754-F64279DFF636}"/>
    <cellStyle name="メモ 3 3 2 5" xfId="45881" xr:uid="{FA9867F9-0E70-4D34-BC46-7B64B1F19E15}"/>
    <cellStyle name="メモ 3 3 2 6" xfId="46917" xr:uid="{A3E28D7E-DEF0-4028-8DE0-1D6176B12DCF}"/>
    <cellStyle name="メモ 3 3 3" xfId="43082" xr:uid="{C82BBD03-8DF0-4CCE-BF5F-D3D720D0018C}"/>
    <cellStyle name="メモ 3 3 3 2" xfId="43586" xr:uid="{DCECFA4D-233B-444A-944B-2D9236905EE1}"/>
    <cellStyle name="メモ 3 3 3 2 2" xfId="44753" xr:uid="{6EA7798E-7366-4753-8449-5A052A5235E0}"/>
    <cellStyle name="メモ 3 3 3 2 3" xfId="45266" xr:uid="{CF1478E5-2590-4B69-8786-94AFEE8DC3B5}"/>
    <cellStyle name="メモ 3 3 3 2 4" xfId="46391" xr:uid="{F32D58E8-C8D0-429E-BC0E-D9EDA5983163}"/>
    <cellStyle name="メモ 3 3 3 2 5" xfId="47258" xr:uid="{86F464DB-294A-42DC-9D67-432A2E03E682}"/>
    <cellStyle name="メモ 3 3 3 3" xfId="43965" xr:uid="{222371BA-D2E6-40CB-858A-D3FA1961FF94}"/>
    <cellStyle name="メモ 3 3 3 3 2" xfId="45045" xr:uid="{5B13E11F-9702-4ED4-BB6A-07DDD684A6AC}"/>
    <cellStyle name="メモ 3 3 3 3 3" xfId="45494" xr:uid="{63F8A007-4BF4-4897-BC91-B23C80EA04AA}"/>
    <cellStyle name="メモ 3 3 3 3 4" xfId="46768" xr:uid="{2B5651FB-5A85-464F-9E1F-4ED0D7227C15}"/>
    <cellStyle name="メモ 3 3 3 3 5" xfId="47493" xr:uid="{2E33BBB0-023C-46C7-815E-62484C5030D1}"/>
    <cellStyle name="メモ 3 3 3 4" xfId="44495" xr:uid="{ECBB573B-28A1-4BCE-8A87-4767097B4F51}"/>
    <cellStyle name="メモ 3 3 3 5" xfId="45944" xr:uid="{A3ED5391-7ED0-4566-BD05-485C169B4773}"/>
    <cellStyle name="メモ 3 3 3 6" xfId="46968" xr:uid="{E9B406C7-6B9C-4060-94CA-AD58E8CA5B15}"/>
    <cellStyle name="メモ 3 3 4" xfId="43402" xr:uid="{6D707462-DA9E-4CBC-822A-8D4492F2B2EB}"/>
    <cellStyle name="メモ 3 3 4 2" xfId="44584" xr:uid="{398F7ED3-707D-4FED-A264-310865134B9C}"/>
    <cellStyle name="メモ 3 3 4 3" xfId="45085" xr:uid="{BE991AD8-E12F-448C-8B0B-0FF9FAA1FDEB}"/>
    <cellStyle name="メモ 3 3 4 4" xfId="46208" xr:uid="{80ED054E-591F-4611-82A2-B7FFF58FE19A}"/>
    <cellStyle name="メモ 3 3 4 5" xfId="47073" xr:uid="{37844D53-A75B-40F3-B5E9-1B17A83AF81A}"/>
    <cellStyle name="メモ 3 3 5" xfId="43803" xr:uid="{AE830FAE-FBAA-4F74-AA52-5AB24BE41CD8}"/>
    <cellStyle name="メモ 3 3 5 2" xfId="44885" xr:uid="{A0697E7E-2E3B-46AF-8A52-BDFE75B0F9E0}"/>
    <cellStyle name="メモ 3 3 5 3" xfId="45335" xr:uid="{0C60E056-EAB2-4105-BF5A-04CB6CEACD70}"/>
    <cellStyle name="メモ 3 3 5 4" xfId="46606" xr:uid="{F9513A53-3990-442F-BBAB-4C093DF70687}"/>
    <cellStyle name="メモ 3 3 5 5" xfId="47328" xr:uid="{93EBDBB7-818B-4B1B-8DF9-0C238386EB5A}"/>
    <cellStyle name="メモ 3 3 6" xfId="44093" xr:uid="{1CD86FB8-CA38-4F64-8DE3-22BD65517ECD}"/>
    <cellStyle name="メモ 3 3 7" xfId="45723" xr:uid="{BF2AD15A-3F07-4423-A700-57D799ABD6DF}"/>
    <cellStyle name="メモ 3 3 8" xfId="46797" xr:uid="{48A601F3-DDE7-4BDC-AFF4-FED90C28C495}"/>
    <cellStyle name="メモ 3 4" xfId="42853" xr:uid="{A320A48A-46C0-422E-9A8F-877F0741561E}"/>
    <cellStyle name="メモ 3 4 2" xfId="43456" xr:uid="{FC073597-611F-46D8-891A-957A39836E4D}"/>
    <cellStyle name="メモ 3 4 2 2" xfId="44632" xr:uid="{B882BEBC-07A7-4F49-ABBD-2E7DBD93608B}"/>
    <cellStyle name="メモ 3 4 2 3" xfId="45138" xr:uid="{F4FA4729-BC5F-46DF-B179-E2C808038AB2}"/>
    <cellStyle name="メモ 3 4 2 4" xfId="46262" xr:uid="{DE0E2447-2768-43F7-98D6-258B707C2ED2}"/>
    <cellStyle name="メモ 3 4 2 5" xfId="47127" xr:uid="{ED123ACA-B297-4F1B-A18F-24AA08045854}"/>
    <cellStyle name="メモ 3 4 3" xfId="43887" xr:uid="{BE90AEDB-1F84-49EE-9249-F4AEEE84BB90}"/>
    <cellStyle name="メモ 3 4 3 2" xfId="44968" xr:uid="{89544382-856B-45A1-AB3F-14AAC0E01D6E}"/>
    <cellStyle name="メモ 3 4 3 3" xfId="45418" xr:uid="{D01718AE-BE6B-4F16-8F39-F38FA3613B95}"/>
    <cellStyle name="メモ 3 4 3 4" xfId="46690" xr:uid="{32E0EE90-EE9A-47A4-ABCE-C271232CE6A3}"/>
    <cellStyle name="メモ 3 4 3 5" xfId="47413" xr:uid="{982D6249-0AEF-4E8D-A6D8-1FAD639EDD6A}"/>
    <cellStyle name="メモ 3 4 4" xfId="44809" xr:uid="{E316E19F-C37C-4A59-B925-3E85404B7537}"/>
    <cellStyle name="メモ 3 4 5" xfId="45792" xr:uid="{70312DDB-0C8D-4E26-8A07-82C034C19FB9}"/>
    <cellStyle name="メモ 3 4 6" xfId="46851" xr:uid="{17A17827-EF16-42B0-8B53-6EADC2BBDA83}"/>
    <cellStyle name="メモ 3 5" xfId="42837" xr:uid="{BB828EC6-FEF0-4C64-ACF6-93AF71BAC278}"/>
    <cellStyle name="メモ 3 5 2" xfId="43444" xr:uid="{623A9C66-63F6-4F2F-8F3B-6A19738858B1}"/>
    <cellStyle name="メモ 3 5 2 2" xfId="44620" xr:uid="{FE836E53-3016-4DF5-B2DD-210BD715BA4D}"/>
    <cellStyle name="メモ 3 5 2 3" xfId="45126" xr:uid="{5451946F-9543-42B3-862B-6638AF4ED475}"/>
    <cellStyle name="メモ 3 5 2 4" xfId="46250" xr:uid="{FB43166C-B76A-4D13-8829-63542BC12D83}"/>
    <cellStyle name="メモ 3 5 2 5" xfId="47115" xr:uid="{3668340F-FDF5-4076-BB33-AB82B9F32AC0}"/>
    <cellStyle name="メモ 3 5 3" xfId="43877" xr:uid="{D08836A3-1C2B-47BD-8FEC-BE6F17A574FE}"/>
    <cellStyle name="メモ 3 5 3 2" xfId="44958" xr:uid="{DAA14D55-A304-4104-B11C-3E7C3CCA3CB5}"/>
    <cellStyle name="メモ 3 5 3 3" xfId="45408" xr:uid="{41B42267-1224-44D4-A84E-48135A4CC371}"/>
    <cellStyle name="メモ 3 5 3 4" xfId="46680" xr:uid="{3F0C26A1-F996-4BED-A734-210EA4081692}"/>
    <cellStyle name="メモ 3 5 3 5" xfId="47403" xr:uid="{72DE3C38-D656-485E-8B27-6E6391C419B6}"/>
    <cellStyle name="メモ 3 5 4" xfId="44810" xr:uid="{5C5C543C-2169-41B5-ACD2-62BE26250E41}"/>
    <cellStyle name="メモ 3 5 5" xfId="45777" xr:uid="{312E34D4-14CC-4252-8197-38305413FE49}"/>
    <cellStyle name="メモ 3 5 6" xfId="46836" xr:uid="{DF841379-4CAA-4E75-85E1-14FE79CF1C6D}"/>
    <cellStyle name="メモ 3 6" xfId="43318" xr:uid="{F34035E0-49CF-4743-BE46-ABEBEFA85535}"/>
    <cellStyle name="メモ 3 6 2" xfId="44536" xr:uid="{035BD957-2460-42C8-8A6A-C6FCD2D03EB6}"/>
    <cellStyle name="メモ 3 6 3" xfId="45057" xr:uid="{2F571462-CD79-4E8D-8180-61BC04AEE7FD}"/>
    <cellStyle name="メモ 3 6 4" xfId="46125" xr:uid="{C07A9126-1848-4C75-8252-05705AC5F1D1}"/>
    <cellStyle name="メモ 3 6 5" xfId="47044" xr:uid="{FA69C449-1E30-4259-9ABE-6EF2AB0FA62D}"/>
    <cellStyle name="メモ 3 7" xfId="43716" xr:uid="{9212E8CD-18E2-4680-A70A-CE8CFACEFC74}"/>
    <cellStyle name="メモ 3 7 2" xfId="44827" xr:uid="{B371E1FE-FAD6-4F2D-A9DF-32CB4D13B145}"/>
    <cellStyle name="メモ 3 7 3" xfId="45303" xr:uid="{923F4EEF-E5B9-493A-B1BD-0212C27973F3}"/>
    <cellStyle name="メモ 3 7 4" xfId="46519" xr:uid="{BF45BFE3-3962-4F07-9265-898ADD9C3CD8}"/>
    <cellStyle name="メモ 3 7 5" xfId="47295" xr:uid="{5BF37C48-C7CE-4B77-9A87-C41C91A4CC47}"/>
    <cellStyle name="メモ 3 8" xfId="44180" xr:uid="{593300EB-2758-4819-A09E-0D2032324282}"/>
    <cellStyle name="メモ 3 9" xfId="45642" xr:uid="{42929C04-7146-4D6D-A598-CCD207F90287}"/>
    <cellStyle name="メモ 4" xfId="42746" xr:uid="{FA24BF6E-5BC1-4333-8F5D-32C359B21A0B}"/>
    <cellStyle name="メモ 4 2" xfId="42924" xr:uid="{AD338C79-6AF2-41F2-9F9A-25826391FFDC}"/>
    <cellStyle name="メモ 4 2 2" xfId="43502" xr:uid="{A537B405-6518-46CF-A148-631534E7B1E3}"/>
    <cellStyle name="メモ 4 2 2 2" xfId="44674" xr:uid="{9D8FF563-AE56-4851-B0F9-A3FA54E0A314}"/>
    <cellStyle name="メモ 4 2 2 3" xfId="45182" xr:uid="{0E05EB83-7B54-4153-90E8-7DCB00A8E92F}"/>
    <cellStyle name="メモ 4 2 2 4" xfId="46308" xr:uid="{79589BC0-4BCC-4F0D-BA80-9D8F11BC13D9}"/>
    <cellStyle name="メモ 4 2 2 5" xfId="47172" xr:uid="{F734E527-AE3F-4DA2-ADA9-91125E0E71C8}"/>
    <cellStyle name="メモ 4 2 3" xfId="43922" xr:uid="{AAFC6CED-3F12-46E5-95B4-9EA630AD98E6}"/>
    <cellStyle name="メモ 4 2 3 2" xfId="45002" xr:uid="{AAC4518E-E53E-4970-A628-AFB4351CB7CB}"/>
    <cellStyle name="メモ 4 2 3 3" xfId="45451" xr:uid="{C8919556-E51E-4708-A6F4-F6B46A92ACA7}"/>
    <cellStyle name="メモ 4 2 3 4" xfId="46725" xr:uid="{D84EC970-0DCF-4787-892E-C5D45F2BF308}"/>
    <cellStyle name="メモ 4 2 3 5" xfId="47447" xr:uid="{A1C03DC6-1CF2-4763-80DF-46329C867081}"/>
    <cellStyle name="メモ 4 2 4" xfId="44558" xr:uid="{ED2BA5DA-1229-42AB-B1F8-28ABD82EC93D}"/>
    <cellStyle name="メモ 4 2 5" xfId="45835" xr:uid="{B3659EBC-766C-4F07-B24F-5A1F0C5D02CC}"/>
    <cellStyle name="メモ 4 2 6" xfId="46879" xr:uid="{C363D6BB-9197-41CB-B916-A64F760817E6}"/>
    <cellStyle name="メモ 4 3" xfId="42982" xr:uid="{5A238C2F-16F3-4AE2-BDF1-F615B5926D13}"/>
    <cellStyle name="メモ 4 3 2" xfId="43548" xr:uid="{6E3F901E-0C45-49A2-9EEA-AC0FE15AE772}"/>
    <cellStyle name="メモ 4 3 2 2" xfId="44715" xr:uid="{948DEC8B-2C24-410F-A9C5-E145EA26A63C}"/>
    <cellStyle name="メモ 4 3 2 3" xfId="45227" xr:uid="{9BDFAE4E-D217-48DF-8675-A375CBB6CF19}"/>
    <cellStyle name="メモ 4 3 2 4" xfId="46353" xr:uid="{BBB67185-5E49-40E6-A510-9511490EA4C3}"/>
    <cellStyle name="メモ 4 3 2 5" xfId="47219" xr:uid="{26E4EB25-CE68-42E6-9B44-683C390086B3}"/>
    <cellStyle name="メモ 4 3 3" xfId="43956" xr:uid="{2D69BA18-9069-4EF4-8149-7120D8C7F37D}"/>
    <cellStyle name="メモ 4 3 3 2" xfId="45036" xr:uid="{73FCEA40-B36A-443F-9D0F-F158A00BDA97}"/>
    <cellStyle name="メモ 4 3 3 3" xfId="45485" xr:uid="{AB84F50E-9CB6-4050-8CB7-6BFB8A738B1A}"/>
    <cellStyle name="メモ 4 3 3 4" xfId="46759" xr:uid="{69091564-8EE9-43F8-917B-CFA1761BADC5}"/>
    <cellStyle name="メモ 4 3 3 5" xfId="47483" xr:uid="{BB4BE6BE-F47D-4B25-B0D2-C22DFB14EFDC}"/>
    <cellStyle name="メモ 4 3 4" xfId="44158" xr:uid="{032CBB2F-4A8B-4832-BDB9-EA34A1D4501E}"/>
    <cellStyle name="メモ 4 3 5" xfId="45883" xr:uid="{82422CC4-07D3-4BAC-9DF9-C4390B2E2FA6}"/>
    <cellStyle name="メモ 4 3 6" xfId="46919" xr:uid="{E4531F0C-5FAF-4C39-A4BF-CA5767BCC0D1}"/>
    <cellStyle name="メモ 4 4" xfId="43084" xr:uid="{6A76BF5B-B744-4E9C-B8D3-24A8DEC86568}"/>
    <cellStyle name="メモ 4 4 2" xfId="43588" xr:uid="{2E17C6C6-B8B8-4176-B592-7D363C39C9AB}"/>
    <cellStyle name="メモ 4 4 2 2" xfId="44755" xr:uid="{1022D5AF-1C03-4EBA-A504-F79EC81AD9DD}"/>
    <cellStyle name="メモ 4 4 2 3" xfId="45268" xr:uid="{E3694762-1D31-4DAB-8873-3D10C1A3479A}"/>
    <cellStyle name="メモ 4 4 2 4" xfId="46393" xr:uid="{1F544336-E555-4D96-917A-FF32032BB54F}"/>
    <cellStyle name="メモ 4 4 2 5" xfId="47260" xr:uid="{65270B4D-3815-490D-9C7C-81B3AB33A38B}"/>
    <cellStyle name="メモ 4 4 3" xfId="43966" xr:uid="{EC1C35D4-062F-41CD-80D3-C54D8D7CDC8C}"/>
    <cellStyle name="メモ 4 4 3 2" xfId="45046" xr:uid="{4867FAE2-9BE8-436B-AD6E-7C8353CE180A}"/>
    <cellStyle name="メモ 4 4 3 3" xfId="45495" xr:uid="{C08ECEFE-843B-4A55-B5FB-14BCF87D8B22}"/>
    <cellStyle name="メモ 4 4 3 4" xfId="46769" xr:uid="{A83B8B7A-5579-4966-9B82-C69EF04D1134}"/>
    <cellStyle name="メモ 4 4 3 5" xfId="47494" xr:uid="{6C21C869-B7A4-4639-85EA-E07F42247CE4}"/>
    <cellStyle name="メモ 4 4 4" xfId="44655" xr:uid="{71F830D7-2750-4FB1-99EB-260A6067D037}"/>
    <cellStyle name="メモ 4 4 5" xfId="45946" xr:uid="{4D3EF95B-69F2-433D-A879-10B0FF293AB9}"/>
    <cellStyle name="メモ 4 4 6" xfId="46970" xr:uid="{8CF6931C-F800-4D7F-B186-AAC318AE86C8}"/>
    <cellStyle name="メモ 4 5" xfId="43404" xr:uid="{50B137A0-2AFD-41D5-96DA-A1ED6701D19A}"/>
    <cellStyle name="メモ 4 5 2" xfId="44586" xr:uid="{1E16F5EA-D2EE-4070-B8C4-8C6DB286EE6A}"/>
    <cellStyle name="メモ 4 5 3" xfId="45087" xr:uid="{C390F5F1-CBB3-4CF3-AF70-D872528A83BD}"/>
    <cellStyle name="メモ 4 5 4" xfId="46210" xr:uid="{C32AEA10-0085-47E4-90A4-4C0FCEDB9834}"/>
    <cellStyle name="メモ 4 5 5" xfId="47075" xr:uid="{71E4EFA0-F37A-4C02-B62C-79E9D194A3F1}"/>
    <cellStyle name="メモ 4 6" xfId="43805" xr:uid="{AB1744FC-C3A2-41C5-8E4B-997EEAC19D64}"/>
    <cellStyle name="メモ 4 6 2" xfId="44887" xr:uid="{0C9AB511-803B-40E1-8B7E-BBA7A1AF5ADA}"/>
    <cellStyle name="メモ 4 6 3" xfId="45337" xr:uid="{AF8E5B75-BF73-4266-BDF4-A9C593D497A8}"/>
    <cellStyle name="メモ 4 6 4" xfId="46608" xr:uid="{D97E0EC6-955C-4300-ACA9-F1E8CB1ABF0E}"/>
    <cellStyle name="メモ 4 6 5" xfId="47330" xr:uid="{6700CED1-D5D7-4E6E-A992-54E9ED659A37}"/>
    <cellStyle name="メモ 4 7" xfId="44789" xr:uid="{EDA0F890-AA26-468D-9512-6B3C84E4C504}"/>
    <cellStyle name="メモ 4 8" xfId="45725" xr:uid="{6BC81354-0EA1-4DC6-B519-3885B84DBFFD}"/>
    <cellStyle name="メモ 4 9" xfId="46799" xr:uid="{B84CA207-3228-4ACD-A2A1-D44360A45B01}"/>
    <cellStyle name="メモ 5" xfId="42762" xr:uid="{3DBFCADA-361C-468C-9C0B-57A8BD692A8A}"/>
    <cellStyle name="メモ 5 2" xfId="42997" xr:uid="{B6C17927-9BF1-4707-BCD3-6052BECC10FE}"/>
    <cellStyle name="メモ 5 2 2" xfId="43558" xr:uid="{F2588B2A-5419-403F-A9C0-DB0BDB7147AA}"/>
    <cellStyle name="メモ 5 2 2 2" xfId="44725" xr:uid="{AE255D93-D679-4AA4-8C03-994DBFAB916A}"/>
    <cellStyle name="メモ 5 2 2 3" xfId="45237" xr:uid="{29B20345-4990-44D0-93DC-C8DE5FBAF800}"/>
    <cellStyle name="メモ 5 2 2 4" xfId="46363" xr:uid="{0429C55D-9FC8-4101-B9C3-099331AC8773}"/>
    <cellStyle name="メモ 5 2 2 5" xfId="47229" xr:uid="{AF8F23DF-F4AC-4B3B-9ED8-1D3B5CD25A81}"/>
    <cellStyle name="メモ 5 2 3" xfId="43958" xr:uid="{DA23A505-4A30-48EE-9FAD-17B28DF23C23}"/>
    <cellStyle name="メモ 5 2 3 2" xfId="45038" xr:uid="{9C92FC8A-259C-471F-B673-620D16443315}"/>
    <cellStyle name="メモ 5 2 3 3" xfId="45487" xr:uid="{DE8CFD0B-37BF-4305-AFD2-BDC274609B46}"/>
    <cellStyle name="メモ 5 2 3 4" xfId="46761" xr:uid="{171F7D78-58DE-4A46-89A1-175D42F448BA}"/>
    <cellStyle name="メモ 5 2 3 5" xfId="47485" xr:uid="{7DF101AA-BF9C-4D1A-98B7-0A514FCEC6FE}"/>
    <cellStyle name="メモ 5 2 4" xfId="44154" xr:uid="{7762CB04-AFBD-4F11-B873-576F78AC4D6E}"/>
    <cellStyle name="メモ 5 2 5" xfId="45896" xr:uid="{D0BC0285-6CF4-4FC2-9145-95FB76585CE4}"/>
    <cellStyle name="メモ 5 2 6" xfId="46932" xr:uid="{50B38575-2725-4590-B21D-D2CA6360403C}"/>
    <cellStyle name="メモ 5 3" xfId="43099" xr:uid="{858E7367-3962-4821-979D-0917DFCEA4C5}"/>
    <cellStyle name="メモ 5 3 2" xfId="43598" xr:uid="{528090AF-44FD-4D8A-96E1-368D2339ED36}"/>
    <cellStyle name="メモ 5 3 2 2" xfId="44765" xr:uid="{E016D686-562E-4C31-A086-82FA909B506A}"/>
    <cellStyle name="メモ 5 3 2 3" xfId="45278" xr:uid="{33153E7F-8552-4611-BAE6-A10314AE0AAA}"/>
    <cellStyle name="メモ 5 3 2 4" xfId="46403" xr:uid="{A79C7FF7-1EBA-40C5-9FFB-52DF79BDBFB0}"/>
    <cellStyle name="メモ 5 3 2 5" xfId="47270" xr:uid="{3BEF52CE-DD0D-4602-B6C1-80A45655C490}"/>
    <cellStyle name="メモ 5 3 3" xfId="43968" xr:uid="{2ABFB711-F2E8-4F17-A393-E147CB21A283}"/>
    <cellStyle name="メモ 5 3 3 2" xfId="45048" xr:uid="{092C39DD-403B-4483-B955-DE87C5278F9C}"/>
    <cellStyle name="メモ 5 3 3 3" xfId="45497" xr:uid="{A1183C75-00BD-41FB-BAB6-EA963C6DBFBB}"/>
    <cellStyle name="メモ 5 3 3 4" xfId="46771" xr:uid="{BE2B3B2C-0309-4D91-B618-A0564A35C126}"/>
    <cellStyle name="メモ 5 3 3 5" xfId="47496" xr:uid="{80D878C6-81DA-4E32-A1F2-664E9DF770BB}"/>
    <cellStyle name="メモ 5 3 4" xfId="44048" xr:uid="{E4ECBCF3-08DB-4E7F-8300-483EF73C2231}"/>
    <cellStyle name="メモ 5 3 5" xfId="45959" xr:uid="{E8B83A3D-E7C2-45EF-8382-D6B1B5ED339B}"/>
    <cellStyle name="メモ 5 3 6" xfId="46983" xr:uid="{65C6A91F-E2D4-4B6C-9204-B737E4B9E692}"/>
    <cellStyle name="メモ 5 4" xfId="43418" xr:uid="{F1F695E0-F25C-4861-90DD-ACF9BFAED183}"/>
    <cellStyle name="メモ 5 4 2" xfId="44597" xr:uid="{D0B5A90B-2B1D-4BC3-974E-73675428075A}"/>
    <cellStyle name="メモ 5 4 3" xfId="45100" xr:uid="{E7BEF6D0-67F0-4338-A0B7-BBABF1B35F23}"/>
    <cellStyle name="メモ 5 4 4" xfId="46224" xr:uid="{38F2E1FB-90A3-4DBD-8F93-C74FC5E473A1}"/>
    <cellStyle name="メモ 5 4 5" xfId="47088" xr:uid="{5280F560-871D-434C-ACC7-5669A136351C}"/>
    <cellStyle name="メモ 5 5" xfId="43820" xr:uid="{85FFAE29-8A0A-4B6F-8457-7995DF33EA3B}"/>
    <cellStyle name="メモ 5 5 2" xfId="44901" xr:uid="{5AED190C-ED65-40C8-ABA5-A61555FC89C0}"/>
    <cellStyle name="メモ 5 5 3" xfId="45351" xr:uid="{A0BDAD79-AAAE-4B75-911E-CB0E8E5D3067}"/>
    <cellStyle name="メモ 5 5 4" xfId="46623" xr:uid="{D48EEFCB-E893-4D63-81F6-5BBCE26AC881}"/>
    <cellStyle name="メモ 5 5 5" xfId="47344" xr:uid="{EF61869A-F6BC-40AD-94E7-1E3DB4426BC4}"/>
    <cellStyle name="メモ 5 6" xfId="44090" xr:uid="{584ACD64-813A-4282-9AE3-CC3A628E6572}"/>
    <cellStyle name="メモ 5 7" xfId="45739" xr:uid="{277C5E38-0C5B-41DE-9ED7-408D33E80205}"/>
    <cellStyle name="メモ 5 8" xfId="46812" xr:uid="{65A0E850-107A-4F03-933C-6206BED3C3E6}"/>
    <cellStyle name="メモ 6" xfId="42854" xr:uid="{9344D9B2-930E-455F-B170-A6E09FA49329}"/>
    <cellStyle name="メモ 6 2" xfId="43457" xr:uid="{D3ED4BF7-2777-4EA2-9C5A-77FEF34DE79D}"/>
    <cellStyle name="メモ 6 2 2" xfId="44633" xr:uid="{2DD45D75-2E82-48A4-9DC2-00619A2C255F}"/>
    <cellStyle name="メモ 6 2 3" xfId="45139" xr:uid="{D06CA225-35E1-4B0D-8657-ED085EBC3B76}"/>
    <cellStyle name="メモ 6 2 4" xfId="46263" xr:uid="{7F17CF24-D7F5-4A85-B7C7-0DDB5C0E7614}"/>
    <cellStyle name="メモ 6 2 5" xfId="47128" xr:uid="{BBB07D6A-C032-4042-AC8F-B44C9A44C247}"/>
    <cellStyle name="メモ 6 3" xfId="43888" xr:uid="{E533DAD3-D8EF-4016-986A-B7A11CD21E04}"/>
    <cellStyle name="メモ 6 3 2" xfId="44969" xr:uid="{2D0DE1C6-70C4-427E-A8F5-3987FD1F959E}"/>
    <cellStyle name="メモ 6 3 3" xfId="45419" xr:uid="{BDA29262-98BF-4FFE-BEC6-3F359B6AA58F}"/>
    <cellStyle name="メモ 6 3 4" xfId="46691" xr:uid="{7EA778D0-434C-4380-9D13-547DC2D21F27}"/>
    <cellStyle name="メモ 6 3 5" xfId="47414" xr:uid="{7DCDFECF-182A-4575-9961-4A6E1834D6E6}"/>
    <cellStyle name="メモ 6 4" xfId="44516" xr:uid="{97DD6881-3232-4A3F-97B7-B7AEC649CB2B}"/>
    <cellStyle name="メモ 6 5" xfId="45793" xr:uid="{D36CD1A5-4BE2-47B0-A81A-A5F29815B0CA}"/>
    <cellStyle name="メモ 6 6" xfId="46852" xr:uid="{89C92BB2-1717-453F-8C66-0E8E6D9889AE}"/>
    <cellStyle name="メモ 7" xfId="42835" xr:uid="{8479474B-B029-480A-A36A-B8DC2467DA85}"/>
    <cellStyle name="メモ 7 2" xfId="43442" xr:uid="{B91DA0A5-CFAA-47DF-9B85-13D30CA15EAE}"/>
    <cellStyle name="メモ 7 2 2" xfId="44618" xr:uid="{0B6E7C0A-ECEA-4DC8-A08F-F77328CC4C79}"/>
    <cellStyle name="メモ 7 2 3" xfId="45124" xr:uid="{7F4C26B5-43AA-4EB0-853E-90AA3DDF39BE}"/>
    <cellStyle name="メモ 7 2 4" xfId="46248" xr:uid="{3A506B6B-ABC2-460B-8046-EE566736C859}"/>
    <cellStyle name="メモ 7 2 5" xfId="47113" xr:uid="{4B82267F-C117-4FE9-9B41-6CE6164DD190}"/>
    <cellStyle name="メモ 7 3" xfId="43875" xr:uid="{32B35349-0DA3-4906-9B7C-C0C2A322DC27}"/>
    <cellStyle name="メモ 7 3 2" xfId="44956" xr:uid="{F1D541A7-8D86-488A-A23E-FBFB1E63446B}"/>
    <cellStyle name="メモ 7 3 3" xfId="45406" xr:uid="{DD4F185D-79D3-4915-B4E1-651ADC984874}"/>
    <cellStyle name="メモ 7 3 4" xfId="46678" xr:uid="{B60E22B4-3000-4780-896B-290FE070E707}"/>
    <cellStyle name="メモ 7 3 5" xfId="47401" xr:uid="{DC146DFC-A7C0-4FCC-A560-24893785406B}"/>
    <cellStyle name="メモ 7 4" xfId="44170" xr:uid="{1CBF8EAF-D7B8-49C5-9295-C2A7AD5FD4AD}"/>
    <cellStyle name="メモ 7 5" xfId="45775" xr:uid="{2ED3FEB4-F10B-41AD-B99D-8902D7D27A19}"/>
    <cellStyle name="メモ 7 6" xfId="46834" xr:uid="{5509F8FA-2016-480C-A51F-8BA0D8E006F0}"/>
    <cellStyle name="メモ 8" xfId="43316" xr:uid="{91B01E3B-951F-4F9A-90F0-1F98D0F4D46C}"/>
    <cellStyle name="メモ 8 2" xfId="44534" xr:uid="{5FA86997-199C-4B05-9353-912C837C0217}"/>
    <cellStyle name="メモ 8 3" xfId="45055" xr:uid="{095B4346-F05D-4BE1-B014-DC4677281A02}"/>
    <cellStyle name="メモ 8 4" xfId="46123" xr:uid="{774E363E-59C9-423F-8C07-B1D6D47B4686}"/>
    <cellStyle name="メモ 8 5" xfId="47042" xr:uid="{B5F7FE4D-D427-4931-B519-83C8F8EF7D1E}"/>
    <cellStyle name="メモ 9" xfId="43714" xr:uid="{16F49053-0D06-4BA9-96DF-18C067DA6C56}"/>
    <cellStyle name="メモ 9 2" xfId="44825" xr:uid="{29E3ACDA-6CAA-4679-ACE6-01DDA97A4652}"/>
    <cellStyle name="メモ 9 3" xfId="45301" xr:uid="{E072D1F9-2A95-4F2C-80D7-E084B89B5079}"/>
    <cellStyle name="メモ 9 4" xfId="46517" xr:uid="{61759C9E-38E8-42C1-A6B5-49D6412994C4}"/>
    <cellStyle name="メモ 9 5" xfId="47293" xr:uid="{D9712D52-A326-4DE9-A1A5-13F685D476C6}"/>
    <cellStyle name="リンク セル" xfId="42452" xr:uid="{872D7F09-C059-4C1C-8599-83335F70C0A5}"/>
    <cellStyle name="เครื่องหมายจุลภาค [0]_BAHT-ENGLISH" xfId="42453" xr:uid="{F035E073-991C-4AE9-9125-B117EEDE69A0}"/>
    <cellStyle name="เครื่องหมายจุลภาค 10" xfId="3702" xr:uid="{DD579956-E0FF-4138-9B54-E82EAAEC68B4}"/>
    <cellStyle name="เครื่องหมายจุลภาค 10 2" xfId="3703" xr:uid="{994ED58D-3B85-4D86-ACAB-54674C76BAF4}"/>
    <cellStyle name="เครื่องหมายจุลภาค 10 2 2" xfId="3882" xr:uid="{844A2C8E-0831-4C1C-ADA3-CAB707907EF5}"/>
    <cellStyle name="เครื่องหมายจุลภาค 10 2 2 2" xfId="4046" xr:uid="{C08CB4FE-272C-416E-B1DC-456D15822966}"/>
    <cellStyle name="เครื่องหมายจุลภาค 10 2 3" xfId="3985" xr:uid="{F05B6DF7-2209-4743-8AC8-5DBAED1184F1}"/>
    <cellStyle name="เครื่องหมายจุลภาค 10 3" xfId="3881" xr:uid="{42806C83-8CEC-4A7B-9805-7493E57D63F2}"/>
    <cellStyle name="เครื่องหมายจุลภาค 10 3 2" xfId="4045" xr:uid="{2BF28E41-D12B-41A6-B6C2-A7BE32FDC374}"/>
    <cellStyle name="เครื่องหมายจุลภาค 10 4" xfId="3984" xr:uid="{CCDAE32F-1795-435E-B852-82DC468B43D9}"/>
    <cellStyle name="เครื่องหมายจุลภาค 11" xfId="3704" xr:uid="{F16FD14D-D0A4-47F7-9692-9123E8CF22D6}"/>
    <cellStyle name="เครื่องหมายจุลภาค 11 2" xfId="3883" xr:uid="{256387B7-51AC-4720-8868-901418DE26AF}"/>
    <cellStyle name="เครื่องหมายจุลภาค 11 2 2" xfId="4047" xr:uid="{B5CCDE2E-DE69-4EBA-AB29-0160FCD6289F}"/>
    <cellStyle name="เครื่องหมายจุลภาค 11 2 3" xfId="4093" xr:uid="{FC93CBFF-4597-4ABA-AC6D-4C996ACAA090}"/>
    <cellStyle name="เครื่องหมายจุลภาค 11 3" xfId="3986" xr:uid="{3869F8BA-2A12-4075-9590-2960748558F4}"/>
    <cellStyle name="เครื่องหมายจุลภาค 11 4" xfId="4035" xr:uid="{09CAFF7A-E09E-4424-82FA-BE65CECAAC81}"/>
    <cellStyle name="เครื่องหมายจุลภาค 12" xfId="3705" xr:uid="{F0802A90-E129-4444-A240-66DE8D682679}"/>
    <cellStyle name="เครื่องหมายจุลภาค 12 2" xfId="3706" xr:uid="{9D8C2B9C-3F05-49C1-8BDF-CEC1AE07B75E}"/>
    <cellStyle name="เครื่องหมายจุลภาค 12 2 2" xfId="3885" xr:uid="{B5EEC951-E8EC-4C01-B609-4176F12ADC30}"/>
    <cellStyle name="เครื่องหมายจุลภาค 12 2 2 2" xfId="4049" xr:uid="{6A4F451F-E4A4-499F-8361-E9B9F7BC37C6}"/>
    <cellStyle name="เครื่องหมายจุลภาค 12 2 3" xfId="3988" xr:uid="{EA42741B-CBD1-44CB-A505-AC802599D949}"/>
    <cellStyle name="เครื่องหมายจุลภาค 12 3" xfId="3884" xr:uid="{D0BFB4C1-0BEE-4A3F-B36F-A5A2BFBA0B02}"/>
    <cellStyle name="เครื่องหมายจุลภาค 12 3 2" xfId="4048" xr:uid="{E3F9F8EC-1738-4E3A-B6EA-FA3BE8BA627B}"/>
    <cellStyle name="เครื่องหมายจุลภาค 12 4" xfId="3987" xr:uid="{6FF3C06C-CDB1-499D-8FDD-B3C54863E856}"/>
    <cellStyle name="เครื่องหมายจุลภาค 13" xfId="3707" xr:uid="{90F177E8-0877-46B2-85BC-8274ABE7255D}"/>
    <cellStyle name="เครื่องหมายจุลภาค 13 2" xfId="3886" xr:uid="{99CE6AF8-4C69-4C9A-8AA5-72431B9E0729}"/>
    <cellStyle name="เครื่องหมายจุลภาค 13 2 2" xfId="4050" xr:uid="{804B195D-4C8A-4D95-801B-2D3DAAF9AC56}"/>
    <cellStyle name="เครื่องหมายจุลภาค 13 2 3" xfId="4094" xr:uid="{0BB93209-A37A-4168-96BC-0952FBB72B82}"/>
    <cellStyle name="เครื่องหมายจุลภาค 13 3" xfId="3989" xr:uid="{9DF86A0F-EC49-450C-B802-681245745FC4}"/>
    <cellStyle name="เครื่องหมายจุลภาค 13 4" xfId="4086" xr:uid="{917255F4-9BFB-44BA-81A7-73C7CB87CD1D}"/>
    <cellStyle name="เครื่องหมายจุลภาค 14" xfId="3708" xr:uid="{7BA96133-0399-4D46-9691-AD7EE76E362A}"/>
    <cellStyle name="เครื่องหมายจุลภาค 14 2" xfId="3887" xr:uid="{52869134-E543-4E8D-B717-BDE1C5720375}"/>
    <cellStyle name="เครื่องหมายจุลภาค 14 2 2" xfId="4051" xr:uid="{07256D4E-15A3-4DD4-80C2-67D848F6F0EC}"/>
    <cellStyle name="เครื่องหมายจุลภาค 14 3" xfId="3990" xr:uid="{CE438E4B-DE37-4201-BA95-6EF5F01E02A5}"/>
    <cellStyle name="เครื่องหมายจุลภาค 15" xfId="3709" xr:uid="{1F25A883-8F48-4D7F-B9D5-5CFA9ED07AC7}"/>
    <cellStyle name="เครื่องหมายจุลภาค 15 2" xfId="3888" xr:uid="{EEB380F7-9FAB-40B4-92F6-AF4ECE63ECB3}"/>
    <cellStyle name="เครื่องหมายจุลภาค 15 2 2" xfId="4052" xr:uid="{07A59A5B-6428-497A-BA1F-8256379D7EC8}"/>
    <cellStyle name="เครื่องหมายจุลภาค 15 3" xfId="3991" xr:uid="{C6F85413-C9B4-49E9-B3A5-BE3E28A1BB91}"/>
    <cellStyle name="เครื่องหมายจุลภาค 16" xfId="3710" xr:uid="{01BC9669-3328-4405-9E4E-7291EF4E8481}"/>
    <cellStyle name="เครื่องหมายจุลภาค 16 2" xfId="3889" xr:uid="{AF45C88E-0B91-412D-B9FB-7F74C88A9285}"/>
    <cellStyle name="เครื่องหมายจุลภาค 16 2 2" xfId="4053" xr:uid="{A131036A-6466-435F-B6AA-3F9F27191D1B}"/>
    <cellStyle name="เครื่องหมายจุลภาค 16 2 3" xfId="4095" xr:uid="{387A4670-78E7-4283-BDAB-F9AC4CF06005}"/>
    <cellStyle name="เครื่องหมายจุลภาค 16 3" xfId="3992" xr:uid="{F17354B4-36FA-4213-BBCB-9D7E78991E05}"/>
    <cellStyle name="เครื่องหมายจุลภาค 16 4" xfId="4084" xr:uid="{C8465487-815A-45BA-893D-9A817ECC8990}"/>
    <cellStyle name="เครื่องหมายจุลภาค 17" xfId="3711" xr:uid="{397A902E-0720-448B-BFDF-A7A4E20894C1}"/>
    <cellStyle name="เครื่องหมายจุลภาค 17 2" xfId="3890" xr:uid="{CF9650DE-C884-4F43-B89C-30D131D7F94B}"/>
    <cellStyle name="เครื่องหมายจุลภาค 17 2 2" xfId="4054" xr:uid="{3DFBF63A-F1C6-4992-8C52-7AD3C607BB76}"/>
    <cellStyle name="เครื่องหมายจุลภาค 17 3" xfId="3993" xr:uid="{D76B0F4B-E71C-45C0-A45A-24A364050D34}"/>
    <cellStyle name="เครื่องหมายจุลภาค 18" xfId="3712" xr:uid="{2893641D-B525-439B-B269-CF5623A149C4}"/>
    <cellStyle name="เครื่องหมายจุลภาค 18 2" xfId="3891" xr:uid="{0EFDF035-DFF4-41D4-9DC2-9DACC1B873D9}"/>
    <cellStyle name="เครื่องหมายจุลภาค 18 2 2" xfId="4055" xr:uid="{C3CDC616-1D03-48C2-A528-E47ED4DF19B0}"/>
    <cellStyle name="เครื่องหมายจุลภาค 18 2 3" xfId="4096" xr:uid="{19CBCBE9-7343-4529-BC74-9718D97C1868}"/>
    <cellStyle name="เครื่องหมายจุลภาค 18 3" xfId="3994" xr:uid="{39989959-9DAD-46D7-A412-3A2F88E7AFA6}"/>
    <cellStyle name="เครื่องหมายจุลภาค 18 4" xfId="4090" xr:uid="{E6FA656F-B045-49DD-B43F-08D83D68EDDC}"/>
    <cellStyle name="เครื่องหมายจุลภาค 19" xfId="3713" xr:uid="{D9574F06-317E-4EA8-BA34-4A4B84C65607}"/>
    <cellStyle name="เครื่องหมายจุลภาค 19 2" xfId="3892" xr:uid="{60FC5B51-DAB1-4B4E-91C9-E214DD542997}"/>
    <cellStyle name="เครื่องหมายจุลภาค 19 2 2" xfId="4056" xr:uid="{8DDC2DA1-E520-4D38-98B2-7C5962C4B061}"/>
    <cellStyle name="เครื่องหมายจุลภาค 19 3" xfId="3995" xr:uid="{CCBD06BC-CB58-46E4-A416-0D6E8FD958EF}"/>
    <cellStyle name="เครื่องหมายจุลภาค 2" xfId="1054" xr:uid="{2A5CD88E-A5D6-4405-9984-C895B2AB13DB}"/>
    <cellStyle name="เครื่องหมายจุลภาค 2 2" xfId="3695" xr:uid="{D0AA1DC4-5D49-4E79-8710-3C0377898B3D}"/>
    <cellStyle name="เครื่องหมายจุลภาค 2 2 2" xfId="3715" xr:uid="{F58EF480-9119-4871-955A-7FCFF9DB4F7A}"/>
    <cellStyle name="เครื่องหมายจุลภาค 2 2 2 2" xfId="3716" xr:uid="{5CA7671B-F371-460B-BABC-DDACAEBA8083}"/>
    <cellStyle name="เครื่องหมายจุลภาค 2 2 3" xfId="3717" xr:uid="{D0FDC52A-3781-420D-AB4B-A384E2AC22F5}"/>
    <cellStyle name="เครื่องหมายจุลภาค 2 2 4" xfId="45501" xr:uid="{8F6C3641-C663-4938-9280-B666F916B2C0}"/>
    <cellStyle name="เครื่องหมายจุลภาค 2 2 5" xfId="48510" xr:uid="{0719F6A2-A852-4D71-85BB-F0C580BE8772}"/>
    <cellStyle name="เครื่องหมายจุลภาค 2 3" xfId="3788" xr:uid="{ECB12802-9A4E-4509-9AF1-6E88C3A09423}"/>
    <cellStyle name="เครื่องหมายจุลภาค 2 4" xfId="3893" xr:uid="{BFA840A6-43C4-418F-9FE3-25C5F1DE1E75}"/>
    <cellStyle name="เครื่องหมายจุลภาค 2 4 2" xfId="4057" xr:uid="{B702169B-82F7-484B-A0D8-F2EF8E81B547}"/>
    <cellStyle name="เครื่องหมายจุลภาค 2 5" xfId="3996" xr:uid="{34BD7F02-0C09-40AD-9DF9-F744BAC794C4}"/>
    <cellStyle name="เครื่องหมายจุลภาค 2 6" xfId="45503" xr:uid="{C2742EE7-3BE1-4DB6-A9FB-6A548B57350F}"/>
    <cellStyle name="เครื่องหมายจุลภาค 2 7" xfId="3714" xr:uid="{BEFD0DBC-5EBE-4670-9FCC-E55C82F8B43F}"/>
    <cellStyle name="เครื่องหมายจุลภาค 2 8" xfId="2788" xr:uid="{13C3BD56-8A36-4365-852B-D2A07CA45695}"/>
    <cellStyle name="เครื่องหมายจุลภาค 20" xfId="3718" xr:uid="{095BA19B-7213-4B9F-9664-CAE7D9AF67B0}"/>
    <cellStyle name="เครื่องหมายจุลภาค 20 2" xfId="3719" xr:uid="{3C08830F-EE10-4CA7-A655-86D8415B57B2}"/>
    <cellStyle name="เครื่องหมายจุลภาค 21" xfId="3720" xr:uid="{0E4F5BD4-5A06-4E5B-B57D-A84EB4CA6662}"/>
    <cellStyle name="เครื่องหมายจุลภาค 21 2" xfId="3894" xr:uid="{9B20E810-DB6B-4AE0-8028-CEB540829EFF}"/>
    <cellStyle name="เครื่องหมายจุลภาค 21 2 2" xfId="4058" xr:uid="{756F219B-7EB5-4217-95EB-920CFED61E48}"/>
    <cellStyle name="เครื่องหมายจุลภาค 21 2 3" xfId="4097" xr:uid="{FFC8116B-6C63-4054-BE56-184100838610}"/>
    <cellStyle name="เครื่องหมายจุลภาค 21 3" xfId="3997" xr:uid="{11992986-2981-4942-8A9D-F59BBAA3F5C2}"/>
    <cellStyle name="เครื่องหมายจุลภาค 21 4" xfId="4088" xr:uid="{87F31B6D-F5CF-42EE-90D6-6AC2AD8797F0}"/>
    <cellStyle name="เครื่องหมายจุลภาค 22" xfId="3721" xr:uid="{6B87CDD8-CDBB-40DA-9CB0-778FD639D99C}"/>
    <cellStyle name="เครื่องหมายจุลภาค 23" xfId="3722" xr:uid="{CB78E20B-96E9-4ACE-8A07-3E98E6301993}"/>
    <cellStyle name="เครื่องหมายจุลภาค 24" xfId="3723" xr:uid="{5B0B90F7-6CAD-4782-8AB3-A048F3CF3C0E}"/>
    <cellStyle name="เครื่องหมายจุลภาค 24 2" xfId="3896" xr:uid="{80CB42B7-91C1-40D5-A827-4C54295B2C47}"/>
    <cellStyle name="เครื่องหมายจุลภาค 24 2 2" xfId="4060" xr:uid="{667433F6-278A-4D00-940B-A3228997C080}"/>
    <cellStyle name="เครื่องหมายจุลภาค 24 3" xfId="3998" xr:uid="{794BA7FF-B849-4E7B-8E43-8267DC10FF88}"/>
    <cellStyle name="เครื่องหมายจุลภาค 25" xfId="3724" xr:uid="{27D20B62-5F99-44B4-AE73-D64AB156ED0F}"/>
    <cellStyle name="เครื่องหมายจุลภาค 26" xfId="3725" xr:uid="{6DC54884-ED6A-43F5-8642-D89AC7490FB1}"/>
    <cellStyle name="เครื่องหมายจุลภาค 27" xfId="3726" xr:uid="{A9F8A156-2392-442D-846C-A7354343FC05}"/>
    <cellStyle name="เครื่องหมายจุลภาค 28" xfId="3727" xr:uid="{8ECFDBF9-3F16-4AA5-B16D-BC71213D4EE7}"/>
    <cellStyle name="เครื่องหมายจุลภาค 3" xfId="3728" xr:uid="{70A420D3-EF86-4F1E-B4CD-F6FA2D6A8932}"/>
    <cellStyle name="เครื่องหมายจุลภาค 3 2" xfId="3898" xr:uid="{6D06F3ED-F424-45F2-B7B8-4BF3D47A2D8F}"/>
    <cellStyle name="เครื่องหมายจุลภาค 3 2 2" xfId="4062" xr:uid="{3C530706-697A-4D9C-8C82-C5AE5987F3F0}"/>
    <cellStyle name="เครื่องหมายจุลภาค 3 2 3" xfId="44009" xr:uid="{969DBE9C-E63F-4A63-97A1-9A9601FE6B78}"/>
    <cellStyle name="เครื่องหมายจุลภาค 3 2 4" xfId="48489" xr:uid="{956AA5C0-9AE7-4E34-9EE1-78538BB34BF0}"/>
    <cellStyle name="เครื่องหมายจุลภาค 3 3" xfId="3999" xr:uid="{503952D2-EF65-458A-813D-87FE0A0467BF}"/>
    <cellStyle name="เครื่องหมายจุลภาค 3 4" xfId="44212" xr:uid="{7635E34E-C6CC-4CB2-B913-84325DA5E5DB}"/>
    <cellStyle name="เครื่องหมายจุลภาค 3 5" xfId="48498" xr:uid="{845ADA56-1DC4-48DD-868F-E8981FBB11CB}"/>
    <cellStyle name="เครื่องหมายจุลภาค 4" xfId="3729" xr:uid="{B0727E4B-9E6B-4742-90AF-C867FAC2BA8F}"/>
    <cellStyle name="เครื่องหมายจุลภาค 4 2" xfId="3730" xr:uid="{DDA72541-E16E-4809-B238-4BCBED116DAE}"/>
    <cellStyle name="เครื่องหมายจุลภาค 4 2 2" xfId="4001" xr:uid="{41C68305-6216-4A2B-ACC9-57A017D0C680}"/>
    <cellStyle name="เครื่องหมายจุลภาค 4 3" xfId="3899" xr:uid="{31D41618-451F-4F50-BB9F-E9C208D36BBC}"/>
    <cellStyle name="เครื่องหมายจุลภาค 4 3 2" xfId="4063" xr:uid="{31E41270-8690-4F57-B724-192D3C6B2416}"/>
    <cellStyle name="เครื่องหมายจุลภาค 4 3 3" xfId="4098" xr:uid="{2C97EAB5-4BE6-47E9-9746-14D414976F5C}"/>
    <cellStyle name="เครื่องหมายจุลภาค 4 4" xfId="4000" xr:uid="{0131A5C3-13B3-4299-809E-EFD9883C7256}"/>
    <cellStyle name="เครื่องหมายจุลภาค 4 5" xfId="3938" xr:uid="{FD55C43F-B177-46F0-9B25-62C6AFABE793}"/>
    <cellStyle name="เครื่องหมายจุลภาค 4 6" xfId="44819" xr:uid="{FD6EE8B7-1FC3-4504-A938-57EA3ED9586D}"/>
    <cellStyle name="เครื่องหมายจุลภาค 4 7" xfId="48504" xr:uid="{3B64F543-84CF-42D0-9DEC-3CA6AE1CDFDE}"/>
    <cellStyle name="เครื่องหมายจุลภาค 5" xfId="3731" xr:uid="{206F26F0-DF44-432D-BDBC-1924364B7EE7}"/>
    <cellStyle name="เครื่องหมายจุลภาค 5 2" xfId="3732" xr:uid="{06F4418E-1618-49DC-A435-017EDC48199D}"/>
    <cellStyle name="เครื่องหมายจุลภาค 5 2 2" xfId="3901" xr:uid="{5BDAD914-A930-489D-BCC9-44A2D103146A}"/>
    <cellStyle name="เครื่องหมายจุลภาค 5 2 2 2" xfId="4065" xr:uid="{EDC9ED4A-8B07-4F51-99EA-161520CA61EA}"/>
    <cellStyle name="เครื่องหมายจุลภาค 5 2 3" xfId="4003" xr:uid="{F1FE4437-0ACF-4FDB-B243-1352FD13B377}"/>
    <cellStyle name="เครื่องหมายจุลภาค 5 3" xfId="3900" xr:uid="{741229ED-8128-44DC-A03C-9948241C76D8}"/>
    <cellStyle name="เครื่องหมายจุลภาค 5 3 2" xfId="4064" xr:uid="{0686BB1E-0634-434B-9E8A-B7E8D9E01A87}"/>
    <cellStyle name="เครื่องหมายจุลภาค 5 4" xfId="4002" xr:uid="{BCBDB9D8-A7E5-4815-9783-011AA484265C}"/>
    <cellStyle name="เครื่องหมายจุลภาค 6" xfId="3733" xr:uid="{9AAEA874-F792-478D-9D5A-DF40DB5C253B}"/>
    <cellStyle name="เครื่องหมายจุลภาค 6 2" xfId="3902" xr:uid="{77231A27-D46B-4F8B-BC36-5C0DF8F39C4E}"/>
    <cellStyle name="เครื่องหมายจุลภาค 6 2 2" xfId="4066" xr:uid="{4F6210C9-48E3-4272-9ED3-410B854EB614}"/>
    <cellStyle name="เครื่องหมายจุลภาค 6 3" xfId="4004" xr:uid="{81057889-8189-428F-A7F7-E51A546C1B8B}"/>
    <cellStyle name="เครื่องหมายจุลภาค 7" xfId="3734" xr:uid="{D08E0307-341C-4D78-B6CA-064EB1DF5690}"/>
    <cellStyle name="เครื่องหมายจุลภาค 7 2" xfId="3903" xr:uid="{873B5043-4B42-4765-B13A-E3C1780DC230}"/>
    <cellStyle name="เครื่องหมายจุลภาค 7 2 2" xfId="4067" xr:uid="{CD0C9558-2F5F-4E01-A75E-81DB64548C91}"/>
    <cellStyle name="เครื่องหมายจุลภาค 7 2 3" xfId="4099" xr:uid="{BDFDEDA5-0D7E-4C32-A92D-D5D23B774025}"/>
    <cellStyle name="เครื่องหมายจุลภาค 7 3" xfId="4005" xr:uid="{35351003-6DD8-48A8-9464-52F9DE33D250}"/>
    <cellStyle name="เครื่องหมายจุลภาค 7 4" xfId="3979" xr:uid="{F8657ED4-2B9B-4D31-872A-FC454D875F06}"/>
    <cellStyle name="เครื่องหมายจุลภาค 8" xfId="3735" xr:uid="{D320887C-BD03-4394-912C-F4D06A39676C}"/>
    <cellStyle name="เครื่องหมายจุลภาค 8 2" xfId="3904" xr:uid="{746340A6-CF35-468E-A87B-B4123FC706D0}"/>
    <cellStyle name="เครื่องหมายจุลภาค 8 2 2" xfId="4068" xr:uid="{A9F43D52-BB0C-4F93-A11A-66FFC5A6D06A}"/>
    <cellStyle name="เครื่องหมายจุลภาค 8 3" xfId="4006" xr:uid="{5ADB9B45-3C00-4100-A865-17151D2D6C41}"/>
    <cellStyle name="เครื่องหมายจุลภาค 9" xfId="3736" xr:uid="{6BC70473-2946-4D6D-A078-95AF2033C22B}"/>
    <cellStyle name="เครื่องหมายจุลภาค 9 2" xfId="3786" xr:uid="{0ADC49A4-F015-4C5A-8953-9B82FC72FD79}"/>
    <cellStyle name="เครื่องหมายจุลภาค 9 3" xfId="3905" xr:uid="{71DA4B63-6C0D-4401-989C-E60C31771BDD}"/>
    <cellStyle name="เครื่องหมายจุลภาค 9 3 2" xfId="4069" xr:uid="{935740C7-DC8A-42FE-8A6B-4879AE64219B}"/>
    <cellStyle name="เครื่องหมายจุลภาค 9 4" xfId="4007" xr:uid="{4851230B-61E3-4323-A063-828B58A5B809}"/>
    <cellStyle name="เครื่องหมายจุลภาค_BAHT-ENGLISH" xfId="42454" xr:uid="{10F9079B-CBA6-4A92-8B54-6CB075AA8DBD}"/>
    <cellStyle name="เครื่องหมายสกุลเงิน [0]_BAHT-ENGLISH" xfId="42455" xr:uid="{984BF4B2-82F5-4CF4-BE7B-15AFC29B1C74}"/>
    <cellStyle name="เครื่องหมายสกุลเงิน_BAHT-ENGLISH" xfId="42456" xr:uid="{731262BC-CA67-4E12-8CC4-112EA43962BE}"/>
    <cellStyle name="เชื่อมโยงหลายมิติ_ประกันสังคม-ตุลาคม" xfId="40534" xr:uid="{67E66B6D-A972-4BE8-8CB4-252839D0D743}"/>
    <cellStyle name="เซลล์ตรวจสอบ" xfId="3652" xr:uid="{B975C2E2-929A-429B-9226-17648C3D0A99}"/>
    <cellStyle name="เซลล์ตรวจสอบ 2" xfId="44216" xr:uid="{92E6DFC9-9DAD-40D3-9A5C-C9C3AAB0C0BE}"/>
    <cellStyle name="เซลล์ที่มีการเชื่อมโยง" xfId="3653" xr:uid="{D4576973-AF29-4D51-A2DA-1A2334330597}"/>
    <cellStyle name="เซลล์ที่มีการเชื่อมโยง 2" xfId="44017" xr:uid="{D5018308-03EF-4A57-B7D6-9F4BECB6ECEC}"/>
    <cellStyle name="เปอร์เซ็นต์ 10" xfId="3766" xr:uid="{BEC17966-B08F-404E-9337-889D49E3B55D}"/>
    <cellStyle name="เปอร์เซ็นต์ 11" xfId="3767" xr:uid="{13B27B4F-DCD0-4DE2-B9AE-71CE15F192B2}"/>
    <cellStyle name="เปอร์เซ็นต์ 12" xfId="3768" xr:uid="{5D989071-8AF9-4AFB-B993-BD10A412DECB}"/>
    <cellStyle name="เปอร์เซ็นต์ 12 2" xfId="4019" xr:uid="{9E726328-E4A7-470C-AD11-5CB6369D87D1}"/>
    <cellStyle name="เปอร์เซ็นต์ 13" xfId="3769" xr:uid="{FE317C4B-7B19-4D21-8BCE-99F871064DF5}"/>
    <cellStyle name="เปอร์เซ็นต์ 13 2" xfId="4020" xr:uid="{FAD55AA9-530E-434E-AFE8-4661E9713005}"/>
    <cellStyle name="เปอร์เซ็นต์ 14" xfId="3770" xr:uid="{3281E9C3-FE5A-40EB-BED4-6B408A09F47E}"/>
    <cellStyle name="เปอร์เซ็นต์ 14 2" xfId="3771" xr:uid="{D47C65D9-A6EB-4864-BC93-B17B90B290BA}"/>
    <cellStyle name="เปอร์เซ็นต์ 14 3" xfId="4021" xr:uid="{B1C5DB41-F9C5-4314-86AF-9222EABFA616}"/>
    <cellStyle name="เปอร์เซ็นต์ 15" xfId="3772" xr:uid="{055D0CDC-CBCB-4A3E-96D6-FC0721A3CB95}"/>
    <cellStyle name="เปอร์เซ็นต์ 15 2" xfId="4022" xr:uid="{EF2788B1-F039-4653-87B7-8739CD05FDDE}"/>
    <cellStyle name="เปอร์เซ็นต์ 16" xfId="3773" xr:uid="{BEBFD15C-1BDC-4896-8018-EDF1A20A8DE8}"/>
    <cellStyle name="เปอร์เซ็นต์ 2" xfId="3774" xr:uid="{98A93D33-8D48-4EBA-AAD1-94703DCE90A8}"/>
    <cellStyle name="เปอร์เซ็นต์ 2 2" xfId="3775" xr:uid="{60624F2B-FB60-4D19-9C50-014DEE3C1F94}"/>
    <cellStyle name="เปอร์เซ็นต์ 2 3" xfId="3776" xr:uid="{CCA4DA5C-3E9C-4DB1-8EAD-9DEB0E2A1E5B}"/>
    <cellStyle name="เปอร์เซ็นต์ 3" xfId="3777" xr:uid="{739771C3-C03E-4267-8B12-E4469ACE9143}"/>
    <cellStyle name="เปอร์เซ็นต์ 3 2" xfId="4025" xr:uid="{FA468AE1-8D78-4558-B8D7-B51846D6DD7E}"/>
    <cellStyle name="เปอร์เซ็นต์ 4" xfId="3778" xr:uid="{62227F98-06CB-4F4C-86A3-BAAF7DB45DEA}"/>
    <cellStyle name="เปอร์เซ็นต์ 4 2" xfId="3779" xr:uid="{075C9EF9-7ECA-471B-A615-3A2444106D98}"/>
    <cellStyle name="เปอร์เซ็นต์ 5" xfId="3780" xr:uid="{92CAD70A-4C51-4D11-A7F2-701A06760178}"/>
    <cellStyle name="เปอร์เซ็นต์ 5 2" xfId="4026" xr:uid="{4C07721B-44CE-4B83-BB54-2D55719E2F72}"/>
    <cellStyle name="เปอร์เซ็นต์ 6" xfId="3781" xr:uid="{0775E5E8-41ED-4A46-BD75-1F53E15435B2}"/>
    <cellStyle name="เปอร์เซ็นต์ 7" xfId="3782" xr:uid="{961F4658-7450-46A1-A1C6-8F3B880305F0}"/>
    <cellStyle name="เปอร์เซ็นต์ 7 2" xfId="4027" xr:uid="{9A1C13DE-5AA2-4465-9BB9-B25B5D426B89}"/>
    <cellStyle name="เปอร์เซ็นต์ 8" xfId="3783" xr:uid="{FFA9CF17-74DA-4F28-9FCA-12F503FFC768}"/>
    <cellStyle name="เปอร์เซ็นต์ 8 2" xfId="3784" xr:uid="{2337A48F-402F-4AA2-B8C6-99C5E6ACC7A9}"/>
    <cellStyle name="เปอร์เซ็นต์ 9" xfId="3785" xr:uid="{1E2462D0-B99B-495E-9B9B-3E519AD73130}"/>
    <cellStyle name="เปอร์เซ็นต์ 9 2" xfId="4029" xr:uid="{E4F21046-B76C-4B2C-87E5-FFAD7E2BEAB6}"/>
    <cellStyle name="แย่" xfId="3654" xr:uid="{81A65FDE-D398-46E5-A9B1-D1C846B6E0E6}"/>
    <cellStyle name="แย่ 2" xfId="44494" xr:uid="{899626FB-233F-4E76-AEE4-F9D7562A408E}"/>
    <cellStyle name="แสดงผล" xfId="3655" xr:uid="{941194D5-C7E1-4201-A39E-98E8F933922B}"/>
    <cellStyle name="แสดงผล 2" xfId="44985" xr:uid="{E8C0DAB1-F77C-49F1-8CC1-B7C28F1C9159}"/>
    <cellStyle name="แสดงผล 3" xfId="44657" xr:uid="{43D6DFCC-B90A-406E-94F5-468BEE399673}"/>
    <cellStyle name="การคำนวณ" xfId="3656" xr:uid="{647CD2FC-C306-4011-8F01-09E5097FDD65}"/>
    <cellStyle name="การคำนวณ 2" xfId="45512" xr:uid="{976C0F54-A6F3-4A58-A0A7-D6319AE688F8}"/>
    <cellStyle name="การคำนวณ 3" xfId="44599" xr:uid="{4EBCF65E-EA6D-47CA-AC0A-C4A43E2752F7}"/>
    <cellStyle name="ข้อความเตือน" xfId="3657" xr:uid="{991EE401-932F-4C69-B309-C44FA904DF99}"/>
    <cellStyle name="ข้อความเตือน 2" xfId="45508" xr:uid="{F2C4F680-B6DD-49E6-95F3-E871491D0696}"/>
    <cellStyle name="ข้อความอธิบาย" xfId="3658" xr:uid="{514A314E-7B53-49A4-91F5-0F1E9F729C22}"/>
    <cellStyle name="ข้อความอธิบาย 2" xfId="45505" xr:uid="{4C489CBF-056A-4B0D-9DC2-4BDE5071618D}"/>
    <cellStyle name="ชื่อเรื่อง" xfId="3659" xr:uid="{E503F720-BC0C-45BB-AD28-2508CCDB9990}"/>
    <cellStyle name="ชื่อเรื่อง 2" xfId="44175" xr:uid="{DA0D6811-895F-45A8-85C2-4A2212B4BD45}"/>
    <cellStyle name="ดี" xfId="3660" xr:uid="{46DFD485-19F2-42A9-B713-05C02BDBB319}"/>
    <cellStyle name="ดี 2" xfId="44019" xr:uid="{6AFF74E0-9DC9-4172-9654-407005A334CE}"/>
    <cellStyle name="ตามการเชื่อมโยงหลายมิติ_ประกันสังคม-ตุลาคม" xfId="40535" xr:uid="{0CDA9CC9-7AFB-4CA6-BC3E-0B5D958BE5DB}"/>
    <cellStyle name="น้บะภฒ_95" xfId="242" xr:uid="{00000000-0005-0000-0000-0000F2000000}"/>
    <cellStyle name="ปกติ 10" xfId="3737" xr:uid="{29A972BC-2BEE-453D-91F0-3B3C6C7C8EF0}"/>
    <cellStyle name="ปกติ 10 2" xfId="4008" xr:uid="{89921441-C209-410A-9A08-2636642243E7}"/>
    <cellStyle name="ปกติ 11" xfId="3738" xr:uid="{8B15D7B7-7C87-43E9-92EE-553B884B946B}"/>
    <cellStyle name="ปกติ 12" xfId="3739" xr:uid="{71C54CB8-8A54-4EB1-BBD7-68D5F9713A2E}"/>
    <cellStyle name="ปกติ 12 2" xfId="4009" xr:uid="{9186D824-0DA9-4CC2-B2C9-2E0E15D2BE0F}"/>
    <cellStyle name="ปกติ 13" xfId="3740" xr:uid="{126D750F-DAC9-4C1B-AF3C-A5CD6D44E8D8}"/>
    <cellStyle name="ปกติ 13 2" xfId="4010" xr:uid="{B4A74ABD-44A8-400C-BC9D-404E9658E4A1}"/>
    <cellStyle name="ปกติ 14" xfId="3741" xr:uid="{11389593-621C-40AC-AFF4-77C674FE52FC}"/>
    <cellStyle name="ปกติ 14 2" xfId="4011" xr:uid="{B66F79B3-1066-427B-8963-D31039624AF0}"/>
    <cellStyle name="ปกติ 15" xfId="3742" xr:uid="{05189DCD-9364-42DF-B383-35189E6D26A6}"/>
    <cellStyle name="ปกติ 15 2" xfId="4012" xr:uid="{43E3E21A-D9A6-4DC2-A98B-7BFFA0F59EE4}"/>
    <cellStyle name="ปกติ 16" xfId="3743" xr:uid="{F361843D-3636-435F-A4B1-958F1615E693}"/>
    <cellStyle name="ปกติ 17" xfId="3744" xr:uid="{D2E36D6A-98F7-4436-BDF3-746AA7287517}"/>
    <cellStyle name="ปกติ 2" xfId="985" xr:uid="{558CF2D4-3326-4D80-9744-4A2EE2AD9B6F}"/>
    <cellStyle name="ปกติ 2 10" xfId="3746" xr:uid="{07759354-CEC2-48F1-A462-1672762F2FED}"/>
    <cellStyle name="ปกติ 2 10 2" xfId="4013" xr:uid="{27BFC741-6F19-4E26-8E75-BC8C3E66097E}"/>
    <cellStyle name="ปกติ 2 11" xfId="3745" xr:uid="{E795296A-5E2E-4670-BD4D-D8AF75D82B2B}"/>
    <cellStyle name="ปกติ 2 12" xfId="2789" xr:uid="{8D78A161-A9BC-4B05-AEE9-559AE37387FD}"/>
    <cellStyle name="ปกติ 2 2" xfId="3694" xr:uid="{E6CED642-5E63-4F0D-84C6-3A4ECF61D2B1}"/>
    <cellStyle name="ปกติ 2 2 2" xfId="3747" xr:uid="{5C4C444E-146C-4A74-A485-6A87898AB661}"/>
    <cellStyle name="ปกติ 2 2 2 2" xfId="44848" xr:uid="{BAB8FC02-48AC-4D71-962A-1E5E00ABC82C}"/>
    <cellStyle name="ปกติ 2 2 3" xfId="44858" xr:uid="{45FD0C60-8522-41CE-BC35-5C4568D02240}"/>
    <cellStyle name="ปกติ 2 3" xfId="3748" xr:uid="{41E53860-AFA9-4028-B974-973578B1DE6F}"/>
    <cellStyle name="ปกติ 2 4" xfId="3749" xr:uid="{953E7237-4700-4249-A9D0-806D1B615316}"/>
    <cellStyle name="ปกติ 2 5" xfId="3750" xr:uid="{86B64602-DD62-49A1-AA9F-93F856221C84}"/>
    <cellStyle name="ปกติ 2 6" xfId="3751" xr:uid="{6A42EC34-D924-4069-B968-4395F75C7CAD}"/>
    <cellStyle name="ปกติ 2 7" xfId="3752" xr:uid="{9E773AEA-9A67-4A2E-8CC0-03E969AB5A26}"/>
    <cellStyle name="ปกติ 2 8" xfId="3753" xr:uid="{E0804A52-D72A-454C-9156-DCC2D4513B94}"/>
    <cellStyle name="ปกติ 2 9" xfId="3754" xr:uid="{8BD2ED6D-80A3-4361-839E-AF4139E410CF}"/>
    <cellStyle name="ปกติ 2_สถิติเข้าประชุมคกก.บริหาร53(มค-ธค)(กค53)" xfId="3755" xr:uid="{746F2106-77E8-4EA9-83F4-37F5717125FB}"/>
    <cellStyle name="ปกติ 3" xfId="3756" xr:uid="{2AF4C42E-5F07-4906-A814-AAB6F3852345}"/>
    <cellStyle name="ปกติ 3 2" xfId="3757" xr:uid="{A19FEADE-B18D-4433-98D9-15B7A0CE96E3}"/>
    <cellStyle name="ปกติ 3 2 2" xfId="44097" xr:uid="{ECEEBE80-48D7-4E53-8906-E5D11F30B6A1}"/>
    <cellStyle name="ปกติ 4" xfId="3758" xr:uid="{CF6BB2CE-863C-4DE5-846E-98D357548C28}"/>
    <cellStyle name="ปกติ 4 2" xfId="44528" xr:uid="{0C3C73EE-5743-4AC6-935D-89710449B766}"/>
    <cellStyle name="ปกติ 5" xfId="3759" xr:uid="{E96330E4-FBA7-4160-93A3-9E414EF65F9F}"/>
    <cellStyle name="ปกติ 5 2" xfId="3760" xr:uid="{F7E7BEE7-0CAA-4A5A-BC9B-4CC1FD871C51}"/>
    <cellStyle name="ปกติ 5 2 2" xfId="4015" xr:uid="{B9FD2647-C6A7-45F7-A5EB-A0EB49A9B545}"/>
    <cellStyle name="ปกติ 5 3" xfId="4014" xr:uid="{34163240-4010-4EA1-A824-D0F70CCA04BB}"/>
    <cellStyle name="ปกติ 6" xfId="3761" xr:uid="{B5D53971-8BA9-4404-8D2A-42ED0A3328CE}"/>
    <cellStyle name="ปกติ 6 2" xfId="3762" xr:uid="{EC8C5D45-D340-40F5-AA15-FFFC0B3C9FA2}"/>
    <cellStyle name="ปกติ 6 2 2" xfId="4016" xr:uid="{DAA52B84-B01A-4EE9-9CDE-ADC038A7B0FB}"/>
    <cellStyle name="ปกติ 7" xfId="3763" xr:uid="{28DBCB92-1A01-4862-8AC2-D8784C170C8C}"/>
    <cellStyle name="ปกติ 8" xfId="3764" xr:uid="{5949B712-6DBA-4E99-9074-133898959396}"/>
    <cellStyle name="ปกติ 8 2" xfId="4017" xr:uid="{F86A75CC-A227-42BF-A2C3-796B8534563E}"/>
    <cellStyle name="ปกติ 9" xfId="3765" xr:uid="{DA857EDA-466E-4225-8B5B-14022C029FC1}"/>
    <cellStyle name="ปกติ_020802_Sum Receipt2" xfId="40536" xr:uid="{1E710602-7B25-46C7-B1B0-A359A2B248F6}"/>
    <cellStyle name="ป้อนค่า" xfId="3661" xr:uid="{A5F34387-7DE0-48A3-8B0F-3930EB971B23}"/>
    <cellStyle name="ป้อนค่า 2" xfId="44866" xr:uid="{BAA441DE-4A17-4743-BE77-83C88E0CB86B}"/>
    <cellStyle name="ป้อนค่า 3" xfId="44573" xr:uid="{CBEA83A8-35B0-465D-9632-4043DBE21212}"/>
    <cellStyle name="ปานกลาง" xfId="3662" xr:uid="{10E01417-6A9B-490D-8C95-E82267D13902}"/>
    <cellStyle name="ปานกลาง 2" xfId="44213" xr:uid="{6700E826-5430-4D15-A66D-C36BF74ADE2B}"/>
    <cellStyle name="ผลรวม" xfId="3663" xr:uid="{85438379-225F-4397-BCC4-AA438F30C0FD}"/>
    <cellStyle name="ผลรวม 2" xfId="44867" xr:uid="{A9FD5976-F663-4742-9A15-19C3FA38C02E}"/>
    <cellStyle name="ผลรวม 3" xfId="44574" xr:uid="{7BFB6C01-0830-49A9-96EA-B41717C7C3DD}"/>
    <cellStyle name="ฤธถ [0]_0e82ylkxXsZu0YORaMwizTk2E" xfId="243" xr:uid="{00000000-0005-0000-0000-0000F3000000}"/>
    <cellStyle name="ฤธถ_0e82ylkxXsZu0YORaMwizTk2E" xfId="244" xr:uid="{00000000-0005-0000-0000-0000F4000000}"/>
    <cellStyle name="ล๋ศญ [0]_0e82ylkxXsZu0YORaMwizTk2E" xfId="245" xr:uid="{00000000-0005-0000-0000-0000F5000000}"/>
    <cellStyle name="ล๋ศญ_0e82ylkxXsZu0YORaMwizTk2E" xfId="246" xr:uid="{00000000-0005-0000-0000-0000F6000000}"/>
    <cellStyle name="วฅมุ_4ฟ๙ฝวภ๛" xfId="247" xr:uid="{00000000-0005-0000-0000-0000F7000000}"/>
    <cellStyle name="ส่วนที่ถูกเน้น1" xfId="3664" xr:uid="{4D478E86-1129-4FD4-AD42-49549345951C}"/>
    <cellStyle name="ส่วนที่ถูกเน้น1 2" xfId="44214" xr:uid="{616201F0-977C-4DAB-93F3-66B16ABF6E55}"/>
    <cellStyle name="ส่วนที่ถูกเน้น2" xfId="3665" xr:uid="{0CA9B8D4-9A91-4E75-8284-9F4B9917DC5C}"/>
    <cellStyle name="ส่วนที่ถูกเน้น2 2" xfId="44217" xr:uid="{479F3E0B-3F20-4C38-8E5D-5BF956FCC0BC}"/>
    <cellStyle name="ส่วนที่ถูกเน้น3" xfId="3666" xr:uid="{40FF11D1-D3E5-4071-9256-77F92F3A6F8F}"/>
    <cellStyle name="ส่วนที่ถูกเน้น3 2" xfId="44224" xr:uid="{67F5BE0F-6234-42E1-8E3F-E48E6FE19843}"/>
    <cellStyle name="ส่วนที่ถูกเน้น4" xfId="3667" xr:uid="{733DA9E1-83CA-4103-BCC6-FEEC46F3CC6B}"/>
    <cellStyle name="ส่วนที่ถูกเน้น4 2" xfId="44869" xr:uid="{4B57B586-7314-467A-A6EB-27FBF8663EE2}"/>
    <cellStyle name="ส่วนที่ถูกเน้น5" xfId="3668" xr:uid="{6F95E62F-8DF4-4404-962D-A80A6A8ED059}"/>
    <cellStyle name="ส่วนที่ถูกเน้น5 2" xfId="44656" xr:uid="{1A08F198-4393-440C-B911-01F1B3A16791}"/>
    <cellStyle name="ส่วนที่ถูกเน้น6" xfId="3669" xr:uid="{E8327B02-141E-4A91-B997-2ADF7E33EE8C}"/>
    <cellStyle name="ส่วนที่ถูกเน้น6 2" xfId="44288" xr:uid="{22B44A43-EBA3-4DCA-AD1A-EB82A5BD1B74}"/>
    <cellStyle name="หมายเหตุ" xfId="3670" xr:uid="{777FE0E1-C993-4B93-BB8F-C32478934D28}"/>
    <cellStyle name="หมายเหตุ 2" xfId="44493" xr:uid="{D203CFA3-429C-4E5E-A327-77351A2BB7B3}"/>
    <cellStyle name="หมายเหตุ 3" xfId="44271" xr:uid="{0F2CFF5E-6EE8-4019-B889-DCD88997E73A}"/>
    <cellStyle name="หัวเรื่อง 1" xfId="3671" xr:uid="{B414A9D4-3A09-4635-ABF1-7E73E28E7E9F}"/>
    <cellStyle name="หัวเรื่อง 1 2" xfId="44485" xr:uid="{3E02F1D6-6DD0-4770-BA39-9D168569B915}"/>
    <cellStyle name="หัวเรื่อง 2" xfId="3672" xr:uid="{399EB752-82E3-4C99-AF93-62E147FFF29E}"/>
    <cellStyle name="หัวเรื่อง 2 2" xfId="44783" xr:uid="{E48109E2-C220-4955-BE86-71408ECEE40B}"/>
    <cellStyle name="หัวเรื่อง 3" xfId="3673" xr:uid="{4ADF0B2F-A9A1-4B89-9847-ECB9EED190E3}"/>
    <cellStyle name="หัวเรื่อง 3 2" xfId="44482" xr:uid="{63F08CC8-32B7-474C-A0C3-D611CEFFC2A3}"/>
    <cellStyle name="หัวเรื่อง 4" xfId="3674" xr:uid="{F13E7B64-88C8-4BF7-8AA0-C33A64C32E7A}"/>
    <cellStyle name="หัวเรื่อง 4 2" xfId="44487" xr:uid="{79AA408E-084D-4DDD-85F6-684441E0B88A}"/>
    <cellStyle name="[0]_M0CCB011" xfId="42457" xr:uid="{9F770214-2A3C-44D2-AB2B-468F6C2B3699}"/>
    <cellStyle name="_M0CCB011" xfId="42458" xr:uid="{2AC73F16-D85A-4768-BB2D-C482871B75A4}"/>
    <cellStyle name=" [0.00]_NR?" xfId="42459" xr:uid="{F1FFE8C2-402B-4C17-8D1A-397BE6D07AC9}"/>
    <cellStyle name="_NR?" xfId="42460" xr:uid="{ECC20ACC-0173-4F60-A7E2-A1D307A2DA8B}"/>
    <cellStyle name="?_Malaysia?" xfId="42461" xr:uid="{728FC051-96CE-4B8E-8EBA-A4B3D6838C8C}"/>
    <cellStyle name="??" xfId="42462" xr:uid="{2576441B-B0F6-4F2B-AD78-2E9F9A9B13A6}"/>
    <cellStyle name="??" xfId="42463" xr:uid="{04C98EE3-840B-43C1-83FC-7522C4786FEB}"/>
    <cellStyle name="_#1?BEO" xfId="42464" xr:uid="{482B3C1B-98E2-4029-B6A3-CCBB2B7049D7}"/>
    <cellStyle name=" [0]_M0CCB011" xfId="42465" xr:uid="{C2E8B4B8-4523-4265-9F49-9050AA5EF07F}"/>
    <cellStyle name="_M0CCB011" xfId="42466" xr:uid="{BD4B13A1-3E74-4D04-BC9B-0913218B963D}"/>
    <cellStyle name="고정소숫점" xfId="40537" xr:uid="{49F896C9-7473-447B-A890-36C4802345AD}"/>
    <cellStyle name="고정출력1" xfId="40538" xr:uid="{30FEA732-6BFF-49D1-BDD7-1F237AD87629}"/>
    <cellStyle name="고정출력2" xfId="40539" xr:uid="{82FD7EE6-7003-4EED-BA47-99686D86EC60}"/>
    <cellStyle name="날짜" xfId="40540" xr:uid="{FA822F3F-E3E3-45FB-AFAC-795321F84B4C}"/>
    <cellStyle name="달러" xfId="40541" xr:uid="{7DAA6A42-2DEA-47A4-8CEA-9AC8E6DE8435}"/>
    <cellStyle name="뒤에 오는 하이퍼링크" xfId="42467" xr:uid="{DFCC1D94-3253-43FB-BE13-293A76AA3BA0}"/>
    <cellStyle name="똿뗦먛귟 [0.00]_PRODUCT DETAIL Q1" xfId="40542" xr:uid="{5434D8F4-ACE2-4A46-B214-9AD51E588BB3}"/>
    <cellStyle name="똿뗦먛귟_PRODUCT DETAIL Q1" xfId="40543" xr:uid="{8CCDC5CF-A431-4316-AA6E-CE6153B8D0B3}"/>
    <cellStyle name="믅됞 [0.00]_PRODUCT DETAIL Q1" xfId="40544" xr:uid="{DCBAF927-84CB-4232-B9EB-AEA331758B29}"/>
    <cellStyle name="믅됞_PRODUCT DETAIL Q1" xfId="40545" xr:uid="{C56ED77B-24D0-41CD-966C-ABF4CEA1BD71}"/>
    <cellStyle name="뷭?" xfId="40546" xr:uid="{0D798800-55DF-4227-8D8D-20E7CE48CEEF}"/>
    <cellStyle name="숫자(R)" xfId="40547" xr:uid="{D9D5C816-DA98-480C-A20C-90B05BD9274E}"/>
    <cellStyle name="쉼표 [0]_CKO 2003 Material savings template(020830)" xfId="40548" xr:uid="{353EE2DC-3107-4677-81B5-7FFF2683190C}"/>
    <cellStyle name="쉼표_2004P EBIT Roadmap" xfId="40549" xr:uid="{4CA56B7C-8B74-4AC0-A83D-8A0CE77CB647}"/>
    <cellStyle name="자리수" xfId="40550" xr:uid="{004F1CBA-EC21-45D7-B344-1E71F10C7999}"/>
    <cellStyle name="자리수0" xfId="40551" xr:uid="{E3778427-AA36-4A66-9B10-93CD2F822C98}"/>
    <cellStyle name="지정되지 않음" xfId="40552" xr:uid="{E222ED56-A2BC-4440-BD0E-A1A29AAB9AB9}"/>
    <cellStyle name="콤마 [0]_  종  합  " xfId="42468" xr:uid="{1FBAEAF2-9A4C-4540-946C-007C07389F95}"/>
    <cellStyle name="콤마_  종  합  " xfId="42469" xr:uid="{0FFB013C-246B-4368-B287-99EC1F47AFAC}"/>
    <cellStyle name="쿯뱐[0]_pldt" xfId="40553" xr:uid="{6C697039-32BC-4091-B61F-371B26B57390}"/>
    <cellStyle name="쿯뱐_pldt" xfId="40554" xr:uid="{302A1BB9-D880-46C7-AC17-639712EF2271}"/>
    <cellStyle name="통화 [0]_CODE" xfId="40555" xr:uid="{842C3370-7DD4-4840-8900-7C24CE73286C}"/>
    <cellStyle name="통화_CODE" xfId="40556" xr:uid="{A7B2A64B-C31B-472F-A37A-A18BD66628FE}"/>
    <cellStyle name="퍼센트" xfId="40557" xr:uid="{C6585697-45DE-4D1C-98DF-2E0BE40CCE35}"/>
    <cellStyle name="표준_ T.J.V-100 원가계산(내부자료)" xfId="40558" xr:uid="{8D18AA35-1548-4BC4-B574-4AD07C01634B}"/>
    <cellStyle name="합산" xfId="40559" xr:uid="{DC7D9CC1-BF0C-4578-A116-CBFE2CBD17AD}"/>
    <cellStyle name="화폐기호" xfId="40560" xr:uid="{8344A9B8-98CF-4F49-AC26-E9D236176020}"/>
    <cellStyle name="화폐기호 2" xfId="41162" xr:uid="{141B19F5-F405-462A-A271-EF7E66779EEB}"/>
    <cellStyle name="화폐기호 3" xfId="41399" xr:uid="{F3BEEEBB-A542-4A09-A2F0-769E7282F866}"/>
    <cellStyle name="화폐기호0" xfId="40561" xr:uid="{9E39CE9C-B870-4064-A3DC-2A60271F094C}"/>
    <cellStyle name="一般_Internal Plan_2003 P&amp;L" xfId="40562" xr:uid="{5368508C-4F27-4D2B-8ED1-02C15EE5B748}"/>
    <cellStyle name="中等" xfId="40704" xr:uid="{221223A9-1C4F-4429-8CB4-55448BED1BAC}"/>
    <cellStyle name="備註" xfId="40705" xr:uid="{AC03041F-C8B3-4C56-B242-94E24EB886F9}"/>
    <cellStyle name="備註 10" xfId="40875" xr:uid="{0850F07A-A913-4C4F-A13C-C9730175B37C}"/>
    <cellStyle name="備註 10 2" xfId="41070" xr:uid="{08A84707-F3A9-4C7A-A314-B17719F3BED8}"/>
    <cellStyle name="備註 10 3" xfId="41300" xr:uid="{485C5B7D-A348-43F9-8D57-26AE0B3C9156}"/>
    <cellStyle name="備註 10 4" xfId="41538" xr:uid="{56383EA5-968D-46BF-9189-C222A49EFAE8}"/>
    <cellStyle name="備註 11" xfId="40884" xr:uid="{7BD712DE-B775-4A47-91C0-1BA10B405DC7}"/>
    <cellStyle name="備註 11 2" xfId="41079" xr:uid="{03CBF790-4FC9-4C55-BA23-53413EE33EA1}"/>
    <cellStyle name="備註 11 3" xfId="41309" xr:uid="{01B0F161-9140-468F-AD8B-7FBD177C98EF}"/>
    <cellStyle name="備註 11 4" xfId="41547" xr:uid="{B44E9D2E-3BB1-4F93-8224-C6E9565E7ECA}"/>
    <cellStyle name="備註 12" xfId="40866" xr:uid="{3F8591B0-5622-4ADD-8D90-43CFE1629EB0}"/>
    <cellStyle name="備註 12 2" xfId="41062" xr:uid="{A52DB237-40AA-4815-B199-8B479D22A8CC}"/>
    <cellStyle name="備註 12 3" xfId="41291" xr:uid="{79C53843-3D04-473F-96D6-BC4AEE65A8C1}"/>
    <cellStyle name="備註 12 4" xfId="41528" xr:uid="{80754A4F-A881-4333-A59B-61FB4F129E23}"/>
    <cellStyle name="備註 13" xfId="40864" xr:uid="{B06EDE34-A04E-46E3-A1DE-6C358F404CFD}"/>
    <cellStyle name="備註 13 2" xfId="41060" xr:uid="{46901B62-6ECE-486C-97BA-94D3C1C69018}"/>
    <cellStyle name="備註 13 3" xfId="41289" xr:uid="{29FB7CAD-282C-4DE0-9D90-C58F8FA813CD}"/>
    <cellStyle name="備註 13 4" xfId="41526" xr:uid="{62515EBE-72E6-43AA-969F-F5359EE05E25}"/>
    <cellStyle name="備註 14" xfId="40885" xr:uid="{40A587FE-A060-41D3-BD52-971058D2A090}"/>
    <cellStyle name="備註 14 2" xfId="41080" xr:uid="{292B67EA-68B4-4B7B-B5FC-63162734BFFE}"/>
    <cellStyle name="備註 14 3" xfId="41310" xr:uid="{B1068136-91D1-442B-AAA4-4A5A36F5867C}"/>
    <cellStyle name="備註 14 4" xfId="41548" xr:uid="{C59C61B5-9940-4FE2-A880-3A7AD0EA33B9}"/>
    <cellStyle name="備註 15" xfId="40954" xr:uid="{56F8C178-7AA3-41D8-BF0C-4322FCC9B0B8}"/>
    <cellStyle name="備註 16" xfId="41182" xr:uid="{76B99054-9694-4967-9A96-420827B5ADD4}"/>
    <cellStyle name="備註 17" xfId="41419" xr:uid="{7324B5F7-4F0F-4C6E-B135-A9F0A2AE6270}"/>
    <cellStyle name="備註 2" xfId="40764" xr:uid="{62B96BE9-B5B9-41DE-ABF2-3C3C7F402C1A}"/>
    <cellStyle name="備註 2 10" xfId="40911" xr:uid="{846C7C20-02B5-467D-A54F-37A5AF41025B}"/>
    <cellStyle name="備註 2 10 2" xfId="41104" xr:uid="{4A85D87C-92DF-4B80-9FE5-D43A7889D58F}"/>
    <cellStyle name="備註 2 10 3" xfId="41334" xr:uid="{1EA5B94C-F09F-4205-A766-2DEF0E7C5323}"/>
    <cellStyle name="備註 2 10 4" xfId="41572" xr:uid="{60B45E3A-692F-490D-A5DC-D97B10C80F2D}"/>
    <cellStyle name="備註 2 11" xfId="40921" xr:uid="{55FD4C4D-4EEB-43E6-B1AE-4F61AEBB01AC}"/>
    <cellStyle name="備註 2 11 2" xfId="41114" xr:uid="{064EBA58-93AE-4252-95B1-DE9E17980C14}"/>
    <cellStyle name="備註 2 11 3" xfId="41344" xr:uid="{BC9112C8-381D-4CE1-8067-5DB5F2A87CAD}"/>
    <cellStyle name="備註 2 11 4" xfId="41582" xr:uid="{555CBA8D-9BBD-49DB-85FC-3A884D330A78}"/>
    <cellStyle name="備註 2 12" xfId="40931" xr:uid="{A6637F5C-6185-4108-B3CC-09F5F051755A}"/>
    <cellStyle name="備註 2 12 2" xfId="41124" xr:uid="{070C4956-E0D9-4CD7-ADB5-3A42EDBC38D3}"/>
    <cellStyle name="備註 2 12 3" xfId="41354" xr:uid="{48C7AFEF-73DA-414A-8995-9446407A3D93}"/>
    <cellStyle name="備註 2 12 4" xfId="41592" xr:uid="{E7DF745F-48D3-4458-BAEB-A2471A40BC7A}"/>
    <cellStyle name="備註 2 13" xfId="40960" xr:uid="{6C612F6D-84B9-4A4A-B8D7-6CBFF50529D7}"/>
    <cellStyle name="備註 2 14" xfId="41189" xr:uid="{A081E84F-65F0-4F09-BD63-3A7C6BDE6E06}"/>
    <cellStyle name="備註 2 15" xfId="41426" xr:uid="{553A6C7B-A12C-4AA2-89CF-3F1D92BE9F2C}"/>
    <cellStyle name="備註 2 2" xfId="40798" xr:uid="{5C5E7CED-935A-4E97-9071-216F95AB5B67}"/>
    <cellStyle name="備註 2 2 2" xfId="40994" xr:uid="{9862363D-F9A6-473B-AEA1-A4FD9BA9C3CF}"/>
    <cellStyle name="備註 2 2 3" xfId="41223" xr:uid="{84FE69EA-9101-4DC5-AEEC-729CEAB73091}"/>
    <cellStyle name="備註 2 2 4" xfId="41460" xr:uid="{3F8C1DED-B787-4B2D-819F-8EBA2E1CCD2E}"/>
    <cellStyle name="備註 2 3" xfId="40808" xr:uid="{3888914D-4028-4D59-AD2F-E7F1E9F75E4E}"/>
    <cellStyle name="備註 2 3 2" xfId="41004" xr:uid="{D3758272-9BDD-417A-9BF3-F4FA8CFC3813}"/>
    <cellStyle name="備註 2 3 3" xfId="41233" xr:uid="{7F914244-3C76-470C-A87D-61DFC3DD4D49}"/>
    <cellStyle name="備註 2 3 4" xfId="41470" xr:uid="{EAE1DAFB-6741-4E11-8641-148FA001BFDA}"/>
    <cellStyle name="備註 2 4" xfId="40818" xr:uid="{EDD7B812-F4AF-4774-BCAC-61C364582B41}"/>
    <cellStyle name="備註 2 4 2" xfId="41014" xr:uid="{71BA816A-DE8C-421A-AABB-D462FD9F4B01}"/>
    <cellStyle name="備註 2 4 3" xfId="41243" xr:uid="{66E2AA8F-D148-4C80-8015-C08A0C106997}"/>
    <cellStyle name="備註 2 4 4" xfId="41480" xr:uid="{704A0806-3B34-4510-B6F9-B68649771791}"/>
    <cellStyle name="備註 2 5" xfId="40828" xr:uid="{4986DC52-E5FC-4E72-8B97-9D7D9F671B00}"/>
    <cellStyle name="備註 2 5 2" xfId="41024" xr:uid="{0F67E892-9C81-4BC1-B132-83068D74BA23}"/>
    <cellStyle name="備註 2 5 3" xfId="41253" xr:uid="{FA617BA3-E1F2-464D-95D8-E764ECF91DB9}"/>
    <cellStyle name="備註 2 5 4" xfId="41490" xr:uid="{D738CDB2-04FE-43AA-9E9B-FE4F6FA7F354}"/>
    <cellStyle name="備註 2 6" xfId="40841" xr:uid="{FE4DF438-1D7F-4D07-9A65-816DE2E01324}"/>
    <cellStyle name="備註 2 6 2" xfId="41037" xr:uid="{FC61F0F3-3824-4873-8C89-F517CE922FC8}"/>
    <cellStyle name="備註 2 6 3" xfId="41266" xr:uid="{265186FB-6C9C-4D19-BDE1-C8F9DC69C864}"/>
    <cellStyle name="備註 2 6 4" xfId="41503" xr:uid="{24F0B863-2E55-49C4-A041-71FAC3772BD6}"/>
    <cellStyle name="備註 2 7" xfId="40853" xr:uid="{158C7AE9-F56C-4459-B3B0-BAA1D7183476}"/>
    <cellStyle name="備註 2 7 2" xfId="41049" xr:uid="{B79794DB-B553-4F2C-9DF5-89276F61ED15}"/>
    <cellStyle name="備註 2 7 3" xfId="41278" xr:uid="{944C1CDB-647F-4868-A01E-C6879ED44C7A}"/>
    <cellStyle name="備註 2 7 4" xfId="41515" xr:uid="{C8ECF7E1-74A9-4E8E-9A5E-27074A88BB8F}"/>
    <cellStyle name="備註 2 8" xfId="40888" xr:uid="{83FCEF35-CAA3-43EA-AC51-2A704BBC8E92}"/>
    <cellStyle name="備註 2 8 2" xfId="41081" xr:uid="{272A916B-A2D6-4AB4-9296-6AF9B245DB50}"/>
    <cellStyle name="備註 2 8 3" xfId="41311" xr:uid="{FF519EDD-0A34-4CD3-A5CB-F2CD17F0218C}"/>
    <cellStyle name="備註 2 8 4" xfId="41549" xr:uid="{64A765E9-57B5-48CA-A276-B2F1C763ECC0}"/>
    <cellStyle name="備註 2 9" xfId="40900" xr:uid="{07436DFE-D3B3-451B-A3CE-EB7A68842598}"/>
    <cellStyle name="備註 2 9 2" xfId="41093" xr:uid="{08A31324-06D0-45DF-A435-D13C34230458}"/>
    <cellStyle name="備註 2 9 3" xfId="41323" xr:uid="{08F651F1-5C1D-4C1D-85BB-BA4B2E03E43B}"/>
    <cellStyle name="備註 2 9 4" xfId="41561" xr:uid="{7AA0130D-1636-42BD-B43A-5711CE685A47}"/>
    <cellStyle name="備註 3" xfId="40769" xr:uid="{3D66A946-1284-4EDF-81A0-3B90BEDA1CBF}"/>
    <cellStyle name="備註 3 10" xfId="40916" xr:uid="{BB53C287-FF43-41AC-B079-1F24E9F7E29F}"/>
    <cellStyle name="備註 3 10 2" xfId="41109" xr:uid="{62A651FE-DBEF-428C-8054-6FC5CEE3B238}"/>
    <cellStyle name="備註 3 10 3" xfId="41339" xr:uid="{76E286D0-1F93-4CD1-810B-1DF09B667352}"/>
    <cellStyle name="備註 3 10 4" xfId="41577" xr:uid="{23584F48-FA1A-4471-8D73-4E848478666F}"/>
    <cellStyle name="備註 3 11" xfId="40926" xr:uid="{0A5D8469-0E13-4D27-8515-A50915641801}"/>
    <cellStyle name="備註 3 11 2" xfId="41119" xr:uid="{1E555DFB-2959-4A20-A093-F6FE96648AC1}"/>
    <cellStyle name="備註 3 11 3" xfId="41349" xr:uid="{0FF09DE4-02B2-42D1-A85B-3A5B5A441118}"/>
    <cellStyle name="備註 3 11 4" xfId="41587" xr:uid="{17D0AADF-3A03-4FB9-8D94-3E9949488FF0}"/>
    <cellStyle name="備註 3 12" xfId="40936" xr:uid="{BBCD772D-68B5-458D-A42E-34E555196523}"/>
    <cellStyle name="備註 3 12 2" xfId="41129" xr:uid="{3C967F47-0799-4730-97DD-2D77B1D60CFA}"/>
    <cellStyle name="備註 3 12 3" xfId="41359" xr:uid="{8F9D7285-E41F-41DC-95A4-FCE93B9D5D2A}"/>
    <cellStyle name="備註 3 12 4" xfId="41597" xr:uid="{631964CF-0581-4C78-9C49-D8B2D2EDB682}"/>
    <cellStyle name="備註 3 13" xfId="40965" xr:uid="{231FE6DC-C732-4DEE-B4BB-34471469BA59}"/>
    <cellStyle name="備註 3 14" xfId="41194" xr:uid="{29D1F5AA-7E65-410A-8272-8DFE9F6C865E}"/>
    <cellStyle name="備註 3 15" xfId="41431" xr:uid="{A8AA2B54-9335-41A4-BA9A-0D36B2F3D155}"/>
    <cellStyle name="備註 3 2" xfId="40803" xr:uid="{60696369-12DF-401E-8616-078D9FFD2C08}"/>
    <cellStyle name="備註 3 2 2" xfId="40999" xr:uid="{43BBF8E4-433F-4A60-A5C9-6ED27E1102AD}"/>
    <cellStyle name="備註 3 2 3" xfId="41228" xr:uid="{35874790-DD4B-488E-9037-B93A91461CA5}"/>
    <cellStyle name="備註 3 2 4" xfId="41465" xr:uid="{EBD22AD2-A411-4EB9-90AE-2F2E5D26898A}"/>
    <cellStyle name="備註 3 3" xfId="40813" xr:uid="{F8728918-FCED-480E-B067-9070587E620D}"/>
    <cellStyle name="備註 3 3 2" xfId="41009" xr:uid="{67232AE7-A0FD-4870-B7B8-3D636AAFE20D}"/>
    <cellStyle name="備註 3 3 3" xfId="41238" xr:uid="{B29D7E70-025B-4D9D-9800-F99FC07CA773}"/>
    <cellStyle name="備註 3 3 4" xfId="41475" xr:uid="{6A5C97DB-693F-4051-B081-72E59DF29129}"/>
    <cellStyle name="備註 3 4" xfId="40823" xr:uid="{4F09A09E-A3E3-4BB4-846C-9ADB2E222F1F}"/>
    <cellStyle name="備註 3 4 2" xfId="41019" xr:uid="{2C20E490-FFF1-417B-93EB-D7750DA2F05A}"/>
    <cellStyle name="備註 3 4 3" xfId="41248" xr:uid="{D1D421EE-308E-4952-B295-F652AED7826E}"/>
    <cellStyle name="備註 3 4 4" xfId="41485" xr:uid="{680AEB62-09A0-4708-868A-1E25643E8A8E}"/>
    <cellStyle name="備註 3 5" xfId="40833" xr:uid="{3E535FC2-193B-495D-BFF0-39069D591DBC}"/>
    <cellStyle name="備註 3 5 2" xfId="41029" xr:uid="{F6D753F8-4456-4C97-8A28-9CE6DF618CE6}"/>
    <cellStyle name="備註 3 5 3" xfId="41258" xr:uid="{22D8183D-52C0-4822-AB29-AFF276B00F05}"/>
    <cellStyle name="備註 3 5 4" xfId="41495" xr:uid="{4BCAC40F-D793-402F-991A-7BB17A302B58}"/>
    <cellStyle name="備註 3 6" xfId="40846" xr:uid="{85165843-6FAD-44FB-AB82-70DAEB2564A2}"/>
    <cellStyle name="備註 3 6 2" xfId="41042" xr:uid="{5B2EB5A1-36EE-4134-BFAD-D167CE052719}"/>
    <cellStyle name="備註 3 6 3" xfId="41271" xr:uid="{4041FF33-E97A-486C-A7B0-9E491DFC5E05}"/>
    <cellStyle name="備註 3 6 4" xfId="41508" xr:uid="{8A82E996-B439-4DBD-B9E0-1F37BBD6192A}"/>
    <cellStyle name="備註 3 7" xfId="40858" xr:uid="{5278FD2E-816E-4148-B5BF-8A8A5204DEA3}"/>
    <cellStyle name="備註 3 7 2" xfId="41054" xr:uid="{253149D5-639E-4AFA-907F-12C1A051B76A}"/>
    <cellStyle name="備註 3 7 3" xfId="41283" xr:uid="{C4AACC3D-B4D9-4202-95EF-E2F822FF2490}"/>
    <cellStyle name="備註 3 7 4" xfId="41520" xr:uid="{B4F2BE24-01EF-4494-9ADA-0816702A7F37}"/>
    <cellStyle name="備註 3 8" xfId="40893" xr:uid="{20B807BC-989A-469D-B106-94D3FC287491}"/>
    <cellStyle name="備註 3 8 2" xfId="41086" xr:uid="{37742299-D729-4EB0-A589-E367B7CCAC3E}"/>
    <cellStyle name="備註 3 8 3" xfId="41316" xr:uid="{9AC39FB2-EEE2-41CE-ACE7-665B0E7B0CE3}"/>
    <cellStyle name="備註 3 8 4" xfId="41554" xr:uid="{7C456FE6-B9DD-45EF-AC34-D87A80CB074C}"/>
    <cellStyle name="備註 3 9" xfId="40905" xr:uid="{5A83E48D-44BD-44BE-B2A5-B6043823136D}"/>
    <cellStyle name="備註 3 9 2" xfId="41098" xr:uid="{00981F83-B332-416A-8600-7095CC4AA0E1}"/>
    <cellStyle name="備註 3 9 3" xfId="41328" xr:uid="{57A88196-544F-45F2-A54F-9A1AD51C381B}"/>
    <cellStyle name="備註 3 9 4" xfId="41566" xr:uid="{A5A7EA44-5E54-4ADC-8E47-1F3C366839D6}"/>
    <cellStyle name="備註 4" xfId="40782" xr:uid="{DD92DCD2-CA5D-4B5A-970C-9B041B5E4AD3}"/>
    <cellStyle name="備註 4 2" xfId="40978" xr:uid="{F706F5C1-816E-4A50-B80E-5468CD5378EB}"/>
    <cellStyle name="備註 4 3" xfId="41207" xr:uid="{A49381B5-3796-4A22-8360-7CB15990A5FB}"/>
    <cellStyle name="備註 4 4" xfId="41444" xr:uid="{411160B1-CC9F-4404-859A-DF49EE13F694}"/>
    <cellStyle name="備註 5" xfId="40795" xr:uid="{46B3F78B-F42B-4AC3-8A64-5DABB540A7EF}"/>
    <cellStyle name="備註 5 2" xfId="40991" xr:uid="{26A23973-1E8E-43C0-B80F-0743001851A4}"/>
    <cellStyle name="備註 5 3" xfId="41220" xr:uid="{A2969B4B-F859-48D4-AD8D-77E13852ACD2}"/>
    <cellStyle name="備註 5 4" xfId="41457" xr:uid="{328C0875-7F41-487B-BF72-D35E906B28D3}"/>
    <cellStyle name="備註 6" xfId="40788" xr:uid="{40D1CC61-961B-45F6-8E6E-F1C6DA13FC8B}"/>
    <cellStyle name="備註 6 2" xfId="40984" xr:uid="{7B90A7BE-A397-47B3-B771-00A81DFB628F}"/>
    <cellStyle name="備註 6 3" xfId="41213" xr:uid="{BE74DF47-27D9-450E-B16A-BC1434056867}"/>
    <cellStyle name="備註 6 4" xfId="41450" xr:uid="{07D873CF-4BC1-4D53-B7C8-CC7860D52AF3}"/>
    <cellStyle name="備註 7" xfId="40792" xr:uid="{F436A69A-B36D-48D9-8AFB-9BBA6D2C5A03}"/>
    <cellStyle name="備註 7 2" xfId="40988" xr:uid="{A22E5712-CE51-4838-9996-46120A05844C}"/>
    <cellStyle name="備註 7 3" xfId="41217" xr:uid="{FBEE19E3-97C3-45CC-83AC-F7658738E3CB}"/>
    <cellStyle name="備註 7 4" xfId="41454" xr:uid="{B9241E52-9426-407A-AB24-B6D072A43440}"/>
    <cellStyle name="備註 8" xfId="40793" xr:uid="{F325515E-F3C1-4484-BF51-58B6BB6A26B8}"/>
    <cellStyle name="備註 8 2" xfId="40989" xr:uid="{2770A9A9-F093-4078-9E11-B1A9B2BC2DBB}"/>
    <cellStyle name="備註 8 3" xfId="41218" xr:uid="{02B724E1-1900-4F3E-9119-F09418A233E8}"/>
    <cellStyle name="備註 8 4" xfId="41455" xr:uid="{78945720-0D3D-4FD8-9FC5-A701B52CEC67}"/>
    <cellStyle name="備註 9" xfId="40840" xr:uid="{DAB17B2E-EC40-4331-B9E5-8C4703353FAC}"/>
    <cellStyle name="備註 9 2" xfId="41036" xr:uid="{9B5BA089-22F7-4929-835F-40E3F09741EF}"/>
    <cellStyle name="備註 9 3" xfId="41265" xr:uid="{E6E503EF-CC52-4587-8C37-5E8D00570DD4}"/>
    <cellStyle name="備註 9 4" xfId="41502" xr:uid="{D56BE42A-D612-46A2-A6A3-CB5771ADB1BD}"/>
    <cellStyle name="入力" xfId="42470" xr:uid="{CF9C2E43-7D30-4CD6-9C98-F056AA206123}"/>
    <cellStyle name="入力 10" xfId="43717" xr:uid="{C3AB3D98-5B1E-4FA2-917F-1AC6D221CBD8}"/>
    <cellStyle name="入力 10 2" xfId="44828" xr:uid="{42811703-C6BD-4013-B7C0-A3F1159CF7F4}"/>
    <cellStyle name="入力 10 3" xfId="45304" xr:uid="{C67A38F7-3D8B-4502-8C23-CDF25A19F68A}"/>
    <cellStyle name="入力 10 4" xfId="46520" xr:uid="{DFC1C20F-5D92-4615-96FE-B93AA2D34A3D}"/>
    <cellStyle name="入力 10 5" xfId="47296" xr:uid="{074CB7F3-F4AE-4F2F-844A-E85BD2ED6B72}"/>
    <cellStyle name="入力 11" xfId="44179" xr:uid="{FB0EE5AA-EEC1-45DB-9AE4-C0F43A836B8B}"/>
    <cellStyle name="入力 12" xfId="44010" xr:uid="{B06AF933-687F-45BB-83EF-BB804085182D}"/>
    <cellStyle name="入力 13" xfId="45571" xr:uid="{E06BBA03-1857-48BC-8D1E-0D5A2A53EB41}"/>
    <cellStyle name="入力 2" xfId="42471" xr:uid="{B012D07A-98BF-4E70-9BE0-754372DB0333}"/>
    <cellStyle name="入力 2 10" xfId="45570" xr:uid="{F5F9CCDD-5B05-4975-946B-775D4D60B333}"/>
    <cellStyle name="入力 2 2" xfId="42795" xr:uid="{E847EE5C-CEFD-438B-8C3D-161348607D4D}"/>
    <cellStyle name="入力 2 2 2" xfId="42944" xr:uid="{543A832F-AD1F-4280-A436-B4FA29500B58}"/>
    <cellStyle name="入力 2 2 2 2" xfId="43521" xr:uid="{F66F0610-0510-4331-B58D-3B29176E218D}"/>
    <cellStyle name="入力 2 2 2 2 2" xfId="44689" xr:uid="{C48C4976-1581-476F-BE81-06F7D4BB4C4F}"/>
    <cellStyle name="入力 2 2 2 2 3" xfId="45200" xr:uid="{9607AF48-4AD9-445B-AAFA-2719D4020FE3}"/>
    <cellStyle name="入力 2 2 2 2 4" xfId="46326" xr:uid="{130FB095-0EAB-4CF0-B972-55A20B102646}"/>
    <cellStyle name="入力 2 2 2 2 5" xfId="47191" xr:uid="{02D97DEB-556C-440D-A1FF-57BC343BE8E8}"/>
    <cellStyle name="入力 2 2 2 3" xfId="43940" xr:uid="{63196A01-471A-4FCD-9A14-3E93672A6621}"/>
    <cellStyle name="入力 2 2 2 3 2" xfId="45020" xr:uid="{222C6A74-3AEE-4769-872E-80640F32784A}"/>
    <cellStyle name="入力 2 2 2 3 3" xfId="45469" xr:uid="{B30D1780-70D3-4EB8-B054-2D632DE7D7AC}"/>
    <cellStyle name="入力 2 2 2 3 4" xfId="46743" xr:uid="{30AB7950-8307-4E2B-B92F-58A668EFFCE7}"/>
    <cellStyle name="入力 2 2 2 3 5" xfId="47466" xr:uid="{3006F6BD-83D0-4B24-B972-231A4576E4F1}"/>
    <cellStyle name="入力 2 2 2 4" xfId="44076" xr:uid="{43EEB436-9A40-4E02-9B21-AC8EA9061A42}"/>
    <cellStyle name="入力 2 2 2 5" xfId="45853" xr:uid="{994B2C93-D8F5-4B4A-83DF-5DC889A1273A}"/>
    <cellStyle name="入力 2 2 2 6" xfId="46896" xr:uid="{E590E007-6B1D-4641-8244-9DF29F03257B}"/>
    <cellStyle name="入力 2 2 3" xfId="43027" xr:uid="{25179BA4-A5B1-43E4-AFC8-17B451854FBB}"/>
    <cellStyle name="入力 2 2 3 2" xfId="43569" xr:uid="{67752A6D-32C8-4F7A-AF19-1A250AAF708A}"/>
    <cellStyle name="入力 2 2 3 2 2" xfId="44736" xr:uid="{20EA5873-7A81-4BEA-A5BF-D7680AF31445}"/>
    <cellStyle name="入力 2 2 3 2 3" xfId="45249" xr:uid="{B3694CF4-077F-45BA-8913-40CFE6C68501}"/>
    <cellStyle name="入力 2 2 3 2 4" xfId="46374" xr:uid="{4BC96E72-E237-47C3-96DD-30128DBD9EA4}"/>
    <cellStyle name="入力 2 2 3 2 5" xfId="47241" xr:uid="{4515D50E-64CD-4910-99B7-9307B1F523EE}"/>
    <cellStyle name="入力 2 2 3 3" xfId="44351" xr:uid="{CD6C223B-4560-462D-94E9-7046C46CA210}"/>
    <cellStyle name="入力 2 2 3 4" xfId="44793" xr:uid="{947913D3-1E5A-4477-A41F-FE77FCBBB3CF}"/>
    <cellStyle name="入力 2 2 3 5" xfId="45914" xr:uid="{68F476FE-D9BF-4781-A89C-C4D3879F06A1}"/>
    <cellStyle name="入力 2 2 3 6" xfId="46948" xr:uid="{3447E7E2-4259-4D1F-979D-78958C3BF3E1}"/>
    <cellStyle name="入力 2 2 4" xfId="43129" xr:uid="{EB7C8590-C686-4501-B702-EDB97F0867D4}"/>
    <cellStyle name="入力 2 2 4 2" xfId="43609" xr:uid="{EF600764-8927-4554-8CA8-9C94BB578962}"/>
    <cellStyle name="入力 2 2 4 2 2" xfId="44776" xr:uid="{5262075E-F1CA-4584-A195-17009EFF438F}"/>
    <cellStyle name="入力 2 2 4 2 3" xfId="45289" xr:uid="{28EE401D-4344-430B-BFC5-3726D28CD9CB}"/>
    <cellStyle name="入力 2 2 4 2 4" xfId="46414" xr:uid="{9A3E3848-0EA8-43C5-B1EE-F339C969FFBA}"/>
    <cellStyle name="入力 2 2 4 2 5" xfId="47281" xr:uid="{2524A86C-78D6-47CD-AA21-C485B8B731A1}"/>
    <cellStyle name="入力 2 2 4 3" xfId="44421" xr:uid="{1C68C725-87CB-4CCA-B402-A9D6581961F7}"/>
    <cellStyle name="入力 2 2 4 4" xfId="44034" xr:uid="{49A12682-CF89-4C6C-820C-CC2FD03846E1}"/>
    <cellStyle name="入力 2 2 4 5" xfId="45977" xr:uid="{FA14D57B-2DE8-4B1F-8CC3-7890E86D241A}"/>
    <cellStyle name="入力 2 2 4 6" xfId="46998" xr:uid="{869AD834-DFE2-4476-9E78-6F8D5621665A}"/>
    <cellStyle name="入力 2 2 5" xfId="43433" xr:uid="{5C03E0B5-2EC5-4B44-BDE8-A532B7D920E7}"/>
    <cellStyle name="入力 2 2 5 2" xfId="44610" xr:uid="{F632FBD0-D0E9-4F53-87A7-B85619366276}"/>
    <cellStyle name="入力 2 2 5 3" xfId="45115" xr:uid="{561378B4-C6B8-40BB-9307-889A87FC0CA8}"/>
    <cellStyle name="入力 2 2 5 4" xfId="46239" xr:uid="{96902D88-4D4C-415C-9DCA-136DA13047B2}"/>
    <cellStyle name="入力 2 2 5 5" xfId="47103" xr:uid="{5A1E48BD-8E23-4F2C-A2F1-B1E739B89FA2}"/>
    <cellStyle name="入力 2 2 6" xfId="43844" xr:uid="{A98547F7-700C-4B62-AC1C-653544DF1794}"/>
    <cellStyle name="入力 2 2 6 2" xfId="44925" xr:uid="{AFDEE7B5-6356-4398-BB0D-AC9176F63890}"/>
    <cellStyle name="入力 2 2 6 3" xfId="45375" xr:uid="{CAA7C576-7C45-4CA3-A80D-08D6008F3AE9}"/>
    <cellStyle name="入力 2 2 6 4" xfId="46647" xr:uid="{8D5347FB-AB8E-4F56-BF6C-3F294B208046}"/>
    <cellStyle name="入力 2 2 6 5" xfId="47368" xr:uid="{29585D15-EBFC-495C-B231-EF76FF0E809C}"/>
    <cellStyle name="入力 2 2 7" xfId="44568" xr:uid="{50267090-CF39-45F4-A0CD-F51139FA1922}"/>
    <cellStyle name="入力 2 2 8" xfId="45758" xr:uid="{5A22E678-FAAB-4A09-BAB9-170511D08F7B}"/>
    <cellStyle name="入力 2 2 9" xfId="46827" xr:uid="{EF4CFB2D-D5F5-4394-B707-AD25D805D733}"/>
    <cellStyle name="入力 2 3" xfId="42742" xr:uid="{9C63965B-FF71-435D-8509-8A09FD07DD6A}"/>
    <cellStyle name="入力 2 3 2" xfId="42978" xr:uid="{32381FA3-2093-41DD-8FBE-0FB98207801D}"/>
    <cellStyle name="入力 2 3 2 2" xfId="43545" xr:uid="{1D973308-278E-4139-AFEB-7740C5DEB77D}"/>
    <cellStyle name="入力 2 3 2 2 2" xfId="44712" xr:uid="{4888F20C-699D-4A86-A0B4-8E012AC5C2A8}"/>
    <cellStyle name="入力 2 3 2 2 3" xfId="45224" xr:uid="{68917C9E-D413-48AC-ACF4-BBE2E2A67892}"/>
    <cellStyle name="入力 2 3 2 2 4" xfId="46350" xr:uid="{8A2446DE-9632-4B65-B691-3E8BF1845D80}"/>
    <cellStyle name="入力 2 3 2 2 5" xfId="47216" xr:uid="{416974A3-688C-46CC-9BDC-429D7B81104E}"/>
    <cellStyle name="入力 2 3 2 3" xfId="44322" xr:uid="{189A9784-98C1-45C0-9FBF-23D567EF7D63}"/>
    <cellStyle name="入力 2 3 2 4" xfId="44797" xr:uid="{4ACF1FB6-B8D3-4333-9736-0D77D403486E}"/>
    <cellStyle name="入力 2 3 2 5" xfId="45879" xr:uid="{CA4B9E5C-95B0-4639-BEC7-FD6C4D328213}"/>
    <cellStyle name="入力 2 3 2 6" xfId="46915" xr:uid="{54E2BA91-D7F3-412E-8FFF-D66EB0C308FC}"/>
    <cellStyle name="入力 2 3 3" xfId="43080" xr:uid="{0C2B99A4-6DE6-454E-B043-959F2EF6C203}"/>
    <cellStyle name="入力 2 3 3 2" xfId="43585" xr:uid="{734CEA34-2196-4A35-8644-892AB006CB3A}"/>
    <cellStyle name="入力 2 3 3 2 2" xfId="44752" xr:uid="{84431C16-7598-4943-9A2B-C9CDCBA38147}"/>
    <cellStyle name="入力 2 3 3 2 3" xfId="45265" xr:uid="{C3888500-50E3-4E82-BF45-45C42AB6E0AA}"/>
    <cellStyle name="入力 2 3 3 2 4" xfId="46390" xr:uid="{81204D3C-3781-4446-8B02-44FE61BB07C5}"/>
    <cellStyle name="入力 2 3 3 2 5" xfId="47257" xr:uid="{FB102DD1-E21B-49CB-91B8-838B26796A88}"/>
    <cellStyle name="入力 2 3 3 3" xfId="44392" xr:uid="{53012C46-8EC0-4A2C-837C-1A196F6CA28E}"/>
    <cellStyle name="入力 2 3 3 4" xfId="44050" xr:uid="{59A7C468-883D-46C2-B3CA-BF37265F3399}"/>
    <cellStyle name="入力 2 3 3 5" xfId="45942" xr:uid="{A8F65929-0BA3-4877-95CA-312631E3C6DA}"/>
    <cellStyle name="入力 2 3 3 6" xfId="46966" xr:uid="{5D2A1690-D1E0-4AE8-B28F-AC523A05B464}"/>
    <cellStyle name="入力 2 3 4" xfId="43400" xr:uid="{35043DD6-54B2-4EF2-A425-AE59667CB020}"/>
    <cellStyle name="入力 2 3 4 2" xfId="44583" xr:uid="{77CD37C0-378B-4EAC-A834-371ACA82EE04}"/>
    <cellStyle name="入力 2 3 4 3" xfId="45083" xr:uid="{3858126D-B8E0-4CB4-A21F-6B7FFBDA9000}"/>
    <cellStyle name="入力 2 3 4 4" xfId="46206" xr:uid="{19DE24D1-B236-4805-B038-C12B63314B14}"/>
    <cellStyle name="入力 2 3 4 5" xfId="47071" xr:uid="{DC9B8BD8-0CCB-4768-B62D-9E009AB04074}"/>
    <cellStyle name="入力 2 3 5" xfId="43801" xr:uid="{165B7216-D069-45A9-9593-3DA2DF4D30CD}"/>
    <cellStyle name="入力 2 3 5 2" xfId="44883" xr:uid="{D9B78F1F-026D-4D83-BE56-B301E7476BBF}"/>
    <cellStyle name="入力 2 3 5 3" xfId="45333" xr:uid="{0540F838-3689-4984-98D5-7851057B4F8D}"/>
    <cellStyle name="入力 2 3 5 4" xfId="46604" xr:uid="{4CBB2775-E4D9-421F-9402-C2E3CF99CA84}"/>
    <cellStyle name="入力 2 3 5 5" xfId="47326" xr:uid="{90CE76C2-0CDC-496D-9B7F-46B158B81421}"/>
    <cellStyle name="入力 2 3 6" xfId="44818" xr:uid="{D801105C-EC94-4C95-B76C-BD6F9F9DD44E}"/>
    <cellStyle name="入力 2 3 7" xfId="45721" xr:uid="{A2642913-287C-4D9C-B487-35D229BCEEFF}"/>
    <cellStyle name="入力 2 3 8" xfId="46795" xr:uid="{66C5B3C0-4897-4F90-A19B-A8267DC21411}"/>
    <cellStyle name="入力 2 4" xfId="42852" xr:uid="{5117DFE2-D0E0-41B2-BBB3-269B85EC5A72}"/>
    <cellStyle name="入力 2 4 2" xfId="43455" xr:uid="{86FBA3A8-316D-41D3-92D1-9B3FFC2818D3}"/>
    <cellStyle name="入力 2 4 2 2" xfId="44631" xr:uid="{3D315402-8F36-477D-9742-4BAB4FE7BD0B}"/>
    <cellStyle name="入力 2 4 2 3" xfId="45137" xr:uid="{E6DAEA57-0C46-43BA-8154-8F8067EED9D5}"/>
    <cellStyle name="入力 2 4 2 4" xfId="46261" xr:uid="{2D21720C-DBDD-4705-BBD2-8DD9F9E04A47}"/>
    <cellStyle name="入力 2 4 2 5" xfId="47126" xr:uid="{B2460B0E-DF2B-419A-BDAD-777725EA96F9}"/>
    <cellStyle name="入力 2 4 3" xfId="43886" xr:uid="{40A5A44D-1FED-4E82-B6BD-1BDC29C42A71}"/>
    <cellStyle name="入力 2 4 3 2" xfId="44967" xr:uid="{CF1510B5-5E48-4EF2-B0C4-5C049F98F624}"/>
    <cellStyle name="入力 2 4 3 3" xfId="45417" xr:uid="{A9763AEC-EAF7-449D-A39D-5C4983B58E08}"/>
    <cellStyle name="入力 2 4 3 4" xfId="46689" xr:uid="{773E68AA-3AF6-4F3B-80E3-6D8775B0A658}"/>
    <cellStyle name="入力 2 4 3 5" xfId="47412" xr:uid="{1597E188-0152-4369-B04F-DBA7EBBF3CA9}"/>
    <cellStyle name="入力 2 4 4" xfId="44085" xr:uid="{51D8A558-7D08-44C8-BEA8-B39D531936D0}"/>
    <cellStyle name="入力 2 4 5" xfId="45791" xr:uid="{60F64F29-BC89-45E9-A2F9-7D3709471A4F}"/>
    <cellStyle name="入力 2 4 6" xfId="46850" xr:uid="{9A73BA87-C520-4666-9416-7EEDEA63571C}"/>
    <cellStyle name="入力 2 5" xfId="42883" xr:uid="{FC76237D-B50E-40FE-8176-FBBB107B280A}"/>
    <cellStyle name="入力 2 5 2" xfId="43472" xr:uid="{CC642C8A-E615-477E-A962-345119A449BF}"/>
    <cellStyle name="入力 2 5 2 2" xfId="44648" xr:uid="{7F77BBB8-A430-42E4-85DC-34C4738CD48E}"/>
    <cellStyle name="入力 2 5 2 3" xfId="45154" xr:uid="{A01AB5B9-E1CF-4925-B85A-583CCD5BF4C8}"/>
    <cellStyle name="入力 2 5 2 4" xfId="46278" xr:uid="{A64A3AC1-345E-440B-80CA-639B7EB7D168}"/>
    <cellStyle name="入力 2 5 2 5" xfId="47144" xr:uid="{26FDCAA8-F76F-437D-9AB9-594B67E21338}"/>
    <cellStyle name="入力 2 5 3" xfId="44282" xr:uid="{0A1132E6-B78A-4624-8C83-ACFC479BE800}"/>
    <cellStyle name="入力 2 5 4" xfId="44084" xr:uid="{37D2047F-5234-4564-8703-3DA1B88545B8}"/>
    <cellStyle name="入力 2 5 5" xfId="45807" xr:uid="{801A4789-0940-42AF-9664-692B2CEA6DB7}"/>
    <cellStyle name="入力 2 5 6" xfId="46858" xr:uid="{DDDF0B85-52DA-4554-A032-F4982E790F3A}"/>
    <cellStyle name="入力 2 6" xfId="43320" xr:uid="{DE91251A-BCCE-4116-945E-24A1FAB38D73}"/>
    <cellStyle name="入力 2 6 2" xfId="44538" xr:uid="{AA6E8A48-AD8C-46D7-A679-97F3030F4B28}"/>
    <cellStyle name="入力 2 6 3" xfId="45059" xr:uid="{2D117E6D-9C45-4B2B-917C-E815237C7CF8}"/>
    <cellStyle name="入力 2 6 4" xfId="46127" xr:uid="{D772002B-E83B-48D1-9BE3-AA0AA4215460}"/>
    <cellStyle name="入力 2 6 5" xfId="47046" xr:uid="{00570166-951C-48C0-9D62-3E82016197DB}"/>
    <cellStyle name="入力 2 7" xfId="43718" xr:uid="{E5E94E7A-6378-4E63-866E-80FF8FD30E18}"/>
    <cellStyle name="入力 2 7 2" xfId="44829" xr:uid="{6DDEFF79-745D-4FA1-BD5F-08731A77D4D5}"/>
    <cellStyle name="入力 2 7 3" xfId="45305" xr:uid="{A63BAA61-05BB-47C2-BFCE-89C4F6442CEF}"/>
    <cellStyle name="入力 2 7 4" xfId="46521" xr:uid="{5590B903-577F-4465-A81D-CD5F538BD5D0}"/>
    <cellStyle name="入力 2 7 5" xfId="47297" xr:uid="{469471E9-81CC-47B1-A975-949D905C5DF9}"/>
    <cellStyle name="入力 2 8" xfId="44178" xr:uid="{26A1A5F1-3FE5-430B-AB92-B7106DD4FF61}"/>
    <cellStyle name="入力 2 9" xfId="45643" xr:uid="{54DE9ABC-1C07-41EC-B53A-8C72C8449634}"/>
    <cellStyle name="入力 3" xfId="42472" xr:uid="{23E31C93-C8ED-497C-8C1E-825316AA2FF9}"/>
    <cellStyle name="入力 3 10" xfId="45527" xr:uid="{D28A4907-1D6E-477A-88DD-2CA40B921CD3}"/>
    <cellStyle name="入力 3 2" xfId="42794" xr:uid="{D839EF46-BAB9-4B4E-99D2-B717555B7BBF}"/>
    <cellStyle name="入力 3 2 2" xfId="42943" xr:uid="{2E8EDE0D-96E1-458D-BD9A-DB3038E12BA4}"/>
    <cellStyle name="入力 3 2 2 2" xfId="43520" xr:uid="{033F068C-F94D-430E-877E-0EA892034191}"/>
    <cellStyle name="入力 3 2 2 2 2" xfId="44688" xr:uid="{DE0B443E-15AB-4A3D-B4AE-C6DD404CD92D}"/>
    <cellStyle name="入力 3 2 2 2 3" xfId="45199" xr:uid="{00E2AD71-8FAF-46E6-AECA-C4A2EF2836C0}"/>
    <cellStyle name="入力 3 2 2 2 4" xfId="46325" xr:uid="{856C49D2-EFBD-489A-9BEA-A5FB56E9CBA9}"/>
    <cellStyle name="入力 3 2 2 2 5" xfId="47190" xr:uid="{F10E67BD-81D8-496D-8430-404A11FF2420}"/>
    <cellStyle name="入力 3 2 2 3" xfId="43939" xr:uid="{C8B07A9C-7E65-4ECA-BFDF-D53BFE621440}"/>
    <cellStyle name="入力 3 2 2 3 2" xfId="45019" xr:uid="{3FAA4C4F-9DBB-4B46-8DA2-A934843B4B34}"/>
    <cellStyle name="入力 3 2 2 3 3" xfId="45468" xr:uid="{E312B590-4FF4-416A-A625-9C74021F4D42}"/>
    <cellStyle name="入力 3 2 2 3 4" xfId="46742" xr:uid="{C32BD2C7-E813-46FF-9352-A4670F9F4008}"/>
    <cellStyle name="入力 3 2 2 3 5" xfId="47465" xr:uid="{58E6CECB-B66F-46BC-8B36-E0C097B63EA5}"/>
    <cellStyle name="入力 3 2 2 4" xfId="44159" xr:uid="{72DE457B-16DB-4FB0-9D6F-6790DBCF789E}"/>
    <cellStyle name="入力 3 2 2 5" xfId="45852" xr:uid="{F6923F55-40D4-4EBD-A601-BDCFE2B48541}"/>
    <cellStyle name="入力 3 2 2 6" xfId="46895" xr:uid="{9CE6915F-730A-4F1B-988A-4D64FA0D9528}"/>
    <cellStyle name="入力 3 2 3" xfId="43026" xr:uid="{6D971FBD-B712-4720-B516-6CEC295EC5DB}"/>
    <cellStyle name="入力 3 2 3 2" xfId="43568" xr:uid="{FD3DF5B3-1E3E-4AE2-975E-9DA9F52CE69E}"/>
    <cellStyle name="入力 3 2 3 2 2" xfId="44735" xr:uid="{9C880CBA-B2FF-4DCB-87DF-A0EC52709C32}"/>
    <cellStyle name="入力 3 2 3 2 3" xfId="45248" xr:uid="{843B1912-7AD3-4B92-BAB5-EF03856BA5DF}"/>
    <cellStyle name="入力 3 2 3 2 4" xfId="46373" xr:uid="{4A3A5A13-9000-4232-9FA4-AB2B89F2730B}"/>
    <cellStyle name="入力 3 2 3 2 5" xfId="47240" xr:uid="{49A5BF7D-7E49-4161-A0D2-D1694E70E35C}"/>
    <cellStyle name="入力 3 2 3 3" xfId="44350" xr:uid="{2539BDB0-C83D-4645-A844-6C7DC291E2B7}"/>
    <cellStyle name="入力 3 2 3 4" xfId="44451" xr:uid="{4FA39277-60E8-4E8D-BEA6-0AA4E037DFB1}"/>
    <cellStyle name="入力 3 2 3 5" xfId="45913" xr:uid="{2CAE3C01-7027-403F-900B-B3907CC42C58}"/>
    <cellStyle name="入力 3 2 3 6" xfId="46947" xr:uid="{B126DEB9-EC8B-4DC9-AD79-7F1865228C5A}"/>
    <cellStyle name="入力 3 2 4" xfId="43128" xr:uid="{DEE65430-A4A6-41BD-992B-C237B7E4D0F4}"/>
    <cellStyle name="入力 3 2 4 2" xfId="43608" xr:uid="{256BD0BE-8141-44D2-822E-949483E257EC}"/>
    <cellStyle name="入力 3 2 4 2 2" xfId="44775" xr:uid="{DFCA0282-7A15-4E0D-B251-F06291B1F116}"/>
    <cellStyle name="入力 3 2 4 2 3" xfId="45288" xr:uid="{F4005ED2-90DF-4931-81DF-0F5E66E69D1C}"/>
    <cellStyle name="入力 3 2 4 2 4" xfId="46413" xr:uid="{C275613D-8F85-4AEB-880F-683E132E3B62}"/>
    <cellStyle name="入力 3 2 4 2 5" xfId="47280" xr:uid="{3E7947FF-9232-4B6E-A01A-A27C840D67AE}"/>
    <cellStyle name="入力 3 2 4 3" xfId="44420" xr:uid="{C01669D8-8791-4847-9056-CA4FBBCF6CC7}"/>
    <cellStyle name="入力 3 2 4 4" xfId="44035" xr:uid="{A0DA446B-2E86-4DAA-BBCD-3A1244CFCD4B}"/>
    <cellStyle name="入力 3 2 4 5" xfId="45976" xr:uid="{7BB2B127-99D2-4BCA-BAEE-E28DFB1A02A9}"/>
    <cellStyle name="入力 3 2 4 6" xfId="46997" xr:uid="{9C3E5F8F-835A-4F5C-A52B-BB0FF8BE4484}"/>
    <cellStyle name="入力 3 2 5" xfId="43432" xr:uid="{84E5D694-5BF5-4AD5-B694-BD3C4BD0BC42}"/>
    <cellStyle name="入力 3 2 5 2" xfId="44609" xr:uid="{68C17C83-86F0-46B2-BF24-F82403114FA9}"/>
    <cellStyle name="入力 3 2 5 3" xfId="45114" xr:uid="{892B2348-8BCC-467B-A858-93850678F008}"/>
    <cellStyle name="入力 3 2 5 4" xfId="46238" xr:uid="{5028158A-DEF9-435E-941F-ED4A161BBCB8}"/>
    <cellStyle name="入力 3 2 5 5" xfId="47102" xr:uid="{F182A91B-458C-4D0B-86D8-374D624E5B41}"/>
    <cellStyle name="入力 3 2 6" xfId="43843" xr:uid="{467D46E3-619A-46DA-9F07-9C66D75374DD}"/>
    <cellStyle name="入力 3 2 6 2" xfId="44924" xr:uid="{DE89CECE-F411-4FE1-9EFE-E317BFDDFC55}"/>
    <cellStyle name="入力 3 2 6 3" xfId="45374" xr:uid="{C59673E6-AB32-4B56-9DC4-08870FDA5DE7}"/>
    <cellStyle name="入力 3 2 6 4" xfId="46646" xr:uid="{AFDC3BBD-63AF-45B6-B124-3F2E29BD5041}"/>
    <cellStyle name="入力 3 2 6 5" xfId="47367" xr:uid="{09D36927-C373-42DF-A230-A7351AB6C332}"/>
    <cellStyle name="入力 3 2 7" xfId="44863" xr:uid="{17EFA606-B3EF-442E-8814-3BC57B5CE1B7}"/>
    <cellStyle name="入力 3 2 8" xfId="45757" xr:uid="{DAA3F355-A6E5-4A8C-BB6F-FDEB21ACE167}"/>
    <cellStyle name="入力 3 2 9" xfId="46826" xr:uid="{B37B304F-DE62-4485-9758-1D8DCAE187F1}"/>
    <cellStyle name="入力 3 3" xfId="42732" xr:uid="{59434F0A-AD81-4B5E-AE13-87BD90AB6636}"/>
    <cellStyle name="入力 3 3 2" xfId="42970" xr:uid="{3BFFB29A-8402-4633-8D2B-06DF0112B500}"/>
    <cellStyle name="入力 3 3 2 2" xfId="43541" xr:uid="{EB366327-DAEF-4DE9-96C2-6647545620DD}"/>
    <cellStyle name="入力 3 3 2 2 2" xfId="44708" xr:uid="{6EF9A04D-C776-43CA-AA2A-49475D1D10AF}"/>
    <cellStyle name="入力 3 3 2 2 3" xfId="45220" xr:uid="{4A94706C-D74B-4677-9FA1-6E60F5EB3543}"/>
    <cellStyle name="入力 3 3 2 2 4" xfId="46346" xr:uid="{C2F93592-1CC0-4730-8CE7-DDACF6F2C4A8}"/>
    <cellStyle name="入力 3 3 2 2 5" xfId="47212" xr:uid="{3DDC735A-0D20-4607-832F-83283815F135}"/>
    <cellStyle name="入力 3 3 2 3" xfId="44315" xr:uid="{6C15CD8D-4A6F-44B7-83FF-8229ABB3EA06}"/>
    <cellStyle name="入力 3 3 2 4" xfId="44068" xr:uid="{97F410DB-45DA-4335-908A-AC80C806797C}"/>
    <cellStyle name="入力 3 3 2 5" xfId="45872" xr:uid="{1A79466D-10F0-483C-AB92-B9F23FEA8135}"/>
    <cellStyle name="入力 3 3 2 6" xfId="46910" xr:uid="{41F5D634-5599-4214-8F8D-5448AB3E7EF4}"/>
    <cellStyle name="入力 3 3 3" xfId="43072" xr:uid="{7289E62F-D7E4-41EA-9C55-19BB52ACC68D}"/>
    <cellStyle name="入力 3 3 3 2" xfId="43581" xr:uid="{D8A96E10-CDB9-468C-B80E-7639FAA62B80}"/>
    <cellStyle name="入力 3 3 3 2 2" xfId="44748" xr:uid="{4BCFA678-5C16-4C8F-8FA2-770D72A98B33}"/>
    <cellStyle name="入力 3 3 3 2 3" xfId="45261" xr:uid="{26458F1A-DCB4-49BE-B381-3B855D4EC061}"/>
    <cellStyle name="入力 3 3 3 2 4" xfId="46386" xr:uid="{90C710EA-795E-4F1C-9672-6AB5C48FB50F}"/>
    <cellStyle name="入力 3 3 3 2 5" xfId="47253" xr:uid="{584F353E-7690-49EB-8F8F-14F08EDEAB7D}"/>
    <cellStyle name="入力 3 3 3 3" xfId="44385" xr:uid="{D241E289-2883-4BC0-BA1B-6BE30A861D80}"/>
    <cellStyle name="入力 3 3 3 4" xfId="44053" xr:uid="{41D576A7-F62A-4A00-9D4C-7E18A6BD78E4}"/>
    <cellStyle name="入力 3 3 3 5" xfId="45935" xr:uid="{1414D2F2-6E6F-4B54-84B9-63D337D5CA69}"/>
    <cellStyle name="入力 3 3 3 6" xfId="46961" xr:uid="{C1774AAA-46C4-48BB-A979-16793CF128FF}"/>
    <cellStyle name="入力 3 3 4" xfId="43395" xr:uid="{F130E5F3-7099-48B2-B92C-6DF759F0F0B7}"/>
    <cellStyle name="入力 3 3 4 2" xfId="44579" xr:uid="{BBC184BA-A4B5-417C-9FD2-C368A74E4E21}"/>
    <cellStyle name="入力 3 3 4 3" xfId="45078" xr:uid="{A0D63B9E-30F4-4706-A7F5-2AA834571D2B}"/>
    <cellStyle name="入力 3 3 4 4" xfId="46201" xr:uid="{7A8095DA-D750-4FA5-B607-354578A766D2}"/>
    <cellStyle name="入力 3 3 4 5" xfId="47066" xr:uid="{D929A876-15E9-4A65-93D1-DD750C47A5B1}"/>
    <cellStyle name="入力 3 3 5" xfId="43793" xr:uid="{59B7B808-7D2F-4FC0-A732-6CCBA22A8336}"/>
    <cellStyle name="入力 3 3 5 2" xfId="44875" xr:uid="{BA32C0D6-BEE8-4FA6-9438-4CC2D1BD4B4C}"/>
    <cellStyle name="入力 3 3 5 3" xfId="45325" xr:uid="{324D8975-4451-4651-AADF-70B5B953DB7B}"/>
    <cellStyle name="入力 3 3 5 4" xfId="46596" xr:uid="{D6C293A9-355E-4563-98E7-8840504CFD27}"/>
    <cellStyle name="入力 3 3 5 5" xfId="47318" xr:uid="{F130FF64-B24A-4EE6-A2E9-ACCCBF0E0A7E}"/>
    <cellStyle name="入力 3 3 6" xfId="44006" xr:uid="{958EC8D2-38A4-4AEF-A7A7-99AE1919A0F7}"/>
    <cellStyle name="入力 3 3 7" xfId="45714" xr:uid="{85C51AFD-45DC-4D35-BA51-550B592180EC}"/>
    <cellStyle name="入力 3 3 8" xfId="46790" xr:uid="{DE5292A0-4B30-4004-B1A6-8BF0CE973164}"/>
    <cellStyle name="入力 3 4" xfId="42851" xr:uid="{36C9E77B-227D-4A23-A8E1-641655EA2A52}"/>
    <cellStyle name="入力 3 4 2" xfId="43454" xr:uid="{99B2B7FE-84D7-4EE0-B2E8-4703E069DC20}"/>
    <cellStyle name="入力 3 4 2 2" xfId="44630" xr:uid="{13B824E8-39CA-4AB5-92C5-63D58BE23729}"/>
    <cellStyle name="入力 3 4 2 3" xfId="45136" xr:uid="{533C3B28-0423-4757-84AC-5783F0DBB454}"/>
    <cellStyle name="入力 3 4 2 4" xfId="46260" xr:uid="{7D4E4196-B085-4AC5-84FC-354FCC7669C2}"/>
    <cellStyle name="入力 3 4 2 5" xfId="47125" xr:uid="{977D393F-9D97-4463-B0C5-BAF61A7E32F5}"/>
    <cellStyle name="入力 3 4 3" xfId="43885" xr:uid="{08F6D104-03DA-48C2-AF73-F00DB02AB7A7}"/>
    <cellStyle name="入力 3 4 3 2" xfId="44966" xr:uid="{D6061656-DEC3-4A35-B0FB-0A54CD76A6D2}"/>
    <cellStyle name="入力 3 4 3 3" xfId="45416" xr:uid="{5AFB4562-BBD3-4E1B-B7E4-DAF2EA855B7A}"/>
    <cellStyle name="入力 3 4 3 4" xfId="46688" xr:uid="{1E48FD62-0819-4361-BA3F-E6C2311B3997}"/>
    <cellStyle name="入力 3 4 3 5" xfId="47411" xr:uid="{B0A02673-8B68-4CE3-A3F4-175E9E32A047}"/>
    <cellStyle name="入力 3 4 4" xfId="44086" xr:uid="{5F5C5936-24B2-481D-9599-BBDFA9D399B0}"/>
    <cellStyle name="入力 3 4 5" xfId="45790" xr:uid="{CEAB98E6-0A95-498C-BFD2-1CD3132DA8C0}"/>
    <cellStyle name="入力 3 4 6" xfId="46849" xr:uid="{99DEC891-8688-4D55-9F8B-D71C795D1162}"/>
    <cellStyle name="入力 3 5" xfId="42884" xr:uid="{A019AD45-7898-469E-85ED-B371AABA7F3E}"/>
    <cellStyle name="入力 3 5 2" xfId="43473" xr:uid="{54DBF74C-CFB0-4B4B-8B3C-9B1922B8F3FF}"/>
    <cellStyle name="入力 3 5 2 2" xfId="44649" xr:uid="{B3A2F0F5-82BA-43C6-8013-B17D742B6427}"/>
    <cellStyle name="入力 3 5 2 3" xfId="45155" xr:uid="{E7ED7DD5-792D-4E36-A345-C4AD28DEA741}"/>
    <cellStyle name="入力 3 5 2 4" xfId="46279" xr:uid="{720876BD-ABE0-44CF-9DEE-D3683EA84459}"/>
    <cellStyle name="入力 3 5 2 5" xfId="47145" xr:uid="{73F3991F-031D-4705-B36F-E753EF754E80}"/>
    <cellStyle name="入力 3 5 3" xfId="44283" xr:uid="{59EDEEA3-8F9F-461E-AFEB-1AFD9F5CB664}"/>
    <cellStyle name="入力 3 5 4" xfId="44083" xr:uid="{788DFF9F-2B95-44CD-B0AA-7528CB826468}"/>
    <cellStyle name="入力 3 5 5" xfId="45808" xr:uid="{4E6681CE-F04E-4AA0-8CAC-B7F968E4F105}"/>
    <cellStyle name="入力 3 5 6" xfId="46859" xr:uid="{F9E5654E-C27F-4AC9-9222-D52FFFA8CFBE}"/>
    <cellStyle name="入力 3 6" xfId="43321" xr:uid="{81F52C15-FFFC-470A-B116-2C13050BD8F2}"/>
    <cellStyle name="入力 3 6 2" xfId="44539" xr:uid="{1429A4CB-5A4F-4CF9-93AF-183A67C3C434}"/>
    <cellStyle name="入力 3 6 3" xfId="45060" xr:uid="{0D859D4B-25F2-42D4-8573-1CF969A2E162}"/>
    <cellStyle name="入力 3 6 4" xfId="46128" xr:uid="{0C4550C1-0FF6-4BDA-8BE7-628A85AC963E}"/>
    <cellStyle name="入力 3 6 5" xfId="47047" xr:uid="{CE179676-4ABD-441B-A4E4-B1A1D28E0755}"/>
    <cellStyle name="入力 3 7" xfId="43719" xr:uid="{9A0DFA83-BD85-43C3-A630-EA07879A2889}"/>
    <cellStyle name="入力 3 7 2" xfId="44830" xr:uid="{C58F4E58-10BD-45F8-B0AA-77907E53741C}"/>
    <cellStyle name="入力 3 7 3" xfId="45306" xr:uid="{D3751BC0-DF16-4917-9E7F-DD135AB3397D}"/>
    <cellStyle name="入力 3 7 4" xfId="46522" xr:uid="{C30C7BB8-9580-43FD-B167-5B4E752C55A0}"/>
    <cellStyle name="入力 3 7 5" xfId="47298" xr:uid="{5104F936-5916-4A78-8929-5A1A60B43B67}"/>
    <cellStyle name="入力 3 8" xfId="44177" xr:uid="{DD81358B-9BBC-4F2A-9A21-62DC3D4B8136}"/>
    <cellStyle name="入力 3 9" xfId="45644" xr:uid="{71D73406-6927-4310-9629-E1ACC704A53D}"/>
    <cellStyle name="入力 4" xfId="42473" xr:uid="{EB714973-B2AD-4D69-ADD2-EC2F53B5B501}"/>
    <cellStyle name="入力 4 10" xfId="45517" xr:uid="{6111732E-A65C-4170-97CC-B6D7FBC89F10}"/>
    <cellStyle name="入力 4 2" xfId="42776" xr:uid="{0D90E552-ADFA-47D1-A61F-913A5EB6D232}"/>
    <cellStyle name="入力 4 2 2" xfId="42937" xr:uid="{7AB85031-5B7A-47FC-9555-C13EA7189B6E}"/>
    <cellStyle name="入力 4 2 2 2" xfId="43515" xr:uid="{E6E35C16-2293-438E-89C0-03FCCDF235CD}"/>
    <cellStyle name="入力 4 2 2 2 2" xfId="44685" xr:uid="{F6077134-F709-43C4-A5D7-99F4CCF970A5}"/>
    <cellStyle name="入力 4 2 2 2 3" xfId="45195" xr:uid="{C7348184-4619-431F-9963-866DBEC21389}"/>
    <cellStyle name="入力 4 2 2 2 4" xfId="46321" xr:uid="{A07CFFBE-B5BF-4298-8120-C054020BD72F}"/>
    <cellStyle name="入力 4 2 2 2 5" xfId="47185" xr:uid="{878C1885-72F5-4514-9C5F-567C076E81D8}"/>
    <cellStyle name="入力 4 2 2 3" xfId="43935" xr:uid="{D3A652DD-0B9A-49DD-90F1-0B2185EE93C1}"/>
    <cellStyle name="入力 4 2 2 3 2" xfId="45015" xr:uid="{5BD40450-6D38-4391-8A15-E4544406AA72}"/>
    <cellStyle name="入力 4 2 2 3 3" xfId="45464" xr:uid="{638BB1A1-E56C-4036-8161-E364BF05DAC8}"/>
    <cellStyle name="入力 4 2 2 3 4" xfId="46738" xr:uid="{DA76A932-A4BE-4482-827D-95DB99154F73}"/>
    <cellStyle name="入力 4 2 2 3 5" xfId="47460" xr:uid="{0EC2712C-04B8-4486-BC70-26A5EC924F65}"/>
    <cellStyle name="入力 4 2 2 4" xfId="44161" xr:uid="{35C58253-4606-4894-BB51-F46DA3E98580}"/>
    <cellStyle name="入力 4 2 2 5" xfId="45848" xr:uid="{AF4A7E13-C3D6-4D58-A26D-469953DA90B8}"/>
    <cellStyle name="入力 4 2 2 6" xfId="46892" xr:uid="{C7BF052F-DF40-457F-8897-C76A755DEBFD}"/>
    <cellStyle name="入力 4 2 3" xfId="43009" xr:uid="{4EBF0B84-16D6-442C-B45A-1EE89422FA09}"/>
    <cellStyle name="入力 4 2 3 2" xfId="43561" xr:uid="{22D45632-B135-41F2-A7F4-21A9E4BB289B}"/>
    <cellStyle name="入力 4 2 3 2 2" xfId="44728" xr:uid="{972162BA-281F-4EBF-97DF-A9A7FE033989}"/>
    <cellStyle name="入力 4 2 3 2 3" xfId="45240" xr:uid="{F04D58F4-560A-43BC-BC22-5DC27B222985}"/>
    <cellStyle name="入力 4 2 3 2 4" xfId="46366" xr:uid="{AD160A41-AA8E-455B-BA23-DA5989784FFC}"/>
    <cellStyle name="入力 4 2 3 2 5" xfId="47232" xr:uid="{82AF27FE-BD01-4BD1-A241-04B354266542}"/>
    <cellStyle name="入力 4 2 3 3" xfId="44338" xr:uid="{76F83C74-60A3-4043-AC51-4583D8BD7412}"/>
    <cellStyle name="入力 4 2 3 4" xfId="44796" xr:uid="{5CB2F061-1594-4466-A4A6-179325814E66}"/>
    <cellStyle name="入力 4 2 3 5" xfId="45903" xr:uid="{04E1AE84-B735-4925-B819-5E5D0CEC2CB1}"/>
    <cellStyle name="入力 4 2 3 6" xfId="46937" xr:uid="{0E5C25C7-915B-45B1-930C-54D785928C1A}"/>
    <cellStyle name="入力 4 2 4" xfId="43111" xr:uid="{08D1EE4E-E9DB-4B82-897A-63841302382A}"/>
    <cellStyle name="入力 4 2 4 2" xfId="43601" xr:uid="{D63BBC00-FD81-4F2E-975C-C929DC2737B3}"/>
    <cellStyle name="入力 4 2 4 2 2" xfId="44768" xr:uid="{30E9F1B3-5891-4844-AF0A-0A26D506DAF4}"/>
    <cellStyle name="入力 4 2 4 2 3" xfId="45281" xr:uid="{D0019F7F-C364-4573-BEC7-9025B7EB820D}"/>
    <cellStyle name="入力 4 2 4 2 4" xfId="46406" xr:uid="{EC89CE3B-1AFA-43A5-83F3-E011B8E5CA8F}"/>
    <cellStyle name="入力 4 2 4 2 5" xfId="47273" xr:uid="{9A9D435B-49C4-48B0-99A1-98A880A583F1}"/>
    <cellStyle name="入力 4 2 4 3" xfId="44408" xr:uid="{73639EA3-314D-4E53-A1E0-05C86C19E074}"/>
    <cellStyle name="入力 4 2 4 4" xfId="44043" xr:uid="{D7066657-D0E2-47CE-8282-0A63275E679B}"/>
    <cellStyle name="入力 4 2 4 5" xfId="45966" xr:uid="{EF0C9245-25C1-411A-8672-E0BD000846B7}"/>
    <cellStyle name="入力 4 2 4 6" xfId="46988" xr:uid="{669E1F16-4848-4A53-B758-68242672C495}"/>
    <cellStyle name="入力 4 2 5" xfId="43423" xr:uid="{1FB58B87-0062-4D34-B612-682170C6C7A6}"/>
    <cellStyle name="入力 4 2 5 2" xfId="44601" xr:uid="{47A5B80F-143E-432C-B88C-18A0F6C70E6D}"/>
    <cellStyle name="入力 4 2 5 3" xfId="45105" xr:uid="{BB471698-BDCE-41E4-846A-8F04B25DCFED}"/>
    <cellStyle name="入力 4 2 5 4" xfId="46229" xr:uid="{439F5840-C6E3-4F0E-9855-10259F8AE129}"/>
    <cellStyle name="入力 4 2 5 5" xfId="47093" xr:uid="{20EFE76B-201F-4744-B987-88514682F80F}"/>
    <cellStyle name="入力 4 2 6" xfId="43829" xr:uid="{87FCDD4C-F52C-4895-9BA1-C69D4E1F26FE}"/>
    <cellStyle name="入力 4 2 6 2" xfId="44910" xr:uid="{E666BF0E-D501-4CD0-BE10-74444F8A3352}"/>
    <cellStyle name="入力 4 2 6 3" xfId="45360" xr:uid="{9AA653FE-1771-4CCA-9EE8-DC3A1E66751D}"/>
    <cellStyle name="入力 4 2 6 4" xfId="46632" xr:uid="{C668AD2A-6C26-45D9-BFDB-BAF492ABD1D3}"/>
    <cellStyle name="入力 4 2 6 5" xfId="47353" xr:uid="{D986F08F-AE18-41CF-8EF4-F54785A326F4}"/>
    <cellStyle name="入力 4 2 7" xfId="44865" xr:uid="{E622D03D-13D6-4A12-A5AA-BFF9F398A01E}"/>
    <cellStyle name="入力 4 2 8" xfId="45746" xr:uid="{914627A2-1AD2-4B63-B8F4-82FDF7BBBAB3}"/>
    <cellStyle name="入力 4 2 9" xfId="46817" xr:uid="{20C25D4E-BD78-4364-BEF0-7C3B80EF4920}"/>
    <cellStyle name="入力 4 3" xfId="42734" xr:uid="{F6E983E5-740E-4DE0-858B-E14A0FDA16A7}"/>
    <cellStyle name="入力 4 3 2" xfId="42972" xr:uid="{08AF8D3C-E01D-4DCF-9D77-A68F226C7682}"/>
    <cellStyle name="入力 4 3 2 2" xfId="43542" xr:uid="{6911362B-927D-4879-AF62-FF09BD5A8761}"/>
    <cellStyle name="入力 4 3 2 2 2" xfId="44709" xr:uid="{2607A521-7B90-4B13-BAE8-CA972D907300}"/>
    <cellStyle name="入力 4 3 2 2 3" xfId="45221" xr:uid="{9CE81F62-4631-4C4F-A23B-B82BAB46BD61}"/>
    <cellStyle name="入力 4 3 2 2 4" xfId="46347" xr:uid="{0FA25955-40C5-4D9B-BFD5-CAEBA2A63633}"/>
    <cellStyle name="入力 4 3 2 2 5" xfId="47213" xr:uid="{C30880CA-D7F0-40B7-8C1D-73EA6E97FCB8}"/>
    <cellStyle name="入力 4 3 2 3" xfId="44317" xr:uid="{E844E7C9-1AE3-4067-AF9C-EA1FDE54DC8B}"/>
    <cellStyle name="入力 4 3 2 4" xfId="44504" xr:uid="{78B15414-090B-4281-9F41-436DC9010C6B}"/>
    <cellStyle name="入力 4 3 2 5" xfId="45874" xr:uid="{297215F6-4146-422E-9D52-CE8EA15D0DE6}"/>
    <cellStyle name="入力 4 3 2 6" xfId="46911" xr:uid="{A0DF669E-6402-4B7D-8B92-38A6E8B109F0}"/>
    <cellStyle name="入力 4 3 3" xfId="43074" xr:uid="{CD677D1F-CFEF-4F63-8081-76657B15E543}"/>
    <cellStyle name="入力 4 3 3 2" xfId="43582" xr:uid="{4EA8FF49-0595-45A7-A83A-47524521852E}"/>
    <cellStyle name="入力 4 3 3 2 2" xfId="44749" xr:uid="{5D951009-60FD-4526-AE5A-8007061E6F8F}"/>
    <cellStyle name="入力 4 3 3 2 3" xfId="45262" xr:uid="{FB0F76A0-B0FD-411F-A045-09BD56D8A664}"/>
    <cellStyle name="入力 4 3 3 2 4" xfId="46387" xr:uid="{F88A2A75-65A5-4258-A7C7-5517EE34B2CA}"/>
    <cellStyle name="入力 4 3 3 2 5" xfId="47254" xr:uid="{77FF718A-36E5-4DA7-AB4A-4F54081C1430}"/>
    <cellStyle name="入力 4 3 3 3" xfId="44387" xr:uid="{1C83BCD1-CBE8-499E-A863-18A52EB56543}"/>
    <cellStyle name="入力 4 3 3 4" xfId="44300" xr:uid="{CC0CA54F-B294-4E9A-9CD8-6DF005C67DF9}"/>
    <cellStyle name="入力 4 3 3 5" xfId="45937" xr:uid="{8FBB9A74-DEC2-4628-A98B-805A2768976E}"/>
    <cellStyle name="入力 4 3 3 6" xfId="46962" xr:uid="{4306E2B2-5DEE-464C-9441-19466859E571}"/>
    <cellStyle name="入力 4 3 4" xfId="43396" xr:uid="{1CF14307-143B-4F32-AEDB-4CD5EA873B7F}"/>
    <cellStyle name="入力 4 3 4 2" xfId="44580" xr:uid="{4CD90EC4-261A-4CD1-9B09-253B77C6D049}"/>
    <cellStyle name="入力 4 3 4 3" xfId="45079" xr:uid="{17E641FE-CB33-4E41-9557-A95AEB8615CC}"/>
    <cellStyle name="入力 4 3 4 4" xfId="46202" xr:uid="{B84D70A2-83CD-41A6-87CB-C596E86DF0EB}"/>
    <cellStyle name="入力 4 3 4 5" xfId="47067" xr:uid="{B012B487-096D-49A7-BE85-383B47E4AC1F}"/>
    <cellStyle name="入力 4 3 5" xfId="43795" xr:uid="{5ECEC437-5EA6-4256-9F0C-78619227D756}"/>
    <cellStyle name="入力 4 3 5 2" xfId="44877" xr:uid="{FFE72320-35F1-4A91-A162-30E6AD0175D8}"/>
    <cellStyle name="入力 4 3 5 3" xfId="45327" xr:uid="{4074C621-980A-458B-8F3B-664AD6799F9C}"/>
    <cellStyle name="入力 4 3 5 4" xfId="46598" xr:uid="{F97ADBA4-AE74-4878-8165-B89B14346687}"/>
    <cellStyle name="入力 4 3 5 5" xfId="47320" xr:uid="{1BB76F93-1554-40F8-8B60-D8AC907B3AD6}"/>
    <cellStyle name="入力 4 3 6" xfId="44784" xr:uid="{25D74A9B-7285-410B-8545-9E7AF5D57438}"/>
    <cellStyle name="入力 4 3 7" xfId="45716" xr:uid="{AB11B719-F4F6-435E-B4E5-F69DA7F351C0}"/>
    <cellStyle name="入力 4 3 8" xfId="46791" xr:uid="{5C7622BE-888B-4349-9593-0C7465A912AE}"/>
    <cellStyle name="入力 4 4" xfId="42921" xr:uid="{3391A404-79F8-42C3-8418-B7B1150E5996}"/>
    <cellStyle name="入力 4 4 2" xfId="43500" xr:uid="{A8A5182D-C2FC-4C49-A06A-D601903CE07D}"/>
    <cellStyle name="入力 4 4 2 2" xfId="44672" xr:uid="{20CAF99A-6511-49DA-9BFB-4B9A76B40C6F}"/>
    <cellStyle name="入力 4 4 2 3" xfId="45180" xr:uid="{24A4BF5F-218B-4100-9DAA-142681C3E710}"/>
    <cellStyle name="入力 4 4 2 4" xfId="46306" xr:uid="{D25BE82F-FEFA-4B49-9953-32D573BDB511}"/>
    <cellStyle name="入力 4 4 2 5" xfId="47170" xr:uid="{49EE789F-D2CE-4F5E-902F-FE27AAFEC29B}"/>
    <cellStyle name="入力 4 4 3" xfId="43920" xr:uid="{391BB5D9-C64E-43A9-AB26-48760EDD60B4}"/>
    <cellStyle name="入力 4 4 3 2" xfId="45000" xr:uid="{F8FFDFFF-09F5-450A-8F06-641E1FC814FD}"/>
    <cellStyle name="入力 4 4 3 3" xfId="45449" xr:uid="{0D5A326F-3F16-4448-AAF7-735FCD9EE85E}"/>
    <cellStyle name="入力 4 4 3 4" xfId="46723" xr:uid="{88A146F3-716F-49B3-9762-6B93B1E499BD}"/>
    <cellStyle name="入力 4 4 3 5" xfId="47445" xr:uid="{6F7A5DCC-7E56-4CB6-B17D-5B2551FB28DD}"/>
    <cellStyle name="入力 4 4 4" xfId="44559" xr:uid="{4CCA07BD-E71E-40B6-9EC6-EF9F6D346CF4}"/>
    <cellStyle name="入力 4 4 5" xfId="45834" xr:uid="{1B8D2D63-50AC-494E-B7DB-FE008BFE67D2}"/>
    <cellStyle name="入力 4 4 6" xfId="46878" xr:uid="{6CD6C84A-0F73-4A42-B754-572249036441}"/>
    <cellStyle name="入力 4 5" xfId="42885" xr:uid="{81B7D7C6-4559-4D5D-8F1A-CF2AFA788D32}"/>
    <cellStyle name="入力 4 5 2" xfId="43474" xr:uid="{98E53BF6-734C-4796-BE5B-91952FC193ED}"/>
    <cellStyle name="入力 4 5 2 2" xfId="44650" xr:uid="{FCF98FCD-36DF-4991-A2F3-8D126FE50DED}"/>
    <cellStyle name="入力 4 5 2 3" xfId="45156" xr:uid="{A2624672-B8BB-4124-873F-895009B000C2}"/>
    <cellStyle name="入力 4 5 2 4" xfId="46280" xr:uid="{98F03CF8-179C-4163-B425-FD3DEEB15AF7}"/>
    <cellStyle name="入力 4 5 2 5" xfId="47146" xr:uid="{3FC9CB90-3DA0-416C-968A-133352BEEE99}"/>
    <cellStyle name="入力 4 5 3" xfId="44284" xr:uid="{0083E40A-ABE0-4152-9ACE-D60C9AADDED4}"/>
    <cellStyle name="入力 4 5 4" xfId="44082" xr:uid="{7E057636-4AA2-4BBE-AF2E-24A74C120442}"/>
    <cellStyle name="入力 4 5 5" xfId="45809" xr:uid="{40C8AD15-EE49-4711-88B2-42380A0AD5BA}"/>
    <cellStyle name="入力 4 5 6" xfId="46860" xr:uid="{AC73E491-C1B3-45E1-9424-CD5BD99E0307}"/>
    <cellStyle name="入力 4 6" xfId="43322" xr:uid="{ABC1572E-22AA-4ABA-A071-BE7B1F6CB9A5}"/>
    <cellStyle name="入力 4 6 2" xfId="44540" xr:uid="{74CAEE2F-A40C-4539-9D47-0D7CD41AF88E}"/>
    <cellStyle name="入力 4 6 3" xfId="45061" xr:uid="{2B5E53A7-0367-4C56-9AFC-9A7D752D983D}"/>
    <cellStyle name="入力 4 6 4" xfId="46129" xr:uid="{FD5137E4-B0DA-4959-AB62-38F6471FE021}"/>
    <cellStyle name="入力 4 6 5" xfId="47048" xr:uid="{E44F3207-B75D-4CA8-81F5-0780E912776F}"/>
    <cellStyle name="入力 4 7" xfId="43720" xr:uid="{AC8DF565-C7F9-4546-B586-621368FC8EA9}"/>
    <cellStyle name="入力 4 7 2" xfId="44831" xr:uid="{BF0B4229-A894-4367-B465-323DA2862EEA}"/>
    <cellStyle name="入力 4 7 3" xfId="45307" xr:uid="{55C5302B-48A3-4F97-9E37-7EBE8E910778}"/>
    <cellStyle name="入力 4 7 4" xfId="46523" xr:uid="{7DED69DB-E239-4FA1-842E-A7441E385FE8}"/>
    <cellStyle name="入力 4 7 5" xfId="47299" xr:uid="{D709559B-8522-4804-A27F-0FE3FF84DBFA}"/>
    <cellStyle name="入力 4 8" xfId="44176" xr:uid="{CF2CF57D-F594-4574-9052-40236A49317B}"/>
    <cellStyle name="入力 4 9" xfId="45645" xr:uid="{BEC10F70-C2E6-4328-8E45-05810D9BDD2C}"/>
    <cellStyle name="入力 5" xfId="42747" xr:uid="{2CAAD6BE-FF3B-4646-91D0-E906F15C5378}"/>
    <cellStyle name="入力 5 2" xfId="42925" xr:uid="{A31F6690-5BA7-421F-8D50-D202815D0193}"/>
    <cellStyle name="入力 5 2 2" xfId="43503" xr:uid="{FC093A46-7C8F-4896-92EB-198F389ED897}"/>
    <cellStyle name="入力 5 2 2 2" xfId="44675" xr:uid="{F8449A1B-1B44-498D-971B-A637E077C416}"/>
    <cellStyle name="入力 5 2 2 3" xfId="45183" xr:uid="{F8A4C1FF-C2B0-4142-A1B6-9C5E9D86645E}"/>
    <cellStyle name="入力 5 2 2 4" xfId="46309" xr:uid="{CAC48158-0330-4419-9925-D0970EC24C96}"/>
    <cellStyle name="入力 5 2 2 5" xfId="47173" xr:uid="{4CFC39ED-80F7-4638-AEFF-94A66691B2D2}"/>
    <cellStyle name="入力 5 2 3" xfId="43923" xr:uid="{123EA915-8D32-4C78-AB08-16E84D1ED3D5}"/>
    <cellStyle name="入力 5 2 3 2" xfId="45003" xr:uid="{F300F3AA-2D2A-4608-B7C1-4AED49328E45}"/>
    <cellStyle name="入力 5 2 3 3" xfId="45452" xr:uid="{D5684E66-738E-47D4-BD7E-982F2B5FE6DD}"/>
    <cellStyle name="入力 5 2 3 4" xfId="46726" xr:uid="{3CFCAB23-0D23-488F-92DE-AF4BE58EAC50}"/>
    <cellStyle name="入力 5 2 3 5" xfId="47448" xr:uid="{FEB05A37-DE9F-4124-959F-C9803CA0B6F0}"/>
    <cellStyle name="入力 5 2 4" xfId="44164" xr:uid="{717C0BE3-3D98-4160-A231-F870586196FC}"/>
    <cellStyle name="入力 5 2 5" xfId="45836" xr:uid="{2009C9FE-7462-47ED-B3A3-D04FBD500787}"/>
    <cellStyle name="入力 5 2 6" xfId="46880" xr:uid="{6703B515-B257-4296-8594-CAFB729E36A4}"/>
    <cellStyle name="入力 5 3" xfId="42983" xr:uid="{96C591A0-CDEC-4DFB-B9E7-2328877C0BF0}"/>
    <cellStyle name="入力 5 3 2" xfId="43549" xr:uid="{A5A171ED-B0C7-4EFA-9712-EAF91987FE68}"/>
    <cellStyle name="入力 5 3 2 2" xfId="44716" xr:uid="{4603B0C3-1DFD-4746-B06D-AED4E1AC7CAC}"/>
    <cellStyle name="入力 5 3 2 3" xfId="45228" xr:uid="{A48776A5-82F8-4563-98D7-730DB45C5D73}"/>
    <cellStyle name="入力 5 3 2 4" xfId="46354" xr:uid="{A2BCC38C-591B-4F58-BE9D-150196D78B2C}"/>
    <cellStyle name="入力 5 3 2 5" xfId="47220" xr:uid="{F20912F2-4EEF-4543-8042-948372E1195B}"/>
    <cellStyle name="入力 5 3 3" xfId="44324" xr:uid="{AF17F13E-22F4-442D-B374-DE978F0CC243}"/>
    <cellStyle name="入力 5 3 4" xfId="44846" xr:uid="{D77B3361-B440-4EF1-9730-1B9D004AD612}"/>
    <cellStyle name="入力 5 3 5" xfId="45884" xr:uid="{D76814C3-EC3D-4465-B23A-3A5C0EE40B41}"/>
    <cellStyle name="入力 5 3 6" xfId="46920" xr:uid="{596D50B7-99BE-4BF6-B712-D4421329F8A3}"/>
    <cellStyle name="入力 5 4" xfId="43085" xr:uid="{F6FDC589-E337-4207-86BD-1B9487279809}"/>
    <cellStyle name="入力 5 4 2" xfId="43589" xr:uid="{6B583604-5D0B-42AC-BA11-2D20A9C8E673}"/>
    <cellStyle name="入力 5 4 2 2" xfId="44756" xr:uid="{C5F38DC2-F393-41F7-8113-B28F318D7A6C}"/>
    <cellStyle name="入力 5 4 2 3" xfId="45269" xr:uid="{673A6915-1D08-403A-8D3C-B5599F273EDA}"/>
    <cellStyle name="入力 5 4 2 4" xfId="46394" xr:uid="{42879C30-8785-49B1-A9E0-FA7E37490139}"/>
    <cellStyle name="入力 5 4 2 5" xfId="47261" xr:uid="{36FA1B01-27FD-4D4B-A23C-C15303B3F456}"/>
    <cellStyle name="入力 5 4 3" xfId="44394" xr:uid="{6AC7CA81-7511-43D9-9FBC-E4F4A5ECC440}"/>
    <cellStyle name="入力 5 4 4" xfId="44287" xr:uid="{85C41545-0949-4055-BC84-0E6F34D9FF8B}"/>
    <cellStyle name="入力 5 4 5" xfId="45947" xr:uid="{D6C36649-0885-498E-B936-534998157E96}"/>
    <cellStyle name="入力 5 4 6" xfId="46971" xr:uid="{7067D9CD-F6A9-478A-9FB6-F8506301B0D0}"/>
    <cellStyle name="入力 5 5" xfId="43405" xr:uid="{8E9E5153-95F3-46E4-9EA9-7BB49707B860}"/>
    <cellStyle name="入力 5 5 2" xfId="44587" xr:uid="{BF5551E1-6690-4824-B6AB-A0810F03EDC1}"/>
    <cellStyle name="入力 5 5 3" xfId="45088" xr:uid="{94F3B264-324F-45AF-BCC5-F0CDB7F87523}"/>
    <cellStyle name="入力 5 5 4" xfId="46211" xr:uid="{5BD0BB03-D6FA-4C2B-908A-EC50A3D5E936}"/>
    <cellStyle name="入力 5 5 5" xfId="47076" xr:uid="{063F27A3-5487-4666-A6B6-38593EBE80C1}"/>
    <cellStyle name="入力 5 6" xfId="43806" xr:uid="{C0A44BED-6ECB-49F4-B554-CE59D13198CD}"/>
    <cellStyle name="入力 5 6 2" xfId="44888" xr:uid="{F0A63292-2883-4057-A6CD-57E56D7F7D61}"/>
    <cellStyle name="入力 5 6 3" xfId="45338" xr:uid="{67E00022-98B1-476F-8ABA-1AE5A3CEF013}"/>
    <cellStyle name="入力 5 6 4" xfId="46609" xr:uid="{B7EA5A3A-6899-4E83-90F2-B5D67B0C4E89}"/>
    <cellStyle name="入力 5 6 5" xfId="47331" xr:uid="{B6679145-C2FC-4994-A3C9-C837A95DE6AA}"/>
    <cellStyle name="入力 5 7" xfId="44490" xr:uid="{8ABE2B11-5731-4692-87D7-7FC7C48C9CE5}"/>
    <cellStyle name="入力 5 8" xfId="45726" xr:uid="{DAAC4C55-D6C4-48FE-A832-C342AAA604EF}"/>
    <cellStyle name="入力 5 9" xfId="46800" xr:uid="{248E3D38-90CF-4DE7-8BBA-0D8265C45D65}"/>
    <cellStyle name="入力 6" xfId="42745" xr:uid="{F0125C58-3716-46C2-ACC8-A1B7DC24EC0A}"/>
    <cellStyle name="入力 6 2" xfId="42981" xr:uid="{3B9D5681-B2D4-4A6F-98EC-CBE31161A048}"/>
    <cellStyle name="入力 6 2 2" xfId="43547" xr:uid="{E0ACF805-2179-4256-9AAE-D56A9AFAFC3E}"/>
    <cellStyle name="入力 6 2 2 2" xfId="44714" xr:uid="{2CBF25DB-B6B4-4939-9580-8B2C9DD0E3C6}"/>
    <cellStyle name="入力 6 2 2 3" xfId="45226" xr:uid="{5C12FF10-2CE0-420D-B906-4297CC281148}"/>
    <cellStyle name="入力 6 2 2 4" xfId="46352" xr:uid="{B9445CF2-86F4-41A1-A91B-271AAAA561B9}"/>
    <cellStyle name="入力 6 2 2 5" xfId="47218" xr:uid="{8F1620BC-FF4A-4841-82D3-F4940661C517}"/>
    <cellStyle name="入力 6 2 3" xfId="44323" xr:uid="{E36D2BC4-DBDD-4B40-A162-3DA3CD6ED1B6}"/>
    <cellStyle name="入力 6 2 4" xfId="44554" xr:uid="{63B0288C-58A0-43D9-B570-01CDDA92B044}"/>
    <cellStyle name="入力 6 2 5" xfId="45882" xr:uid="{084D3783-7CAB-4721-B1E4-A98D8A1FEDDB}"/>
    <cellStyle name="入力 6 2 6" xfId="46918" xr:uid="{91AB8C1C-1019-4C5F-B022-3C540D84C57A}"/>
    <cellStyle name="入力 6 3" xfId="43083" xr:uid="{2E9EACC9-030B-4422-BC58-DE95A0D6F372}"/>
    <cellStyle name="入力 6 3 2" xfId="43587" xr:uid="{C3CA21BB-0AE6-4274-A427-FE834E8FA82E}"/>
    <cellStyle name="入力 6 3 2 2" xfId="44754" xr:uid="{A04FA905-D4C4-45A3-8F4D-CBECB2360516}"/>
    <cellStyle name="入力 6 3 2 3" xfId="45267" xr:uid="{C3973E4A-DF3D-421C-84CF-9BC6B8884778}"/>
    <cellStyle name="入力 6 3 2 4" xfId="46392" xr:uid="{32EB2F78-8A61-409D-B8C7-65E93C2592EF}"/>
    <cellStyle name="入力 6 3 2 5" xfId="47259" xr:uid="{2C9294E8-15F2-4806-8E8D-89F850A4E8C6}"/>
    <cellStyle name="入力 6 3 3" xfId="44393" xr:uid="{27B2B58C-D894-4CE3-8886-48726DF67997}"/>
    <cellStyle name="入力 6 3 4" xfId="44289" xr:uid="{9F481331-3CC7-48CD-A6EF-D1A464DDA5CF}"/>
    <cellStyle name="入力 6 3 5" xfId="45945" xr:uid="{1DC0EF7D-049D-476F-AA9E-C275A47F94C4}"/>
    <cellStyle name="入力 6 3 6" xfId="46969" xr:uid="{6E267167-6C3C-46C0-8706-A7240F793EE2}"/>
    <cellStyle name="入力 6 4" xfId="43403" xr:uid="{02D492C4-E0CA-4DDD-AE3D-A12B9423A299}"/>
    <cellStyle name="入力 6 4 2" xfId="44585" xr:uid="{422A7A3B-7E29-4EB7-8A49-219EC17EF90A}"/>
    <cellStyle name="入力 6 4 3" xfId="45086" xr:uid="{95805887-B659-4FD9-9D52-A889511992D7}"/>
    <cellStyle name="入力 6 4 4" xfId="46209" xr:uid="{7BEA82FA-A4B6-479A-BC6F-1D3CD3CBCEB4}"/>
    <cellStyle name="入力 6 4 5" xfId="47074" xr:uid="{B1280C31-7BA5-4790-9764-3D5F646C7BBC}"/>
    <cellStyle name="入力 6 5" xfId="43804" xr:uid="{278F9082-B019-4195-9F8C-7B1EDBE9810B}"/>
    <cellStyle name="入力 6 5 2" xfId="44886" xr:uid="{0429812D-81EA-41A2-B4B7-3A7B7D2D8B3A}"/>
    <cellStyle name="入力 6 5 3" xfId="45336" xr:uid="{F7A3F234-FD8E-48FA-A504-132B2F015B7E}"/>
    <cellStyle name="入力 6 5 4" xfId="46607" xr:uid="{A434F692-44DD-4E9D-BBC2-B1C5C3207201}"/>
    <cellStyle name="入力 6 5 5" xfId="47329" xr:uid="{C00E4309-C109-4C3D-840D-5FE359662CE0}"/>
    <cellStyle name="入力 6 6" xfId="44008" xr:uid="{9A1685CC-3979-4332-A528-C0715B973827}"/>
    <cellStyle name="入力 6 7" xfId="45724" xr:uid="{DFD0BE06-86B7-403B-97A0-EBE6A9B6C200}"/>
    <cellStyle name="入力 6 8" xfId="46798" xr:uid="{C15EECB9-CDD5-4F3F-8B9B-729AB4FEE51B}"/>
    <cellStyle name="入力 7" xfId="42897" xr:uid="{E3913B4C-A073-44F1-B910-29F3C1A9762B}"/>
    <cellStyle name="入力 7 2" xfId="43485" xr:uid="{4DF4B375-7DF2-4CE4-899F-86D5B5E7ACC5}"/>
    <cellStyle name="入力 7 2 2" xfId="44658" xr:uid="{BF82DE5A-E1A0-4753-AD3A-D9BAB81DC85A}"/>
    <cellStyle name="入力 7 2 3" xfId="45165" xr:uid="{30528ACE-C8C1-401F-A618-5841F9026763}"/>
    <cellStyle name="入力 7 2 4" xfId="46291" xr:uid="{79E94BF1-C2AE-4F96-BE05-D7A872EF441C}"/>
    <cellStyle name="入力 7 2 5" xfId="47155" xr:uid="{B643276A-F610-4A26-9F64-8F3B460FC82E}"/>
    <cellStyle name="入力 7 3" xfId="43909" xr:uid="{0DE50DD3-3B71-4D05-911D-CE7168CCA12C}"/>
    <cellStyle name="入力 7 3 2" xfId="44989" xr:uid="{6584618A-58D3-41FA-A1E1-AF84E45BB1B1}"/>
    <cellStyle name="入力 7 3 3" xfId="45438" xr:uid="{98007A3A-0651-485A-B78B-4FFDBC0D86D1}"/>
    <cellStyle name="入力 7 3 4" xfId="46712" xr:uid="{F37AE71C-E0F1-45F8-84F8-E37B25AEDEA5}"/>
    <cellStyle name="入力 7 3 5" xfId="47434" xr:uid="{D45057D4-0AD2-4F2C-B56F-5E510AC2E2F7}"/>
    <cellStyle name="入力 7 4" xfId="44080" xr:uid="{59E125EC-E712-409B-995A-4B7D517BA9E8}"/>
    <cellStyle name="入力 7 5" xfId="45820" xr:uid="{C13ED88E-127C-4A41-95B3-6A366FE271A7}"/>
    <cellStyle name="入力 7 6" xfId="46867" xr:uid="{5F2582B4-7B42-416E-8885-49F3FD9B9BA1}"/>
    <cellStyle name="入力 8" xfId="42882" xr:uid="{D7752900-A6C6-4FC6-97D3-DE7E4148D706}"/>
    <cellStyle name="入力 8 2" xfId="43471" xr:uid="{DC3AD048-84C5-4997-8229-67D1D7CE8627}"/>
    <cellStyle name="入力 8 2 2" xfId="44647" xr:uid="{43277A0E-2828-4AB5-AC5E-AF91A73BE529}"/>
    <cellStyle name="入力 8 2 3" xfId="45153" xr:uid="{C6ED1251-BE9A-4F02-94C3-E4B52D7FCFEC}"/>
    <cellStyle name="入力 8 2 4" xfId="46277" xr:uid="{977504FC-DF75-436E-8585-5DB31D15EB54}"/>
    <cellStyle name="入力 8 2 5" xfId="47143" xr:uid="{2ABBBEF6-2F46-40D8-BA9F-710FCD170CEE}"/>
    <cellStyle name="入力 8 3" xfId="44281" xr:uid="{B2928786-2787-423A-B54E-FC7828E69B52}"/>
    <cellStyle name="入力 8 4" xfId="44515" xr:uid="{11D52D7A-1BBD-47EF-B8CB-AD4A50F12307}"/>
    <cellStyle name="入力 8 5" xfId="45806" xr:uid="{7C9300E1-931D-4FB7-9FEC-C320ACB56531}"/>
    <cellStyle name="入力 8 6" xfId="46857" xr:uid="{36E2F47E-25E7-4C8E-9628-7B82260B3441}"/>
    <cellStyle name="入力 9" xfId="43319" xr:uid="{FB164013-4B3D-4A0D-9540-9B2C1C8D0F9D}"/>
    <cellStyle name="入力 9 2" xfId="44537" xr:uid="{F161137F-5C7C-4337-819E-4B977BBCDA2F}"/>
    <cellStyle name="入力 9 3" xfId="45058" xr:uid="{B8BBCC2F-ABB7-42DD-A562-8D37E44321CE}"/>
    <cellStyle name="入力 9 4" xfId="46126" xr:uid="{24546D5A-1F48-4FB7-A5D5-FE466FCFF2EE}"/>
    <cellStyle name="入力 9 5" xfId="47045" xr:uid="{0BFAEC06-00ED-45F2-A8B2-E37A2B6A82A7}"/>
    <cellStyle name="出力" xfId="42474" xr:uid="{21A03813-62B6-4F6D-8244-1C67EBACDFEB}"/>
    <cellStyle name="出力 10" xfId="43721" xr:uid="{6E3268CF-8D17-4FBA-9AF2-6DEE2E654DFB}"/>
    <cellStyle name="出力 10 2" xfId="44832" xr:uid="{8D237072-CB87-44A0-9F9B-1A3136BD3C59}"/>
    <cellStyle name="出力 10 3" xfId="45308" xr:uid="{F90B225E-CB6A-439D-901B-0D1BAE3E05E2}"/>
    <cellStyle name="出力 10 4" xfId="46524" xr:uid="{BDB1C006-FCA7-4337-A7BF-520A045E9153}"/>
    <cellStyle name="出力 10 5" xfId="47300" xr:uid="{A67BC2F0-B8AF-486E-A40B-562802CD2886}"/>
    <cellStyle name="出力 11" xfId="44112" xr:uid="{3DC315E0-CAE5-434D-8E67-E01308446938}"/>
    <cellStyle name="出力 12" xfId="44101" xr:uid="{CDA424BF-D15B-4E39-9853-DEBDCD5380F2}"/>
    <cellStyle name="出力 13" xfId="45560" xr:uid="{D71B1EFB-269C-4E90-9650-985798B2A893}"/>
    <cellStyle name="出力 2" xfId="42475" xr:uid="{B1717529-B5E9-42B5-95D9-63738D653EBF}"/>
    <cellStyle name="出力 2 10" xfId="45557" xr:uid="{C338DB46-52B5-4BBD-8B66-CF3C59C0EA58}"/>
    <cellStyle name="出力 2 2" xfId="42796" xr:uid="{DF7ACA2D-C34C-4535-BBA0-CC4BEF85C1EE}"/>
    <cellStyle name="出力 2 2 2" xfId="42945" xr:uid="{4DF7902F-DB9E-4885-8CA1-5A7DBC0CC3AC}"/>
    <cellStyle name="出力 2 2 2 2" xfId="43522" xr:uid="{2729670B-D47D-4F59-A951-6F9485D79672}"/>
    <cellStyle name="出力 2 2 2 2 2" xfId="45201" xr:uid="{1B1C1328-E8A8-44AC-B6B3-5172FDBBE7B3}"/>
    <cellStyle name="出力 2 2 2 2 3" xfId="46327" xr:uid="{37D2E826-9EA5-4CCC-8C15-0586C02F68AC}"/>
    <cellStyle name="出力 2 2 2 2 4" xfId="47192" xr:uid="{FD5CEC73-4E46-4C6E-8C7B-F40AB5F0D02C}"/>
    <cellStyle name="出力 2 2 2 3" xfId="43941" xr:uid="{7C6F13B8-6C6C-4826-BDFE-E820EB74FB33}"/>
    <cellStyle name="出力 2 2 2 3 2" xfId="45021" xr:uid="{934B2D71-905A-407D-952E-E2CB74C58800}"/>
    <cellStyle name="出力 2 2 2 3 3" xfId="45470" xr:uid="{F8156956-F191-42AE-92AD-2CE28716A2CA}"/>
    <cellStyle name="出力 2 2 2 3 4" xfId="46744" xr:uid="{AB10E1C5-551C-4397-B0DB-48BD1752AEC4}"/>
    <cellStyle name="出力 2 2 2 3 5" xfId="47467" xr:uid="{A37D171B-5FC3-4338-9AD5-FBCB8559626F}"/>
    <cellStyle name="出力 2 2 2 4" xfId="44075" xr:uid="{B080ACF6-33AE-4C7F-A56A-CDB9C78CC77B}"/>
    <cellStyle name="出力 2 2 2 5" xfId="45854" xr:uid="{934A7A72-3A6E-418D-95CE-695160A50026}"/>
    <cellStyle name="出力 2 2 2 6" xfId="46897" xr:uid="{DAB8FCDA-4D3C-4EBE-9FA7-FB80F587D7A4}"/>
    <cellStyle name="出力 2 2 3" xfId="43028" xr:uid="{A0FC9D48-32BC-4312-B343-7B1DFBEEECAF}"/>
    <cellStyle name="出力 2 2 3 2" xfId="44497" xr:uid="{DF4D95DB-EE38-4231-AF5E-B39E442B210A}"/>
    <cellStyle name="出力 2 2 3 3" xfId="45915" xr:uid="{EBFE8941-FA21-45EC-8CD6-285967E79629}"/>
    <cellStyle name="出力 2 2 3 4" xfId="46949" xr:uid="{7E5A44FC-E942-4134-BEF7-FAE4DAA3A10B}"/>
    <cellStyle name="出力 2 2 4" xfId="43130" xr:uid="{B1C6164B-1A98-4224-BDF9-49E9720253DB}"/>
    <cellStyle name="出力 2 2 4 2" xfId="44033" xr:uid="{9E66FE24-30D9-45E0-AF1B-736CD6C6805E}"/>
    <cellStyle name="出力 2 2 4 3" xfId="45978" xr:uid="{F2D63FBB-232A-4FF3-A66E-AEEADD426CB5}"/>
    <cellStyle name="出力 2 2 4 4" xfId="46999" xr:uid="{11E49965-774A-4ADC-B075-B3290E1D2499}"/>
    <cellStyle name="出力 2 2 5" xfId="43434" xr:uid="{7407C573-B768-41B8-B8FA-4119889AE92F}"/>
    <cellStyle name="出力 2 2 5 2" xfId="45116" xr:uid="{B5C0EE13-4208-416A-B567-78ECDBFFD41A}"/>
    <cellStyle name="出力 2 2 5 3" xfId="46240" xr:uid="{3D8AF5BB-8A95-4682-9F6B-7C018EAECC38}"/>
    <cellStyle name="出力 2 2 5 4" xfId="47104" xr:uid="{F0382D09-927B-4315-ABF3-E12AD4F5F18F}"/>
    <cellStyle name="出力 2 2 6" xfId="43845" xr:uid="{085CC70D-CEA0-4094-8505-558700360776}"/>
    <cellStyle name="出力 2 2 6 2" xfId="44926" xr:uid="{2F90D76A-1CF9-432B-A6DF-D83F9A678E1F}"/>
    <cellStyle name="出力 2 2 6 3" xfId="45376" xr:uid="{FB45CB44-2529-4A79-A67C-7B3D13B83A81}"/>
    <cellStyle name="出力 2 2 6 4" xfId="46648" xr:uid="{C52BA988-5855-48F0-A911-6F7780D6BA1A}"/>
    <cellStyle name="出力 2 2 6 5" xfId="47369" xr:uid="{4DFAE209-74BE-4B00-A593-39878A228E04}"/>
    <cellStyle name="出力 2 2 7" xfId="44173" xr:uid="{0F6987E4-EB1F-4CCE-9FA7-994A9ACEC934}"/>
    <cellStyle name="出力 2 2 8" xfId="45759" xr:uid="{84E2CA0E-2298-44FE-B4DA-C34771BD2924}"/>
    <cellStyle name="出力 2 2 9" xfId="46828" xr:uid="{C054DF61-8E26-4075-9042-B3210544935E}"/>
    <cellStyle name="出力 2 3" xfId="42741" xr:uid="{3C61B04F-A48C-4F59-92AB-955A7822E112}"/>
    <cellStyle name="出力 2 3 2" xfId="42977" xr:uid="{C75A0913-750C-41EF-BB80-F4D815C77BE0}"/>
    <cellStyle name="出力 2 3 2 2" xfId="44007" xr:uid="{0C71A043-FB52-4E05-9D49-FD0580B1EF81}"/>
    <cellStyle name="出力 2 3 2 3" xfId="45878" xr:uid="{5B94CD06-EB57-40CF-B483-FF2D66C1A248}"/>
    <cellStyle name="出力 2 3 2 4" xfId="46914" xr:uid="{459800B8-60E3-4B8A-ACCB-4EA6C7DD4166}"/>
    <cellStyle name="出力 2 3 3" xfId="43079" xr:uid="{227F09C4-517F-4288-A6A2-B09849A59337}"/>
    <cellStyle name="出力 2 3 3 2" xfId="44051" xr:uid="{C2F9A3A3-9965-4CD2-AD87-FE09D06BE641}"/>
    <cellStyle name="出力 2 3 3 3" xfId="45941" xr:uid="{3296496B-C53F-4D9C-B8F1-7E21D54A482B}"/>
    <cellStyle name="出力 2 3 3 4" xfId="46965" xr:uid="{4F5DFFBF-F21E-4367-9D55-996805D76152}"/>
    <cellStyle name="出力 2 3 4" xfId="43399" xr:uid="{E19BDDA9-21E4-4389-A779-F9271AD22DF9}"/>
    <cellStyle name="出力 2 3 4 2" xfId="45082" xr:uid="{83ED3F5E-EE32-456B-BB0F-99A3CF8D4638}"/>
    <cellStyle name="出力 2 3 4 3" xfId="46205" xr:uid="{90959EC8-3788-40EB-A9F6-BE7CD7C66CAC}"/>
    <cellStyle name="出力 2 3 4 4" xfId="47070" xr:uid="{643930F6-8DF2-442B-8AA2-E8A4596B3BBA}"/>
    <cellStyle name="出力 2 3 5" xfId="43800" xr:uid="{18F25325-F92E-4678-9B93-0F0E33224D08}"/>
    <cellStyle name="出力 2 3 5 2" xfId="44882" xr:uid="{E329FBD3-B3CB-4797-B47A-46165C11819C}"/>
    <cellStyle name="出力 2 3 5 3" xfId="45332" xr:uid="{6FEADCD0-2710-43CD-9083-97A308491008}"/>
    <cellStyle name="出力 2 3 5 4" xfId="46603" xr:uid="{EA134DAF-821C-4C8A-ACEB-E7929EFF468E}"/>
    <cellStyle name="出力 2 3 5 5" xfId="47325" xr:uid="{30A9417E-3A97-4D30-B4D7-EC82B36D7798}"/>
    <cellStyle name="出力 2 3 6" xfId="44489" xr:uid="{00D5D80E-A89B-4943-9A0D-80AD3DE75F69}"/>
    <cellStyle name="出力 2 3 7" xfId="45720" xr:uid="{42FFA92F-B731-4C60-89FD-05AF65905947}"/>
    <cellStyle name="出力 2 3 8" xfId="46794" xr:uid="{9D49CD6A-F59C-4DB2-B2EC-0144C3CAEB20}"/>
    <cellStyle name="出力 2 4" xfId="42896" xr:uid="{5BB2E1D0-7097-46D0-87A0-FD2DAE3FF59F}"/>
    <cellStyle name="出力 2 4 2" xfId="43484" xr:uid="{1347725F-2F10-48FE-B0F4-FEA927FAA334}"/>
    <cellStyle name="出力 2 4 2 2" xfId="45164" xr:uid="{C33447D1-894F-409A-9F51-C602ABE933E6}"/>
    <cellStyle name="出力 2 4 2 3" xfId="46290" xr:uid="{71CC5C52-A490-443C-B681-3222734FC782}"/>
    <cellStyle name="出力 2 4 2 4" xfId="47154" xr:uid="{136777D5-EE49-4DCE-96F0-F18A4D0EB4BD}"/>
    <cellStyle name="出力 2 4 3" xfId="43908" xr:uid="{3B463E41-6608-4AF1-93BD-BEFD4C6AF312}"/>
    <cellStyle name="出力 2 4 3 2" xfId="44988" xr:uid="{5316B3BC-72BC-40F7-A074-59881E94F83E}"/>
    <cellStyle name="出力 2 4 3 3" xfId="45437" xr:uid="{F456BE9F-CE50-4DEB-8355-8ABD4D0098F4}"/>
    <cellStyle name="出力 2 4 3 4" xfId="46711" xr:uid="{38750197-3E0E-4A71-803D-0DFFD8320C41}"/>
    <cellStyle name="出力 2 4 3 5" xfId="47433" xr:uid="{AA4F3293-4FA3-464C-8FC9-1F386A012939}"/>
    <cellStyle name="出力 2 4 4" xfId="44513" xr:uid="{20743218-B1E8-4E2E-AD05-2B2D81FDF19B}"/>
    <cellStyle name="出力 2 4 5" xfId="45819" xr:uid="{65B53299-827C-466C-A5B5-CE6B77928A99}"/>
    <cellStyle name="出力 2 4 6" xfId="46866" xr:uid="{EACFD8DC-C249-4233-9094-592286748DDC}"/>
    <cellStyle name="出力 2 5" xfId="42838" xr:uid="{EAAC0DDD-551A-40EC-8BF0-5F4A85411A2F}"/>
    <cellStyle name="出力 2 5 2" xfId="44517" xr:uid="{C5EF9D14-4DAE-4BE7-A933-D26793F89CF3}"/>
    <cellStyle name="出力 2 5 3" xfId="45778" xr:uid="{6C13B182-12F5-4229-963D-01DDAFB3A975}"/>
    <cellStyle name="出力 2 5 4" xfId="46837" xr:uid="{DAD7F633-FF8A-4F5D-A24A-65F882544D22}"/>
    <cellStyle name="出力 2 6" xfId="43324" xr:uid="{25B217B1-5881-4D5C-9C15-18E7845B9E3E}"/>
    <cellStyle name="出力 2 6 2" xfId="45063" xr:uid="{7D348D08-34C9-4334-A997-FD00D71B548D}"/>
    <cellStyle name="出力 2 6 3" xfId="46131" xr:uid="{AE9F9C49-2105-4ABE-BF82-46DEA364F518}"/>
    <cellStyle name="出力 2 6 4" xfId="47050" xr:uid="{B83C0C65-86DF-4B51-BA71-78EE9368BB2D}"/>
    <cellStyle name="出力 2 7" xfId="43722" xr:uid="{870DC3C4-9151-427B-B11C-92ED892DC405}"/>
    <cellStyle name="出力 2 7 2" xfId="44833" xr:uid="{D93ABB45-73E7-4555-ABDA-DEA9D627EB00}"/>
    <cellStyle name="出力 2 7 3" xfId="45309" xr:uid="{F7A73A4B-D4F2-43E5-8FF2-838492456859}"/>
    <cellStyle name="出力 2 7 4" xfId="46525" xr:uid="{806E1F05-158F-4AFA-BF2C-49654A971191}"/>
    <cellStyle name="出力 2 7 5" xfId="47301" xr:uid="{B65BF7E9-CE8B-4B4B-9AD5-59FE33602E0C}"/>
    <cellStyle name="出力 2 8" xfId="44111" xr:uid="{C63FB06A-74C9-485C-AC3A-257946BB53E6}"/>
    <cellStyle name="出力 2 9" xfId="45646" xr:uid="{5D7BA90E-E10B-4DDB-B453-B721D40DE174}"/>
    <cellStyle name="出力 3" xfId="42476" xr:uid="{CB1893F1-A36F-4B64-8C1F-7FDEC3279FC3}"/>
    <cellStyle name="出力 3 10" xfId="45555" xr:uid="{9A182469-8F5E-4A6E-82EC-AF55F3CC7278}"/>
    <cellStyle name="出力 3 2" xfId="42786" xr:uid="{2007AE05-AF94-4160-9A5E-EB743CD2F11E}"/>
    <cellStyle name="出力 3 2 2" xfId="42940" xr:uid="{05C3F9AA-A8AA-4CC2-8025-EA0FCED6E273}"/>
    <cellStyle name="出力 3 2 2 2" xfId="43517" xr:uid="{8C7AB8A7-0BA0-41E1-8596-E8D30F3544D3}"/>
    <cellStyle name="出力 3 2 2 2 2" xfId="45196" xr:uid="{6F96CA4B-8588-4411-A733-E53E1B46CA4E}"/>
    <cellStyle name="出力 3 2 2 2 3" xfId="46322" xr:uid="{6F654DEC-361A-4157-9432-EA36DDE6A6AB}"/>
    <cellStyle name="出力 3 2 2 2 4" xfId="47187" xr:uid="{D24EA384-3D3B-4FEA-967E-5DA0BD089B5A}"/>
    <cellStyle name="出力 3 2 2 3" xfId="43936" xr:uid="{DF25024B-930C-4B50-B80F-E4BAA6090D3F}"/>
    <cellStyle name="出力 3 2 2 3 2" xfId="45016" xr:uid="{47B4BCB1-489F-4EE1-BCA6-DB92E74D9C72}"/>
    <cellStyle name="出力 3 2 2 3 3" xfId="45465" xr:uid="{E2CBFB82-3CD1-4122-A08A-C5B330F115CF}"/>
    <cellStyle name="出力 3 2 2 3 4" xfId="46739" xr:uid="{8B1487C8-92D0-492D-B881-5AC9BAB05A6D}"/>
    <cellStyle name="出力 3 2 2 3 5" xfId="47462" xr:uid="{E28AD4F4-7742-45E9-9915-6C8E7B8FABF5}"/>
    <cellStyle name="出力 3 2 2 4" xfId="44849" xr:uid="{32C5077A-0FF2-462C-B044-7AAF3045840F}"/>
    <cellStyle name="出力 3 2 2 5" xfId="45849" xr:uid="{ACD7554D-22C1-418A-9CCC-7E3567843F28}"/>
    <cellStyle name="出力 3 2 2 6" xfId="46893" xr:uid="{7348BD95-2B34-4C2A-AB68-3F5E0E4D9D9C}"/>
    <cellStyle name="出力 3 2 3" xfId="43018" xr:uid="{8FE1BB60-5051-4AFA-91AF-2DDEFDE6AF62}"/>
    <cellStyle name="出力 3 2 3 2" xfId="44795" xr:uid="{41DBA126-7C20-4620-B07D-FDC5FE12EE1F}"/>
    <cellStyle name="出力 3 2 3 3" xfId="45907" xr:uid="{285C10A8-4490-4831-9ADA-0A3430D71E8E}"/>
    <cellStyle name="出力 3 2 3 4" xfId="46941" xr:uid="{081B333D-2B78-453A-949F-40B45ED5DAF5}"/>
    <cellStyle name="出力 3 2 4" xfId="43120" xr:uid="{F41CAD40-06D4-4755-8F43-BB3C387B7712}"/>
    <cellStyle name="出力 3 2 4 2" xfId="44040" xr:uid="{DE58D4F3-5DFA-4D34-BEBB-736CE265218F}"/>
    <cellStyle name="出力 3 2 4 3" xfId="45970" xr:uid="{B6A758AD-842E-4EA1-8813-14DCF099890F}"/>
    <cellStyle name="出力 3 2 4 4" xfId="46991" xr:uid="{6E660DCD-3EAB-483A-B78F-B4B2F9FF901A}"/>
    <cellStyle name="出力 3 2 5" xfId="43426" xr:uid="{CCAAB00E-0ACB-4CC9-BE9A-BD4F7754177C}"/>
    <cellStyle name="出力 3 2 5 2" xfId="45108" xr:uid="{55F6C696-9429-49EA-96C8-A0136560625E}"/>
    <cellStyle name="出力 3 2 5 3" xfId="46232" xr:uid="{3FEC68C8-5B77-4F1B-8705-585AF16E58C4}"/>
    <cellStyle name="出力 3 2 5 4" xfId="47096" xr:uid="{C222F35B-B037-4DA9-A858-6239D5B71AF8}"/>
    <cellStyle name="出力 3 2 6" xfId="43836" xr:uid="{99CDF069-09C6-48AE-B032-EFECA2FECC38}"/>
    <cellStyle name="出力 3 2 6 2" xfId="44917" xr:uid="{813356CA-1E72-4AEC-9D40-C271041D5B96}"/>
    <cellStyle name="出力 3 2 6 3" xfId="45367" xr:uid="{8EB8A6B1-1133-4B4F-A1FF-9F5B3A55ACD1}"/>
    <cellStyle name="出力 3 2 6 4" xfId="46639" xr:uid="{432CD599-4069-4FFF-B6D9-D89BFE9E3D01}"/>
    <cellStyle name="出力 3 2 6 5" xfId="47360" xr:uid="{F961A8F8-5B48-41CF-B099-1EE92879FDA3}"/>
    <cellStyle name="出力 3 2 7" xfId="44812" xr:uid="{EC78520E-8319-4F7E-A5C2-2B4CD6B029E0}"/>
    <cellStyle name="出力 3 2 8" xfId="45751" xr:uid="{03FB70FE-C69D-489C-A460-BB7C10585D05}"/>
    <cellStyle name="出力 3 2 9" xfId="46820" xr:uid="{CE4979AE-A9A5-4AEB-A7E5-FE49D4E2BDD8}"/>
    <cellStyle name="出力 3 3" xfId="42758" xr:uid="{A8EB944C-45B8-489E-B856-2A372CD5D4DC}"/>
    <cellStyle name="出力 3 3 2" xfId="42994" xr:uid="{F5B30EB9-A3C7-4317-BE68-DC01683ED781}"/>
    <cellStyle name="出力 3 3 2 2" xfId="44155" xr:uid="{71E47BE4-BF3D-4620-9C6A-2B14A78C39D3}"/>
    <cellStyle name="出力 3 3 2 3" xfId="45895" xr:uid="{B2B10932-EDE7-4705-BA45-AE43CA7BCA0F}"/>
    <cellStyle name="出力 3 3 2 4" xfId="46931" xr:uid="{C64A7C0E-95DA-442D-B265-88B65FF7EBA7}"/>
    <cellStyle name="出力 3 3 3" xfId="43096" xr:uid="{70ABD4A1-716B-4D78-A70A-6563D8DA0889}"/>
    <cellStyle name="出力 3 3 3 2" xfId="44049" xr:uid="{92E1B0E9-9306-4076-BCC8-64BD237E115A}"/>
    <cellStyle name="出力 3 3 3 3" xfId="45958" xr:uid="{59414A0C-3875-496D-8DC7-7EF24333DBE3}"/>
    <cellStyle name="出力 3 3 3 4" xfId="46982" xr:uid="{8B86B3F4-4878-4183-B28F-055F78942BEF}"/>
    <cellStyle name="出力 3 3 4" xfId="43416" xr:uid="{B1CC81A1-45CC-4B48-A914-E68CCC1666D4}"/>
    <cellStyle name="出力 3 3 4 2" xfId="45099" xr:uid="{29F92D0A-13F7-46AB-ACDC-43B359AD7F4B}"/>
    <cellStyle name="出力 3 3 4 3" xfId="46222" xr:uid="{C766F3A7-9782-4D12-A5DE-FC47802FC8D8}"/>
    <cellStyle name="出力 3 3 4 4" xfId="47087" xr:uid="{A6BC2328-0F2E-40D9-89B3-42457DAFC5C8}"/>
    <cellStyle name="出力 3 3 5" xfId="43817" xr:uid="{1E4FD54D-1A6B-4596-8213-1A76F8F38F13}"/>
    <cellStyle name="出力 3 3 5 2" xfId="44899" xr:uid="{96C5B388-3109-452E-A73D-9BC89B983CF3}"/>
    <cellStyle name="出力 3 3 5 3" xfId="45349" xr:uid="{1016672E-9C9A-45D6-9B8B-A2B54BA6E4F1}"/>
    <cellStyle name="出力 3 3 5 4" xfId="46620" xr:uid="{F0B91BDB-EB25-43A1-B6E1-64F7E08C2A3B}"/>
    <cellStyle name="出力 3 3 5 5" xfId="47342" xr:uid="{1D353E0C-92DC-4D6E-B2A5-91018D2F3A08}"/>
    <cellStyle name="出力 3 3 6" xfId="44522" xr:uid="{FC242340-3F5C-4802-9709-D674982C3DCD}"/>
    <cellStyle name="出力 3 3 7" xfId="45737" xr:uid="{CC1C3DAA-9185-4FCD-8AD4-B7939F36725E}"/>
    <cellStyle name="出力 3 3 8" xfId="46811" xr:uid="{D6368F53-06EB-414B-9014-8A745B668518}"/>
    <cellStyle name="出力 3 4" xfId="42895" xr:uid="{7C8CE2DE-F7C6-479F-885F-2358A0176565}"/>
    <cellStyle name="出力 3 4 2" xfId="43483" xr:uid="{F5E5E842-F7B3-4ADD-A1E8-0FBB1CA5F974}"/>
    <cellStyle name="出力 3 4 2 2" xfId="45163" xr:uid="{77ECA94D-0619-4CE5-BBF2-B2C6F38A09DD}"/>
    <cellStyle name="出力 3 4 2 3" xfId="46289" xr:uid="{A9D0FA69-C42B-4AC8-A0D2-079C93BD0811}"/>
    <cellStyle name="出力 3 4 2 4" xfId="47153" xr:uid="{6DD39839-DF1E-427A-B62A-0FEFE696B100}"/>
    <cellStyle name="出力 3 4 3" xfId="43907" xr:uid="{886BC0DB-2816-4DBE-AB69-292682B8A14D}"/>
    <cellStyle name="出力 3 4 3 2" xfId="44987" xr:uid="{55BF046B-14A9-438A-A919-BFE9E3B2CCC9}"/>
    <cellStyle name="出力 3 4 3 3" xfId="45436" xr:uid="{995BDFF2-EA0A-47F5-88D5-0CCA5443A046}"/>
    <cellStyle name="出力 3 4 3 4" xfId="46710" xr:uid="{8959EA68-BF11-416B-9E94-F8A0589D1731}"/>
    <cellStyle name="出力 3 4 3 5" xfId="47432" xr:uid="{2B9AA242-BBBE-4D35-8C8E-03702965AD91}"/>
    <cellStyle name="出力 3 4 4" xfId="44807" xr:uid="{3C303CE6-B198-47E2-88A5-BB1CD19DC29A}"/>
    <cellStyle name="出力 3 4 5" xfId="45818" xr:uid="{CE3EDB89-BEDE-4B61-90E9-23EF0C2A791A}"/>
    <cellStyle name="出力 3 4 6" xfId="46865" xr:uid="{5F99DCFB-8F72-4CF8-B689-7BC549835348}"/>
    <cellStyle name="出力 3 5" xfId="42839" xr:uid="{1B01146D-A8B7-4B77-B973-5FC6B65FCC02}"/>
    <cellStyle name="出力 3 5 2" xfId="44860" xr:uid="{8482862C-0FF2-47B2-B40B-01CB9DA26A2A}"/>
    <cellStyle name="出力 3 5 3" xfId="45779" xr:uid="{CBB76C81-F885-4EC5-A6D1-A2FD643926AA}"/>
    <cellStyle name="出力 3 5 4" xfId="46838" xr:uid="{5EB2799B-59CB-479B-8741-29F9050FA283}"/>
    <cellStyle name="出力 3 6" xfId="43325" xr:uid="{D641DB56-15E4-4866-BC34-FEF6C2090053}"/>
    <cellStyle name="出力 3 6 2" xfId="45064" xr:uid="{291A865D-398C-48D6-ABE7-2DFC16A509A5}"/>
    <cellStyle name="出力 3 6 3" xfId="46132" xr:uid="{323F38AB-AA37-40AD-887D-A38A5FE9665F}"/>
    <cellStyle name="出力 3 6 4" xfId="47051" xr:uid="{070A898E-0437-4194-ADE1-7C1B684F30A5}"/>
    <cellStyle name="出力 3 7" xfId="43723" xr:uid="{B31BCB9A-2CC7-4B0B-9F35-255E5ACA99E0}"/>
    <cellStyle name="出力 3 7 2" xfId="44834" xr:uid="{E902FFA5-BC96-4008-A9BD-9A8834C806B5}"/>
    <cellStyle name="出力 3 7 3" xfId="45310" xr:uid="{0793298C-302A-474C-A7E7-0D5C9F36C517}"/>
    <cellStyle name="出力 3 7 4" xfId="46526" xr:uid="{411343C5-B0F3-4350-B8A9-76D9BA9C4439}"/>
    <cellStyle name="出力 3 7 5" xfId="47302" xr:uid="{916A12AC-503E-4871-97C9-54A928A41891}"/>
    <cellStyle name="出力 3 8" xfId="44110" xr:uid="{5F069B7A-ED77-486B-BC9F-24B2B29A7B12}"/>
    <cellStyle name="出力 3 9" xfId="45647" xr:uid="{A80B775C-2F81-41C6-9BEA-51A8751B2E6A}"/>
    <cellStyle name="出力 4" xfId="42477" xr:uid="{643C06E6-6913-4D1D-A57C-9181DA96E718}"/>
    <cellStyle name="出力 4 10" xfId="45552" xr:uid="{3955D8A7-46E4-4A2D-9E09-EE06D8294075}"/>
    <cellStyle name="出力 4 2" xfId="42774" xr:uid="{41DB9649-3FF4-44C6-825B-72DFA913208E}"/>
    <cellStyle name="出力 4 2 2" xfId="42936" xr:uid="{CD337BA4-282C-4F8F-B88E-B232AC138AA0}"/>
    <cellStyle name="出力 4 2 2 2" xfId="43514" xr:uid="{C513BE4E-3BE5-4671-9825-55456F111ECD}"/>
    <cellStyle name="出力 4 2 2 2 2" xfId="45194" xr:uid="{48D12ECD-8A30-4BB4-9939-4886C7F65256}"/>
    <cellStyle name="出力 4 2 2 2 3" xfId="46320" xr:uid="{214D5F18-A0FD-4F86-AFD9-5B8F76C59B2D}"/>
    <cellStyle name="出力 4 2 2 2 4" xfId="47184" xr:uid="{76F01F55-C9C6-4B24-8D01-C7C8C7A5CEAB}"/>
    <cellStyle name="出力 4 2 2 3" xfId="43934" xr:uid="{3B475680-C073-4766-BB12-2452A98B5A74}"/>
    <cellStyle name="出力 4 2 2 3 2" xfId="45014" xr:uid="{87F95681-3B7D-4436-A630-D69D72FE396E}"/>
    <cellStyle name="出力 4 2 2 3 3" xfId="45463" xr:uid="{44CA4C18-024E-4B22-AC98-33F74D056062}"/>
    <cellStyle name="出力 4 2 2 3 4" xfId="46737" xr:uid="{66384EC8-DBAA-46DD-99AF-6B0C75C51D45}"/>
    <cellStyle name="出力 4 2 2 3 5" xfId="47459" xr:uid="{C437A492-85F5-4BBD-AF5C-B219565EAAAD}"/>
    <cellStyle name="出力 4 2 2 4" xfId="44555" xr:uid="{76E0D93F-D9E7-4AA2-832A-166E2AE28382}"/>
    <cellStyle name="出力 4 2 2 5" xfId="45847" xr:uid="{968946B7-2313-40C8-B4E1-F4812436B85D}"/>
    <cellStyle name="出力 4 2 2 6" xfId="46891" xr:uid="{7B58292B-1BDA-4FBE-823A-2F8BE23AC514}"/>
    <cellStyle name="出力 4 2 3" xfId="43007" xr:uid="{189D7224-7F84-4798-A50A-5797D3F35511}"/>
    <cellStyle name="出力 4 2 3 2" xfId="44500" xr:uid="{736D22F5-9541-4DA3-B4EE-D4B3ADF4FEB9}"/>
    <cellStyle name="出力 4 2 3 3" xfId="45902" xr:uid="{3CFB3C92-2B97-452D-B2C5-F9609C98CEEC}"/>
    <cellStyle name="出力 4 2 3 4" xfId="46936" xr:uid="{69ABE917-9F71-47E6-ACD5-0C98BC2BE493}"/>
    <cellStyle name="出力 4 2 4" xfId="43109" xr:uid="{490C7617-1EF1-42D0-B30F-C2F11B516420}"/>
    <cellStyle name="出力 4 2 4 2" xfId="44044" xr:uid="{478556F5-2E43-4788-A8CE-2DE98EEC316A}"/>
    <cellStyle name="出力 4 2 4 3" xfId="45965" xr:uid="{5F250BFC-4E8A-47F2-B3AD-8403E450633C}"/>
    <cellStyle name="出力 4 2 4 4" xfId="46987" xr:uid="{E597D238-C481-4B44-B594-7B580576E71C}"/>
    <cellStyle name="出力 4 2 5" xfId="43422" xr:uid="{38E0D033-9D22-4404-B922-DC12B82019F1}"/>
    <cellStyle name="出力 4 2 5 2" xfId="45104" xr:uid="{EA24D7FC-D917-4992-8AEC-1E339D6D173E}"/>
    <cellStyle name="出力 4 2 5 3" xfId="46228" xr:uid="{D060411B-D1B0-4339-B573-085B9E54A7D5}"/>
    <cellStyle name="出力 4 2 5 4" xfId="47092" xr:uid="{F786AFB4-DDEA-498D-A857-2799B7AE54F5}"/>
    <cellStyle name="出力 4 2 6" xfId="43827" xr:uid="{BCBE6BC6-0120-487C-B3C4-B695803C7770}"/>
    <cellStyle name="出力 4 2 6 2" xfId="44908" xr:uid="{73376441-732E-49DF-BDD8-C7CF1E309C93}"/>
    <cellStyle name="出力 4 2 6 3" xfId="45358" xr:uid="{DF4910FA-8DB1-4FE8-8C69-E0A12556D77F}"/>
    <cellStyle name="出力 4 2 6 4" xfId="46630" xr:uid="{C43C6270-5115-4D3F-8CE0-3FA1C6E4ACDB}"/>
    <cellStyle name="出力 4 2 6 5" xfId="47351" xr:uid="{28999901-DD18-4A63-AFFD-238204E83E2C}"/>
    <cellStyle name="出力 4 2 7" xfId="44570" xr:uid="{C6723EE2-0B0C-49FF-9C56-E9002EB0BFE2}"/>
    <cellStyle name="出力 4 2 8" xfId="45745" xr:uid="{E15666C0-9284-40D2-A99D-AA49E5974F73}"/>
    <cellStyle name="出力 4 2 9" xfId="46816" xr:uid="{76EF8998-FD10-4DC1-ADC4-1B55156CBBE6}"/>
    <cellStyle name="出力 4 3" xfId="42743" xr:uid="{5A1BDEE2-9A18-4CD5-84DB-8D33FD329B88}"/>
    <cellStyle name="出力 4 3 2" xfId="42979" xr:uid="{11AA92D5-8DDA-4908-B379-4DC6CA908CED}"/>
    <cellStyle name="出力 4 3 2 2" xfId="44502" xr:uid="{227BED91-D789-4231-A394-7F1AA2933801}"/>
    <cellStyle name="出力 4 3 2 3" xfId="45880" xr:uid="{B221F2CC-0C49-4B6F-BE4C-9F3A5B162C57}"/>
    <cellStyle name="出力 4 3 2 4" xfId="46916" xr:uid="{5DBD0879-0D4A-427E-A822-D92A341268BD}"/>
    <cellStyle name="出力 4 3 3" xfId="43081" xr:uid="{5D6656FC-653A-4D72-AB20-6FEA9A9A7920}"/>
    <cellStyle name="出力 4 3 3 2" xfId="43998" xr:uid="{CF7F2E70-2762-4E66-9817-05CAB9DA9A70}"/>
    <cellStyle name="出力 4 3 3 3" xfId="45943" xr:uid="{9389DD6B-B11F-4C12-81B5-696DC1826F64}"/>
    <cellStyle name="出力 4 3 3 4" xfId="46967" xr:uid="{CDB62CB0-8758-4224-8CCD-6F2DC82EBAA4}"/>
    <cellStyle name="出力 4 3 4" xfId="43401" xr:uid="{B1E972A9-744F-4E45-9454-24914B9207AE}"/>
    <cellStyle name="出力 4 3 4 2" xfId="45084" xr:uid="{E292530E-9F45-4C7D-BD80-8C60BDFAC275}"/>
    <cellStyle name="出力 4 3 4 3" xfId="46207" xr:uid="{81C11847-EFB8-4492-B0AC-A65E2DDD459C}"/>
    <cellStyle name="出力 4 3 4 4" xfId="47072" xr:uid="{F8E1E038-8F08-457B-9673-CB08BB5C3090}"/>
    <cellStyle name="出力 4 3 5" xfId="43802" xr:uid="{D505A810-45A7-4951-BF27-2D05EC8E55E7}"/>
    <cellStyle name="出力 4 3 5 2" xfId="44884" xr:uid="{E5C63781-7C95-4911-A659-FA4B5614283E}"/>
    <cellStyle name="出力 4 3 5 3" xfId="45334" xr:uid="{A87F7C45-2A85-486B-872D-261A4CCDAE30}"/>
    <cellStyle name="出力 4 3 5 4" xfId="46605" xr:uid="{1A823520-0323-4100-84AE-F4C2B38A8FDC}"/>
    <cellStyle name="出力 4 3 5 5" xfId="47327" xr:uid="{F166F68D-3040-4F01-AAD4-C35FD5D201C4}"/>
    <cellStyle name="出力 4 3 6" xfId="44525" xr:uid="{71E2B6A9-2314-465F-A687-7DB3C9F15008}"/>
    <cellStyle name="出力 4 3 7" xfId="45722" xr:uid="{97542527-6521-40F6-9A1A-7D9798953807}"/>
    <cellStyle name="出力 4 3 8" xfId="46796" xr:uid="{A2950661-5B98-42D8-BEC8-2B7EDFBCAC22}"/>
    <cellStyle name="出力 4 4" xfId="42894" xr:uid="{5723CDD2-7F9A-4637-BA34-83919D989883}"/>
    <cellStyle name="出力 4 4 2" xfId="43482" xr:uid="{65BC942F-11FA-4A90-90D1-AF71134B6A9D}"/>
    <cellStyle name="出力 4 4 2 2" xfId="45162" xr:uid="{C02F5ACA-B8FF-46D5-A709-F6365B4823A0}"/>
    <cellStyle name="出力 4 4 2 3" xfId="46288" xr:uid="{D317D64D-1036-4E5A-96EC-AEBB6734AA31}"/>
    <cellStyle name="出力 4 4 2 4" xfId="47152" xr:uid="{9982CD6B-37EB-4835-A885-9FE914DB2845}"/>
    <cellStyle name="出力 4 4 3" xfId="43906" xr:uid="{FEBE68F5-815A-4EB6-A2C8-C4D8FFF3C5CC}"/>
    <cellStyle name="出力 4 4 3 2" xfId="44986" xr:uid="{E5007F91-523E-49D2-B092-E11D639D7FCD}"/>
    <cellStyle name="出力 4 4 3 3" xfId="45435" xr:uid="{C8B4F957-F596-43B4-B454-E742AB8B1B72}"/>
    <cellStyle name="出力 4 4 3 4" xfId="46709" xr:uid="{D3B6AD8F-CE64-4C46-A29B-E3FC9EE8A039}"/>
    <cellStyle name="出力 4 4 3 5" xfId="47431" xr:uid="{7CF46886-0181-4FA2-87A4-5F080F7EBF55}"/>
    <cellStyle name="出力 4 4 4" xfId="44081" xr:uid="{B0116767-B741-406E-A44A-185E0E226036}"/>
    <cellStyle name="出力 4 4 5" xfId="45817" xr:uid="{8EE6CE28-4006-4A12-A8BA-C71D2A02B857}"/>
    <cellStyle name="出力 4 4 6" xfId="46864" xr:uid="{2BAC36D4-72B6-4A36-B349-10687756C52A}"/>
    <cellStyle name="出力 4 5" xfId="42840" xr:uid="{4BC986CE-2950-4EFE-B030-C6C393EC48EC}"/>
    <cellStyle name="出力 4 5 2" xfId="44564" xr:uid="{A36708E6-6962-40B7-88B7-1C0554A2D40D}"/>
    <cellStyle name="出力 4 5 3" xfId="45780" xr:uid="{7FF67BF2-8B81-45B9-BD0A-3BF97E4DC517}"/>
    <cellStyle name="出力 4 5 4" xfId="46839" xr:uid="{3EFA6AA5-3ED9-4238-88C3-81EE70BBE5BE}"/>
    <cellStyle name="出力 4 6" xfId="43326" xr:uid="{88E05EA2-F707-4257-A50D-AF7043782FFE}"/>
    <cellStyle name="出力 4 6 2" xfId="45065" xr:uid="{CFA28F55-3044-4A93-9205-DB132F7304C4}"/>
    <cellStyle name="出力 4 6 3" xfId="46133" xr:uid="{2849E0A2-FA42-4FE0-B134-BEA8E1E22823}"/>
    <cellStyle name="出力 4 6 4" xfId="47052" xr:uid="{29CB80CD-439E-49B6-9DE4-5305F071D947}"/>
    <cellStyle name="出力 4 7" xfId="43724" xr:uid="{F387E954-4A65-4C42-83FB-F1FD8F41EBF2}"/>
    <cellStyle name="出力 4 7 2" xfId="44835" xr:uid="{F42C0705-C10E-4C81-B41F-8641F34799AB}"/>
    <cellStyle name="出力 4 7 3" xfId="45311" xr:uid="{D281077B-D2A2-4C4F-AB4F-4D9D4B9C17A0}"/>
    <cellStyle name="出力 4 7 4" xfId="46527" xr:uid="{C770CF38-8FED-4CAF-8507-88B43B638BCC}"/>
    <cellStyle name="出力 4 7 5" xfId="47303" xr:uid="{4B90ABC6-51CC-4415-BD83-5025002CFECB}"/>
    <cellStyle name="出力 4 8" xfId="44109" xr:uid="{EE3BB8C2-B747-4941-8834-A19C391D6300}"/>
    <cellStyle name="出力 4 9" xfId="45648" xr:uid="{092DB4AF-4E37-42D6-AEA3-17E38DA4B05D}"/>
    <cellStyle name="出力 5" xfId="42748" xr:uid="{BB525A93-98F8-46C6-823A-FF01B7BFA3BA}"/>
    <cellStyle name="出力 5 2" xfId="42926" xr:uid="{D4EDE1AF-3026-4951-BBEB-1F987802DCB4}"/>
    <cellStyle name="出力 5 2 2" xfId="43504" xr:uid="{C3E31D80-465F-4DEF-AE3F-EA4764FD1297}"/>
    <cellStyle name="出力 5 2 2 2" xfId="45184" xr:uid="{44E48296-5B34-4ACC-852E-DBA7BFC02964}"/>
    <cellStyle name="出力 5 2 2 3" xfId="46310" xr:uid="{4F76F0B1-E091-4844-B25A-EC8E2BA6AF4A}"/>
    <cellStyle name="出力 5 2 2 4" xfId="47174" xr:uid="{509E39F2-03E4-455E-97EF-1B240D1F211A}"/>
    <cellStyle name="出力 5 2 3" xfId="43924" xr:uid="{58366CF6-1331-4DA3-9214-F4E3F5D4167A}"/>
    <cellStyle name="出力 5 2 3 2" xfId="45004" xr:uid="{91EEBF24-3C6A-489A-8BEC-0A7FA8FEFD32}"/>
    <cellStyle name="出力 5 2 3 3" xfId="45453" xr:uid="{24278481-D40C-46B4-B964-C742D17B27F5}"/>
    <cellStyle name="出力 5 2 3 4" xfId="46727" xr:uid="{6472D48E-F2A7-41E6-95C5-81EC3974E8B2}"/>
    <cellStyle name="出力 5 2 3 5" xfId="47449" xr:uid="{5A95E211-CC85-4E51-9037-8B0280CF16CF}"/>
    <cellStyle name="出力 5 2 4" xfId="44852" xr:uid="{82DEABBC-EB4F-4A8C-B3DB-FB6B60F01758}"/>
    <cellStyle name="出力 5 2 5" xfId="45837" xr:uid="{B7726E81-CE95-4EA5-9032-F8B9C2228CF7}"/>
    <cellStyle name="出力 5 2 6" xfId="46881" xr:uid="{FF4B2491-1DF0-4800-BE5D-E7B4692862EC}"/>
    <cellStyle name="出力 5 3" xfId="42984" xr:uid="{13D5C3EE-9247-4E98-998A-FEC729A8E46E}"/>
    <cellStyle name="出力 5 3 2" xfId="44553" xr:uid="{C16559DD-7B23-4529-BF8A-32E14EC475D7}"/>
    <cellStyle name="出力 5 3 3" xfId="45885" xr:uid="{8F6ED1FF-F104-4A90-B9AE-83BDE5BF4271}"/>
    <cellStyle name="出力 5 3 4" xfId="46921" xr:uid="{44FB2BDF-8835-47DD-B72D-8E805730F0E8}"/>
    <cellStyle name="出力 5 4" xfId="43086" xr:uid="{C8F1E01D-E959-439F-B701-73056FB48FB3}"/>
    <cellStyle name="出力 5 4 2" xfId="44607" xr:uid="{C8AAE7E6-928E-42AD-A101-CA20D1EC0634}"/>
    <cellStyle name="出力 5 4 3" xfId="45948" xr:uid="{3D62B8A4-DF06-4DAF-9206-A9047508A3E8}"/>
    <cellStyle name="出力 5 4 4" xfId="46972" xr:uid="{0C3C10EC-4C46-4FED-BAC1-843F7BCADC8C}"/>
    <cellStyle name="出力 5 5" xfId="43406" xr:uid="{DFC2EE7D-94D9-4A75-BA68-F20C0C1BF600}"/>
    <cellStyle name="出力 5 5 2" xfId="45089" xr:uid="{5BF3057C-FFA5-47F4-B3E0-08F2FC6BE10F}"/>
    <cellStyle name="出力 5 5 3" xfId="46212" xr:uid="{A6F9A28F-3BFE-4042-82D0-CC83A3D4B696}"/>
    <cellStyle name="出力 5 5 4" xfId="47077" xr:uid="{98427087-0EFC-43AD-A691-C815038B09AC}"/>
    <cellStyle name="出力 5 6" xfId="43807" xr:uid="{1928F7D9-9FA0-422A-8AFE-EF3FD033F848}"/>
    <cellStyle name="出力 5 6 2" xfId="44889" xr:uid="{F7AF905B-B176-4597-A8C8-A07E451D34B5}"/>
    <cellStyle name="出力 5 6 3" xfId="45339" xr:uid="{7F3F9D03-42E8-4E62-A1EF-3BA2E35A2125}"/>
    <cellStyle name="出力 5 6 4" xfId="46610" xr:uid="{965BEA20-307A-4BD7-9BE6-5CA341B35C16}"/>
    <cellStyle name="出力 5 6 5" xfId="47332" xr:uid="{EB4015A4-E2C3-4B42-9E6E-F34667A4233F}"/>
    <cellStyle name="出力 5 7" xfId="44814" xr:uid="{C8F597AA-D082-43D0-A367-F22D6FD3D782}"/>
    <cellStyle name="出力 5 8" xfId="45727" xr:uid="{50FE386A-4A1C-419F-910B-AAA7C3016BF4}"/>
    <cellStyle name="出力 5 9" xfId="46801" xr:uid="{F6C00256-FF1C-4504-93A3-0C6A29B13F23}"/>
    <cellStyle name="出力 6" xfId="42769" xr:uid="{6D7DA5D3-33D6-4DD8-8DD1-797A1D121C3B}"/>
    <cellStyle name="出力 6 2" xfId="43003" xr:uid="{940337DB-A5DF-4256-B39A-F94819F901F9}"/>
    <cellStyle name="出力 6 2 2" xfId="44153" xr:uid="{A32FE735-74C9-4E28-8D3C-5DF1ECF0B0EF}"/>
    <cellStyle name="出力 6 2 3" xfId="45899" xr:uid="{745F3DDC-5CFC-42AD-B744-0F994FE6D2C6}"/>
    <cellStyle name="出力 6 2 4" xfId="46934" xr:uid="{433C41C7-02B7-41A1-85B1-632F3B30FE7B}"/>
    <cellStyle name="出力 6 3" xfId="43105" xr:uid="{0AEEB485-C7F0-46AA-B261-8B4EEC99183A}"/>
    <cellStyle name="出力 6 3 2" xfId="44046" xr:uid="{4C56C7AB-D38F-495C-B22A-FCDAFB3C140A}"/>
    <cellStyle name="出力 6 3 3" xfId="45962" xr:uid="{967DEE0A-7C17-41F0-9CFD-FE3B5EC9066F}"/>
    <cellStyle name="出力 6 3 4" xfId="46985" xr:uid="{6B08DE25-EC41-417A-96DB-70C58434C8D1}"/>
    <cellStyle name="出力 6 4" xfId="43420" xr:uid="{AF624507-42F4-4C6F-B6FF-8676E13034DE}"/>
    <cellStyle name="出力 6 4 2" xfId="45102" xr:uid="{CCF95C19-1105-43A0-87BF-A527CEB0DCFE}"/>
    <cellStyle name="出力 6 4 3" xfId="46226" xr:uid="{8688A7CA-E773-4E54-8190-404B4BF150AC}"/>
    <cellStyle name="出力 6 4 4" xfId="47090" xr:uid="{54255000-8AE4-4AB8-A3AF-1EFBBD70981F}"/>
    <cellStyle name="出力 6 5" xfId="43825" xr:uid="{5BE2AD07-B459-41FE-A56D-B91EC0493493}"/>
    <cellStyle name="出力 6 5 2" xfId="44906" xr:uid="{F10C6A85-DE94-4220-9A0D-3AA95EFD0107}"/>
    <cellStyle name="出力 6 5 3" xfId="45356" xr:uid="{6305C649-C00D-4701-8F94-2E68DC440B47}"/>
    <cellStyle name="出力 6 5 4" xfId="46628" xr:uid="{B2976BEF-DF45-4EDA-BE94-C7A83DAF8D6A}"/>
    <cellStyle name="出力 6 5 5" xfId="47349" xr:uid="{4314B523-87C8-4CE5-887B-4C80469DAFD3}"/>
    <cellStyle name="出力 6 6" xfId="44520" xr:uid="{E2916D69-17A7-4DCB-9256-4E35077BF6CA}"/>
    <cellStyle name="出力 6 7" xfId="45742" xr:uid="{E70A22BE-DCA9-46B9-998F-DCDA23893B67}"/>
    <cellStyle name="出力 6 8" xfId="46814" xr:uid="{266222ED-C848-4C85-92FC-9D6E6E5137A1}"/>
    <cellStyle name="出力 7" xfId="42914" xr:uid="{C5CAAD0D-2783-4054-A4A8-4DD6B43B67CA}"/>
    <cellStyle name="出力 7 2" xfId="43494" xr:uid="{7ABD8319-0DC1-4508-BAE0-C27C09F44520}"/>
    <cellStyle name="出力 7 2 2" xfId="45174" xr:uid="{82156D19-C6C0-4CDC-9E1A-545E2DBFE72C}"/>
    <cellStyle name="出力 7 2 3" xfId="46300" xr:uid="{3DA03FBD-06B7-45A9-88F8-0DF7DE8AFDA3}"/>
    <cellStyle name="出力 7 2 4" xfId="47164" xr:uid="{D92B53AD-C163-4162-9419-A9FC99F6D213}"/>
    <cellStyle name="出力 7 3" xfId="43915" xr:uid="{62F53CD3-BAA9-4A2B-95DA-9496BE0578C3}"/>
    <cellStyle name="出力 7 3 2" xfId="44995" xr:uid="{E50F3143-20D4-4A16-8BA8-846ADA8F240D}"/>
    <cellStyle name="出力 7 3 3" xfId="45444" xr:uid="{DA36FD43-CF4F-43B6-B9D5-C68C1C376A48}"/>
    <cellStyle name="出力 7 3 4" xfId="46718" xr:uid="{B2D5B4BC-AD50-43D1-8AF5-180BAA6DE603}"/>
    <cellStyle name="出力 7 3 5" xfId="47440" xr:uid="{FE31B799-8C54-4FBC-9935-F246B814B12E}"/>
    <cellStyle name="出力 7 4" xfId="44078" xr:uid="{81659BB5-BD96-489D-91BC-4E8E8E2100DD}"/>
    <cellStyle name="出力 7 5" xfId="45829" xr:uid="{EB84FFF1-613B-47B8-9D51-97B1438236A5}"/>
    <cellStyle name="出力 7 6" xfId="46874" xr:uid="{31CBAFF1-A15F-41B0-89F8-4D516183037A}"/>
    <cellStyle name="出力 8" xfId="42912" xr:uid="{7E73989C-9D55-4764-80A7-00510C0CB3BE}"/>
    <cellStyle name="出力 8 2" xfId="44805" xr:uid="{D9CEB7EC-CE90-4B6D-8E43-207D0BF18010}"/>
    <cellStyle name="出力 8 3" xfId="45828" xr:uid="{E36FA5D7-E072-4151-8A9B-AA164074AC51}"/>
    <cellStyle name="出力 8 4" xfId="46873" xr:uid="{1EC53E41-903E-44EE-B84C-3C03949453A5}"/>
    <cellStyle name="出力 9" xfId="43323" xr:uid="{AD73BE56-28DF-40AF-B59C-A89203FD66C1}"/>
    <cellStyle name="出力 9 2" xfId="45062" xr:uid="{9B79BCB9-CEC9-42F3-823A-9E04ADD6455C}"/>
    <cellStyle name="出力 9 3" xfId="46130" xr:uid="{DE462F7F-517A-448A-8461-022B77272625}"/>
    <cellStyle name="出力 9 4" xfId="47049" xr:uid="{8DED1363-28D7-4AEC-9C54-ABE2365469D7}"/>
    <cellStyle name="千位分隔 10" xfId="40563" xr:uid="{792022FD-F79B-4560-BA76-3BD08F378664}"/>
    <cellStyle name="千位分隔 10 2" xfId="40564" xr:uid="{8D959C3B-30ED-4401-861C-0BE9B0011E69}"/>
    <cellStyle name="千位分隔 11" xfId="40565" xr:uid="{093E3E8B-8063-415B-87CB-E04EA4E15741}"/>
    <cellStyle name="千位分隔 11 2" xfId="40566" xr:uid="{F7353F0E-B147-4FD2-B625-264CFD2C84B1}"/>
    <cellStyle name="千位分隔 12" xfId="40567" xr:uid="{C92A3716-8746-4B55-B449-D707EC4AC8E2}"/>
    <cellStyle name="千位分隔 12 2" xfId="40568" xr:uid="{DA3282C7-029F-438F-97BB-BD821792D2A7}"/>
    <cellStyle name="千位分隔 13" xfId="40569" xr:uid="{EA857002-0702-4976-BF36-60213CD75797}"/>
    <cellStyle name="千位分隔 13 2" xfId="40570" xr:uid="{F20567B5-E7E3-42E5-9A7F-818E6B1B561B}"/>
    <cellStyle name="千位分隔 2" xfId="40571" xr:uid="{0A9DA6BD-300D-4AF8-AA44-CE6774479BA1}"/>
    <cellStyle name="千位分隔 2 2" xfId="40572" xr:uid="{5781D4E2-25B1-4974-9290-54FBCAD20675}"/>
    <cellStyle name="千位分隔 2 3" xfId="40573" xr:uid="{B359EB51-4176-4BF8-AB9D-2F2C45C4CE2F}"/>
    <cellStyle name="千位分隔 3" xfId="40574" xr:uid="{2784B788-C35D-4D08-B8C2-DC3C0A2B9684}"/>
    <cellStyle name="千位分隔 3 2" xfId="40575" xr:uid="{A4EFB8BF-59EC-41C9-860C-0D242780E748}"/>
    <cellStyle name="千位分隔 4" xfId="40576" xr:uid="{12671668-3907-4BB9-B4C4-5154BF71AB49}"/>
    <cellStyle name="千位分隔 5" xfId="40577" xr:uid="{AF290D2E-4E5E-49D7-8C9A-32017C8031D3}"/>
    <cellStyle name="千位分隔 5 2" xfId="40578" xr:uid="{6289E2CE-8C04-4F34-8AB1-59490FD7BEF1}"/>
    <cellStyle name="千位分隔 6" xfId="40579" xr:uid="{816989DB-E962-4203-BC2A-177396872F9D}"/>
    <cellStyle name="千位分隔 6 2" xfId="40580" xr:uid="{D5DA6341-7E0F-48E1-A532-7E5D165A9731}"/>
    <cellStyle name="千位分隔 7" xfId="40581" xr:uid="{DEAE31C4-56E6-47F0-A4A4-E4FA477BE2D7}"/>
    <cellStyle name="千位分隔 7 2" xfId="40582" xr:uid="{B9F96370-98F0-4A82-B5CD-F924A19733A4}"/>
    <cellStyle name="千位分隔 8" xfId="40583" xr:uid="{D7192153-F5E4-44A5-AE3D-246BA9F5F24E}"/>
    <cellStyle name="千位分隔 8 2" xfId="40584" xr:uid="{4B4335B4-C6EF-40E9-89DA-C0A241FC7CE8}"/>
    <cellStyle name="千位分隔 9" xfId="40585" xr:uid="{061ED59E-FAF9-4784-98F6-BD94700A8129}"/>
    <cellStyle name="千位分隔 9 2" xfId="40586" xr:uid="{A8FB2416-A24C-4C2C-BE00-3FCFFABA0BCF}"/>
    <cellStyle name="千位分隔_0906应收帐龄表" xfId="40587" xr:uid="{CEE03E5A-E19D-462F-A2DB-47061CB60D21}"/>
    <cellStyle name="合計" xfId="40706" xr:uid="{157E84B6-3720-4E2A-8945-46CEBC3C0558}"/>
    <cellStyle name="合計 10" xfId="40876" xr:uid="{58BA89C3-34C9-4845-B173-DA5B733C3452}"/>
    <cellStyle name="合計 10 2" xfId="41071" xr:uid="{5D580C98-987A-46C0-9263-C8BFC3B01C04}"/>
    <cellStyle name="合計 10 3" xfId="41301" xr:uid="{7B8F16DD-8267-48B8-BFDA-9A4474278357}"/>
    <cellStyle name="合計 10 4" xfId="41539" xr:uid="{601D618E-C83E-4D95-984F-1BD10CE12F8C}"/>
    <cellStyle name="合計 11" xfId="40883" xr:uid="{6D15D92B-8213-43E6-A3F8-6EC8416EE8CF}"/>
    <cellStyle name="合計 11 2" xfId="41078" xr:uid="{DC0E97BD-530F-4683-8888-4E92DF6397F4}"/>
    <cellStyle name="合計 11 3" xfId="41308" xr:uid="{080FDA97-FEED-4309-9674-F419A1001E40}"/>
    <cellStyle name="合計 11 4" xfId="41546" xr:uid="{759F7DB7-DE3E-40DF-B163-B84CC238275E}"/>
    <cellStyle name="合計 12" xfId="40865" xr:uid="{85516441-A0C2-49D7-BB5D-38295EA78FAE}"/>
    <cellStyle name="合計 12 2" xfId="41061" xr:uid="{2B10D7C6-D956-41DE-9B62-DA49273E8FBC}"/>
    <cellStyle name="合計 12 3" xfId="41290" xr:uid="{D70BBC4D-667E-413E-90BE-FD9F625B1E4D}"/>
    <cellStyle name="合計 12 4" xfId="41527" xr:uid="{9B9DB5D7-DF67-49A4-8637-FA3F1E03AA36}"/>
    <cellStyle name="合計 13" xfId="40863" xr:uid="{267757E5-C7C4-451B-A1F3-2D6AA9898475}"/>
    <cellStyle name="合計 13 2" xfId="41059" xr:uid="{51D7CEFD-0DA9-48AE-900E-22306854B16D}"/>
    <cellStyle name="合計 13 3" xfId="41288" xr:uid="{01D7D85D-2B42-4F79-9144-0CE22E908C56}"/>
    <cellStyle name="合計 13 4" xfId="41525" xr:uid="{BE3E9773-832F-49B6-98E8-E123CD09C8DA}"/>
    <cellStyle name="合計 14" xfId="40899" xr:uid="{6EEEA3AD-B416-4655-9600-2D5D45DB497A}"/>
    <cellStyle name="合計 14 2" xfId="41092" xr:uid="{C6DAECC0-74CF-4190-ADF2-62D9E9A1576D}"/>
    <cellStyle name="合計 14 3" xfId="41322" xr:uid="{1BD6BC80-21CE-42B8-8AEE-EBB3F7D4992E}"/>
    <cellStyle name="合計 14 4" xfId="41560" xr:uid="{F462BEAC-F24C-47DD-88CB-78C4908CD517}"/>
    <cellStyle name="合計 15" xfId="40955" xr:uid="{1713537E-D34B-460F-9C0F-603D5B10C5A8}"/>
    <cellStyle name="合計 16" xfId="41183" xr:uid="{005818CD-87F8-4B63-B555-E7E044218B67}"/>
    <cellStyle name="合計 17" xfId="41420" xr:uid="{6254C04B-DDDF-4850-999F-E56C403B9E1E}"/>
    <cellStyle name="合計 2" xfId="40765" xr:uid="{3CC0288C-0CCD-4F5F-B6DE-6B8814CA3002}"/>
    <cellStyle name="合計 2 10" xfId="40912" xr:uid="{5D794572-95F4-460C-B30B-B7DF7488B8D8}"/>
    <cellStyle name="合計 2 10 2" xfId="41105" xr:uid="{C1870F96-ECB4-4F66-BA82-DBDED12E4F6E}"/>
    <cellStyle name="合計 2 10 3" xfId="41335" xr:uid="{5D8DEC7A-BA6A-4C5E-9E5D-13046BF02E00}"/>
    <cellStyle name="合計 2 10 4" xfId="41573" xr:uid="{382CAB54-AE82-4AA5-8D4B-BCBD7399F099}"/>
    <cellStyle name="合計 2 11" xfId="40922" xr:uid="{F06CA45D-0BA9-44AE-8FD0-90434183822D}"/>
    <cellStyle name="合計 2 11 2" xfId="41115" xr:uid="{631CDEFF-D17A-4DEA-A328-9E0E7DF5DD1D}"/>
    <cellStyle name="合計 2 11 3" xfId="41345" xr:uid="{8C1D360B-3FCA-4C5C-BD0F-DB0502FB3ABB}"/>
    <cellStyle name="合計 2 11 4" xfId="41583" xr:uid="{23EC1C6C-840C-4127-84F0-F31679DD6FF7}"/>
    <cellStyle name="合計 2 12" xfId="40932" xr:uid="{26850C0D-0FE1-4329-89C2-F24624A52507}"/>
    <cellStyle name="合計 2 12 2" xfId="41125" xr:uid="{DDDCFFB9-EF0D-44EC-B69E-6361A8C3FF2A}"/>
    <cellStyle name="合計 2 12 3" xfId="41355" xr:uid="{FDBC4CDC-FB7A-4997-8D57-3E4774E2D0B3}"/>
    <cellStyle name="合計 2 12 4" xfId="41593" xr:uid="{84D3E2E7-3E0B-47FE-BB15-0056893F70B8}"/>
    <cellStyle name="合計 2 13" xfId="40961" xr:uid="{726486B8-9BF1-4903-93B8-51F1DBF7996A}"/>
    <cellStyle name="合計 2 14" xfId="41190" xr:uid="{29BDD090-5FEE-42D0-8AFB-FE5422B15559}"/>
    <cellStyle name="合計 2 15" xfId="41427" xr:uid="{E799E168-D26A-4CFE-B474-ADB74ABB55C0}"/>
    <cellStyle name="合計 2 2" xfId="40799" xr:uid="{BB7DD312-3A39-4183-9834-8E5FDE655A00}"/>
    <cellStyle name="合計 2 2 2" xfId="40995" xr:uid="{20026A38-2743-43C4-8317-A7AA9772D461}"/>
    <cellStyle name="合計 2 2 3" xfId="41224" xr:uid="{CD66BD9D-44E2-42B6-B3B4-EB24635D0B0F}"/>
    <cellStyle name="合計 2 2 4" xfId="41461" xr:uid="{809296AC-5A57-4852-9F86-A9EA4B1495DE}"/>
    <cellStyle name="合計 2 3" xfId="40809" xr:uid="{E0587F2A-C487-4B54-A8C0-66387F80C96A}"/>
    <cellStyle name="合計 2 3 2" xfId="41005" xr:uid="{D5493CDB-9B85-4C38-9211-F809EB32DC26}"/>
    <cellStyle name="合計 2 3 3" xfId="41234" xr:uid="{20C7F273-C14C-4E13-9DD8-3C3AA392BE97}"/>
    <cellStyle name="合計 2 3 4" xfId="41471" xr:uid="{BFE2574D-D42B-4575-9660-B09EDFCE83FC}"/>
    <cellStyle name="合計 2 4" xfId="40819" xr:uid="{170A15C2-FBCE-4485-8ED0-C8F0DCC6BF1C}"/>
    <cellStyle name="合計 2 4 2" xfId="41015" xr:uid="{0F40E83E-0E39-4CD5-87D9-B5AC59399D57}"/>
    <cellStyle name="合計 2 4 3" xfId="41244" xr:uid="{9C86F77F-1CA7-4AE3-A175-4F9BEC8CC4A1}"/>
    <cellStyle name="合計 2 4 4" xfId="41481" xr:uid="{E693ED63-36FA-478D-8BC0-614F5505CD57}"/>
    <cellStyle name="合計 2 5" xfId="40829" xr:uid="{E28860B8-E329-47D4-9747-C698171EAEC4}"/>
    <cellStyle name="合計 2 5 2" xfId="41025" xr:uid="{0F9F3EA3-6ABF-46E3-9091-12FF27A31444}"/>
    <cellStyle name="合計 2 5 3" xfId="41254" xr:uid="{D1CEC3B6-94BA-42C9-8D92-6446D3BE003D}"/>
    <cellStyle name="合計 2 5 4" xfId="41491" xr:uid="{8694DA2A-89F1-4002-BBAC-BA13521C261D}"/>
    <cellStyle name="合計 2 6" xfId="40842" xr:uid="{4C174619-276C-46D0-AFF4-025764DF2F12}"/>
    <cellStyle name="合計 2 6 2" xfId="41038" xr:uid="{58DA3406-63A2-4B94-BD8C-969CD19A2FBC}"/>
    <cellStyle name="合計 2 6 3" xfId="41267" xr:uid="{F02DC036-B613-478D-A0F3-0B9F47265E9A}"/>
    <cellStyle name="合計 2 6 4" xfId="41504" xr:uid="{091DF783-AA9A-4737-A62E-2E2F560A7F6D}"/>
    <cellStyle name="合計 2 7" xfId="40854" xr:uid="{59AFE58E-1528-456E-9692-FFF5153A997A}"/>
    <cellStyle name="合計 2 7 2" xfId="41050" xr:uid="{37B4E570-567A-456F-AED3-96391E849523}"/>
    <cellStyle name="合計 2 7 3" xfId="41279" xr:uid="{87AF840B-AD76-40BB-AE4C-9EB87DF2CC70}"/>
    <cellStyle name="合計 2 7 4" xfId="41516" xr:uid="{2980792A-63FE-411F-8D4C-54359B3C3636}"/>
    <cellStyle name="合計 2 8" xfId="40889" xr:uid="{DAC48769-669D-4659-A594-4EF72395AFBA}"/>
    <cellStyle name="合計 2 8 2" xfId="41082" xr:uid="{4625E3FF-747F-4D0A-98A2-112A53C7122A}"/>
    <cellStyle name="合計 2 8 3" xfId="41312" xr:uid="{8E2BE2AC-781D-4FDE-9F5E-0BC4ECF61630}"/>
    <cellStyle name="合計 2 8 4" xfId="41550" xr:uid="{B2D057FE-2594-484B-9AA1-892CF8C62671}"/>
    <cellStyle name="合計 2 9" xfId="40901" xr:uid="{B868ADF8-91B4-4FB1-9097-972974786FEA}"/>
    <cellStyle name="合計 2 9 2" xfId="41094" xr:uid="{38EC19CA-7796-4B12-A2A0-8AB39723DCDE}"/>
    <cellStyle name="合計 2 9 3" xfId="41324" xr:uid="{DA0AA3DC-FB8C-4AED-9F9A-0EAE468EFBC2}"/>
    <cellStyle name="合計 2 9 4" xfId="41562" xr:uid="{2ACF4ECB-3E28-4497-BFC3-A1E6FF72B8C7}"/>
    <cellStyle name="合計 3" xfId="40770" xr:uid="{F3283B62-8D80-4C81-A489-FD8934858D27}"/>
    <cellStyle name="合計 3 10" xfId="40917" xr:uid="{A017EBBC-64CB-4B6B-8DD6-E1F73BB7D8CE}"/>
    <cellStyle name="合計 3 10 2" xfId="41110" xr:uid="{BC7A4EE5-0A0E-45CD-B426-AA4312810BA0}"/>
    <cellStyle name="合計 3 10 3" xfId="41340" xr:uid="{102F7EEA-611E-45CE-918C-6C024648EBBC}"/>
    <cellStyle name="合計 3 10 4" xfId="41578" xr:uid="{41D721E0-02C7-492F-ACD2-B5A2EF18A1AD}"/>
    <cellStyle name="合計 3 11" xfId="40927" xr:uid="{CA63996F-BF13-4F8A-819D-1F0022FCBDFC}"/>
    <cellStyle name="合計 3 11 2" xfId="41120" xr:uid="{38B8AF20-D554-41DB-A837-AA8387490361}"/>
    <cellStyle name="合計 3 11 3" xfId="41350" xr:uid="{F23E7A02-23F1-480E-A9F1-C7F629C361B9}"/>
    <cellStyle name="合計 3 11 4" xfId="41588" xr:uid="{DF4F2108-22E2-4FA2-88AA-8521C6AE3530}"/>
    <cellStyle name="合計 3 12" xfId="40937" xr:uid="{21115CCE-CDBB-44C6-9E5E-EC390B373320}"/>
    <cellStyle name="合計 3 12 2" xfId="41130" xr:uid="{5C075B29-E5CB-481A-BA07-05A52E1FE4FD}"/>
    <cellStyle name="合計 3 12 3" xfId="41360" xr:uid="{134CC737-9E9A-4161-B441-C4CE81FC629D}"/>
    <cellStyle name="合計 3 12 4" xfId="41598" xr:uid="{D7F7A357-1C1D-448B-8357-EBE8C7D4A9D1}"/>
    <cellStyle name="合計 3 13" xfId="40966" xr:uid="{5C802011-9060-428D-B729-07D45A594E08}"/>
    <cellStyle name="合計 3 14" xfId="41195" xr:uid="{7F1AD6B2-6154-4B03-879D-FBD66998F7CC}"/>
    <cellStyle name="合計 3 15" xfId="41432" xr:uid="{CF040DA5-C5E9-4A34-AE2A-C5F3E70B90A4}"/>
    <cellStyle name="合計 3 2" xfId="40804" xr:uid="{4541FC8F-ED86-4909-B478-160002BF8965}"/>
    <cellStyle name="合計 3 2 2" xfId="41000" xr:uid="{E3173DCF-AC99-49DC-BE29-99A6D99B2E47}"/>
    <cellStyle name="合計 3 2 3" xfId="41229" xr:uid="{0EB5D327-1E32-49CC-B3CE-4C50CF6BB51D}"/>
    <cellStyle name="合計 3 2 4" xfId="41466" xr:uid="{77B3967F-8C02-472C-BD43-E91FE89E2FF4}"/>
    <cellStyle name="合計 3 3" xfId="40814" xr:uid="{816125D6-0F17-49BC-AE55-153D329FFB12}"/>
    <cellStyle name="合計 3 3 2" xfId="41010" xr:uid="{80A75356-65EB-4E2C-A0E5-FB80B60B269E}"/>
    <cellStyle name="合計 3 3 3" xfId="41239" xr:uid="{5E4469B5-6BB8-426B-A4B4-40ABCA3F683A}"/>
    <cellStyle name="合計 3 3 4" xfId="41476" xr:uid="{66AAA3EB-8073-455A-A7BE-871849C6F88B}"/>
    <cellStyle name="合計 3 4" xfId="40824" xr:uid="{D6F870BC-E10E-4D73-AAC9-254F4CD848CB}"/>
    <cellStyle name="合計 3 4 2" xfId="41020" xr:uid="{393C0565-F514-4492-8B65-7954F12364D8}"/>
    <cellStyle name="合計 3 4 3" xfId="41249" xr:uid="{ED1BE462-6C76-4809-B0FF-1B3ECF9544C1}"/>
    <cellStyle name="合計 3 4 4" xfId="41486" xr:uid="{82425401-1C64-4D62-8A2F-D849D0F22031}"/>
    <cellStyle name="合計 3 5" xfId="40834" xr:uid="{12F28AE2-1E6B-4762-86E0-FE33B3787FC5}"/>
    <cellStyle name="合計 3 5 2" xfId="41030" xr:uid="{122F632A-441F-466A-A1BC-CC66849719EA}"/>
    <cellStyle name="合計 3 5 3" xfId="41259" xr:uid="{7E85993A-8FDE-419E-A6E2-11D3D20B0193}"/>
    <cellStyle name="合計 3 5 4" xfId="41496" xr:uid="{23F67AA0-2F54-424C-BE81-08E2B59B6532}"/>
    <cellStyle name="合計 3 6" xfId="40847" xr:uid="{F6BEC191-9ACA-453F-83AD-AD30C72CD4C5}"/>
    <cellStyle name="合計 3 6 2" xfId="41043" xr:uid="{DBFE4181-BF1C-4AC9-98C1-27EEB1E4B305}"/>
    <cellStyle name="合計 3 6 3" xfId="41272" xr:uid="{F4B69458-5897-42C5-ADCB-CE3E1F0C85A4}"/>
    <cellStyle name="合計 3 6 4" xfId="41509" xr:uid="{46ED4560-4ECF-4B95-B90F-31519ADD00AD}"/>
    <cellStyle name="合計 3 7" xfId="40859" xr:uid="{A83D595C-D2A2-42D5-A189-470745D2AABF}"/>
    <cellStyle name="合計 3 7 2" xfId="41055" xr:uid="{597E9402-6BEE-47FA-9679-E5D07F728570}"/>
    <cellStyle name="合計 3 7 3" xfId="41284" xr:uid="{78F0DD83-D64B-43A6-8E52-E3AA8F751B2A}"/>
    <cellStyle name="合計 3 7 4" xfId="41521" xr:uid="{81391A35-59D1-4233-95EC-7320834C67AF}"/>
    <cellStyle name="合計 3 8" xfId="40894" xr:uid="{2E9FFA65-1E9E-4CBC-AB18-DF8492F594A0}"/>
    <cellStyle name="合計 3 8 2" xfId="41087" xr:uid="{0B647E2A-0952-4C45-993A-0392015552E9}"/>
    <cellStyle name="合計 3 8 3" xfId="41317" xr:uid="{0939FCEF-CFD2-4619-A56E-08E7FE9CFDDF}"/>
    <cellStyle name="合計 3 8 4" xfId="41555" xr:uid="{77DFEB04-E775-4BDD-A0C3-66243586E657}"/>
    <cellStyle name="合計 3 9" xfId="40906" xr:uid="{5CCA4FB7-98B8-43D3-ABEF-F5BD55025286}"/>
    <cellStyle name="合計 3 9 2" xfId="41099" xr:uid="{A028E9D2-A9B1-4E56-8379-6A1B8B68C882}"/>
    <cellStyle name="合計 3 9 3" xfId="41329" xr:uid="{922D20CD-70A2-456F-857B-BB24FEDCEA4A}"/>
    <cellStyle name="合計 3 9 4" xfId="41567" xr:uid="{06B8C657-B21E-4FD8-B906-A13543BD61F4}"/>
    <cellStyle name="合計 4" xfId="40783" xr:uid="{4C9DAD1D-6E3B-4F5C-8B6A-0839F7904D3D}"/>
    <cellStyle name="合計 4 2" xfId="40979" xr:uid="{53F4C3ED-FBEE-486C-8F75-35400415F8C1}"/>
    <cellStyle name="合計 4 3" xfId="41208" xr:uid="{B408C34F-2B83-40DF-85A3-438E375278C2}"/>
    <cellStyle name="合計 4 4" xfId="41445" xr:uid="{2821E5D5-13F0-42C7-A283-1ACD2D917C1F}"/>
    <cellStyle name="合計 5" xfId="40730" xr:uid="{4E2A7693-35B6-4C72-B012-6DABE237D943}"/>
    <cellStyle name="合計 5 2" xfId="40959" xr:uid="{5D3BAFCF-A0B3-4A73-BA71-D966F2C3B40F}"/>
    <cellStyle name="合計 5 3" xfId="41187" xr:uid="{69566387-3F89-4CD7-A26C-7F5DEE047EBB}"/>
    <cellStyle name="合計 5 4" xfId="41424" xr:uid="{5B4F0A51-D051-4C7B-9C5A-8502BC5A5546}"/>
    <cellStyle name="合計 6" xfId="40789" xr:uid="{DA936470-4EF7-455C-B162-BEBAAE830EEF}"/>
    <cellStyle name="合計 6 2" xfId="40985" xr:uid="{1180A23B-6B04-4A2F-8261-0463F8A71B76}"/>
    <cellStyle name="合計 6 3" xfId="41214" xr:uid="{FC7309C2-A11C-484A-9F45-F91A74D5E877}"/>
    <cellStyle name="合計 6 4" xfId="41451" xr:uid="{EC25A641-A63A-4839-BFFD-84DE48F7D411}"/>
    <cellStyle name="合計 7" xfId="40791" xr:uid="{006DED17-404F-4275-A229-F7154256FE9C}"/>
    <cellStyle name="合計 7 2" xfId="40987" xr:uid="{D395302A-0CE9-43AE-B9A2-E901AB1F55B2}"/>
    <cellStyle name="合計 7 3" xfId="41216" xr:uid="{5C5DFAA3-2732-49AC-8F1F-BB8F01B0C758}"/>
    <cellStyle name="合計 7 4" xfId="41453" xr:uid="{F7272F47-A2B7-4DBD-AE30-0A2AB67C5284}"/>
    <cellStyle name="合計 8" xfId="40776" xr:uid="{8F978A7D-524A-4972-B52C-B6275A12AC7B}"/>
    <cellStyle name="合計 8 2" xfId="40972" xr:uid="{66C38CBF-2CD6-4957-BE1F-34164177B593}"/>
    <cellStyle name="合計 8 3" xfId="41201" xr:uid="{294E8A4F-1AC8-46A8-A9D4-6B587DE8621D}"/>
    <cellStyle name="合計 8 4" xfId="41438" xr:uid="{0FACA192-DAD3-47B6-96F5-2565FB6DF471}"/>
    <cellStyle name="合計 9" xfId="40839" xr:uid="{C4BF61E1-FFD8-48B9-989F-84ECA3ABE58C}"/>
    <cellStyle name="合計 9 2" xfId="41035" xr:uid="{39AB0C73-5287-4BAD-A660-F04C1A91C7DE}"/>
    <cellStyle name="合計 9 3" xfId="41264" xr:uid="{823CF07A-B958-44F9-A911-81E3DE46B192}"/>
    <cellStyle name="合計 9 4" xfId="41501" xr:uid="{CD7B3F8E-42FF-4E31-BE64-E2D1D10657C2}"/>
    <cellStyle name="壞" xfId="40707" xr:uid="{EDAAF13C-0E04-4A9E-9483-E4ACDDEE2C3C}"/>
    <cellStyle name="壞_Balance Sheet" xfId="40708" xr:uid="{EC9581E5-BE62-4B05-A0E7-E0D8C996A1C1}"/>
    <cellStyle name="好" xfId="40709" xr:uid="{334D434E-EC40-4088-A09A-608FF81933DA}"/>
    <cellStyle name="好_Balance Sheet" xfId="40710" xr:uid="{07A5807B-6C1F-4981-B0A9-E3450C03461D}"/>
    <cellStyle name="常规 10" xfId="40588" xr:uid="{145B7663-8FDE-43B4-AF47-0E79226BC00F}"/>
    <cellStyle name="常规 11" xfId="40589" xr:uid="{F1BA4DB4-A870-4D5C-99D4-716877D0229C}"/>
    <cellStyle name="常规 11 2" xfId="40590" xr:uid="{9F489185-48CF-4C4D-88CD-6F820DF7B51F}"/>
    <cellStyle name="常规 12" xfId="40591" xr:uid="{EC211748-DAE6-42A6-A1B8-B1C04CE93415}"/>
    <cellStyle name="常规 12 2" xfId="40592" xr:uid="{166D7BFE-B717-4250-BEB4-9014FA528E93}"/>
    <cellStyle name="常规 13" xfId="40593" xr:uid="{07D20995-D0AF-40F3-901E-7F3692710173}"/>
    <cellStyle name="常规 13 2" xfId="40594" xr:uid="{248B2E4E-5638-4752-948D-D8F2FF9A676F}"/>
    <cellStyle name="常规 14" xfId="40595" xr:uid="{928C6069-8D78-4FC3-B199-4213BAC8610E}"/>
    <cellStyle name="常规 2" xfId="40596" xr:uid="{1F5898A8-CE23-47DB-A1ED-44DDBCAC2147}"/>
    <cellStyle name="常规 2 2" xfId="40597" xr:uid="{375BAA88-63C0-4E2A-914E-2AF72DE922EE}"/>
    <cellStyle name="常规 2 2 2" xfId="40598" xr:uid="{E0BC666B-0E22-4DBC-B2CC-826E7049BBF4}"/>
    <cellStyle name="常规 2 2 2 2" xfId="40599" xr:uid="{21C5FB62-E65B-458D-BE25-3AFCD2FFA44D}"/>
    <cellStyle name="常规 3" xfId="40600" xr:uid="{2EC20AE8-D2CE-4F9E-B076-744C6DCD8F33}"/>
    <cellStyle name="常规 4" xfId="40601" xr:uid="{C289A190-E75C-423A-998D-4DEE75B68087}"/>
    <cellStyle name="常规 5" xfId="40602" xr:uid="{118C5604-84EA-42F4-A9C6-5278F99DC868}"/>
    <cellStyle name="常规 5 2" xfId="40603" xr:uid="{8C684622-8A6F-4FA5-993B-3AC6417ADC13}"/>
    <cellStyle name="常规 6" xfId="40604" xr:uid="{4830253E-2518-42AC-B6E3-07162C71EAAC}"/>
    <cellStyle name="常规 7" xfId="40605" xr:uid="{4343D976-6F29-40C3-94A6-CD3486B8B5C2}"/>
    <cellStyle name="常规 7 2" xfId="40606" xr:uid="{9A79E2F5-526E-4652-9690-099D2B9982A6}"/>
    <cellStyle name="常规 8" xfId="40607" xr:uid="{0512D3C3-EC03-4D1D-BA0A-AE8535DA31A5}"/>
    <cellStyle name="常规 8 2" xfId="40608" xr:uid="{B62A9B79-BBB7-4CD1-8D09-0801F01C9756}"/>
    <cellStyle name="常规 9" xfId="40609" xr:uid="{5389AEFA-EEB0-4348-A670-B9D99CF8DC4B}"/>
    <cellStyle name="常规 9 2" xfId="40610" xr:uid="{23D97D2D-EBF2-4772-B79C-F56EEF89FE8E}"/>
    <cellStyle name="常规_029056ET整车 查询" xfId="42478" xr:uid="{4F6C2924-BC4A-4851-8BEE-E4569E3984DF}"/>
    <cellStyle name="悪い" xfId="42479" xr:uid="{3973CF92-F148-4338-8815-A9DE4CA1F662}"/>
    <cellStyle name="普通_OTH REC'DFeb" xfId="40611" xr:uid="{98641FAE-39B2-47E1-B81E-9D491F0AC9E9}"/>
    <cellStyle name="未定义" xfId="42693" xr:uid="{78FAA05F-6200-4962-8546-A9EB4602E0F5}"/>
    <cellStyle name="未定義" xfId="42480" xr:uid="{98E298DC-857C-49CB-8762-D6DAC072721D}"/>
    <cellStyle name="样式 1" xfId="40612" xr:uid="{1F12D93C-A256-43B3-B833-8C6D5CAE1759}"/>
    <cellStyle name="桁区切り [0.00] 2" xfId="2790" xr:uid="{ABF123EB-8905-42E6-AF2C-2B80B0468DDC}"/>
    <cellStyle name="桁区切り [0.00] 2 2" xfId="50599" xr:uid="{8897835B-B0D5-4842-952E-96D69E0A03CE}"/>
    <cellStyle name="桁区切り [0.00]_Sheet1" xfId="42481" xr:uid="{509A2E25-AC83-4F00-AEDB-D5F4070F42FB}"/>
    <cellStyle name="桁区切り 2" xfId="2791" xr:uid="{707D71D5-D6DB-4D59-8808-CB253DFE2890}"/>
    <cellStyle name="桁区切り 2 2" xfId="42695" xr:uid="{E4BC83CD-47E9-4A88-9140-7A607BDED7F9}"/>
    <cellStyle name="桁区切り 2 2 2" xfId="43388" xr:uid="{5A00F356-DC13-43E2-B9C6-C9D237D66195}"/>
    <cellStyle name="桁区切り 2 2 2 2" xfId="46195" xr:uid="{3B7D03C1-B489-4324-8343-A64F717EE4F0}"/>
    <cellStyle name="桁区切り 2 2 2 2 2" xfId="48825" xr:uid="{4DBF7DD8-0A66-4273-BA81-F2CE42E78D33}"/>
    <cellStyle name="桁区切り 2 2 2 3" xfId="48318" xr:uid="{789EED93-B759-41A0-B9EE-C321E0DB9FCA}"/>
    <cellStyle name="桁区切り 2 2 3" xfId="43786" xr:uid="{EC46D11F-2537-4792-B67E-93CE205FD0AF}"/>
    <cellStyle name="桁区切り 2 2 3 2" xfId="46589" xr:uid="{5946107E-8358-46B4-8FB0-8E747E0EC562}"/>
    <cellStyle name="桁区切り 2 2 3 2 2" xfId="48979" xr:uid="{4D3732BE-5215-4095-B9C7-80A7FF1357FF}"/>
    <cellStyle name="桁区切り 2 2 3 3" xfId="48473" xr:uid="{D633B319-D998-435A-95FE-CFA8308ED960}"/>
    <cellStyle name="桁区切り 2 2 4" xfId="45708" xr:uid="{A5BAA5AC-03EA-4E24-ACFB-184A9F552103}"/>
    <cellStyle name="桁区切り 2 2 4 2" xfId="48664" xr:uid="{D9355FD2-AF0F-4B8F-8BAD-01BF71AEEC8A}"/>
    <cellStyle name="桁区切り 2 2 5" xfId="48141" xr:uid="{9DE4DC1F-EBCD-411F-91FD-18BB9FCAF753}"/>
    <cellStyle name="桁区切り 2 3" xfId="43213" xr:uid="{8300BBD4-BA21-4AE3-9101-BFD089363858}"/>
    <cellStyle name="桁区切り 2 3 2" xfId="46030" xr:uid="{20288A59-948F-485E-AA7C-DF958CF25A86}"/>
    <cellStyle name="桁区切り 2 3 2 2" xfId="48678" xr:uid="{2EA5F7C5-273D-46CF-B345-1FA75311DD8A}"/>
    <cellStyle name="桁区切り 2 3 3" xfId="48173" xr:uid="{0F929C80-4272-434B-A741-DAE614F7F927}"/>
    <cellStyle name="桁区切り 2 4" xfId="43387" xr:uid="{9FDE5CF7-915C-4283-AF3C-344F109B3D27}"/>
    <cellStyle name="桁区切り 2 4 2" xfId="46194" xr:uid="{A92A1348-0029-4F01-BD47-04B43A8C6FA7}"/>
    <cellStyle name="桁区切り 2 4 2 2" xfId="48824" xr:uid="{E6612917-6D7F-4D31-9126-36401786751C}"/>
    <cellStyle name="桁区切り 2 4 3" xfId="48317" xr:uid="{DCFC5BB8-C39C-47CC-AB08-C08997BA100D}"/>
    <cellStyle name="桁区切り 2 5" xfId="43785" xr:uid="{0CE1078D-04BA-4794-BFA8-E12FB82F7D67}"/>
    <cellStyle name="桁区切り 2 5 2" xfId="46588" xr:uid="{68A52C9D-5F23-486F-9596-61788F1D3ED1}"/>
    <cellStyle name="桁区切り 2 5 2 2" xfId="48978" xr:uid="{25143333-14D2-4954-9E20-94116CBCD0EE}"/>
    <cellStyle name="桁区切り 2 5 3" xfId="48472" xr:uid="{F16AA2CA-AFB2-4030-8A53-26A625E17949}"/>
    <cellStyle name="桁区切り 2 6" xfId="45707" xr:uid="{9430645C-F258-431B-A1DE-9567EE4CABD9}"/>
    <cellStyle name="桁区切り 2 6 2" xfId="48663" xr:uid="{8816A724-0A1E-4235-8CC7-92F84534775D}"/>
    <cellStyle name="桁区切り 2 7" xfId="48140" xr:uid="{CFCCFA5E-F0B1-485F-8080-7F5D9BC97EAE}"/>
    <cellStyle name="桁区切り 2 8" xfId="42694" xr:uid="{AAA5957D-5047-4529-A529-9C259C328B32}"/>
    <cellStyle name="桁区切り 2 9" xfId="50600" xr:uid="{D4D98DA3-7F76-4B8F-B4F3-9EA20EF80164}"/>
    <cellStyle name="桁区切り 3" xfId="43214" xr:uid="{46F57380-9B19-46AF-9C04-848D018EB93F}"/>
    <cellStyle name="桁区切り 4" xfId="43215" xr:uid="{9EA38790-E7F6-43FE-A36A-7C09394915D2}"/>
    <cellStyle name="桁区切り_MAZDA I4 2.5L1208" xfId="42696" xr:uid="{45A9F021-258B-439A-8C41-CE813BA047DB}"/>
    <cellStyle name="桁蟻唇Ｆ [0.00]_11th Dec. (2)" xfId="42482" xr:uid="{AAA7F10B-C036-4D69-B8FD-A43D170245AC}"/>
    <cellStyle name="桁蟻唇Ｆ_11th Dec. (2)" xfId="42483" xr:uid="{19B913DB-4F92-4D8A-9C69-1FF6C83A99AE}"/>
    <cellStyle name="標準 2" xfId="2792" xr:uid="{668D69CC-C4F2-4E2E-8AB8-ED9BC940B406}"/>
    <cellStyle name="標準 2 2" xfId="43216" xr:uid="{7F44FDC9-98AB-491F-A4A1-6C1627BA4D97}"/>
    <cellStyle name="標準 3" xfId="43217" xr:uid="{D755BC07-42D2-4A61-B2F3-D7DA1058874C}"/>
    <cellStyle name="標準 4" xfId="43218" xr:uid="{32934404-C630-47FE-885B-9ADA719A3BA5}"/>
    <cellStyle name="標準 5" xfId="43219" xr:uid="{3F367409-67EF-4571-B1C0-672202F554F1}"/>
    <cellStyle name="標準(本明朝)" xfId="42484" xr:uid="{22D30977-E564-4E80-B4C8-C9676FF55C64}"/>
    <cellStyle name="標準(細明朝)" xfId="42485" xr:uid="{9CBA4825-BC99-4BBC-8BCA-D3AD038D6463}"/>
    <cellStyle name="標準_~3642549" xfId="42697" xr:uid="{6604BDCE-7E71-48C5-9DBB-AFF8BCFBE7FB}"/>
    <cellStyle name="標題" xfId="40711" xr:uid="{1C822987-32F2-495D-9E92-D239AA62E76C}"/>
    <cellStyle name="標題 1" xfId="40712" xr:uid="{DD457229-64B5-400A-BDFA-201D22CDBDD3}"/>
    <cellStyle name="標題 2" xfId="40713" xr:uid="{E84FEBE0-008E-4D39-A32F-C45745741027}"/>
    <cellStyle name="標題 3" xfId="40714" xr:uid="{A2F30490-76D0-4529-9B2E-DE9DB5DE8477}"/>
    <cellStyle name="標題 4" xfId="40715" xr:uid="{A15C464A-89DB-4FD1-AD2E-8D51490DE5E0}"/>
    <cellStyle name="標題_Balance Sheet" xfId="40716" xr:uid="{DD0BDDA4-BAF8-48FD-9B55-0876023855CA}"/>
    <cellStyle name="檢查儲存格" xfId="40717" xr:uid="{5611B7F2-F089-4EA4-810A-F34A39564837}"/>
    <cellStyle name="百分比 2" xfId="40613" xr:uid="{669C3DB6-A779-475B-989B-74A01910AD39}"/>
    <cellStyle name="百分比 2 2" xfId="40614" xr:uid="{434A3123-C8B7-49A8-9B83-EA0D2472D0D3}"/>
    <cellStyle name="百分比 3" xfId="40615" xr:uid="{2AB0B613-0A36-4F17-80AA-D2B5130ADC9A}"/>
    <cellStyle name="百分比 4" xfId="40616" xr:uid="{A4419F1A-9A6F-4CCF-AA28-231BC92D9980}"/>
    <cellStyle name="百分比 4 2" xfId="40617" xr:uid="{03918C2E-B015-4E7D-B845-E582C6736E29}"/>
    <cellStyle name="百分比 5" xfId="40618" xr:uid="{D5DE4C32-47D0-4ABE-9A8E-60A820D71DDB}"/>
    <cellStyle name="百分比 5 2" xfId="40619" xr:uid="{B466A0D8-F3AB-4193-A973-DB67293A1B21}"/>
    <cellStyle name="百分比 6" xfId="40620" xr:uid="{7BF8EA9F-B519-48CB-86B2-B7C8E95679BE}"/>
    <cellStyle name="百分比 6 2" xfId="40621" xr:uid="{7A3B4386-CFCF-42FE-A375-587571A698BF}"/>
    <cellStyle name="百分比 7" xfId="40622" xr:uid="{C8AF77AA-2256-4914-96F2-C4EF3813D1AB}"/>
    <cellStyle name="百分比 7 2" xfId="40623" xr:uid="{5BF63BD4-9B0F-414A-9B7B-D85408AB0471}"/>
    <cellStyle name="百分比00" xfId="42486" xr:uid="{860F9769-AA91-460C-B03C-22AD5A9FFE63}"/>
    <cellStyle name="脱]Y [0.00]_Book1li" xfId="42487" xr:uid="{E5266A6E-9D77-4CA3-A871-F4672708D0C8}"/>
    <cellStyle name="脱]Y_Book1]_" xfId="42488" xr:uid="{9BA957A0-CAD6-488A-AD99-5C283F6C1174}"/>
    <cellStyle name="脱浦" xfId="42489" xr:uid="{1916F99D-3F04-4EF7-900E-41CDA062DDDB}"/>
    <cellStyle name="脱浦 [0.00]" xfId="42490" xr:uid="{A541337B-EA0C-4D72-835A-D447474161B7}"/>
    <cellStyle name="脱浦_＝Y?2" xfId="42491" xr:uid="{3F7C86AD-530B-4EDD-A3EE-43E442FF119B}"/>
    <cellStyle name="良い" xfId="42492" xr:uid="{1442666E-F301-4D53-A5E1-ED77A974D1A1}"/>
    <cellStyle name="表・・・・ハイパーリンク" xfId="42493" xr:uid="{4C98B2F0-62EC-4A17-8F5E-A9726778B836}"/>
    <cellStyle name="表旨巧・・ハイパーリンク" xfId="42494" xr:uid="{97366DBB-3E1B-4389-A7BA-4A74957E54EF}"/>
    <cellStyle name="表示済みのハィパーリンク" xfId="42495" xr:uid="{AADC1B3C-85E4-4A35-869E-9ACB4133FFE7}"/>
    <cellStyle name="表示済みのハイパーリンク" xfId="42496" xr:uid="{0FB6E9DB-A64B-40BD-B62A-10D9516D4936}"/>
    <cellStyle name="見出し 1" xfId="42497" xr:uid="{E2B9EE31-AF58-4121-8F5E-E7E088A2D0B0}"/>
    <cellStyle name="見出し 2" xfId="42498" xr:uid="{98470D54-25F7-45E0-83EA-6141D81D196E}"/>
    <cellStyle name="見出し 3" xfId="42499" xr:uid="{5FC7503C-5F8F-44C3-A5D6-EC19361E4597}"/>
    <cellStyle name="見出し 4" xfId="42500" xr:uid="{A6AAFDD4-D9FD-457B-B694-F74CFA3073C7}"/>
    <cellStyle name="計算" xfId="42501" xr:uid="{58EAE9C9-AFA0-4F3B-878F-8DBDD4FC1D91}"/>
    <cellStyle name="計算 10" xfId="43725" xr:uid="{433A076C-0371-449A-918E-5AF51557DFDB}"/>
    <cellStyle name="計算 10 2" xfId="44836" xr:uid="{EAE04374-873F-47F8-8B63-88EA120BE0B2}"/>
    <cellStyle name="計算 10 3" xfId="45312" xr:uid="{E57D2B8E-2AA2-4E29-A549-B153D9F741FC}"/>
    <cellStyle name="計算 10 4" xfId="46528" xr:uid="{6B83871D-03DA-4C4F-BAAB-0194E25192D3}"/>
    <cellStyle name="計算 10 5" xfId="47304" xr:uid="{E7E72837-7829-4E1B-9F22-6488FECCA5A3}"/>
    <cellStyle name="計算 11" xfId="44108" xr:uid="{368D0AC5-97AF-400C-B17A-8B43BDF230B3}"/>
    <cellStyle name="計算 12" xfId="44215" xr:uid="{169C82B4-98BE-42EE-BE38-395FCD6F513D}"/>
    <cellStyle name="計算 13" xfId="45813" xr:uid="{E702586C-98C2-4FAE-BF30-D77987AC7F80}"/>
    <cellStyle name="計算 2" xfId="42502" xr:uid="{CC24D56E-765C-4803-BD52-9D9DFB5EDC62}"/>
    <cellStyle name="計算 2 10" xfId="45936" xr:uid="{5D3CDB4D-5E2A-4E75-AD9E-1EFC23702A90}"/>
    <cellStyle name="計算 2 2" xfId="42797" xr:uid="{BC692106-0D53-4F4B-B434-12412FBF5D89}"/>
    <cellStyle name="計算 2 2 2" xfId="42946" xr:uid="{BF58BD4D-FE36-4090-9E04-D5856AF42C6A}"/>
    <cellStyle name="計算 2 2 2 2" xfId="43523" xr:uid="{7904CD4D-1E21-46CF-A1E7-22990AE8C3DB}"/>
    <cellStyle name="計算 2 2 2 2 2" xfId="44690" xr:uid="{3E25E318-8C6D-4F9E-9B8B-FDB4DCA60231}"/>
    <cellStyle name="計算 2 2 2 2 3" xfId="45202" xr:uid="{5C83FC2A-22FC-46C8-A860-8C977AE282BB}"/>
    <cellStyle name="計算 2 2 2 2 4" xfId="46328" xr:uid="{18CD1E68-2DEC-47B0-B67F-69AF8AF47409}"/>
    <cellStyle name="計算 2 2 2 2 5" xfId="47193" xr:uid="{72C62AAA-9156-4FBA-953C-A56ACEBE7389}"/>
    <cellStyle name="計算 2 2 2 3" xfId="43942" xr:uid="{40A92B6E-547B-4621-99D4-5702A479C673}"/>
    <cellStyle name="計算 2 2 2 3 2" xfId="45022" xr:uid="{B2241113-2CED-4920-BF7B-C1F351D000BD}"/>
    <cellStyle name="計算 2 2 2 3 3" xfId="45471" xr:uid="{BD90E665-1C97-44ED-9395-3248F42409F8}"/>
    <cellStyle name="計算 2 2 2 3 4" xfId="46745" xr:uid="{60357752-BC2E-4E41-A55F-CD295AB7F16D}"/>
    <cellStyle name="計算 2 2 2 3 5" xfId="47468" xr:uid="{B1B1F87A-A159-4425-9ECF-690B1B683E3D}"/>
    <cellStyle name="計算 2 2 2 4" xfId="44802" xr:uid="{A5ED881D-7512-45C5-9678-C2C14A9B37D2}"/>
    <cellStyle name="計算 2 2 2 5" xfId="45855" xr:uid="{064BA9F6-DD0E-4A9A-9412-E722B1809412}"/>
    <cellStyle name="計算 2 2 2 6" xfId="46898" xr:uid="{0A7F655B-53C9-4F97-B008-6CFEAE757320}"/>
    <cellStyle name="計算 2 2 3" xfId="43029" xr:uid="{3DBBC632-09B9-4AA3-959A-2FC04A879479}"/>
    <cellStyle name="計算 2 2 3 2" xfId="43570" xr:uid="{6F46BB01-7F68-44F7-9F8B-625EFA3C3530}"/>
    <cellStyle name="計算 2 2 3 2 2" xfId="44737" xr:uid="{2983C45F-EC97-40FE-93A3-A6CCB8F99BF7}"/>
    <cellStyle name="計算 2 2 3 2 3" xfId="45250" xr:uid="{05F7B78E-D555-4FA9-9D7C-B4FE0E011EB3}"/>
    <cellStyle name="計算 2 2 3 2 4" xfId="46375" xr:uid="{EF783125-8E3E-4B3C-AE83-EE4B53D55067}"/>
    <cellStyle name="計算 2 2 3 2 5" xfId="47242" xr:uid="{DBB7AEA6-22FB-43EB-B23E-4CC1D573AB02}"/>
    <cellStyle name="計算 2 2 3 3" xfId="44352" xr:uid="{4C461305-1F50-4325-8230-F40F40DBEC90}"/>
    <cellStyle name="計算 2 2 3 4" xfId="44060" xr:uid="{A26C0380-20CD-4002-B7CE-B65C306207C7}"/>
    <cellStyle name="計算 2 2 3 5" xfId="45916" xr:uid="{CE99FE41-3D6F-4121-A812-7600542B0284}"/>
    <cellStyle name="計算 2 2 3 6" xfId="46950" xr:uid="{1831F66E-DC77-42A7-9766-1C1156EF60E8}"/>
    <cellStyle name="計算 2 2 4" xfId="43131" xr:uid="{29AB4D31-FD2A-4BF9-9DB4-CAD42A1625A8}"/>
    <cellStyle name="計算 2 2 4 2" xfId="43610" xr:uid="{BCB465CD-EF83-492F-82D1-D5464FF87807}"/>
    <cellStyle name="計算 2 2 4 2 2" xfId="44777" xr:uid="{61A1E1D4-642E-40DC-941D-AFE01BB5EEA6}"/>
    <cellStyle name="計算 2 2 4 2 3" xfId="45290" xr:uid="{07AD61C3-CA0F-49C8-9AE5-790A56530093}"/>
    <cellStyle name="計算 2 2 4 2 4" xfId="46415" xr:uid="{94DBA88F-491C-417A-A44F-E892DD22EDE2}"/>
    <cellStyle name="計算 2 2 4 2 5" xfId="47282" xr:uid="{F60C4E93-0AF4-48CB-AB26-8E3A3BA43EC3}"/>
    <cellStyle name="計算 2 2 4 3" xfId="44422" xr:uid="{051DEBDB-5848-4D67-AEC5-F87A0F7F652A}"/>
    <cellStyle name="計算 2 2 4 4" xfId="44032" xr:uid="{292CC02D-CAB3-43C1-B495-06BE37073A26}"/>
    <cellStyle name="計算 2 2 4 5" xfId="45979" xr:uid="{1DC483F0-D32F-4C47-8F77-24F2954956BA}"/>
    <cellStyle name="計算 2 2 4 6" xfId="47000" xr:uid="{8C1E9036-F07A-4E5B-BAD2-1A4A01CD48D0}"/>
    <cellStyle name="計算 2 2 5" xfId="43435" xr:uid="{D5216191-6F2A-4E06-8B0E-B014118BF98A}"/>
    <cellStyle name="計算 2 2 5 2" xfId="44611" xr:uid="{C4F79A2A-EE08-41A7-B3D7-57A2BE1171D9}"/>
    <cellStyle name="計算 2 2 5 3" xfId="45117" xr:uid="{26DB795A-BD56-455A-B0E5-12084AD69228}"/>
    <cellStyle name="計算 2 2 5 4" xfId="46241" xr:uid="{1960F137-B239-47E0-9B52-F5206D9CE3F1}"/>
    <cellStyle name="計算 2 2 5 5" xfId="47105" xr:uid="{87619EFC-2E20-4257-B0F0-62CF6F5FC202}"/>
    <cellStyle name="計算 2 2 6" xfId="43846" xr:uid="{1D2FD062-FF58-4383-92F3-9B2D48B27A4B}"/>
    <cellStyle name="計算 2 2 6 2" xfId="44927" xr:uid="{F365E141-2483-4283-A978-180A0A903FC8}"/>
    <cellStyle name="計算 2 2 6 3" xfId="45377" xr:uid="{FE1E4ECE-0378-410B-91A8-0EA22421E240}"/>
    <cellStyle name="計算 2 2 6 4" xfId="46649" xr:uid="{56869E64-0D92-499E-B90C-7E62F20E4D7C}"/>
    <cellStyle name="計算 2 2 6 5" xfId="47370" xr:uid="{00F376FD-E5C4-41AF-9F0C-B35047030581}"/>
    <cellStyle name="計算 2 2 7" xfId="44861" xr:uid="{C067255A-AC88-4D37-A1E6-6EC2C37B7A2B}"/>
    <cellStyle name="計算 2 2 8" xfId="45760" xr:uid="{1A0F824C-66D5-43D7-BA16-DEDBE8233918}"/>
    <cellStyle name="計算 2 2 9" xfId="46829" xr:uid="{1DF108EA-50CE-4DE4-BEC5-FD0834F283F5}"/>
    <cellStyle name="計算 2 3" xfId="42740" xr:uid="{BA0033E0-E8A3-4310-9C1C-B1E91D9A605C}"/>
    <cellStyle name="計算 2 3 2" xfId="42976" xr:uid="{F74531B3-FBCD-4D33-9362-7145DF88EFE8}"/>
    <cellStyle name="計算 2 3 2 2" xfId="43544" xr:uid="{882ED409-2A13-4AF4-BEBB-44D63861CA5E}"/>
    <cellStyle name="計算 2 3 2 2 2" xfId="44711" xr:uid="{018BC848-5DB1-4DD6-B23E-A3C1CF032DC7}"/>
    <cellStyle name="計算 2 3 2 2 3" xfId="45223" xr:uid="{94F28574-D86E-4BD1-8F7B-9C02EC4D2DF9}"/>
    <cellStyle name="計算 2 3 2 2 4" xfId="46349" xr:uid="{7B34FA7B-3421-4F71-9D25-F306889C4C7C}"/>
    <cellStyle name="計算 2 3 2 2 5" xfId="47215" xr:uid="{9F6A0596-F6F4-4C03-888D-004823FCE8E6}"/>
    <cellStyle name="計算 2 3 2 3" xfId="44321" xr:uid="{8B0EAB15-5D25-4FA2-A4F1-1741C8F4FF78}"/>
    <cellStyle name="計算 2 3 2 4" xfId="44488" xr:uid="{6FD1C6F3-7B6B-4789-88BE-69F630E4F180}"/>
    <cellStyle name="計算 2 3 2 5" xfId="45877" xr:uid="{B971C240-9D3E-4E6F-B50F-6E227AD9136F}"/>
    <cellStyle name="計算 2 3 2 6" xfId="46913" xr:uid="{27D52EDC-1C0D-4EBB-9597-DD8DD6767E24}"/>
    <cellStyle name="計算 2 3 3" xfId="43078" xr:uid="{20AF831B-5915-4FAB-B0CF-E2F686D50441}"/>
    <cellStyle name="計算 2 3 3 2" xfId="43584" xr:uid="{83E1B87A-AB6F-4DF0-A094-A62731AABA76}"/>
    <cellStyle name="計算 2 3 3 2 2" xfId="44751" xr:uid="{26668F0D-7251-41DB-A1A8-E0F968DF203E}"/>
    <cellStyle name="計算 2 3 3 2 3" xfId="45264" xr:uid="{CC7B2052-8439-44CD-98DF-EA2A718A03FE}"/>
    <cellStyle name="計算 2 3 3 2 4" xfId="46389" xr:uid="{524930D4-94DF-45F8-AB0F-2EE9538C9259}"/>
    <cellStyle name="計算 2 3 3 2 5" xfId="47256" xr:uid="{99FBB7B9-3432-4759-8C21-B3259C5061AC}"/>
    <cellStyle name="計算 2 3 3 3" xfId="44391" xr:uid="{AEE54C69-5A1E-4439-BADB-F01D47F54F5C}"/>
    <cellStyle name="計算 2 3 3 4" xfId="44052" xr:uid="{8E2FFD14-7995-40C1-BEC8-020BC37A3D8F}"/>
    <cellStyle name="計算 2 3 3 5" xfId="45940" xr:uid="{B61C851F-DEDE-4452-BE7B-2BC04CC13FD2}"/>
    <cellStyle name="計算 2 3 3 6" xfId="46964" xr:uid="{96B1304E-6A8C-4DE3-933F-A270B17F56DC}"/>
    <cellStyle name="計算 2 3 4" xfId="43398" xr:uid="{35306368-1515-474E-AAE4-01ED5357BBCA}"/>
    <cellStyle name="計算 2 3 4 2" xfId="44582" xr:uid="{0E7B81A0-B21A-46BA-9C14-31502A8421CF}"/>
    <cellStyle name="計算 2 3 4 3" xfId="45081" xr:uid="{6EB3E2AE-5E38-4D59-BAD6-360DE3986C6E}"/>
    <cellStyle name="計算 2 3 4 4" xfId="46204" xr:uid="{FB4AA0DF-729C-431E-8B8E-9C24B1B99E2C}"/>
    <cellStyle name="計算 2 3 4 5" xfId="47069" xr:uid="{1CC46700-0C51-4076-8AA9-E39DED37370D}"/>
    <cellStyle name="計算 2 3 5" xfId="43799" xr:uid="{1DA95C95-4472-4EF5-96F5-286F83554406}"/>
    <cellStyle name="計算 2 3 5 2" xfId="44881" xr:uid="{C1D6525E-0E7E-4979-A0A0-68886F2CAB60}"/>
    <cellStyle name="計算 2 3 5 3" xfId="45331" xr:uid="{D8F2391A-FFDD-43FC-BC48-DB06AE4C4BF8}"/>
    <cellStyle name="計算 2 3 5 4" xfId="46602" xr:uid="{A9571627-082F-4EB0-9FF8-150DA3956037}"/>
    <cellStyle name="計算 2 3 5 5" xfId="47324" xr:uid="{F81DA54B-D8B7-42F4-9CC2-93404AA37F75}"/>
    <cellStyle name="計算 2 3 6" xfId="44787" xr:uid="{59E19E2D-69F6-46AC-9450-6A5CCD5E9583}"/>
    <cellStyle name="計算 2 3 7" xfId="45719" xr:uid="{4B284B70-3C88-4311-9130-3757CD37C9D1}"/>
    <cellStyle name="計算 2 3 8" xfId="46793" xr:uid="{024D456B-B6A0-4165-88B7-D4FC5D09957B}"/>
    <cellStyle name="計算 2 4" xfId="42850" xr:uid="{C5272131-9F10-49AA-AF76-45CC9F563358}"/>
    <cellStyle name="計算 2 4 2" xfId="43453" xr:uid="{D522C65E-AA6B-4CB3-BA7B-81EC3EB7972E}"/>
    <cellStyle name="計算 2 4 2 2" xfId="44629" xr:uid="{879A52BE-6E9B-4FA7-82CF-2F59FDE4FB7E}"/>
    <cellStyle name="計算 2 4 2 3" xfId="45135" xr:uid="{2FC75939-C888-411B-AC06-D8AD594ED50A}"/>
    <cellStyle name="計算 2 4 2 4" xfId="46259" xr:uid="{41580456-112A-40AA-BFAD-77199111C740}"/>
    <cellStyle name="計算 2 4 2 5" xfId="47124" xr:uid="{309D0947-E47A-4263-B3A7-AEDBEBD2F33C}"/>
    <cellStyle name="計算 2 4 3" xfId="43884" xr:uid="{CBC4C6F1-26AF-4CEB-BD28-53A1195BDFC9}"/>
    <cellStyle name="計算 2 4 3 2" xfId="44965" xr:uid="{8F9A35D4-4841-4688-B48A-D9CFA8F5DE32}"/>
    <cellStyle name="計算 2 4 3 3" xfId="45415" xr:uid="{05DF032F-69A2-4376-8215-05AA430D6C72}"/>
    <cellStyle name="計算 2 4 3 4" xfId="46687" xr:uid="{0E72FE92-E90C-4EA7-9C3E-E0225B44A0D3}"/>
    <cellStyle name="計算 2 4 3 5" xfId="47410" xr:uid="{62C6FDEF-CCBD-414C-B719-AF60D0223D63}"/>
    <cellStyle name="計算 2 4 4" xfId="44166" xr:uid="{BF34C70F-C3D0-48AD-8585-6E106D8F6B06}"/>
    <cellStyle name="計算 2 4 5" xfId="45789" xr:uid="{B383F1FD-A14E-4EBC-A00A-7D4DD9F4F394}"/>
    <cellStyle name="計算 2 4 6" xfId="46848" xr:uid="{7D4B5E89-3836-4B22-87A0-67972701F86C}"/>
    <cellStyle name="計算 2 5" xfId="42918" xr:uid="{B5C91833-726B-4E2D-93F6-53EDA5D6E53C}"/>
    <cellStyle name="計算 2 5 2" xfId="43497" xr:uid="{E2320C87-24FD-4409-B487-2EC72742E154}"/>
    <cellStyle name="計算 2 5 2 2" xfId="44669" xr:uid="{C354857F-D956-4E4D-A58F-F270FBDF8E52}"/>
    <cellStyle name="計算 2 5 2 3" xfId="45177" xr:uid="{88A14F6C-4F8E-40BA-B87D-F469A59210F3}"/>
    <cellStyle name="計算 2 5 2 4" xfId="46303" xr:uid="{A1AD0FED-BBCB-48BC-8BB4-9BC6427CBF5D}"/>
    <cellStyle name="計算 2 5 2 5" xfId="47167" xr:uid="{DDA3E2D9-7458-4E3F-88E1-861E0958F109}"/>
    <cellStyle name="計算 2 5 3" xfId="44301" xr:uid="{D17A76A6-47B3-4C9D-9A2E-650C1275D284}"/>
    <cellStyle name="計算 2 5 4" xfId="44803" xr:uid="{8AECCBAC-3FD4-4640-A835-B90B0F740039}"/>
    <cellStyle name="計算 2 5 5" xfId="45831" xr:uid="{6BFEC109-306E-460F-95D4-15E9D1ED82B9}"/>
    <cellStyle name="計算 2 5 6" xfId="46875" xr:uid="{5C93753F-9815-4BBE-A86D-F748B2467D64}"/>
    <cellStyle name="計算 2 6" xfId="43328" xr:uid="{985A3199-04D7-40E8-9ECE-65BD7973310F}"/>
    <cellStyle name="計算 2 6 2" xfId="44543" xr:uid="{855A72E6-6924-4778-A20C-5584C9040883}"/>
    <cellStyle name="計算 2 6 3" xfId="45067" xr:uid="{AE2CC745-D28E-46DF-B356-5B230EA2B2D8}"/>
    <cellStyle name="計算 2 6 4" xfId="46135" xr:uid="{F0076555-1475-470E-ACDE-A597337003C5}"/>
    <cellStyle name="計算 2 6 5" xfId="47054" xr:uid="{9150A308-D80A-4DC1-8CC1-631C8537ABE1}"/>
    <cellStyle name="計算 2 7" xfId="43726" xr:uid="{76B48BB3-73EC-49D4-A435-79D7B10CDBAA}"/>
    <cellStyle name="計算 2 7 2" xfId="44837" xr:uid="{EC0465F3-0AF9-4D56-BB77-2C6D8D290494}"/>
    <cellStyle name="計算 2 7 3" xfId="45313" xr:uid="{60A099A5-F3CB-405B-A509-7EE2EFD83B19}"/>
    <cellStyle name="計算 2 7 4" xfId="46529" xr:uid="{002723B3-11B2-4B3F-8F81-ED53466FC5B9}"/>
    <cellStyle name="計算 2 7 5" xfId="47305" xr:uid="{72A28E92-5AF0-48E4-B824-279068AB13C7}"/>
    <cellStyle name="計算 2 8" xfId="44107" xr:uid="{3827F161-76EF-4372-A33E-7EA11D07BEE0}"/>
    <cellStyle name="計算 2 9" xfId="45650" xr:uid="{7632F9A1-9DC7-4393-95B9-5F5C2CA588A9}"/>
    <cellStyle name="計算 3" xfId="42503" xr:uid="{40ECD6A2-E75E-4A62-8520-8267642124DE}"/>
    <cellStyle name="計算 3 10" xfId="45873" xr:uid="{3B26BA7B-3ABC-4F82-985E-BDF60DB2F75B}"/>
    <cellStyle name="計算 3 2" xfId="42788" xr:uid="{5ABFC59E-408F-4F72-8CE2-B23E261A80FA}"/>
    <cellStyle name="計算 3 2 2" xfId="42942" xr:uid="{E7733C2F-05FA-467E-80E6-980797067C8D}"/>
    <cellStyle name="計算 3 2 2 2" xfId="43519" xr:uid="{8E2B72F9-A797-47AF-BE93-D10D1CA76079}"/>
    <cellStyle name="計算 3 2 2 2 2" xfId="44687" xr:uid="{5A22AB73-1498-406B-AD57-351DB9FB6949}"/>
    <cellStyle name="計算 3 2 2 2 3" xfId="45198" xr:uid="{46D343DF-2D00-4AB3-A06D-1C4DB5984DEA}"/>
    <cellStyle name="計算 3 2 2 2 4" xfId="46324" xr:uid="{FD4596C8-945F-4536-A25B-E4EB9977C963}"/>
    <cellStyle name="計算 3 2 2 2 5" xfId="47189" xr:uid="{895ED2A9-AFAA-487B-A565-1A8722B2E241}"/>
    <cellStyle name="計算 3 2 2 3" xfId="43938" xr:uid="{2A6ACF91-6808-459C-B73A-AAD14CA609DC}"/>
    <cellStyle name="計算 3 2 2 3 2" xfId="45018" xr:uid="{E4703B9A-ABE5-4A83-936A-72D453E7B2BF}"/>
    <cellStyle name="計算 3 2 2 3 3" xfId="45467" xr:uid="{AAFF4A18-ED2D-4C8C-8059-7720B60E2359}"/>
    <cellStyle name="計算 3 2 2 3 4" xfId="46741" xr:uid="{10FE8DF6-ED9A-48B5-B1FF-E9E41273B993}"/>
    <cellStyle name="計算 3 2 2 3 5" xfId="47464" xr:uid="{46ED206D-4626-4A70-B662-FB82247C1D03}"/>
    <cellStyle name="計算 3 2 2 4" xfId="44160" xr:uid="{A495A90E-5FA4-4809-9B07-933F32E14D98}"/>
    <cellStyle name="計算 3 2 2 5" xfId="45851" xr:uid="{681B307B-B9AD-4942-AC8D-0489BF9B510E}"/>
    <cellStyle name="計算 3 2 2 6" xfId="46894" xr:uid="{A1A53355-9A24-440E-80D3-1EACAD7BCAA7}"/>
    <cellStyle name="計算 3 2 3" xfId="43020" xr:uid="{DDC02C4C-C77E-41D2-ADCF-4F8173602A52}"/>
    <cellStyle name="計算 3 2 3 2" xfId="43565" xr:uid="{1988851F-B335-410E-B413-042E8F34FD1C}"/>
    <cellStyle name="計算 3 2 3 2 2" xfId="44732" xr:uid="{CF68493C-98D2-4149-8C41-3A3DA7921D8E}"/>
    <cellStyle name="計算 3 2 3 2 3" xfId="45245" xr:uid="{1E7E8FF8-0FB3-451B-8DF0-08ACF9867C8D}"/>
    <cellStyle name="計算 3 2 3 2 4" xfId="46370" xr:uid="{4BE07ADD-3455-4510-B06A-99224A208B7A}"/>
    <cellStyle name="計算 3 2 3 2 5" xfId="47237" xr:uid="{8ADBB636-B721-4171-93E2-2E860945CAEE}"/>
    <cellStyle name="計算 3 2 3 3" xfId="44345" xr:uid="{19C6009E-4390-4020-97AE-050D9F12C67D}"/>
    <cellStyle name="計算 3 2 3 4" xfId="44064" xr:uid="{6E75DD9F-59AC-49A0-8A44-716A87EEFF51}"/>
    <cellStyle name="計算 3 2 3 5" xfId="45909" xr:uid="{A69189EE-264B-4257-B26B-CCEC98359F9C}"/>
    <cellStyle name="計算 3 2 3 6" xfId="46943" xr:uid="{324A6FF2-4AD1-4331-8665-2A2A5A847D64}"/>
    <cellStyle name="計算 3 2 4" xfId="43122" xr:uid="{63C79FCF-FDAD-4090-9CA2-E76AA25B5373}"/>
    <cellStyle name="計算 3 2 4 2" xfId="43605" xr:uid="{E766D6D3-196F-426F-8220-A6EBA552BD75}"/>
    <cellStyle name="計算 3 2 4 2 2" xfId="44772" xr:uid="{DFBF7A64-6C56-4AF9-8EC5-D68E302A550A}"/>
    <cellStyle name="計算 3 2 4 2 3" xfId="45285" xr:uid="{340CB905-28E3-41A2-ADC5-D68F3D5B2BD6}"/>
    <cellStyle name="計算 3 2 4 2 4" xfId="46410" xr:uid="{0E7B31A6-1E7A-4E31-9EB3-C740CC11B894}"/>
    <cellStyle name="計算 3 2 4 2 5" xfId="47277" xr:uid="{C4CCCC47-C438-467C-A152-24AA7BD978BC}"/>
    <cellStyle name="計算 3 2 4 3" xfId="44415" xr:uid="{A5A64A5C-B73B-4BD2-B391-0C28D11771BE}"/>
    <cellStyle name="計算 3 2 4 4" xfId="44000" xr:uid="{B09019DC-E69A-4FD8-823D-0BC232AE5DAC}"/>
    <cellStyle name="計算 3 2 4 5" xfId="45972" xr:uid="{D0D09E0F-1715-4FB9-B354-6ED4E55505CD}"/>
    <cellStyle name="計算 3 2 4 6" xfId="46993" xr:uid="{58AC29FE-4AAB-43C6-9C5A-6798730F555E}"/>
    <cellStyle name="計算 3 2 5" xfId="43428" xr:uid="{96D57063-A405-459A-9C28-506CD01CB49F}"/>
    <cellStyle name="計算 3 2 5 2" xfId="44605" xr:uid="{C91C12CF-0F2A-4221-B996-D88574B1095C}"/>
    <cellStyle name="計算 3 2 5 3" xfId="45110" xr:uid="{7E99BD76-8DC7-40DA-8BEC-39BAF65A6B74}"/>
    <cellStyle name="計算 3 2 5 4" xfId="46234" xr:uid="{8C1AE2AF-F9BD-4B2B-A9A1-79B5FB05CB02}"/>
    <cellStyle name="計算 3 2 5 5" xfId="47098" xr:uid="{AB5D0C3E-8A30-4A87-8C61-753A521A6C4F}"/>
    <cellStyle name="計算 3 2 6" xfId="43838" xr:uid="{72B4AF94-1187-4936-8F13-B91BE15475DC}"/>
    <cellStyle name="計算 3 2 6 2" xfId="44919" xr:uid="{CBCA1CD8-0D4D-40A9-8377-7FE03EDBBB77}"/>
    <cellStyle name="計算 3 2 6 3" xfId="45369" xr:uid="{5C0D4AF2-0FFC-4A62-9B49-A48842827801}"/>
    <cellStyle name="計算 3 2 6 4" xfId="46641" xr:uid="{214531F8-8418-448E-80BB-8D966089911B}"/>
    <cellStyle name="計算 3 2 6 5" xfId="47362" xr:uid="{9BA33EC5-36E0-4CFB-82D8-EF5A819E76BB}"/>
    <cellStyle name="計算 3 2 7" xfId="44088" xr:uid="{E5DB7885-5139-4079-8ED3-D18D77ABD623}"/>
    <cellStyle name="計算 3 2 8" xfId="45753" xr:uid="{D50E9889-A18D-45D9-9CE1-6B464DC4E2FC}"/>
    <cellStyle name="計算 3 2 9" xfId="46822" xr:uid="{FBB6D62B-88E6-474B-A469-44A70DA2C39B}"/>
    <cellStyle name="計算 3 3" xfId="42728" xr:uid="{FE3D0E10-7DB4-47B3-83BD-16D03F3E7CCA}"/>
    <cellStyle name="計算 3 3 2" xfId="42966" xr:uid="{90BDA7FE-22B4-4A5C-B8C1-DA308DC60985}"/>
    <cellStyle name="計算 3 3 2 2" xfId="43537" xr:uid="{3E0AC7E7-70DD-41B1-86D5-4AD3D89DFE03}"/>
    <cellStyle name="計算 3 3 2 2 2" xfId="44704" xr:uid="{47431CD9-E932-442F-ADB7-F69E60DC3E38}"/>
    <cellStyle name="計算 3 3 2 2 3" xfId="45216" xr:uid="{C617D332-C74D-4FDE-991E-B275A5869347}"/>
    <cellStyle name="計算 3 3 2 2 4" xfId="46342" xr:uid="{C2A42AEC-B61D-4AE7-AC6A-2EF10BCB4C10}"/>
    <cellStyle name="計算 3 3 2 2 5" xfId="47208" xr:uid="{C8B8B014-B0B1-4FF6-AEA4-758AC1BDA8E5}"/>
    <cellStyle name="計算 3 3 2 3" xfId="44312" xr:uid="{B4093755-A8D7-402E-8E14-E46CAC6AF3C3}"/>
    <cellStyle name="計算 3 3 2 4" xfId="44070" xr:uid="{093B6A6B-FABB-49D0-BDD1-81A7EAE38487}"/>
    <cellStyle name="計算 3 3 2 5" xfId="45868" xr:uid="{2D85804E-9228-406F-B52F-7C08129AA1CE}"/>
    <cellStyle name="計算 3 3 2 6" xfId="46906" xr:uid="{0F52BC34-B5C2-49E6-B181-4CBCEF41EE72}"/>
    <cellStyle name="計算 3 3 3" xfId="43068" xr:uid="{08AB15F2-D6A9-4AA4-B4D3-24FF75E6F31A}"/>
    <cellStyle name="計算 3 3 3 2" xfId="43577" xr:uid="{99BC1E60-CEF6-486B-9BC2-DADBFC47159D}"/>
    <cellStyle name="計算 3 3 3 2 2" xfId="44744" xr:uid="{B2AED2F6-4AD0-47E1-89D5-24358ECA817E}"/>
    <cellStyle name="計算 3 3 3 2 3" xfId="45257" xr:uid="{723D5065-70D2-4E5A-8EBC-B0F9B81C2F27}"/>
    <cellStyle name="計算 3 3 3 2 4" xfId="46382" xr:uid="{C37A43E2-52AB-4BA9-B8D1-CAF81B4B8EC1}"/>
    <cellStyle name="計算 3 3 3 2 5" xfId="47249" xr:uid="{74440263-8898-4939-9ED0-703B0829E572}"/>
    <cellStyle name="計算 3 3 3 3" xfId="44382" xr:uid="{A965D508-7674-4289-AB63-34756C721DB4}"/>
    <cellStyle name="計算 3 3 3 4" xfId="44055" xr:uid="{D4AE81DE-C344-4E46-9633-950004366F4F}"/>
    <cellStyle name="計算 3 3 3 5" xfId="45931" xr:uid="{7090BE0C-C4FA-4477-9D84-4B1FB9424F4F}"/>
    <cellStyle name="計算 3 3 3 6" xfId="46957" xr:uid="{7F4B6E5B-ECB6-4D9A-94F1-CC0C1987F405}"/>
    <cellStyle name="計算 3 3 4" xfId="43391" xr:uid="{4E52A455-2412-4ECE-B73B-C3BE2B29B7BF}"/>
    <cellStyle name="計算 3 3 4 2" xfId="44575" xr:uid="{530DDCB1-0F5A-445E-808B-6DF35AA1D9B6}"/>
    <cellStyle name="計算 3 3 4 3" xfId="45074" xr:uid="{325104E7-B6A9-406C-849A-915AC90FD2CB}"/>
    <cellStyle name="計算 3 3 4 4" xfId="46197" xr:uid="{2C25EA7F-DED0-4724-8C17-479C7EC80409}"/>
    <cellStyle name="計算 3 3 4 5" xfId="47062" xr:uid="{810C89E2-27FA-4CA9-9062-FD959336EB16}"/>
    <cellStyle name="計算 3 3 5" xfId="43789" xr:uid="{CCEBC182-B2EB-4D9B-AB6B-7C86ED9543A6}"/>
    <cellStyle name="計算 3 3 5 2" xfId="44871" xr:uid="{8B667BE4-A028-4A0E-A719-E9BB49854E09}"/>
    <cellStyle name="計算 3 3 5 3" xfId="45321" xr:uid="{B30443CE-A53A-43EC-BC5B-12386DDA5A69}"/>
    <cellStyle name="計算 3 3 5 4" xfId="46592" xr:uid="{D7CCE075-B171-4CF9-9758-525F3AA6E3CE}"/>
    <cellStyle name="計算 3 3 5 5" xfId="47314" xr:uid="{9BA16924-D65D-4953-A2A4-5B559E3CC2F0}"/>
    <cellStyle name="計算 3 3 6" xfId="44526" xr:uid="{D9DCD8F8-64A8-4601-9844-47D5ED8EC416}"/>
    <cellStyle name="計算 3 3 7" xfId="45710" xr:uid="{5000DFCF-2276-408F-B541-593EBCABEBC2}"/>
    <cellStyle name="計算 3 3 8" xfId="46786" xr:uid="{C544A28E-AE01-4807-8022-1269A1CB2741}"/>
    <cellStyle name="計算 3 4" xfId="42849" xr:uid="{10661791-8F13-42DD-B60E-5578D9431DB1}"/>
    <cellStyle name="計算 3 4 2" xfId="43452" xr:uid="{7D342E34-7E1D-4F93-9207-B09DB4C258D7}"/>
    <cellStyle name="計算 3 4 2 2" xfId="44628" xr:uid="{2D2F3411-94B3-4655-9FD1-9502CB81B227}"/>
    <cellStyle name="計算 3 4 2 3" xfId="45134" xr:uid="{7C81B11D-648F-4F8B-B8E1-898287E7AB7B}"/>
    <cellStyle name="計算 3 4 2 4" xfId="46258" xr:uid="{1BA598E0-3A02-401D-ADDA-296408252E1C}"/>
    <cellStyle name="計算 3 4 2 5" xfId="47123" xr:uid="{A6F450F0-2ED4-402E-9E20-2E41D1054EA5}"/>
    <cellStyle name="計算 3 4 3" xfId="43883" xr:uid="{5B6EBDBD-8CB9-4056-9F69-D97A664694AB}"/>
    <cellStyle name="計算 3 4 3 2" xfId="44964" xr:uid="{5A03C07F-3804-474C-96CB-6AED75665F95}"/>
    <cellStyle name="計算 3 4 3 3" xfId="45414" xr:uid="{63EBE063-4003-40BA-8275-6C53BA806BB2}"/>
    <cellStyle name="計算 3 4 3 4" xfId="46686" xr:uid="{9A5FF9F1-8A52-4A86-B3CB-7F89E547818A}"/>
    <cellStyle name="計算 3 4 3 5" xfId="47409" xr:uid="{04905226-326E-4077-BC8B-805710366DF6}"/>
    <cellStyle name="計算 3 4 4" xfId="44167" xr:uid="{61CE0FC4-6226-41BA-A2C3-014E9A81BBE1}"/>
    <cellStyle name="計算 3 4 5" xfId="45788" xr:uid="{C517ACF2-5235-4923-8059-BFBBB71EBEC3}"/>
    <cellStyle name="計算 3 4 6" xfId="46847" xr:uid="{5D8DBC02-05B2-46D5-BB84-D907BE31A5F0}"/>
    <cellStyle name="計算 3 5" xfId="42841" xr:uid="{D0E59603-8EFF-4EAF-8449-8F0D21B3F72A}"/>
    <cellStyle name="計算 3 5 2" xfId="43445" xr:uid="{121C0A8B-ED65-455A-A7F1-5EB03CD6BC06}"/>
    <cellStyle name="計算 3 5 2 2" xfId="44621" xr:uid="{AF86F6CD-7B16-4B8F-AEC3-B2CABAA51E7D}"/>
    <cellStyle name="計算 3 5 2 3" xfId="45127" xr:uid="{4FA70E4F-EE78-43A1-AB70-9C202A79795E}"/>
    <cellStyle name="計算 3 5 2 4" xfId="46251" xr:uid="{39025F4A-2FD0-4747-9B79-698085819EEA}"/>
    <cellStyle name="計算 3 5 2 5" xfId="47116" xr:uid="{9EF0134A-B8D7-4273-B446-9259C361CE61}"/>
    <cellStyle name="計算 3 5 3" xfId="44272" xr:uid="{0B2178EC-D013-41D3-B2F6-31E031C5301A}"/>
    <cellStyle name="計算 3 5 4" xfId="44169" xr:uid="{A2A2AFD5-945F-409B-B181-2EACE3EAAD33}"/>
    <cellStyle name="計算 3 5 5" xfId="45781" xr:uid="{038D526E-1C5A-4237-9630-BCA98A9EFA0C}"/>
    <cellStyle name="計算 3 5 6" xfId="46840" xr:uid="{93F7A94F-DAC9-4E1D-8B2D-FE9C8803147C}"/>
    <cellStyle name="計算 3 6" xfId="43329" xr:uid="{5302ADCB-FD50-441E-8079-E3527E9293A8}"/>
    <cellStyle name="計算 3 6 2" xfId="44544" xr:uid="{8409067F-0A0B-4230-A0CF-87A00B61614D}"/>
    <cellStyle name="計算 3 6 3" xfId="45068" xr:uid="{BAAA7A5F-4CC3-48D5-B794-579222E772C7}"/>
    <cellStyle name="計算 3 6 4" xfId="46136" xr:uid="{51280002-591F-43F8-9B21-2308818468CE}"/>
    <cellStyle name="計算 3 6 5" xfId="47055" xr:uid="{565C5C17-8464-4E0A-B313-EE179C9BDCD9}"/>
    <cellStyle name="計算 3 7" xfId="43727" xr:uid="{8F25D97C-2613-4E32-8EBD-E83435A68845}"/>
    <cellStyle name="計算 3 7 2" xfId="44838" xr:uid="{0221C15B-12F2-4955-9B91-60A247B0884B}"/>
    <cellStyle name="計算 3 7 3" xfId="45314" xr:uid="{24F85E05-B195-4002-B36C-C0A16CA53C21}"/>
    <cellStyle name="計算 3 7 4" xfId="46530" xr:uid="{2F586825-422A-4E12-9020-16831077FC18}"/>
    <cellStyle name="計算 3 7 5" xfId="47306" xr:uid="{3BDB3154-4806-4062-91B4-4694FF41BC21}"/>
    <cellStyle name="計算 3 8" xfId="44106" xr:uid="{6F378897-10DA-48B9-8FE2-AE10BFA1FD36}"/>
    <cellStyle name="計算 3 9" xfId="45651" xr:uid="{50C5FFA0-64CA-49B7-912B-A8588E8E3192}"/>
    <cellStyle name="計算 4" xfId="42504" xr:uid="{4A16C6D7-4EC5-47B8-84C2-2B0DBE10A5F8}"/>
    <cellStyle name="計算 4 10" xfId="45715" xr:uid="{07111092-B9CA-4080-8456-9D73A143DF87}"/>
    <cellStyle name="計算 4 2" xfId="42800" xr:uid="{AE896B41-207D-422B-9310-1DEF1F6F382E}"/>
    <cellStyle name="計算 4 2 2" xfId="42949" xr:uid="{5C46B088-AC8F-47F6-B56F-83C532804041}"/>
    <cellStyle name="計算 4 2 2 2" xfId="43526" xr:uid="{6720F002-9E09-4425-B8DD-478412EA5A89}"/>
    <cellStyle name="計算 4 2 2 2 2" xfId="44693" xr:uid="{37721654-B858-469B-9206-13C07206F47C}"/>
    <cellStyle name="計算 4 2 2 2 3" xfId="45205" xr:uid="{B98C6A44-6FCC-4E9E-A9B5-146630245725}"/>
    <cellStyle name="計算 4 2 2 2 4" xfId="46331" xr:uid="{357DA981-D444-406C-BEE6-7CBE10769B38}"/>
    <cellStyle name="計算 4 2 2 2 5" xfId="47196" xr:uid="{DED48FA2-899C-4E83-A47C-037D1D76EE51}"/>
    <cellStyle name="計算 4 2 2 3" xfId="43945" xr:uid="{BB8D46F0-CA12-40A3-8360-A8877D433CBC}"/>
    <cellStyle name="計算 4 2 2 3 2" xfId="45025" xr:uid="{4D80880D-0CBC-4001-BD2C-75FD85A7F6F0}"/>
    <cellStyle name="計算 4 2 2 3 3" xfId="45474" xr:uid="{A249A1B7-4C48-4301-8F63-CA4F525BDC47}"/>
    <cellStyle name="計算 4 2 2 3 4" xfId="46748" xr:uid="{4AC0D55C-17B8-4D24-8A4B-407A22072DD3}"/>
    <cellStyle name="計算 4 2 2 3 5" xfId="47471" xr:uid="{E64AF552-30E4-460B-827F-2CA52B963380}"/>
    <cellStyle name="計算 4 2 2 4" xfId="44073" xr:uid="{E722024A-E36F-420C-97BA-8FCFAA64FA92}"/>
    <cellStyle name="計算 4 2 2 5" xfId="45858" xr:uid="{91587C2E-B150-45CE-AAA8-A58126D78206}"/>
    <cellStyle name="計算 4 2 2 6" xfId="46901" xr:uid="{7E027BAB-8DD3-4F2B-AB38-890A2C6743BE}"/>
    <cellStyle name="計算 4 2 3" xfId="43032" xr:uid="{D237AE75-F338-45AD-A032-D70F71F06AB0}"/>
    <cellStyle name="計算 4 2 3 2" xfId="43573" xr:uid="{C73DDFAE-05D2-43B3-AF8E-CC53C7EDAA1D}"/>
    <cellStyle name="計算 4 2 3 2 2" xfId="44740" xr:uid="{35A3669F-53DA-48A6-814F-547087B4ACF6}"/>
    <cellStyle name="計算 4 2 3 2 3" xfId="45253" xr:uid="{242E17E3-787B-4BBA-8667-F2E1AFAE26C0}"/>
    <cellStyle name="計算 4 2 3 2 4" xfId="46378" xr:uid="{DF8E69D6-6431-4613-AD94-154CC465636C}"/>
    <cellStyle name="計算 4 2 3 2 5" xfId="47245" xr:uid="{6CED57F6-F4BF-41F6-A556-C242C8E9FAEF}"/>
    <cellStyle name="計算 4 2 3 3" xfId="44355" xr:uid="{3D7C579E-ADA6-4133-9A06-90D0F21FA1AE}"/>
    <cellStyle name="計算 4 2 3 4" xfId="44062" xr:uid="{9779AE01-84EE-4A5F-9967-B5564F1EF15C}"/>
    <cellStyle name="計算 4 2 3 5" xfId="45919" xr:uid="{8AF7EAB3-83EC-4F21-8024-1AAA61A8EE67}"/>
    <cellStyle name="計算 4 2 3 6" xfId="46953" xr:uid="{520587BC-3293-455A-9442-0B89A58011BC}"/>
    <cellStyle name="計算 4 2 4" xfId="43134" xr:uid="{9F4EC96D-23D7-4C19-A7F2-42A2AEC51738}"/>
    <cellStyle name="計算 4 2 4 2" xfId="43613" xr:uid="{0B3C5D4A-FEA2-436B-9B0F-E742789E9FB7}"/>
    <cellStyle name="計算 4 2 4 2 2" xfId="44780" xr:uid="{0742CF62-02E3-44B0-ADBD-7D3B79FA477A}"/>
    <cellStyle name="計算 4 2 4 2 3" xfId="45293" xr:uid="{F03CFBB5-F3CD-44F5-9852-9DCCCC85D063}"/>
    <cellStyle name="計算 4 2 4 2 4" xfId="46418" xr:uid="{FD30D58D-1119-4294-AACA-C54CB30D67E8}"/>
    <cellStyle name="計算 4 2 4 2 5" xfId="47285" xr:uid="{82473E45-9A50-4DF0-A987-32DB75467E80}"/>
    <cellStyle name="計算 4 2 4 3" xfId="44425" xr:uid="{3D88EB71-0F5C-480B-BEF6-C5D6161DB2F7}"/>
    <cellStyle name="計算 4 2 4 4" xfId="44029" xr:uid="{2B052FDD-B657-4A60-B968-3B4AA14D5A7B}"/>
    <cellStyle name="計算 4 2 4 5" xfId="45982" xr:uid="{24DFCA7D-45EA-48DC-AD86-C462DDD08435}"/>
    <cellStyle name="計算 4 2 4 6" xfId="47003" xr:uid="{E8F55A95-99C9-4084-A48C-8BEC71F60620}"/>
    <cellStyle name="計算 4 2 5" xfId="43438" xr:uid="{1F95F65F-A9BC-422E-A854-B68C50D8C297}"/>
    <cellStyle name="計算 4 2 5 2" xfId="44614" xr:uid="{9038A459-970F-4FD9-832D-259EF7BC86D2}"/>
    <cellStyle name="計算 4 2 5 3" xfId="45120" xr:uid="{34062D94-D936-4FEE-9F8B-6ECE2C2D6E99}"/>
    <cellStyle name="計算 4 2 5 4" xfId="46244" xr:uid="{928AA680-D7E7-4BA8-B618-904ACEC2835C}"/>
    <cellStyle name="計算 4 2 5 5" xfId="47108" xr:uid="{A4C663B1-1C78-4F56-9404-0F648C6B710C}"/>
    <cellStyle name="計算 4 2 6" xfId="43849" xr:uid="{F48EB83C-7E66-4D08-8D71-849DCCEB1F70}"/>
    <cellStyle name="計算 4 2 6 2" xfId="44930" xr:uid="{C6317E95-18E5-4D10-A29F-1BB99E3A0450}"/>
    <cellStyle name="計算 4 2 6 3" xfId="45380" xr:uid="{0C9EC5DA-E166-4905-A845-8D9FAAE61DD0}"/>
    <cellStyle name="計算 4 2 6 4" xfId="46652" xr:uid="{193561CF-1F36-4FBA-8F20-D787360CF8DF}"/>
    <cellStyle name="計算 4 2 6 5" xfId="47373" xr:uid="{5A174BAD-449F-45DE-B8E7-1C054D1AF766}"/>
    <cellStyle name="計算 4 2 7" xfId="44567" xr:uid="{55F5E72F-EBA7-4FDC-85B5-21962DD9F57C}"/>
    <cellStyle name="計算 4 2 8" xfId="45763" xr:uid="{FFD2084A-28BA-4872-814D-7D9686189992}"/>
    <cellStyle name="計算 4 2 9" xfId="46832" xr:uid="{BCB533F4-0AB5-4216-80AD-3892EAF97058}"/>
    <cellStyle name="計算 4 3" xfId="42729" xr:uid="{385FCDE3-F60C-452C-B56D-5589B91218A0}"/>
    <cellStyle name="計算 4 3 2" xfId="42967" xr:uid="{506A5177-F159-49CE-ABF4-117BD559E88D}"/>
    <cellStyle name="計算 4 3 2 2" xfId="43538" xr:uid="{CDF0D3B2-66CB-49F6-A43C-BE2566623033}"/>
    <cellStyle name="計算 4 3 2 2 2" xfId="44705" xr:uid="{235550BE-A9B3-45B7-A58D-A9FDCE7471A7}"/>
    <cellStyle name="計算 4 3 2 2 3" xfId="45217" xr:uid="{6A308533-FEA4-48BF-AD30-789AE4F36DA8}"/>
    <cellStyle name="計算 4 3 2 2 4" xfId="46343" xr:uid="{29F191B0-E51D-4502-8D71-B8794A4F0BA8}"/>
    <cellStyle name="計算 4 3 2 2 5" xfId="47209" xr:uid="{FC3EC36F-2248-48E3-983E-A624B8FB8E10}"/>
    <cellStyle name="計算 4 3 2 3" xfId="44313" xr:uid="{73607EFF-5250-4ED4-9E35-671ECCEFB5AA}"/>
    <cellStyle name="計算 4 3 2 4" xfId="44800" xr:uid="{A055E3BE-CDCB-4F40-BE7F-DEC8EBEC6F96}"/>
    <cellStyle name="計算 4 3 2 5" xfId="45869" xr:uid="{452C51E1-90CA-4AEB-8480-C56E82F75036}"/>
    <cellStyle name="計算 4 3 2 6" xfId="46907" xr:uid="{517479A6-2D73-42E9-B3F3-9D86F57E3067}"/>
    <cellStyle name="計算 4 3 3" xfId="43069" xr:uid="{CA533F59-2957-4622-847B-AA85E76A996E}"/>
    <cellStyle name="計算 4 3 3 2" xfId="43578" xr:uid="{9D4BA912-E833-40D1-8BB9-5059B438F8B2}"/>
    <cellStyle name="計算 4 3 3 2 2" xfId="44745" xr:uid="{E6DF69CF-37AC-4010-8CB1-521FA31023F2}"/>
    <cellStyle name="計算 4 3 3 2 3" xfId="45258" xr:uid="{3361A46B-0146-4BEE-AB5C-BFC6E8B8F05B}"/>
    <cellStyle name="計算 4 3 3 2 4" xfId="46383" xr:uid="{D468E25F-F1BC-4479-9DB4-4F9A771B556F}"/>
    <cellStyle name="計算 4 3 3 2 5" xfId="47250" xr:uid="{089AC319-C143-426E-95BF-80F424FB439A}"/>
    <cellStyle name="計算 4 3 3 3" xfId="44383" xr:uid="{97753DB2-C36C-4B3D-8A15-E03D8FEC6D78}"/>
    <cellStyle name="計算 4 3 3 4" xfId="44299" xr:uid="{AF28BF18-B079-4B0F-BD3C-49347EB5A2D0}"/>
    <cellStyle name="計算 4 3 3 5" xfId="45932" xr:uid="{B3F51429-C32B-46DD-B24F-5CC85A6C18AD}"/>
    <cellStyle name="計算 4 3 3 6" xfId="46958" xr:uid="{9C5FC0E1-79BF-4180-98FB-B0F01A8FBAB8}"/>
    <cellStyle name="計算 4 3 4" xfId="43392" xr:uid="{CAB01EBF-B1EF-49C7-ABCC-750F02DEF464}"/>
    <cellStyle name="計算 4 3 4 2" xfId="44576" xr:uid="{8D548AD5-D995-4E8D-8A35-22102AC11131}"/>
    <cellStyle name="計算 4 3 4 3" xfId="45075" xr:uid="{6FFD4D26-67EF-4A23-9CED-C32D78F77DA7}"/>
    <cellStyle name="計算 4 3 4 4" xfId="46198" xr:uid="{EF0E100D-9C20-497D-99E8-DFE9B1A8DAC2}"/>
    <cellStyle name="計算 4 3 4 5" xfId="47063" xr:uid="{553CDCAE-2AE3-4460-A20A-299E541A3946}"/>
    <cellStyle name="計算 4 3 5" xfId="43790" xr:uid="{85ECB863-4CC4-4C0C-BC5A-933BFBD462B3}"/>
    <cellStyle name="計算 4 3 5 2" xfId="44872" xr:uid="{A808CBDA-70C3-4881-A5FD-8671028B6984}"/>
    <cellStyle name="計算 4 3 5 3" xfId="45322" xr:uid="{D1F7C03A-9B86-4514-AD42-D210F565A874}"/>
    <cellStyle name="計算 4 3 5 4" xfId="46593" xr:uid="{46DA16B2-6B09-436C-890A-E4C50DD82B35}"/>
    <cellStyle name="計算 4 3 5 5" xfId="47315" xr:uid="{B5B5CD81-118F-4168-B4DD-0F03C930568D}"/>
    <cellStyle name="計算 4 3 6" xfId="44095" xr:uid="{2C891D9F-8E6E-4222-AFAB-5DE5E612C567}"/>
    <cellStyle name="計算 4 3 7" xfId="45711" xr:uid="{53390F2A-9ECC-4160-AF8C-BE61B40AF378}"/>
    <cellStyle name="計算 4 3 8" xfId="46787" xr:uid="{0107BB5C-291E-43CF-B595-230F7E8606DB}"/>
    <cellStyle name="計算 4 4" xfId="42848" xr:uid="{D110998E-6298-4718-8152-FC685F8404D0}"/>
    <cellStyle name="計算 4 4 2" xfId="43451" xr:uid="{3F823B3A-27AB-4B57-ABB7-F5E21C6F0815}"/>
    <cellStyle name="計算 4 4 2 2" xfId="44627" xr:uid="{CF6ED818-7B2B-46C5-AF4A-1064E2BC03C0}"/>
    <cellStyle name="計算 4 4 2 3" xfId="45133" xr:uid="{19BBE549-4B33-4B95-87F2-E63D71C47A67}"/>
    <cellStyle name="計算 4 4 2 4" xfId="46257" xr:uid="{CBD9013A-957E-4EC9-A27D-7CB75767CC0A}"/>
    <cellStyle name="計算 4 4 2 5" xfId="47122" xr:uid="{6589CC60-DB35-4C78-BD39-6EA8AA126BF0}"/>
    <cellStyle name="計算 4 4 3" xfId="43882" xr:uid="{DB62899F-BEEF-4401-9AD2-19EA565DF138}"/>
    <cellStyle name="計算 4 4 3 2" xfId="44963" xr:uid="{89212065-049A-4979-8C02-F464FFFA7876}"/>
    <cellStyle name="計算 4 4 3 3" xfId="45413" xr:uid="{B5463406-7115-442A-AE8C-D5D495422FD3}"/>
    <cellStyle name="計算 4 4 3 4" xfId="46685" xr:uid="{5A63D5ED-3CB0-4343-B4DD-42106559C447}"/>
    <cellStyle name="計算 4 4 3 5" xfId="47408" xr:uid="{7C836B58-FD3F-4E72-9AEF-F0372189355D}"/>
    <cellStyle name="計算 4 4 4" xfId="44562" xr:uid="{1842B414-3EBE-410D-A69C-B0CB1D26E268}"/>
    <cellStyle name="計算 4 4 5" xfId="45787" xr:uid="{DDE67904-CC96-4437-8F81-5DF396CF61A8}"/>
    <cellStyle name="計算 4 4 6" xfId="46846" xr:uid="{C3DFA5F4-F859-47CD-9E13-B52E3F43FC66}"/>
    <cellStyle name="計算 4 5" xfId="42842" xr:uid="{39880BBB-1E91-482C-B9B0-B5A867242598}"/>
    <cellStyle name="計算 4 5 2" xfId="43446" xr:uid="{19F179BF-9AAC-4CA3-AF26-74B76DB73770}"/>
    <cellStyle name="計算 4 5 2 2" xfId="44622" xr:uid="{44C2AA1A-5DDA-48B5-8CBE-FA5F1AF06938}"/>
    <cellStyle name="計算 4 5 2 3" xfId="45128" xr:uid="{934F93F2-8FDA-497E-867A-BB25455FFD11}"/>
    <cellStyle name="計算 4 5 2 4" xfId="46252" xr:uid="{9891556A-3359-4912-AF7F-1BEB4C5B3831}"/>
    <cellStyle name="計算 4 5 2 5" xfId="47117" xr:uid="{C30E11C5-A1D8-419A-B50D-FEB67FD6C725}"/>
    <cellStyle name="計算 4 5 3" xfId="44273" xr:uid="{3B896E34-D506-4417-B62E-4E89BD7C65F7}"/>
    <cellStyle name="計算 4 5 4" xfId="44859" xr:uid="{669EF201-42DC-491F-A24B-0EA0E53A4B75}"/>
    <cellStyle name="計算 4 5 5" xfId="45782" xr:uid="{F7049B04-600A-48D9-8AE0-0766E5C8AF45}"/>
    <cellStyle name="計算 4 5 6" xfId="46841" xr:uid="{1FCBDE47-F97B-46C5-B81F-4FF493A00419}"/>
    <cellStyle name="計算 4 6" xfId="43330" xr:uid="{F823881E-CBF2-4652-9CC9-AA9092155FA4}"/>
    <cellStyle name="計算 4 6 2" xfId="44545" xr:uid="{FA0D70FF-7E30-48C2-851F-7B97A0381A47}"/>
    <cellStyle name="計算 4 6 3" xfId="45069" xr:uid="{625307ED-C463-4D6E-AE41-5796E5A4C3C1}"/>
    <cellStyle name="計算 4 6 4" xfId="46137" xr:uid="{4271CCD2-F5AC-4E0F-9300-E2979B786278}"/>
    <cellStyle name="計算 4 6 5" xfId="47056" xr:uid="{2D4411C9-A1DA-45F8-ADDD-7F621E13D680}"/>
    <cellStyle name="計算 4 7" xfId="43728" xr:uid="{7169B749-4A34-4F71-A92C-109F774C9CBA}"/>
    <cellStyle name="計算 4 7 2" xfId="44839" xr:uid="{995E7CDA-A6F7-46CD-98CA-F5808B07CEC8}"/>
    <cellStyle name="計算 4 7 3" xfId="45315" xr:uid="{34742D0D-E120-4C38-8347-8F8543BE4461}"/>
    <cellStyle name="計算 4 7 4" xfId="46531" xr:uid="{4F7B7F3F-8E86-4987-8097-3081D01C2D72}"/>
    <cellStyle name="計算 4 7 5" xfId="47307" xr:uid="{123DAD3D-1938-4498-8F78-1E107CA18C27}"/>
    <cellStyle name="計算 4 8" xfId="43999" xr:uid="{5729C42E-64E9-4DF2-905A-E1A715E73920}"/>
    <cellStyle name="計算 4 9" xfId="45652" xr:uid="{9C6E05AA-3D35-4C36-B813-486D06593228}"/>
    <cellStyle name="計算 5" xfId="42749" xr:uid="{DE424CF2-BE6D-4F4B-B56B-510B36E05E6F}"/>
    <cellStyle name="計算 5 2" xfId="42927" xr:uid="{08261EB0-377A-43E3-AE7B-5E3E55A7DA1F}"/>
    <cellStyle name="計算 5 2 2" xfId="43505" xr:uid="{0904E224-763A-49ED-88C2-D21965C45AC4}"/>
    <cellStyle name="計算 5 2 2 2" xfId="44676" xr:uid="{8C70935A-ADB3-4444-9B25-409F54996C34}"/>
    <cellStyle name="計算 5 2 2 3" xfId="45185" xr:uid="{1DD26034-1BE6-48FF-9DC7-915D9D5387F6}"/>
    <cellStyle name="計算 5 2 2 4" xfId="46311" xr:uid="{07AB7DCE-9724-4414-AB5F-38B2479D4782}"/>
    <cellStyle name="計算 5 2 2 5" xfId="47175" xr:uid="{4D9198A0-56BF-4CBA-A2D4-53962592CBF7}"/>
    <cellStyle name="計算 5 2 3" xfId="43925" xr:uid="{DA7AC469-31CB-4978-BF5A-6D13FC149614}"/>
    <cellStyle name="計算 5 2 3 2" xfId="45005" xr:uid="{4CD5A711-74EC-482C-A885-AD2342D5CC1C}"/>
    <cellStyle name="計算 5 2 3 3" xfId="45454" xr:uid="{0ECD0517-73F7-4C35-B78B-D7F5E9A7CACD}"/>
    <cellStyle name="計算 5 2 3 4" xfId="46728" xr:uid="{44D175AE-6129-4F59-BED4-5B5FDC131915}"/>
    <cellStyle name="計算 5 2 3 5" xfId="47450" xr:uid="{85E12EC9-4739-4B20-A56E-010004B8AAF8}"/>
    <cellStyle name="計算 5 2 4" xfId="44557" xr:uid="{EC6B236C-2523-445D-B96D-8CFDE1ACC889}"/>
    <cellStyle name="計算 5 2 5" xfId="45838" xr:uid="{8D3A7678-92D2-4B38-A253-930A0BD8BC84}"/>
    <cellStyle name="計算 5 2 6" xfId="46882" xr:uid="{E6C8BB2D-B55C-46CC-A61B-C4226749450F}"/>
    <cellStyle name="計算 5 3" xfId="42985" xr:uid="{B0B8FB61-2E7B-47F4-BC89-683E1D3FEF3F}"/>
    <cellStyle name="計算 5 3 2" xfId="43550" xr:uid="{17BB8FA1-A4F0-4679-91C3-12BE699C83FD}"/>
    <cellStyle name="計算 5 3 2 2" xfId="44717" xr:uid="{5DD53715-1BD7-48CC-9F45-1F15DFD5C431}"/>
    <cellStyle name="計算 5 3 2 3" xfId="45229" xr:uid="{5C84A2E8-5D64-4231-83AA-ED834035165A}"/>
    <cellStyle name="計算 5 3 2 4" xfId="46355" xr:uid="{91587A76-290D-498B-B34D-76CB0D59621B}"/>
    <cellStyle name="計算 5 3 2 5" xfId="47221" xr:uid="{99F4D4E0-5B1F-413C-A797-DE367A7C0E56}"/>
    <cellStyle name="計算 5 3 3" xfId="44325" xr:uid="{48CF07F4-8051-49A7-9D6D-2E8F804DE23A}"/>
    <cellStyle name="計算 5 3 4" xfId="44157" xr:uid="{EF9EBC9D-CED6-430F-9479-EABCEE4DDA3D}"/>
    <cellStyle name="計算 5 3 5" xfId="45886" xr:uid="{FF12A162-9053-426D-B283-208228C386A5}"/>
    <cellStyle name="計算 5 3 6" xfId="46922" xr:uid="{13ED60E2-BF99-4B0D-B3E7-07D80CC90C3E}"/>
    <cellStyle name="計算 5 4" xfId="43087" xr:uid="{B74CEF5F-56AE-4EA5-9D5D-F1B5C6F41430}"/>
    <cellStyle name="計算 5 4 2" xfId="43590" xr:uid="{5E8B2CB9-02B0-4498-B65B-E8DA6D984C6D}"/>
    <cellStyle name="計算 5 4 2 2" xfId="44757" xr:uid="{D8629C18-9D8B-453E-A89E-7597EA0C41A8}"/>
    <cellStyle name="計算 5 4 2 3" xfId="45270" xr:uid="{44F7ABF4-86B9-4974-8AC2-111F13A6E1F9}"/>
    <cellStyle name="計算 5 4 2 4" xfId="46395" xr:uid="{5A89A002-6C8D-47EE-9827-D58D47717464}"/>
    <cellStyle name="計算 5 4 2 5" xfId="47262" xr:uid="{486ECB9D-A00D-415E-AB07-6ED89A124DCC}"/>
    <cellStyle name="計算 5 4 3" xfId="44395" xr:uid="{E74148FC-FED8-4370-9A61-A7F123CF6C47}"/>
    <cellStyle name="計算 5 4 4" xfId="44417" xr:uid="{E6C3BF4B-72D1-4DCB-B2CC-E33DA633EB2B}"/>
    <cellStyle name="計算 5 4 5" xfId="45949" xr:uid="{7EAF7725-612A-4DEB-8FBA-D93A3B1AE517}"/>
    <cellStyle name="計算 5 4 6" xfId="46973" xr:uid="{867B6089-B615-4A03-9625-FA590E66D788}"/>
    <cellStyle name="計算 5 5" xfId="43407" xr:uid="{02717D3D-AE5E-4DB9-82A3-18B2092899BE}"/>
    <cellStyle name="計算 5 5 2" xfId="44588" xr:uid="{BD1BD281-1C84-4CAB-B9D3-8150B49DAC3C}"/>
    <cellStyle name="計算 5 5 3" xfId="45090" xr:uid="{6FC95891-031A-4799-8214-9BA9C9258699}"/>
    <cellStyle name="計算 5 5 4" xfId="46213" xr:uid="{9D24F6BC-9FA5-498D-A9FD-06F277989918}"/>
    <cellStyle name="計算 5 5 5" xfId="47078" xr:uid="{D058F9F1-21EC-4DF4-A230-208B26576622}"/>
    <cellStyle name="計算 5 6" xfId="43808" xr:uid="{20551189-ACC0-44AC-9C43-1F536AF046C1}"/>
    <cellStyle name="計算 5 6 2" xfId="44890" xr:uid="{424E4B0A-E231-4B5E-9697-F9DD98F6C6DF}"/>
    <cellStyle name="計算 5 6 3" xfId="45340" xr:uid="{3356F1F0-C0F1-43C8-9473-2EEAC51DF291}"/>
    <cellStyle name="計算 5 6 4" xfId="46611" xr:uid="{9344FF8C-DED4-416E-ADAD-EFB29AB4355D}"/>
    <cellStyle name="計算 5 6 5" xfId="47333" xr:uid="{8B8EB4ED-B5C5-4363-990B-436D431D602E}"/>
    <cellStyle name="計算 5 7" xfId="44521" xr:uid="{68E94C77-954E-4BDE-9883-69E357B9F6C2}"/>
    <cellStyle name="計算 5 8" xfId="45728" xr:uid="{09DBE84C-35C7-490B-85B4-A8F95A519B0E}"/>
    <cellStyle name="計算 5 9" xfId="46802" xr:uid="{F7263E5F-6D05-4502-B48C-9C75073535F6}"/>
    <cellStyle name="計算 6" xfId="42784" xr:uid="{E632FFD4-B1FC-4B72-BC0B-0EBD673543F6}"/>
    <cellStyle name="計算 6 2" xfId="43016" xr:uid="{6B758B7A-24B9-4DF6-BB30-9235E4F046C5}"/>
    <cellStyle name="計算 6 2 2" xfId="43563" xr:uid="{59CABFA7-139E-4204-A020-DF5317779D6A}"/>
    <cellStyle name="計算 6 2 2 2" xfId="44730" xr:uid="{B3BAFB13-2652-4D9E-8AAD-E3D401541DE9}"/>
    <cellStyle name="計算 6 2 2 3" xfId="45243" xr:uid="{18886513-F341-431C-AA3A-5A002B48F44E}"/>
    <cellStyle name="計算 6 2 2 4" xfId="46368" xr:uid="{6BFA4982-83A3-4921-8909-ECF4718F7093}"/>
    <cellStyle name="計算 6 2 2 5" xfId="47235" xr:uid="{3137DAA3-6A38-4C94-838B-E1CFE2C7095C}"/>
    <cellStyle name="計算 6 2 3" xfId="44342" xr:uid="{87CE26D4-B054-443D-A5F2-59D4427F7DC0}"/>
    <cellStyle name="計算 6 2 4" xfId="44065" xr:uid="{7F98C8CF-AD3B-424D-B4AB-4F60603B23E8}"/>
    <cellStyle name="計算 6 2 5" xfId="45905" xr:uid="{EC67037A-1C50-4197-B509-8D73E0DEE6E3}"/>
    <cellStyle name="計算 6 2 6" xfId="46940" xr:uid="{F3CA917B-EE61-44BD-99C0-A6CD0326D993}"/>
    <cellStyle name="計算 6 3" xfId="43118" xr:uid="{6588A784-AFB0-47B9-A1F7-A2F40B879F8D}"/>
    <cellStyle name="計算 6 3 2" xfId="43603" xr:uid="{566A3D28-DD8D-4C3A-BB58-49EAC7413354}"/>
    <cellStyle name="計算 6 3 2 2" xfId="44770" xr:uid="{2F2C1515-FE87-433C-AB59-B25455478DC3}"/>
    <cellStyle name="計算 6 3 2 3" xfId="45283" xr:uid="{FF2F9489-EDF5-4858-B995-DB4A476CF261}"/>
    <cellStyle name="計算 6 3 2 4" xfId="46408" xr:uid="{1C1F3F0D-7090-47B8-A482-2A2F7ECD66AA}"/>
    <cellStyle name="計算 6 3 2 5" xfId="47275" xr:uid="{913FDF31-7B0E-4F84-AFBB-646FDB0F56C5}"/>
    <cellStyle name="計算 6 3 3" xfId="44412" xr:uid="{37097F95-DD0E-493A-AF86-3F2E18656089}"/>
    <cellStyle name="計算 6 3 4" xfId="44041" xr:uid="{DE83C47C-679F-43F8-B600-304A629B6BF8}"/>
    <cellStyle name="計算 6 3 5" xfId="45968" xr:uid="{04729715-10A5-4DD1-890F-3215C6A8C08D}"/>
    <cellStyle name="計算 6 3 6" xfId="46990" xr:uid="{4474D767-A235-48C6-AE4C-8A1F4C55EBCC}"/>
    <cellStyle name="計算 6 4" xfId="43425" xr:uid="{27A830A4-A342-43F5-A535-C57165C306B3}"/>
    <cellStyle name="計算 6 4 2" xfId="44603" xr:uid="{F2EF3139-46C5-45F6-AC44-95CD28A75A1D}"/>
    <cellStyle name="計算 6 4 3" xfId="45107" xr:uid="{62575936-2A3E-4B6E-8AB4-AEEA672BFF46}"/>
    <cellStyle name="計算 6 4 4" xfId="46231" xr:uid="{2A4FE826-36C7-4B3A-8809-82F634A7BD37}"/>
    <cellStyle name="計算 6 4 5" xfId="47095" xr:uid="{106F4088-468E-4AAA-B7F2-FD15471B2971}"/>
    <cellStyle name="計算 6 5" xfId="43834" xr:uid="{E6B3D20A-E739-43B5-A673-757CBBB38C87}"/>
    <cellStyle name="計算 6 5 2" xfId="44915" xr:uid="{EE5B6E72-4E81-457E-9FFC-9BAD70DC6595}"/>
    <cellStyle name="計算 6 5 3" xfId="45365" xr:uid="{8E76EE72-55E4-446F-A335-720B38A012CD}"/>
    <cellStyle name="計算 6 5 4" xfId="46637" xr:uid="{249E7456-CA25-49AD-BCCE-A271008C2597}"/>
    <cellStyle name="計算 6 5 5" xfId="47358" xr:uid="{CA459C7F-2664-425D-843A-5F7282DD584F}"/>
    <cellStyle name="計算 6 6" xfId="44519" xr:uid="{2F88A2FD-363B-445B-9500-F9B5DA1F5F30}"/>
    <cellStyle name="計算 6 7" xfId="45749" xr:uid="{DD4876A5-6504-4B19-B675-9D7DC5333DB4}"/>
    <cellStyle name="計算 6 8" xfId="46819" xr:uid="{E66C448D-71F8-4F25-A282-DE7B0E35E26F}"/>
    <cellStyle name="計算 7" xfId="42919" xr:uid="{B6E902F6-F547-488E-A148-33DD5218BCA1}"/>
    <cellStyle name="計算 7 2" xfId="43498" xr:uid="{F2FFCCFD-58F1-45AD-BD7C-F10062B2B03B}"/>
    <cellStyle name="計算 7 2 2" xfId="44670" xr:uid="{58DB1A21-F6E6-4BA6-9D80-12B97CE09955}"/>
    <cellStyle name="計算 7 2 3" xfId="45178" xr:uid="{24F28B21-350D-4C17-8C37-2AFCCB52268E}"/>
    <cellStyle name="計算 7 2 4" xfId="46304" xr:uid="{50964B84-34FA-4336-8661-19EC368D57CB}"/>
    <cellStyle name="計算 7 2 5" xfId="47168" xr:uid="{8B0273F2-5283-491B-A368-0351015FC398}"/>
    <cellStyle name="計算 7 3" xfId="43918" xr:uid="{6668042D-322A-4A50-9D50-4EA728C81982}"/>
    <cellStyle name="計算 7 3 2" xfId="44998" xr:uid="{F389DEF6-A931-4071-87CE-79B5D6C8F2EF}"/>
    <cellStyle name="計算 7 3 3" xfId="45447" xr:uid="{F0DBED40-84B9-47A4-9160-FE47BEC076C3}"/>
    <cellStyle name="計算 7 3 4" xfId="46721" xr:uid="{D0D45BF8-2118-4443-A67F-68DD7E9DCB07}"/>
    <cellStyle name="計算 7 3 5" xfId="47443" xr:uid="{7D2CFD1A-1066-4C48-A0BD-17621E192AB0}"/>
    <cellStyle name="計算 7 4" xfId="44507" xr:uid="{5900352A-AE5C-424E-BDBE-F050A79BAB34}"/>
    <cellStyle name="計算 7 5" xfId="45832" xr:uid="{4E858A6C-54A9-4F8D-8814-EDE99D2409CB}"/>
    <cellStyle name="計算 7 6" xfId="46876" xr:uid="{3B4DE884-7521-4650-8F20-1139A359FC3B}"/>
    <cellStyle name="計算 8" xfId="42904" xr:uid="{F0B65820-E9C6-4C2D-A95C-B1E54E81BA91}"/>
    <cellStyle name="計算 8 2" xfId="43486" xr:uid="{CED36276-C053-42F6-88FF-62ADFEC0EFDC}"/>
    <cellStyle name="計算 8 2 2" xfId="44659" xr:uid="{B71DD760-A4EC-4F5A-B614-0E428E3A1FCA}"/>
    <cellStyle name="計算 8 2 3" xfId="45166" xr:uid="{9B4F2DA2-6630-4184-94EA-CD88FF9A313F}"/>
    <cellStyle name="計算 8 2 4" xfId="46292" xr:uid="{1C4FFB5B-C146-4C45-81E0-CB67A06C49EB}"/>
    <cellStyle name="計算 8 2 5" xfId="47156" xr:uid="{536B38E3-B148-4CB6-8637-0D68449FEC21}"/>
    <cellStyle name="計算 8 3" xfId="44295" xr:uid="{A22ADF54-F4A1-4C98-8A9E-AA061105426E}"/>
    <cellStyle name="計算 8 4" xfId="44806" xr:uid="{761C207B-9FB5-4123-B809-D0F67DE8696F}"/>
    <cellStyle name="計算 8 5" xfId="45824" xr:uid="{63CCA971-FF00-45DD-9575-428E08FD2614}"/>
    <cellStyle name="計算 8 6" xfId="46869" xr:uid="{F1EA7555-8E86-4712-9317-E2DC8131F514}"/>
    <cellStyle name="計算 9" xfId="43327" xr:uid="{49DB3032-53C4-46E1-8339-E71B63BFD825}"/>
    <cellStyle name="計算 9 2" xfId="44542" xr:uid="{4C6AD0A2-D668-403B-924F-E4717246DD49}"/>
    <cellStyle name="計算 9 3" xfId="45066" xr:uid="{483581E1-972F-4453-A7EB-9F35EC7B4F11}"/>
    <cellStyle name="計算 9 4" xfId="46134" xr:uid="{6DA6ACFA-2B11-4502-A332-2C4D54057C5F}"/>
    <cellStyle name="計算 9 5" xfId="47053" xr:uid="{5A713812-8F34-4682-9960-3738A36FD7D7}"/>
    <cellStyle name="計算方式" xfId="40718" xr:uid="{78ADA2C8-D17A-439D-9B71-C5793AA10978}"/>
    <cellStyle name="計算方式 10" xfId="40877" xr:uid="{694B0AA9-1FA0-4203-A830-A5EDB0D225C1}"/>
    <cellStyle name="計算方式 10 2" xfId="41072" xr:uid="{4A606DA2-132D-45E2-9971-BFD1E52CE9B5}"/>
    <cellStyle name="計算方式 10 3" xfId="41302" xr:uid="{737FFF87-3BD1-47F4-B7BE-B56A54FAC16E}"/>
    <cellStyle name="計算方式 10 4" xfId="41540" xr:uid="{50789764-64D2-4E96-89BA-2C8249AF7BA4}"/>
    <cellStyle name="計算方式 11" xfId="40882" xr:uid="{0E3BB054-C832-49CF-8780-B648CE205674}"/>
    <cellStyle name="計算方式 11 2" xfId="41077" xr:uid="{43867BBF-BD48-4653-ACA8-72EB225B074F}"/>
    <cellStyle name="計算方式 11 3" xfId="41307" xr:uid="{D13D29F1-3818-447F-93E6-84D08C91B871}"/>
    <cellStyle name="計算方式 11 4" xfId="41545" xr:uid="{D096A141-AFB0-48A4-9E98-1E786AE336C6}"/>
    <cellStyle name="計算方式 12" xfId="40868" xr:uid="{F1703CC9-C9A8-4F1B-8A52-55E0E8D96AFD}"/>
    <cellStyle name="計算方式 12 2" xfId="41064" xr:uid="{72272A00-8CB8-4725-B4AC-4A0A5F3281FE}"/>
    <cellStyle name="計算方式 12 3" xfId="41293" xr:uid="{DB1DF07A-662E-4C6D-9A03-8693E2C8C954}"/>
    <cellStyle name="計算方式 12 4" xfId="41530" xr:uid="{F9FD7235-413C-49A1-85B5-82D7D95FC45E}"/>
    <cellStyle name="計算方式 13" xfId="40873" xr:uid="{2CF36B14-25F1-4609-86F3-D5623A60E51B}"/>
    <cellStyle name="計算方式 13 2" xfId="41069" xr:uid="{6B4B02EE-5DF2-48D8-A1A6-8D5B82A55757}"/>
    <cellStyle name="計算方式 13 3" xfId="41298" xr:uid="{112345E8-8497-438E-8CE2-B3044B975F25}"/>
    <cellStyle name="計算方式 13 4" xfId="41535" xr:uid="{F69B04BF-8056-499A-BB2E-EDA0E9426E98}"/>
    <cellStyle name="計算方式 14" xfId="40898" xr:uid="{6D8A4123-D7E0-44BA-8C8F-AF620F8C2F12}"/>
    <cellStyle name="計算方式 14 2" xfId="41091" xr:uid="{8ABF7FCB-2BDB-4742-87EE-5010675F77C5}"/>
    <cellStyle name="計算方式 14 3" xfId="41321" xr:uid="{AB3B9573-3BB9-40AA-BDFE-C60E0E29ED59}"/>
    <cellStyle name="計算方式 14 4" xfId="41559" xr:uid="{B2F7A907-34D3-4BD7-B24C-CA9A9B5B7ABA}"/>
    <cellStyle name="計算方式 15" xfId="40956" xr:uid="{C787C3CD-DCC9-4C3D-96DC-809059302B71}"/>
    <cellStyle name="計算方式 16" xfId="41184" xr:uid="{5E34F332-A081-4415-ABF0-71487611A469}"/>
    <cellStyle name="計算方式 17" xfId="41421" xr:uid="{81D22B44-4ACE-46BA-AA1A-D3B0F42E9068}"/>
    <cellStyle name="計算方式 2" xfId="40766" xr:uid="{04097CF8-EAC3-46B9-B99E-7FA1E900F6BA}"/>
    <cellStyle name="計算方式 2 10" xfId="40913" xr:uid="{98A739A5-80FB-4BF2-9806-EFD08980D332}"/>
    <cellStyle name="計算方式 2 10 2" xfId="41106" xr:uid="{1B5C2567-FCED-40A3-8A92-25726084B17F}"/>
    <cellStyle name="計算方式 2 10 3" xfId="41336" xr:uid="{350EFEFC-1203-4951-A14A-283FA672BD78}"/>
    <cellStyle name="計算方式 2 10 4" xfId="41574" xr:uid="{8D573DB8-C459-47A5-9377-6BB47703936A}"/>
    <cellStyle name="計算方式 2 11" xfId="40923" xr:uid="{99E11089-7E46-4FA2-B4E1-336241BDC693}"/>
    <cellStyle name="計算方式 2 11 2" xfId="41116" xr:uid="{264A3739-9D4C-4953-BB99-E2862913462C}"/>
    <cellStyle name="計算方式 2 11 3" xfId="41346" xr:uid="{1E297D1F-10D7-409F-B0CF-CB47F5B67E58}"/>
    <cellStyle name="計算方式 2 11 4" xfId="41584" xr:uid="{E25CF04C-9958-419A-B087-92C1C55D206B}"/>
    <cellStyle name="計算方式 2 12" xfId="40933" xr:uid="{01469F53-72D4-4DE6-A701-C5FD7F478218}"/>
    <cellStyle name="計算方式 2 12 2" xfId="41126" xr:uid="{4C28657B-19BD-4167-A495-5ADD75E3DF75}"/>
    <cellStyle name="計算方式 2 12 3" xfId="41356" xr:uid="{0F0F3754-C0CA-45B2-9DE6-ACE9728FE31F}"/>
    <cellStyle name="計算方式 2 12 4" xfId="41594" xr:uid="{93D8CD5B-DF49-4DD7-9B7F-28B968FE8AE0}"/>
    <cellStyle name="計算方式 2 13" xfId="40962" xr:uid="{64037A59-61CE-477B-A2A8-7FCEED67F1D5}"/>
    <cellStyle name="計算方式 2 14" xfId="41191" xr:uid="{B5B3673D-FBC3-4BA7-8524-D94121A74471}"/>
    <cellStyle name="計算方式 2 15" xfId="41428" xr:uid="{077DA4E9-9AF4-427B-80E1-1F8EDAD1062B}"/>
    <cellStyle name="計算方式 2 2" xfId="40800" xr:uid="{D3F87D6B-CBAB-40C7-98F6-C292A3C932EE}"/>
    <cellStyle name="計算方式 2 2 2" xfId="40996" xr:uid="{8091B397-3CF7-4C95-812B-ADB8B675B370}"/>
    <cellStyle name="計算方式 2 2 3" xfId="41225" xr:uid="{147EB578-D9BF-41C5-B61F-652E1B504F42}"/>
    <cellStyle name="計算方式 2 2 4" xfId="41462" xr:uid="{6F985079-A4BF-4566-9513-18DB04F24B48}"/>
    <cellStyle name="計算方式 2 3" xfId="40810" xr:uid="{101AB78D-7602-4DAD-B5CE-E9BF323FC453}"/>
    <cellStyle name="計算方式 2 3 2" xfId="41006" xr:uid="{6C2139CE-0AB3-4AF6-BC84-8C19863BA7EE}"/>
    <cellStyle name="計算方式 2 3 3" xfId="41235" xr:uid="{31AB97C6-5636-42FF-AC0D-7F44936ECA89}"/>
    <cellStyle name="計算方式 2 3 4" xfId="41472" xr:uid="{2AA99E97-1434-4B87-ADF0-5780FC4BDBA5}"/>
    <cellStyle name="計算方式 2 4" xfId="40820" xr:uid="{D288DDA5-55BB-46CF-8561-D2880EE214E8}"/>
    <cellStyle name="計算方式 2 4 2" xfId="41016" xr:uid="{B3312BFF-B1E7-48EF-8801-1819EC87936E}"/>
    <cellStyle name="計算方式 2 4 3" xfId="41245" xr:uid="{69D0A945-B3A3-4F63-9210-FAFA546049B1}"/>
    <cellStyle name="計算方式 2 4 4" xfId="41482" xr:uid="{69554D93-64CD-4C56-9199-123162F97082}"/>
    <cellStyle name="計算方式 2 5" xfId="40830" xr:uid="{8518C9B3-D208-4EBF-A1FB-6DD599FEB7E3}"/>
    <cellStyle name="計算方式 2 5 2" xfId="41026" xr:uid="{F11BD785-5EDC-4FE0-B64E-AF6C7EDAF1D4}"/>
    <cellStyle name="計算方式 2 5 3" xfId="41255" xr:uid="{1F130D2E-FD00-4ABC-84ED-CBB39C6DD4FC}"/>
    <cellStyle name="計算方式 2 5 4" xfId="41492" xr:uid="{3FC898FC-05DC-4CAA-901D-92C5011E6F83}"/>
    <cellStyle name="計算方式 2 6" xfId="40843" xr:uid="{C440586D-F651-4054-B9D7-D69C1D9972F0}"/>
    <cellStyle name="計算方式 2 6 2" xfId="41039" xr:uid="{0DA62AED-2A34-4C69-8295-25DD9EB8B07D}"/>
    <cellStyle name="計算方式 2 6 3" xfId="41268" xr:uid="{059B75D4-4508-473D-8488-F8A02022D68D}"/>
    <cellStyle name="計算方式 2 6 4" xfId="41505" xr:uid="{A2A015F8-62DD-4CF8-B72F-7377331AD5AB}"/>
    <cellStyle name="計算方式 2 7" xfId="40855" xr:uid="{A7EF1DA8-32BE-4187-B34B-D96064A1BD60}"/>
    <cellStyle name="計算方式 2 7 2" xfId="41051" xr:uid="{C9C3BEDA-4D0D-43C8-A524-2D00076082C3}"/>
    <cellStyle name="計算方式 2 7 3" xfId="41280" xr:uid="{CB5B46F8-1738-4DDF-A9A0-B3DABE0923D0}"/>
    <cellStyle name="計算方式 2 7 4" xfId="41517" xr:uid="{736D7875-5190-493B-A0C8-4BB118431B1C}"/>
    <cellStyle name="計算方式 2 8" xfId="40890" xr:uid="{86B42E2C-B782-45B8-89EA-58B8C0E59E1B}"/>
    <cellStyle name="計算方式 2 8 2" xfId="41083" xr:uid="{7320B698-DD08-463E-A6DE-5DD6B75E4C2C}"/>
    <cellStyle name="計算方式 2 8 3" xfId="41313" xr:uid="{7EDA7BDD-A8FE-40E2-A4D4-0DF14F33F92E}"/>
    <cellStyle name="計算方式 2 8 4" xfId="41551" xr:uid="{952FFEAB-CBE7-4AF4-8B62-B17709233271}"/>
    <cellStyle name="計算方式 2 9" xfId="40902" xr:uid="{56CB376B-B7AE-4668-9BA1-12436948A533}"/>
    <cellStyle name="計算方式 2 9 2" xfId="41095" xr:uid="{319D5203-C766-4C1D-BAA0-F2EA0E5551A7}"/>
    <cellStyle name="計算方式 2 9 3" xfId="41325" xr:uid="{FD659F86-0C81-441A-BEB0-084F0ACDA2D4}"/>
    <cellStyle name="計算方式 2 9 4" xfId="41563" xr:uid="{15789293-5146-47FD-9E93-7390EBF4369A}"/>
    <cellStyle name="計算方式 3" xfId="40771" xr:uid="{4630A445-6DBB-43A8-914C-8E5307CB97C6}"/>
    <cellStyle name="計算方式 3 10" xfId="40918" xr:uid="{549C034F-E0F0-4B63-9807-F58C6437693C}"/>
    <cellStyle name="計算方式 3 10 2" xfId="41111" xr:uid="{8E62E5CE-9CA3-4962-9D70-11154BC93F36}"/>
    <cellStyle name="計算方式 3 10 3" xfId="41341" xr:uid="{3464F6E7-E21C-46CB-9097-E0D1C8D72846}"/>
    <cellStyle name="計算方式 3 10 4" xfId="41579" xr:uid="{79EA5D1E-1227-47DD-BCF8-EE15A35F6729}"/>
    <cellStyle name="計算方式 3 11" xfId="40928" xr:uid="{07F31D19-2D09-42EC-927C-4A0F8787C013}"/>
    <cellStyle name="計算方式 3 11 2" xfId="41121" xr:uid="{10606BF2-7A0F-4B2E-8A50-F0E0C957387C}"/>
    <cellStyle name="計算方式 3 11 3" xfId="41351" xr:uid="{E82B4CE4-A5E7-4621-965A-50A7DA470E55}"/>
    <cellStyle name="計算方式 3 11 4" xfId="41589" xr:uid="{30DE1352-7886-43E4-A4FA-1ED9847F48DB}"/>
    <cellStyle name="計算方式 3 12" xfId="40938" xr:uid="{B5E538B6-1238-44A8-AF45-72D5146F4FED}"/>
    <cellStyle name="計算方式 3 12 2" xfId="41131" xr:uid="{DFC98098-662F-458F-A0CD-E39949F88821}"/>
    <cellStyle name="計算方式 3 12 3" xfId="41361" xr:uid="{D212C919-8563-49FE-98EE-E055DCF0867B}"/>
    <cellStyle name="計算方式 3 12 4" xfId="41599" xr:uid="{6BA787AB-E086-4617-8DCB-33A3BC60E7D5}"/>
    <cellStyle name="計算方式 3 13" xfId="40967" xr:uid="{8204F457-C4BD-40B4-BE4D-3A29A6BC8865}"/>
    <cellStyle name="計算方式 3 14" xfId="41196" xr:uid="{548B098A-E97F-434D-B0BD-60CDBF5627EB}"/>
    <cellStyle name="計算方式 3 15" xfId="41433" xr:uid="{98006B42-1612-4CB6-9731-B7F44E91D89C}"/>
    <cellStyle name="計算方式 3 2" xfId="40805" xr:uid="{0F93FBF2-EEAC-49A9-91E0-ADE871FC3EC0}"/>
    <cellStyle name="計算方式 3 2 2" xfId="41001" xr:uid="{8C7D2312-7B0F-4B85-B78F-0AEA65E91139}"/>
    <cellStyle name="計算方式 3 2 3" xfId="41230" xr:uid="{0B3B3445-3459-4122-8FD8-B1DDBE6D4BC3}"/>
    <cellStyle name="計算方式 3 2 4" xfId="41467" xr:uid="{91095D75-2063-4B64-9B8A-ACA928F37BB8}"/>
    <cellStyle name="計算方式 3 3" xfId="40815" xr:uid="{7F699FDA-389E-4689-878D-5643222A253E}"/>
    <cellStyle name="計算方式 3 3 2" xfId="41011" xr:uid="{86733DA8-0E1C-4692-B6E6-FE4F837F9E45}"/>
    <cellStyle name="計算方式 3 3 3" xfId="41240" xr:uid="{C8008129-5017-4C4E-B17D-C04ECA270BB9}"/>
    <cellStyle name="計算方式 3 3 4" xfId="41477" xr:uid="{F0C17F3C-3F96-4627-BBBE-274ED1F95E0E}"/>
    <cellStyle name="計算方式 3 4" xfId="40825" xr:uid="{41844B57-095A-47C0-BD1F-D84A919802C1}"/>
    <cellStyle name="計算方式 3 4 2" xfId="41021" xr:uid="{6D65F2FB-859F-4F7A-85EF-ADA74FD4D836}"/>
    <cellStyle name="計算方式 3 4 3" xfId="41250" xr:uid="{D3F3E9E9-2F7D-429F-BA61-A1C571A97CD5}"/>
    <cellStyle name="計算方式 3 4 4" xfId="41487" xr:uid="{E3693178-D592-466B-AA2E-37CAE55D5D8B}"/>
    <cellStyle name="計算方式 3 5" xfId="40835" xr:uid="{2FBF0B79-3FEF-4E94-A0B8-EFC05EF2F587}"/>
    <cellStyle name="計算方式 3 5 2" xfId="41031" xr:uid="{836E3A81-DDBD-4176-8FB8-B1204407AFD0}"/>
    <cellStyle name="計算方式 3 5 3" xfId="41260" xr:uid="{3BF79B37-961A-4902-9F1C-156C7E7A9428}"/>
    <cellStyle name="計算方式 3 5 4" xfId="41497" xr:uid="{0CF5296D-4B2C-47DD-9183-8DBC7FB75E87}"/>
    <cellStyle name="計算方式 3 6" xfId="40848" xr:uid="{A7534126-7511-4ED9-8DA9-AE52AD50956F}"/>
    <cellStyle name="計算方式 3 6 2" xfId="41044" xr:uid="{D9B144EA-AEA5-4C9B-BA26-9D711A8D6B40}"/>
    <cellStyle name="計算方式 3 6 3" xfId="41273" xr:uid="{8C9197CF-273E-4FD6-990D-1A0C225EFA74}"/>
    <cellStyle name="計算方式 3 6 4" xfId="41510" xr:uid="{38EA1FA3-8D6F-457C-98F9-AC7932F80DBD}"/>
    <cellStyle name="計算方式 3 7" xfId="40860" xr:uid="{F3334213-23AF-4FB9-A7CD-CB6315A64F90}"/>
    <cellStyle name="計算方式 3 7 2" xfId="41056" xr:uid="{D1C37CA5-DD70-4E40-93EE-DE25E5DD3145}"/>
    <cellStyle name="計算方式 3 7 3" xfId="41285" xr:uid="{684572C7-F0BF-4909-9592-FCAA58304971}"/>
    <cellStyle name="計算方式 3 7 4" xfId="41522" xr:uid="{C17FF9E7-B416-4867-BB72-25D9C0B157E3}"/>
    <cellStyle name="計算方式 3 8" xfId="40895" xr:uid="{F8122AB9-4ECA-4765-8CF4-5A660AF329C7}"/>
    <cellStyle name="計算方式 3 8 2" xfId="41088" xr:uid="{2F0B5814-71D7-40DC-BC93-FBDE87E9ADAB}"/>
    <cellStyle name="計算方式 3 8 3" xfId="41318" xr:uid="{1C800255-71A3-4C71-AE2C-0926DC909FB6}"/>
    <cellStyle name="計算方式 3 8 4" xfId="41556" xr:uid="{CF2DC496-6A55-4C4D-A0A2-AA85ACC5CBAF}"/>
    <cellStyle name="計算方式 3 9" xfId="40907" xr:uid="{C7A849E3-D781-4313-A711-42A194ACBE42}"/>
    <cellStyle name="計算方式 3 9 2" xfId="41100" xr:uid="{6F9DD885-283E-4BC6-9DF9-430503A9FAE6}"/>
    <cellStyle name="計算方式 3 9 3" xfId="41330" xr:uid="{044F54F2-95FD-4A36-A2A4-65017E2DE34F}"/>
    <cellStyle name="計算方式 3 9 4" xfId="41568" xr:uid="{521B6874-83A8-4C2C-A245-C29C16DAB25C}"/>
    <cellStyle name="計算方式 4" xfId="40785" xr:uid="{F2240271-1E77-4D04-BD13-D8D47FA3206C}"/>
    <cellStyle name="計算方式 4 2" xfId="40981" xr:uid="{87CB80C1-AE8C-40AE-9AEC-9C34B210F951}"/>
    <cellStyle name="計算方式 4 3" xfId="41210" xr:uid="{74998D5C-CAAF-4292-A437-AF26FE23FDE2}"/>
    <cellStyle name="計算方式 4 4" xfId="41447" xr:uid="{C02991E9-A8CE-4433-9694-5BDA4CF7E900}"/>
    <cellStyle name="計算方式 5" xfId="40794" xr:uid="{0F33E616-A393-4B44-95B4-5469288D2E5C}"/>
    <cellStyle name="計算方式 5 2" xfId="40990" xr:uid="{B77A6875-05EF-405A-BA34-D8F44387CCFA}"/>
    <cellStyle name="計算方式 5 3" xfId="41219" xr:uid="{2395F75D-A4DF-44F3-8E21-C479C2021C6B}"/>
    <cellStyle name="計算方式 5 4" xfId="41456" xr:uid="{0DE0BD36-ABAA-472B-94F4-5468C6123E03}"/>
    <cellStyle name="計算方式 6" xfId="40784" xr:uid="{4874DB12-DF31-4333-8C6E-5EC3246064B1}"/>
    <cellStyle name="計算方式 6 2" xfId="40980" xr:uid="{A3C167B5-D2AC-4F0F-B0CD-52A09C32397D}"/>
    <cellStyle name="計算方式 6 3" xfId="41209" xr:uid="{1B539527-8BA7-46AA-ADE1-23BD248ACE72}"/>
    <cellStyle name="計算方式 6 4" xfId="41446" xr:uid="{0DA51056-A5EA-4677-B77B-149277F16E18}"/>
    <cellStyle name="計算方式 7" xfId="40774" xr:uid="{F3D5ED8C-6887-44F4-B70B-6563FA9044CC}"/>
    <cellStyle name="計算方式 7 2" xfId="40970" xr:uid="{8D2BD991-8E07-4A31-B18A-4F98A72AB9E8}"/>
    <cellStyle name="計算方式 7 3" xfId="41199" xr:uid="{58A36438-773C-4C6F-94FA-0CDCA72957A6}"/>
    <cellStyle name="計算方式 7 4" xfId="41436" xr:uid="{62E0337C-6CE7-4176-9B86-A1A8087F7F96}"/>
    <cellStyle name="計算方式 8" xfId="40775" xr:uid="{E889FC18-CFC3-4D9B-BA05-F2167CCB2ED2}"/>
    <cellStyle name="計算方式 8 2" xfId="40971" xr:uid="{669CC330-4238-4BF9-83CE-FE06D98BBED6}"/>
    <cellStyle name="計算方式 8 3" xfId="41200" xr:uid="{55CF81CB-67A7-449D-A7A0-F8182A9A52ED}"/>
    <cellStyle name="計算方式 8 4" xfId="41437" xr:uid="{E685F3F4-B918-4EBB-B912-616773E6659B}"/>
    <cellStyle name="計算方式 9" xfId="40838" xr:uid="{400F3136-62DF-4782-9253-B73B64B91CE5}"/>
    <cellStyle name="計算方式 9 2" xfId="41034" xr:uid="{F5EBF169-8283-486C-AE0F-E6043F73B841}"/>
    <cellStyle name="計算方式 9 3" xfId="41263" xr:uid="{C5F6FFF3-0092-45EB-A974-A0F135EB259B}"/>
    <cellStyle name="計算方式 9 4" xfId="41500" xr:uid="{3E1AE622-420A-4149-A464-0C083B84C7F3}"/>
    <cellStyle name="說明文字" xfId="40719" xr:uid="{2498E8E2-5132-497D-8B2B-4F39E7EB5842}"/>
    <cellStyle name="説明文" xfId="42505" xr:uid="{A4AF8719-97FB-48E8-AD47-0F58E7DE5FDE}"/>
    <cellStyle name="警告文" xfId="42506" xr:uid="{5509F2DC-5928-4360-91C7-856A84020B1E}"/>
    <cellStyle name="警告文字" xfId="40720" xr:uid="{E60F878A-71DF-41C4-B6CF-FD29809F9770}"/>
    <cellStyle name="超级链接_Account Recon Sample" xfId="40624" xr:uid="{81CF3419-E4A8-4A19-A1B0-E3BADD803E6F}"/>
    <cellStyle name="超链接_TOKYO CARRIER" xfId="40625" xr:uid="{59ED6984-222B-419C-A276-5E1583EE8A7B}"/>
    <cellStyle name="輔色1" xfId="40721" xr:uid="{5751AB70-1BAA-487F-84BB-F115C8CA8EBF}"/>
    <cellStyle name="輔色2" xfId="40722" xr:uid="{9F4C5F24-E911-4078-BC9C-688352C93794}"/>
    <cellStyle name="輔色3" xfId="40723" xr:uid="{C175F1F4-EDBB-415A-8FAE-3DC07F6D11AF}"/>
    <cellStyle name="輔色4" xfId="40724" xr:uid="{35518770-A003-4421-976F-078F7BD0528D}"/>
    <cellStyle name="輔色5" xfId="40725" xr:uid="{5F88236B-C472-4BE2-A734-05FD86619141}"/>
    <cellStyle name="輔色6" xfId="40726" xr:uid="{508459FE-9E0F-444C-9D40-4D33990FE443}"/>
    <cellStyle name="輸入" xfId="40727" xr:uid="{DC233134-F5C2-4C95-A47D-47628C5E0ADA}"/>
    <cellStyle name="輸入 10" xfId="40878" xr:uid="{54D2592A-CBAD-4758-A78B-8420B3302E5C}"/>
    <cellStyle name="輸入 10 2" xfId="41073" xr:uid="{3AEE9668-D5F1-4C01-878E-99E2F5E4433C}"/>
    <cellStyle name="輸入 10 3" xfId="41303" xr:uid="{830D8678-DF7B-4EDC-ADFE-61A106796FC9}"/>
    <cellStyle name="輸入 10 4" xfId="41541" xr:uid="{6DD09266-8E01-47F6-9F88-E3F0AD1AA84C}"/>
    <cellStyle name="輸入 11" xfId="40881" xr:uid="{07483E94-9748-4312-B559-19A14CCC522D}"/>
    <cellStyle name="輸入 11 2" xfId="41076" xr:uid="{E6FA2E70-D03F-41EF-9357-7F15C0F6F9E2}"/>
    <cellStyle name="輸入 11 3" xfId="41306" xr:uid="{40D7CAF8-A756-44A1-A2CF-FFA0E0E91E61}"/>
    <cellStyle name="輸入 11 4" xfId="41544" xr:uid="{E6C4BFC3-4C79-4536-A946-FD7E7DE7F63E}"/>
    <cellStyle name="輸入 12" xfId="40869" xr:uid="{EA65682F-F4DC-46EA-81E5-CA9002C5FFB4}"/>
    <cellStyle name="輸入 12 2" xfId="41065" xr:uid="{6A182F09-AB9D-471E-8C17-8D960A333490}"/>
    <cellStyle name="輸入 12 3" xfId="41294" xr:uid="{4AEB8C52-56A1-42A0-9C52-D268EF59815C}"/>
    <cellStyle name="輸入 12 4" xfId="41531" xr:uid="{2DB0D6D1-4B68-4C8E-9BDE-4739E164B2C6}"/>
    <cellStyle name="輸入 13" xfId="40872" xr:uid="{D1E0527F-37FE-48DF-874B-3DB398BBD933}"/>
    <cellStyle name="輸入 13 2" xfId="41068" xr:uid="{5A04A329-6248-4F0A-B774-FE0D97FE8A2B}"/>
    <cellStyle name="輸入 13 3" xfId="41297" xr:uid="{9A745E8D-640D-437C-98C0-AD9F5E08F639}"/>
    <cellStyle name="輸入 13 4" xfId="41534" xr:uid="{8ED35774-F30D-4884-BB49-8736260CEF1D}"/>
    <cellStyle name="輸入 14" xfId="40871" xr:uid="{D1B14D6E-8367-4F41-A006-339B4716A663}"/>
    <cellStyle name="輸入 14 2" xfId="41067" xr:uid="{2CAEA16D-C9BE-4075-A80F-7D962EEEBDE7}"/>
    <cellStyle name="輸入 14 3" xfId="41296" xr:uid="{7206B413-E2C0-4B94-9229-9FDA7EB1C4D8}"/>
    <cellStyle name="輸入 14 4" xfId="41533" xr:uid="{B2FDFB70-8E02-4684-9218-E8B86EE97B9C}"/>
    <cellStyle name="輸入 15" xfId="40957" xr:uid="{36E6A028-DD3D-4DDA-B692-4553C88C94E7}"/>
    <cellStyle name="輸入 16" xfId="41185" xr:uid="{71662D8D-713A-46EA-B00E-B1FC70E61124}"/>
    <cellStyle name="輸入 17" xfId="41422" xr:uid="{58B0801F-0FD2-4251-BB0E-B1FC187DDF8C}"/>
    <cellStyle name="輸入 2" xfId="40767" xr:uid="{DAC15300-237E-4347-A74E-F9A41D5BA715}"/>
    <cellStyle name="輸入 2 10" xfId="40914" xr:uid="{226B2CFB-870A-4997-9CAE-4006CD0FBCE4}"/>
    <cellStyle name="輸入 2 10 2" xfId="41107" xr:uid="{F4F19DCC-883B-4C07-BA04-1A51770B3297}"/>
    <cellStyle name="輸入 2 10 3" xfId="41337" xr:uid="{B6AC3001-7F7B-459E-95CF-D2501AF1776A}"/>
    <cellStyle name="輸入 2 10 4" xfId="41575" xr:uid="{754DB684-B211-49AB-9681-01DDA87B7F87}"/>
    <cellStyle name="輸入 2 11" xfId="40924" xr:uid="{D60D3C73-FD1F-45BC-AC4C-558753C4D1C8}"/>
    <cellStyle name="輸入 2 11 2" xfId="41117" xr:uid="{8B15302B-F24B-436D-AC7E-6B3B549A83C8}"/>
    <cellStyle name="輸入 2 11 3" xfId="41347" xr:uid="{681F12B9-390B-4F8D-A6F3-38F994F1223B}"/>
    <cellStyle name="輸入 2 11 4" xfId="41585" xr:uid="{F7648A79-E5A2-46D2-949F-B84D3DAC1004}"/>
    <cellStyle name="輸入 2 12" xfId="40934" xr:uid="{03915AE4-5FF2-499D-A50A-67062BA02DCF}"/>
    <cellStyle name="輸入 2 12 2" xfId="41127" xr:uid="{09EA973A-65F5-4699-A164-F7C1A7C7CB59}"/>
    <cellStyle name="輸入 2 12 3" xfId="41357" xr:uid="{F4723A8C-C77A-46EC-8313-C70D9B42C5B6}"/>
    <cellStyle name="輸入 2 12 4" xfId="41595" xr:uid="{0CC2AB53-F26C-49B7-820E-422686ACEDFD}"/>
    <cellStyle name="輸入 2 13" xfId="40963" xr:uid="{225D7238-C2F6-4A7F-B4FC-C217C110FF74}"/>
    <cellStyle name="輸入 2 14" xfId="41192" xr:uid="{B60F8976-E9E1-4A54-A541-17A987F3572A}"/>
    <cellStyle name="輸入 2 15" xfId="41429" xr:uid="{767BA585-8997-4CE4-BB35-EE1E1A222575}"/>
    <cellStyle name="輸入 2 2" xfId="40801" xr:uid="{A54837BE-3BD0-4FF8-89AC-ACF651DCA80F}"/>
    <cellStyle name="輸入 2 2 2" xfId="40997" xr:uid="{284B7BAD-17D8-4FEC-AF88-C86718CC3406}"/>
    <cellStyle name="輸入 2 2 3" xfId="41226" xr:uid="{E9AF0AA3-D103-433A-99C1-8D2B4AE130F4}"/>
    <cellStyle name="輸入 2 2 4" xfId="41463" xr:uid="{75CA12BB-5777-4C0C-BEAF-007E90902AC0}"/>
    <cellStyle name="輸入 2 3" xfId="40811" xr:uid="{238D7ED6-EE08-4312-9DAA-CC838AB61C98}"/>
    <cellStyle name="輸入 2 3 2" xfId="41007" xr:uid="{0D967F89-5903-4EB1-B8B4-87AF0EC776F5}"/>
    <cellStyle name="輸入 2 3 3" xfId="41236" xr:uid="{AF2A2DC3-E091-4B17-906D-FFD3EF152DEB}"/>
    <cellStyle name="輸入 2 3 4" xfId="41473" xr:uid="{3B8638C5-F70B-4645-BE81-53B1E15FE725}"/>
    <cellStyle name="輸入 2 4" xfId="40821" xr:uid="{A65EEA63-C05C-4E33-8865-3032BC3097D6}"/>
    <cellStyle name="輸入 2 4 2" xfId="41017" xr:uid="{37B487D3-F20A-4E87-98B3-4B818FA1BA2E}"/>
    <cellStyle name="輸入 2 4 3" xfId="41246" xr:uid="{CE04FEE9-F897-4E9E-A2B2-AF206BC6E5EE}"/>
    <cellStyle name="輸入 2 4 4" xfId="41483" xr:uid="{E071728D-1A03-4B08-AF7A-4A6590CBD70E}"/>
    <cellStyle name="輸入 2 5" xfId="40831" xr:uid="{66ECA246-EE77-43C3-A31B-9423CFE3BFB4}"/>
    <cellStyle name="輸入 2 5 2" xfId="41027" xr:uid="{2AC48350-F3EE-43DA-B4FE-5F4D84022AB7}"/>
    <cellStyle name="輸入 2 5 3" xfId="41256" xr:uid="{8EF7AD93-2B7D-42C4-9B34-D8F4ACB2E27D}"/>
    <cellStyle name="輸入 2 5 4" xfId="41493" xr:uid="{120C2018-2A25-45FF-9677-16A0A224E303}"/>
    <cellStyle name="輸入 2 6" xfId="40844" xr:uid="{58352E18-2BEF-477D-A0D4-A7C78757B0B6}"/>
    <cellStyle name="輸入 2 6 2" xfId="41040" xr:uid="{FB1CD14E-F718-486D-8F5D-A1121C9E1E0D}"/>
    <cellStyle name="輸入 2 6 3" xfId="41269" xr:uid="{9088D5E0-DC72-4550-A715-74AB3068DD75}"/>
    <cellStyle name="輸入 2 6 4" xfId="41506" xr:uid="{8BE216EF-2723-43B3-B0FA-1C8B5933C4E2}"/>
    <cellStyle name="輸入 2 7" xfId="40856" xr:uid="{9065A8AD-AE7A-4055-B65B-FD8871E99FBA}"/>
    <cellStyle name="輸入 2 7 2" xfId="41052" xr:uid="{17340AC0-9BF9-4A0A-B3CE-9D093676B88B}"/>
    <cellStyle name="輸入 2 7 3" xfId="41281" xr:uid="{DCBEF069-F9C8-4BAD-8F41-BB79F8F389BD}"/>
    <cellStyle name="輸入 2 7 4" xfId="41518" xr:uid="{638F83B4-3DE5-4E9F-BF46-7AEAB7F6C1C1}"/>
    <cellStyle name="輸入 2 8" xfId="40891" xr:uid="{EC76904F-C913-4D84-956A-1AC7587CBBBD}"/>
    <cellStyle name="輸入 2 8 2" xfId="41084" xr:uid="{AE0278FA-0D54-4B6A-9E30-DE0C23DECD50}"/>
    <cellStyle name="輸入 2 8 3" xfId="41314" xr:uid="{45EC52EA-C401-4F8F-813A-06CA5ECE7E22}"/>
    <cellStyle name="輸入 2 8 4" xfId="41552" xr:uid="{17A5C7D6-1D04-45EF-B034-B8CA2AA2C063}"/>
    <cellStyle name="輸入 2 9" xfId="40903" xr:uid="{BBB37058-4346-4099-B3CD-1DC36ABB0EC1}"/>
    <cellStyle name="輸入 2 9 2" xfId="41096" xr:uid="{5A2CD35A-5ECC-48DA-A036-2B08D9746E9C}"/>
    <cellStyle name="輸入 2 9 3" xfId="41326" xr:uid="{985FB0CA-0457-4B17-8A74-1148AA8638A9}"/>
    <cellStyle name="輸入 2 9 4" xfId="41564" xr:uid="{C1BD70D5-550C-46DC-A844-A23C0E430542}"/>
    <cellStyle name="輸入 3" xfId="40772" xr:uid="{962FC4B2-7613-49A7-9D87-3C28346D23BB}"/>
    <cellStyle name="輸入 3 10" xfId="40919" xr:uid="{21815D24-5493-4D17-868C-EC9FB41DC2CF}"/>
    <cellStyle name="輸入 3 10 2" xfId="41112" xr:uid="{5879E9A2-B487-4931-A5A0-A8B2061B62A4}"/>
    <cellStyle name="輸入 3 10 3" xfId="41342" xr:uid="{7AB88DC5-4B50-4671-A4A9-78D5973D59D1}"/>
    <cellStyle name="輸入 3 10 4" xfId="41580" xr:uid="{C4633ACD-1320-4B8B-8AFD-B7FF2B96BBFC}"/>
    <cellStyle name="輸入 3 11" xfId="40929" xr:uid="{7094B3CC-6959-48B5-A544-FB8C132E38C7}"/>
    <cellStyle name="輸入 3 11 2" xfId="41122" xr:uid="{59567F1D-01F5-4610-80AE-1A6C01938481}"/>
    <cellStyle name="輸入 3 11 3" xfId="41352" xr:uid="{107C6877-BAC8-4D8B-BA78-DD6C1B9D63BC}"/>
    <cellStyle name="輸入 3 11 4" xfId="41590" xr:uid="{75284089-DCE8-4603-8C8A-8A5657A878B0}"/>
    <cellStyle name="輸入 3 12" xfId="40939" xr:uid="{02C880FA-5B9C-40D0-87A7-996CD12B6C5E}"/>
    <cellStyle name="輸入 3 12 2" xfId="41132" xr:uid="{62C17E33-4C4D-418C-93E7-2E536EA3ABF3}"/>
    <cellStyle name="輸入 3 12 3" xfId="41362" xr:uid="{F9213828-69D9-4450-860E-24D001CB4036}"/>
    <cellStyle name="輸入 3 12 4" xfId="41600" xr:uid="{FD7D33BA-70E0-482A-8E7E-0D808E61DA10}"/>
    <cellStyle name="輸入 3 13" xfId="40968" xr:uid="{6D842600-F88C-488D-B44D-0E62390671BC}"/>
    <cellStyle name="輸入 3 14" xfId="41197" xr:uid="{E0DCF650-D28E-4157-B630-EAB4BEAE96D7}"/>
    <cellStyle name="輸入 3 15" xfId="41434" xr:uid="{BAE57EB5-0CAF-46F4-8C82-49A0CD2E3BD8}"/>
    <cellStyle name="輸入 3 2" xfId="40806" xr:uid="{7981FF70-D5EE-43E1-B3A0-B56F1F6E97A4}"/>
    <cellStyle name="輸入 3 2 2" xfId="41002" xr:uid="{C77714AC-A19F-4FF9-85EF-C96FD46E0EBF}"/>
    <cellStyle name="輸入 3 2 3" xfId="41231" xr:uid="{F1ED505D-2FB1-4AFE-9572-2D2242411CB5}"/>
    <cellStyle name="輸入 3 2 4" xfId="41468" xr:uid="{90FF4A16-F0A8-4284-B016-5E835C2E0250}"/>
    <cellStyle name="輸入 3 3" xfId="40816" xr:uid="{6CBE2DE6-165A-4851-AE26-3894DB28511A}"/>
    <cellStyle name="輸入 3 3 2" xfId="41012" xr:uid="{C164A01C-005E-4785-9218-2A535B4E5602}"/>
    <cellStyle name="輸入 3 3 3" xfId="41241" xr:uid="{3CE94C28-23AF-4F25-985F-D1B5B38CF97E}"/>
    <cellStyle name="輸入 3 3 4" xfId="41478" xr:uid="{ED9FB45B-6044-4BF6-8A59-498697D1F1F5}"/>
    <cellStyle name="輸入 3 4" xfId="40826" xr:uid="{173D03EE-5210-4134-B6F5-4193C75B70E3}"/>
    <cellStyle name="輸入 3 4 2" xfId="41022" xr:uid="{A62F496E-4A6C-4581-B90C-E7E5FAA1199F}"/>
    <cellStyle name="輸入 3 4 3" xfId="41251" xr:uid="{5196B446-C302-4E97-BA2B-5229ED259571}"/>
    <cellStyle name="輸入 3 4 4" xfId="41488" xr:uid="{B82692F0-BF2C-4786-B80B-78F320D89FA3}"/>
    <cellStyle name="輸入 3 5" xfId="40836" xr:uid="{4BA51324-7495-4673-899E-050F805EE35B}"/>
    <cellStyle name="輸入 3 5 2" xfId="41032" xr:uid="{753D7DE4-9D12-4580-BA09-4036B84F977B}"/>
    <cellStyle name="輸入 3 5 3" xfId="41261" xr:uid="{37CBB399-1A6B-42FF-BE43-3DFF715DDE79}"/>
    <cellStyle name="輸入 3 5 4" xfId="41498" xr:uid="{F8536397-3438-4574-8454-8D9580200F65}"/>
    <cellStyle name="輸入 3 6" xfId="40849" xr:uid="{508BDC60-4504-4253-8D9E-890CC9DD1FB9}"/>
    <cellStyle name="輸入 3 6 2" xfId="41045" xr:uid="{FFD25CDB-741E-4B0D-80F2-FC827090C1AC}"/>
    <cellStyle name="輸入 3 6 3" xfId="41274" xr:uid="{A6199162-2BE7-48C0-A441-6C4DFCA405FC}"/>
    <cellStyle name="輸入 3 6 4" xfId="41511" xr:uid="{C377D0DB-5845-4853-83C3-C62A818AB705}"/>
    <cellStyle name="輸入 3 7" xfId="40861" xr:uid="{7D86649A-1DD6-406E-8C9E-521085D70D15}"/>
    <cellStyle name="輸入 3 7 2" xfId="41057" xr:uid="{71AA2793-102A-4DE1-A113-CEB42171243F}"/>
    <cellStyle name="輸入 3 7 3" xfId="41286" xr:uid="{D90B8F18-58EA-4D98-A1D8-52E6EA41C00E}"/>
    <cellStyle name="輸入 3 7 4" xfId="41523" xr:uid="{B39DA607-BCD8-4C73-91D5-21C03516C23E}"/>
    <cellStyle name="輸入 3 8" xfId="40896" xr:uid="{8403BA33-1AE3-4116-A0B0-862933DC2CF2}"/>
    <cellStyle name="輸入 3 8 2" xfId="41089" xr:uid="{69787FF5-DBE7-473F-8718-5204B6C79E7D}"/>
    <cellStyle name="輸入 3 8 3" xfId="41319" xr:uid="{F76C79B0-6414-445D-894C-329BA18422F2}"/>
    <cellStyle name="輸入 3 8 4" xfId="41557" xr:uid="{DBB695CB-4B08-4665-8E0F-26F0120AB50C}"/>
    <cellStyle name="輸入 3 9" xfId="40908" xr:uid="{4F0BA15F-E72D-41B9-94B7-31BE9DD86105}"/>
    <cellStyle name="輸入 3 9 2" xfId="41101" xr:uid="{018F6F62-056E-4B6A-89C9-1E77A8823F38}"/>
    <cellStyle name="輸入 3 9 3" xfId="41331" xr:uid="{52471B98-279F-4A4E-B966-142374F644C8}"/>
    <cellStyle name="輸入 3 9 4" xfId="41569" xr:uid="{B333BAAB-5972-42DE-AE1A-3BB709B42ABA}"/>
    <cellStyle name="輸入 4" xfId="40786" xr:uid="{DFBEF562-EC1F-42A4-82F3-1C542D3024E8}"/>
    <cellStyle name="輸入 4 2" xfId="40982" xr:uid="{6AE5DFD5-E64D-4161-947E-23DF67E9E268}"/>
    <cellStyle name="輸入 4 3" xfId="41211" xr:uid="{F764413B-1E88-4646-9B39-C4D3CCAC0E4E}"/>
    <cellStyle name="輸入 4 4" xfId="41448" xr:uid="{D9075F0A-0D78-40D6-A02F-62231907B0F7}"/>
    <cellStyle name="輸入 5" xfId="40781" xr:uid="{A2C200CD-5DAF-44A4-88B3-268C7BDD81CE}"/>
    <cellStyle name="輸入 5 2" xfId="40977" xr:uid="{DF56D768-388B-4813-9000-3351F6B80307}"/>
    <cellStyle name="輸入 5 3" xfId="41206" xr:uid="{C162FBF2-D20D-4861-84CD-3E6C3907A475}"/>
    <cellStyle name="輸入 5 4" xfId="41443" xr:uid="{B24D1504-DA5C-4247-AAD8-10F7306B3FB1}"/>
    <cellStyle name="輸入 6" xfId="40777" xr:uid="{2F753817-2EC2-4320-A983-8CBABBE4D989}"/>
    <cellStyle name="輸入 6 2" xfId="40973" xr:uid="{DA38258C-0DFA-440A-85AC-ADAD0EC79C6E}"/>
    <cellStyle name="輸入 6 3" xfId="41202" xr:uid="{6234FD95-908B-4C09-A038-49572EF9BC5C}"/>
    <cellStyle name="輸入 6 4" xfId="41439" xr:uid="{83F72401-D1CD-45EA-A7D1-A1F7490FAF11}"/>
    <cellStyle name="輸入 7" xfId="40779" xr:uid="{F3DC2E87-FDFE-4120-AE2E-D1FEC0F56FE4}"/>
    <cellStyle name="輸入 7 2" xfId="40975" xr:uid="{F1B747FD-A1DB-4FC0-A845-1D57B53D6B97}"/>
    <cellStyle name="輸入 7 3" xfId="41204" xr:uid="{93BAEAC7-05E6-4A19-B5B9-7C2E04BD4B96}"/>
    <cellStyle name="輸入 7 4" xfId="41441" xr:uid="{2CD76555-EE2A-4904-A156-3C424662D5D7}"/>
    <cellStyle name="輸入 8" xfId="40796" xr:uid="{CF78F4A8-6D6A-4EEF-B982-7772B30A4747}"/>
    <cellStyle name="輸入 8 2" xfId="40992" xr:uid="{BCE95D0F-FD0F-49A1-88CB-52A90726CCFB}"/>
    <cellStyle name="輸入 8 3" xfId="41221" xr:uid="{2FB4B08A-7ED0-4374-AC7B-1FD0952DBCD5}"/>
    <cellStyle name="輸入 8 4" xfId="41458" xr:uid="{0173ABD0-97B6-465B-8C75-5CD50F230F40}"/>
    <cellStyle name="輸入 9" xfId="40851" xr:uid="{C8F1B940-0119-49E9-9B30-7192E251C2E3}"/>
    <cellStyle name="輸入 9 2" xfId="41047" xr:uid="{213CAE80-A99D-4460-A7C9-214CE26971E0}"/>
    <cellStyle name="輸入 9 3" xfId="41276" xr:uid="{4B584F80-5AB2-44C0-BBE1-747606789C9A}"/>
    <cellStyle name="輸入 9 4" xfId="41513" xr:uid="{070E0D99-5B78-405C-951D-DE77ECDC1372}"/>
    <cellStyle name="輸出" xfId="40728" xr:uid="{03BF2584-6962-4F1C-A6B6-6D84C576B86A}"/>
    <cellStyle name="輸出 10" xfId="40879" xr:uid="{282A3369-7113-4B4D-8C01-28AEF01E4747}"/>
    <cellStyle name="輸出 10 2" xfId="41074" xr:uid="{4E7DED77-228D-4534-BE93-A7C58E542777}"/>
    <cellStyle name="輸出 10 3" xfId="41304" xr:uid="{FE72D1D6-F76B-4019-B24A-4ACDACBE83EB}"/>
    <cellStyle name="輸出 10 4" xfId="41542" xr:uid="{0ED206A3-BB9F-4B2E-A697-E00CF00B4276}"/>
    <cellStyle name="輸出 11" xfId="40880" xr:uid="{7DD1B335-B5CC-4070-835F-94ED5D2603C7}"/>
    <cellStyle name="輸出 11 2" xfId="41075" xr:uid="{A15C7C75-689A-4697-8B63-E0C6C8292D63}"/>
    <cellStyle name="輸出 11 3" xfId="41305" xr:uid="{B70F5999-95ED-4591-9EA1-BB21EF449191}"/>
    <cellStyle name="輸出 11 4" xfId="41543" xr:uid="{4AAC410E-EBFA-4554-AB25-51C03F2ED184}"/>
    <cellStyle name="輸出 12" xfId="40870" xr:uid="{9C65F5F9-EC22-4937-82B6-EAD9D23A4B3A}"/>
    <cellStyle name="輸出 12 2" xfId="41066" xr:uid="{BE7D2A9C-E543-4BAA-BDA1-0AE2E5E6BE5A}"/>
    <cellStyle name="輸出 12 3" xfId="41295" xr:uid="{11E1B20A-65B0-4CF7-9C89-769805B596B9}"/>
    <cellStyle name="輸出 12 4" xfId="41532" xr:uid="{EC0B0644-6982-4215-9C56-85DEA17AEE19}"/>
    <cellStyle name="輸出 13" xfId="40867" xr:uid="{F27609AB-4815-49B1-BE45-1F824D37168D}"/>
    <cellStyle name="輸出 13 2" xfId="41063" xr:uid="{B57EC5B3-CC11-4E21-B52E-653C3F3C1BEF}"/>
    <cellStyle name="輸出 13 3" xfId="41292" xr:uid="{B94CF06D-F2ED-4EE4-8648-69DC72CA5A27}"/>
    <cellStyle name="輸出 13 4" xfId="41529" xr:uid="{D46B131C-401E-4B5E-A85C-AA77FFCFAA9F}"/>
    <cellStyle name="輸出 14" xfId="40910" xr:uid="{ACC0B4F4-63C2-4968-AA41-52008DC1E7BE}"/>
    <cellStyle name="輸出 14 2" xfId="41103" xr:uid="{257B0FA7-B05F-412F-98B5-EE1B1F82C678}"/>
    <cellStyle name="輸出 14 3" xfId="41333" xr:uid="{288D78F4-1D1E-4B3F-8E39-70DD59EE3530}"/>
    <cellStyle name="輸出 14 4" xfId="41571" xr:uid="{C64B5D1E-C602-429D-9CC8-EE8C393B32D8}"/>
    <cellStyle name="輸出 15" xfId="40958" xr:uid="{2B8A9587-8015-4CA2-9D4D-4B372912AD5F}"/>
    <cellStyle name="輸出 16" xfId="41186" xr:uid="{586909E5-44F3-4C7D-B70D-A95BBCC55D46}"/>
    <cellStyle name="輸出 17" xfId="41423" xr:uid="{F3275095-AAAB-42BE-890B-80DF96D45BE3}"/>
    <cellStyle name="輸出 2" xfId="40768" xr:uid="{D0BF2CFC-FDE8-4728-88B5-E5E72EFB284F}"/>
    <cellStyle name="輸出 2 10" xfId="40915" xr:uid="{75C9869A-7B8D-419E-B39F-25AD3D254FA4}"/>
    <cellStyle name="輸出 2 10 2" xfId="41108" xr:uid="{19EA6CAD-BFC2-402F-BF21-A19057E36335}"/>
    <cellStyle name="輸出 2 10 3" xfId="41338" xr:uid="{3A3A9D52-0299-48C9-8C1A-8F6E21CD7C0C}"/>
    <cellStyle name="輸出 2 10 4" xfId="41576" xr:uid="{6D8B2663-9D91-410E-81EA-BC7C8BCB8584}"/>
    <cellStyle name="輸出 2 11" xfId="40925" xr:uid="{6E83E0ED-CAD7-4F69-B8F6-9F470181C74F}"/>
    <cellStyle name="輸出 2 11 2" xfId="41118" xr:uid="{289C32BB-43A6-4038-953E-B63392DC4AA8}"/>
    <cellStyle name="輸出 2 11 3" xfId="41348" xr:uid="{7E4D4AB7-D612-4E26-88AF-633FD094D70C}"/>
    <cellStyle name="輸出 2 11 4" xfId="41586" xr:uid="{A47E88F3-7A80-48A8-A2C9-03622DF5B9BB}"/>
    <cellStyle name="輸出 2 12" xfId="40935" xr:uid="{846681E6-1190-4E66-BC7D-45501D462B78}"/>
    <cellStyle name="輸出 2 12 2" xfId="41128" xr:uid="{BD7F0ACB-B083-464A-A406-743FE61E6D3A}"/>
    <cellStyle name="輸出 2 12 3" xfId="41358" xr:uid="{C36C1281-1693-4D25-83A0-3A5F7BF9E949}"/>
    <cellStyle name="輸出 2 12 4" xfId="41596" xr:uid="{913E251F-9750-40E0-9562-88F67501D5F1}"/>
    <cellStyle name="輸出 2 13" xfId="40964" xr:uid="{69432866-AFD0-4AE1-8D9F-DD7EB7D8FEDF}"/>
    <cellStyle name="輸出 2 14" xfId="41193" xr:uid="{EB1C736A-0086-4511-B4C3-3DA515FE64AC}"/>
    <cellStyle name="輸出 2 15" xfId="41430" xr:uid="{157C589B-FFC2-4C46-8F25-A2B3EC4F9711}"/>
    <cellStyle name="輸出 2 2" xfId="40802" xr:uid="{A50CB98D-80BD-4FD3-9747-F66ECAECF540}"/>
    <cellStyle name="輸出 2 2 2" xfId="40998" xr:uid="{CA25B569-2FEF-4CA5-A6EC-5028B86D7DDE}"/>
    <cellStyle name="輸出 2 2 3" xfId="41227" xr:uid="{D51BAA57-3E23-4806-A741-20AE3B376658}"/>
    <cellStyle name="輸出 2 2 4" xfId="41464" xr:uid="{0E176E56-14D8-42CC-8906-8D9BB7F18E16}"/>
    <cellStyle name="輸出 2 3" xfId="40812" xr:uid="{883AC1D0-F391-47AB-BB37-C62F2108C758}"/>
    <cellStyle name="輸出 2 3 2" xfId="41008" xr:uid="{DE97BEBD-8FDF-42BA-9F61-B2199F9CD42A}"/>
    <cellStyle name="輸出 2 3 3" xfId="41237" xr:uid="{BDF17B82-BF36-4C33-9D28-05F0A2F23E22}"/>
    <cellStyle name="輸出 2 3 4" xfId="41474" xr:uid="{7BC89B41-433B-48A6-97C7-53E7A3260E45}"/>
    <cellStyle name="輸出 2 4" xfId="40822" xr:uid="{2EE2314F-F46D-4E91-9D5F-99617A2EC640}"/>
    <cellStyle name="輸出 2 4 2" xfId="41018" xr:uid="{6E3C8A6C-D156-4DD5-BACF-885BF0DBC692}"/>
    <cellStyle name="輸出 2 4 3" xfId="41247" xr:uid="{4DEDEC1D-F6B0-4744-8EDF-589460684F58}"/>
    <cellStyle name="輸出 2 4 4" xfId="41484" xr:uid="{C6227058-108F-4974-9929-29B02615FF39}"/>
    <cellStyle name="輸出 2 5" xfId="40832" xr:uid="{F70D85B3-B0E4-4A98-89DB-D80C7F5F1F31}"/>
    <cellStyle name="輸出 2 5 2" xfId="41028" xr:uid="{CFF6B8A8-3DEB-4FEA-BEF5-99453DB4169F}"/>
    <cellStyle name="輸出 2 5 3" xfId="41257" xr:uid="{EE88B6B4-AB54-4695-8441-A6C40218BF1E}"/>
    <cellStyle name="輸出 2 5 4" xfId="41494" xr:uid="{071B3A04-76DD-49BD-985B-B085456D9C6D}"/>
    <cellStyle name="輸出 2 6" xfId="40845" xr:uid="{DAB5261C-C029-490A-863D-D101EA081E62}"/>
    <cellStyle name="輸出 2 6 2" xfId="41041" xr:uid="{F3B4D70E-78BB-48EF-AA0B-2849F0C362F7}"/>
    <cellStyle name="輸出 2 6 3" xfId="41270" xr:uid="{BFA28C2D-6004-4E72-9B65-7B2D45421CFB}"/>
    <cellStyle name="輸出 2 6 4" xfId="41507" xr:uid="{3753D399-57AB-4451-B1C3-4FAB9AE97DAD}"/>
    <cellStyle name="輸出 2 7" xfId="40857" xr:uid="{5B045511-D91C-4909-A976-3128BBC02CFB}"/>
    <cellStyle name="輸出 2 7 2" xfId="41053" xr:uid="{F833731F-D867-4653-A549-DC7257066598}"/>
    <cellStyle name="輸出 2 7 3" xfId="41282" xr:uid="{10B7F1E8-F16E-41F3-97FB-633E8F6B8325}"/>
    <cellStyle name="輸出 2 7 4" xfId="41519" xr:uid="{6C5E7B1C-B565-4EB6-B8E8-49D00B2F66F3}"/>
    <cellStyle name="輸出 2 8" xfId="40892" xr:uid="{590FD732-F959-4B9A-9153-33674ADD825C}"/>
    <cellStyle name="輸出 2 8 2" xfId="41085" xr:uid="{38BEA7AE-60E0-4B58-A14B-3AE406FABB90}"/>
    <cellStyle name="輸出 2 8 3" xfId="41315" xr:uid="{F8118C05-8214-462C-828E-EA26B0137476}"/>
    <cellStyle name="輸出 2 8 4" xfId="41553" xr:uid="{7FBC97AF-06D0-4650-9AF3-F37621A4EFE5}"/>
    <cellStyle name="輸出 2 9" xfId="40904" xr:uid="{16439496-3726-45DE-91F3-3259D1E99DC7}"/>
    <cellStyle name="輸出 2 9 2" xfId="41097" xr:uid="{6CD39E20-68A9-4973-9529-CE8F7993A0FE}"/>
    <cellStyle name="輸出 2 9 3" xfId="41327" xr:uid="{2A6B6763-59E5-4A7A-9429-5DEFB738D732}"/>
    <cellStyle name="輸出 2 9 4" xfId="41565" xr:uid="{F4194831-40E3-494B-882E-6FF14CD9AF77}"/>
    <cellStyle name="輸出 3" xfId="40773" xr:uid="{025C5C55-26C1-4AEB-AAB1-881D4888E55B}"/>
    <cellStyle name="輸出 3 10" xfId="40920" xr:uid="{04E41369-D84F-4B6D-9DAE-124471E7CF9B}"/>
    <cellStyle name="輸出 3 10 2" xfId="41113" xr:uid="{85FF8086-E0E2-4587-A494-6F20E124DBCD}"/>
    <cellStyle name="輸出 3 10 3" xfId="41343" xr:uid="{51002547-60AC-4035-B7CF-58691821B0A8}"/>
    <cellStyle name="輸出 3 10 4" xfId="41581" xr:uid="{EDFD4170-87D5-411A-B906-0A3E6C3324E4}"/>
    <cellStyle name="輸出 3 11" xfId="40930" xr:uid="{32C725BA-9D17-4FCF-9F2A-8AA3F683C6A2}"/>
    <cellStyle name="輸出 3 11 2" xfId="41123" xr:uid="{7EB08114-E8A3-4259-91E3-BC48A338705C}"/>
    <cellStyle name="輸出 3 11 3" xfId="41353" xr:uid="{50CDAE5E-BFD8-4999-8929-1FDA4C380958}"/>
    <cellStyle name="輸出 3 11 4" xfId="41591" xr:uid="{77FD7BCF-B482-482B-A134-EFDA79850FCD}"/>
    <cellStyle name="輸出 3 12" xfId="40940" xr:uid="{A6844578-71A4-452F-98EA-722C7DD4F916}"/>
    <cellStyle name="輸出 3 12 2" xfId="41133" xr:uid="{5CA1C651-A49B-4191-92DD-919E9042DE26}"/>
    <cellStyle name="輸出 3 12 3" xfId="41363" xr:uid="{0B2CAE00-474B-46EE-B23B-034A38FF1592}"/>
    <cellStyle name="輸出 3 12 4" xfId="41601" xr:uid="{E886A9BD-6F3A-4E6A-84E0-E9B1B84F3CA5}"/>
    <cellStyle name="輸出 3 13" xfId="40969" xr:uid="{8129E975-7DE8-4552-AA33-B98F47874F41}"/>
    <cellStyle name="輸出 3 14" xfId="41198" xr:uid="{1811AF83-FB5E-4AE1-8B1F-D0FF3C420753}"/>
    <cellStyle name="輸出 3 15" xfId="41435" xr:uid="{85E55911-8D6C-47B1-8021-45304AFF27D8}"/>
    <cellStyle name="輸出 3 2" xfId="40807" xr:uid="{6DFED6BA-2C21-4425-921B-45E582FC45D1}"/>
    <cellStyle name="輸出 3 2 2" xfId="41003" xr:uid="{5624BA2D-B198-49E0-BF3C-2D503A183786}"/>
    <cellStyle name="輸出 3 2 3" xfId="41232" xr:uid="{D9FA3827-3F0E-47EA-B6DA-7A9B6BAA072D}"/>
    <cellStyle name="輸出 3 2 4" xfId="41469" xr:uid="{9B1A7AC1-A7C3-41F1-A5E9-3E9B11527BB5}"/>
    <cellStyle name="輸出 3 3" xfId="40817" xr:uid="{69A1150F-ADB3-473C-8CA5-94E4407E47E8}"/>
    <cellStyle name="輸出 3 3 2" xfId="41013" xr:uid="{1D9D55BE-4E30-4D05-A700-5ECF422EEB49}"/>
    <cellStyle name="輸出 3 3 3" xfId="41242" xr:uid="{538A8BB1-7620-400C-93B6-400F50DD4E2C}"/>
    <cellStyle name="輸出 3 3 4" xfId="41479" xr:uid="{848AE976-E528-42CF-A6F5-D976B4B459E9}"/>
    <cellStyle name="輸出 3 4" xfId="40827" xr:uid="{7812A82F-1146-4039-A6F6-1DA76E140500}"/>
    <cellStyle name="輸出 3 4 2" xfId="41023" xr:uid="{89D5F526-D31F-41AB-9258-7AB4209C5ACB}"/>
    <cellStyle name="輸出 3 4 3" xfId="41252" xr:uid="{B4112F17-04A9-4668-8374-8A1F481D8689}"/>
    <cellStyle name="輸出 3 4 4" xfId="41489" xr:uid="{299AFD32-9436-4F2F-B73D-E8E7D591CE09}"/>
    <cellStyle name="輸出 3 5" xfId="40837" xr:uid="{047BAE1B-62C3-4C95-8B75-2104CDE616F0}"/>
    <cellStyle name="輸出 3 5 2" xfId="41033" xr:uid="{28D23D3A-4D56-4589-9E14-EE5FCD721FA6}"/>
    <cellStyle name="輸出 3 5 3" xfId="41262" xr:uid="{7D0FDF54-DD5B-48E4-B010-2636644E1DD8}"/>
    <cellStyle name="輸出 3 5 4" xfId="41499" xr:uid="{DB187735-C28C-4C28-97FC-502FF57D6832}"/>
    <cellStyle name="輸出 3 6" xfId="40850" xr:uid="{BDC6F2E4-0770-466E-9639-FAF710E16A0F}"/>
    <cellStyle name="輸出 3 6 2" xfId="41046" xr:uid="{CBBDD0E5-7351-4D5A-9595-A70193371DB4}"/>
    <cellStyle name="輸出 3 6 3" xfId="41275" xr:uid="{02B196B9-E6ED-4C3A-9E0B-C47B93DDEBE6}"/>
    <cellStyle name="輸出 3 6 4" xfId="41512" xr:uid="{D3E68971-815D-4DF7-BC78-115416CBEF29}"/>
    <cellStyle name="輸出 3 7" xfId="40862" xr:uid="{727DDD7E-D574-4944-99BB-583524F6223B}"/>
    <cellStyle name="輸出 3 7 2" xfId="41058" xr:uid="{2AEFD3E8-4FEC-4AFF-9E28-B681B4EC769F}"/>
    <cellStyle name="輸出 3 7 3" xfId="41287" xr:uid="{AD9172A6-07B8-457E-8EF8-93A16A9650C7}"/>
    <cellStyle name="輸出 3 7 4" xfId="41524" xr:uid="{C6D87FF8-9097-49E2-9EE0-D77E4BC0D58B}"/>
    <cellStyle name="輸出 3 8" xfId="40897" xr:uid="{F20FF4DA-6134-40BE-B4CD-C5FAC1FDD379}"/>
    <cellStyle name="輸出 3 8 2" xfId="41090" xr:uid="{2A401A35-90F3-4BDC-889F-669C47510B8A}"/>
    <cellStyle name="輸出 3 8 3" xfId="41320" xr:uid="{0DFBACE9-C155-4414-91A8-E97227894D07}"/>
    <cellStyle name="輸出 3 8 4" xfId="41558" xr:uid="{97C8DC38-136F-4CDC-8FE5-27B12125C81F}"/>
    <cellStyle name="輸出 3 9" xfId="40909" xr:uid="{EC4AE91F-5062-4927-802F-1D68EFDDCC44}"/>
    <cellStyle name="輸出 3 9 2" xfId="41102" xr:uid="{C7308668-FC37-42B6-98E8-116FE771BB0D}"/>
    <cellStyle name="輸出 3 9 3" xfId="41332" xr:uid="{CF2D2F96-AA91-4490-A541-A11FF51680B5}"/>
    <cellStyle name="輸出 3 9 4" xfId="41570" xr:uid="{18F99890-168A-4297-AEB1-8A37D40BFC2C}"/>
    <cellStyle name="輸出 4" xfId="40787" xr:uid="{9A98EA7A-DBFE-404B-A758-05FB600406F6}"/>
    <cellStyle name="輸出 4 2" xfId="40983" xr:uid="{7E06FC7D-B7EA-452D-8EEA-C9195B6F54DF}"/>
    <cellStyle name="輸出 4 3" xfId="41212" xr:uid="{9E9EC9C3-2168-4745-8E03-A43A75140769}"/>
    <cellStyle name="輸出 4 4" xfId="41449" xr:uid="{EE8C9C0E-1C37-460D-AEBC-480C3A6784E1}"/>
    <cellStyle name="輸出 5" xfId="40780" xr:uid="{0EA0B782-1EB8-4C2D-8C2E-7911CD6D6ED8}"/>
    <cellStyle name="輸出 5 2" xfId="40976" xr:uid="{96898B49-6F96-4616-AB65-FB8960C43D84}"/>
    <cellStyle name="輸出 5 3" xfId="41205" xr:uid="{AF4D4D60-FEDE-4BCB-9739-235290B61DED}"/>
    <cellStyle name="輸出 5 4" xfId="41442" xr:uid="{5DED22F2-EB39-4CE8-B6EC-37A1663CBB55}"/>
    <cellStyle name="輸出 6" xfId="40790" xr:uid="{6BCFA11C-175C-4A3E-848A-A777691627EF}"/>
    <cellStyle name="輸出 6 2" xfId="40986" xr:uid="{D1838521-BE29-4405-852D-FF35B5971F72}"/>
    <cellStyle name="輸出 6 3" xfId="41215" xr:uid="{26A431B6-6FAD-4B38-BA7E-F2D52967C8E8}"/>
    <cellStyle name="輸出 6 4" xfId="41452" xr:uid="{3671FD0D-27BC-4D7A-A087-5592C338398D}"/>
    <cellStyle name="輸出 7" xfId="40778" xr:uid="{F77DC094-73B6-4BED-96D5-315C4C232DC1}"/>
    <cellStyle name="輸出 7 2" xfId="40974" xr:uid="{CC19CD89-A076-4E16-8B04-619AEF882C47}"/>
    <cellStyle name="輸出 7 3" xfId="41203" xr:uid="{7EEFE8E8-087C-4F9E-8FB9-1702791AE66B}"/>
    <cellStyle name="輸出 7 4" xfId="41440" xr:uid="{4342B2F1-4D97-4829-82B2-6CBF0486DC6C}"/>
    <cellStyle name="輸出 8" xfId="40797" xr:uid="{237C5F4E-2301-453B-AD94-52B80CC307A6}"/>
    <cellStyle name="輸出 8 2" xfId="40993" xr:uid="{53591A8B-F2C3-47C1-B954-7BC7FA765D72}"/>
    <cellStyle name="輸出 8 3" xfId="41222" xr:uid="{ABABC80C-62E0-4DE8-A22C-56E818326FF2}"/>
    <cellStyle name="輸出 8 4" xfId="41459" xr:uid="{9B525C84-4444-4AF6-8E76-4B596D5DE28F}"/>
    <cellStyle name="輸出 9" xfId="40852" xr:uid="{1006E098-4786-4C53-A867-A403291C0472}"/>
    <cellStyle name="輸出 9 2" xfId="41048" xr:uid="{D4BD5244-3A62-4395-AC9B-23EB12B3A873}"/>
    <cellStyle name="輸出 9 3" xfId="41277" xr:uid="{37D5F5EF-769B-4605-8093-350DD6A8EE69}"/>
    <cellStyle name="輸出 9 4" xfId="41514" xr:uid="{54E5E03A-709C-4A07-AD7A-B83A28652330}"/>
    <cellStyle name="連結的儲存格" xfId="40729" xr:uid="{2DE856E1-2B26-4665-A385-EA3700768264}"/>
    <cellStyle name="集計" xfId="42507" xr:uid="{38FD5160-D0BC-453A-BD15-6F1809A84938}"/>
    <cellStyle name="集計 10" xfId="43729" xr:uid="{D5ACA021-3066-4AB6-839C-D0A50FE9AB22}"/>
    <cellStyle name="集計 10 2" xfId="44840" xr:uid="{165DCA14-C103-4700-B212-D79161FD1F72}"/>
    <cellStyle name="集計 10 3" xfId="45316" xr:uid="{55DB265F-E586-48A7-A82D-19FAE57E881E}"/>
    <cellStyle name="集計 10 4" xfId="46532" xr:uid="{9800C1A7-4178-4CA9-A211-7CAA888DD1CB}"/>
    <cellStyle name="集計 10 5" xfId="47308" xr:uid="{C80E8B5D-BC90-41CA-AC5A-00C027BC8764}"/>
    <cellStyle name="集計 11" xfId="44105" xr:uid="{9C16E88A-92B4-4D87-833F-56CEC2AB1192}"/>
    <cellStyle name="集計 12" xfId="44530" xr:uid="{3A924F17-A133-4F1F-A363-4E5D68489DF0}"/>
    <cellStyle name="集計 13" xfId="45748" xr:uid="{EF77E465-01C9-4441-AB99-2526D58E16F8}"/>
    <cellStyle name="集計 2" xfId="42508" xr:uid="{1607786A-900E-4464-AAA9-29BE39C638F4}"/>
    <cellStyle name="集計 2 10" xfId="45799" xr:uid="{854006AC-7BB7-4D84-8E77-0149A57D448F}"/>
    <cellStyle name="集計 2 2" xfId="42798" xr:uid="{9F6C7F3D-E27A-43E3-8197-68AE38FDEB8E}"/>
    <cellStyle name="集計 2 2 2" xfId="42947" xr:uid="{85AB1DD1-B682-4965-95E0-F5E554F3493B}"/>
    <cellStyle name="集計 2 2 2 2" xfId="43524" xr:uid="{DA8932B0-FC01-417D-AE92-E1956827DC30}"/>
    <cellStyle name="集計 2 2 2 2 2" xfId="44691" xr:uid="{205225F7-EC1F-46A3-B65C-FE8E59089929}"/>
    <cellStyle name="集計 2 2 2 2 3" xfId="45203" xr:uid="{07DCF393-7356-41F7-B47E-F9E05ED9A599}"/>
    <cellStyle name="集計 2 2 2 2 4" xfId="46329" xr:uid="{308D1750-2859-4CE1-B414-D985E1567FEB}"/>
    <cellStyle name="集計 2 2 2 2 5" xfId="47194" xr:uid="{5C3EEFCA-CDCE-43E2-88C9-C08608C1C2AE}"/>
    <cellStyle name="集計 2 2 2 3" xfId="43943" xr:uid="{46E9BF48-28FD-490F-86B9-CFE500551B75}"/>
    <cellStyle name="集計 2 2 2 3 2" xfId="45023" xr:uid="{B655BA9D-EC84-4A46-837A-1678F216FD3D}"/>
    <cellStyle name="集計 2 2 2 3 3" xfId="45472" xr:uid="{702D0E55-D95D-4A66-BF88-1A6E23A5061D}"/>
    <cellStyle name="集計 2 2 2 3 4" xfId="46746" xr:uid="{D5E2CB0A-6EC0-4074-A812-7587FE61B6F5}"/>
    <cellStyle name="集計 2 2 2 3 5" xfId="47469" xr:uid="{6844D623-AE3D-4794-BA81-80079B9EA065}"/>
    <cellStyle name="集計 2 2 2 4" xfId="44506" xr:uid="{B0DEF0BF-E2EE-4551-892B-CCD041B583B7}"/>
    <cellStyle name="集計 2 2 2 5" xfId="45856" xr:uid="{080D1E5B-72F1-476C-9464-F3A585FA078A}"/>
    <cellStyle name="集計 2 2 2 6" xfId="46899" xr:uid="{A91DB74C-6A0F-431F-98EC-D975F15883AE}"/>
    <cellStyle name="集計 2 2 3" xfId="43030" xr:uid="{CE2B61B5-4386-47E5-BB35-715C8889188E}"/>
    <cellStyle name="集計 2 2 3 2" xfId="43571" xr:uid="{AAF602C3-EA55-4705-A1E3-76DAC9A15504}"/>
    <cellStyle name="集計 2 2 3 2 2" xfId="44738" xr:uid="{A9E2C75E-35E7-4C4A-A328-00095D3FBB4D}"/>
    <cellStyle name="集計 2 2 3 2 3" xfId="45251" xr:uid="{A6BDCCC9-1690-4560-BFA4-98857313B409}"/>
    <cellStyle name="集計 2 2 3 2 4" xfId="46376" xr:uid="{CD32FE34-DFC2-435D-A31E-F3A3C3B0497D}"/>
    <cellStyle name="集計 2 2 3 2 5" xfId="47243" xr:uid="{C1A6B416-950A-4059-A231-32D804C7037E}"/>
    <cellStyle name="集計 2 2 3 3" xfId="44353" xr:uid="{79EE0614-455F-4BBA-903C-5E0DD1621BC7}"/>
    <cellStyle name="集計 2 2 3 4" xfId="44794" xr:uid="{05705BA5-9718-4793-81C8-FE102B42EAC1}"/>
    <cellStyle name="集計 2 2 3 5" xfId="45917" xr:uid="{1AC423CC-E304-4218-8708-B1A17525A114}"/>
    <cellStyle name="集計 2 2 3 6" xfId="46951" xr:uid="{D467848F-BD2D-4A7D-BE11-662AD9097FE4}"/>
    <cellStyle name="集計 2 2 4" xfId="43132" xr:uid="{9BD2DCC9-4E59-400D-BD78-2533F2D9152C}"/>
    <cellStyle name="集計 2 2 4 2" xfId="43611" xr:uid="{D859FDFC-01B0-47B2-AFFB-E264884B5711}"/>
    <cellStyle name="集計 2 2 4 2 2" xfId="44778" xr:uid="{B474DF8E-9D62-4338-9BEE-962A3F3C97B1}"/>
    <cellStyle name="集計 2 2 4 2 3" xfId="45291" xr:uid="{57AC4546-1FDB-4DF2-BD49-520B4A9006FC}"/>
    <cellStyle name="集計 2 2 4 2 4" xfId="46416" xr:uid="{154F47E0-B8AF-4832-A28C-AD6D90EDF949}"/>
    <cellStyle name="集計 2 2 4 2 5" xfId="47283" xr:uid="{9753018F-7B3D-4EF6-AE94-8D811565905B}"/>
    <cellStyle name="集計 2 2 4 3" xfId="44423" xr:uid="{8E8208A2-4B5C-4625-83B3-E0F53CC1D0CE}"/>
    <cellStyle name="集計 2 2 4 4" xfId="44031" xr:uid="{661234F1-366D-4964-B8B1-9DD7B815B74F}"/>
    <cellStyle name="集計 2 2 4 5" xfId="45980" xr:uid="{F3E4BE50-7F7A-4FFA-82E7-2E4DD7A5D8F2}"/>
    <cellStyle name="集計 2 2 4 6" xfId="47001" xr:uid="{76FAEE15-7CC7-4FF8-AF07-81768EC02216}"/>
    <cellStyle name="集計 2 2 5" xfId="43436" xr:uid="{E496DD0F-B556-4F5C-81A8-2D14A6EDE63C}"/>
    <cellStyle name="集計 2 2 5 2" xfId="44612" xr:uid="{B143494E-84C5-4EA8-A89B-8DEC5470510E}"/>
    <cellStyle name="集計 2 2 5 3" xfId="45118" xr:uid="{7CBA1DEF-C8BE-4BC5-91A2-95F96CC3686D}"/>
    <cellStyle name="集計 2 2 5 4" xfId="46242" xr:uid="{2136708E-B4A2-4057-B453-C763F8221F6D}"/>
    <cellStyle name="集計 2 2 5 5" xfId="47106" xr:uid="{1D0BE22E-4D4F-4B56-BEBD-512F0D229C63}"/>
    <cellStyle name="集計 2 2 6" xfId="43847" xr:uid="{CC3D7E06-0858-4943-BDD4-1297A699187F}"/>
    <cellStyle name="集計 2 2 6 2" xfId="44928" xr:uid="{9A7E973D-DF01-4161-97E1-1D1BFDB7E50D}"/>
    <cellStyle name="集計 2 2 6 3" xfId="45378" xr:uid="{9776BF77-9108-4B7A-B53D-8EBB59366719}"/>
    <cellStyle name="集計 2 2 6 4" xfId="46650" xr:uid="{65FFC62F-BE5E-4C68-AB76-5F1EA917DAB5}"/>
    <cellStyle name="集計 2 2 6 5" xfId="47371" xr:uid="{1A352E3E-0D21-4498-AB6F-4771D039AB1E}"/>
    <cellStyle name="集計 2 2 7" xfId="44566" xr:uid="{7669161E-9AF7-46F7-B3DB-3BE6812E4FFD}"/>
    <cellStyle name="集計 2 2 8" xfId="45761" xr:uid="{58A0CC06-B1C5-4B6E-BF79-304645534186}"/>
    <cellStyle name="集計 2 2 9" xfId="46830" xr:uid="{6A9E3960-C72D-492F-9B1B-5ED949AD06DE}"/>
    <cellStyle name="集計 2 3" xfId="42739" xr:uid="{268AC0D1-2F14-476E-8AA9-8048F6F35C11}"/>
    <cellStyle name="集計 2 3 2" xfId="42975" xr:uid="{F2E36597-ED9E-4665-9BA9-F88E22ED2AAF}"/>
    <cellStyle name="集計 2 3 2 2" xfId="43543" xr:uid="{2CCC6AF9-61B9-469F-B88D-36768ABB5909}"/>
    <cellStyle name="集計 2 3 2 2 2" xfId="44710" xr:uid="{CE130CBD-597B-4549-B848-751844FB4EC8}"/>
    <cellStyle name="集計 2 3 2 2 3" xfId="45222" xr:uid="{75C35CAC-DCDC-4F73-AAA0-AAF4A5724038}"/>
    <cellStyle name="集計 2 3 2 2 4" xfId="46348" xr:uid="{E1013704-B6CD-44EE-8D7F-B6D5E43C8E7B}"/>
    <cellStyle name="集計 2 3 2 2 5" xfId="47214" xr:uid="{01C6EA01-A4D8-495F-99EC-C4E592D26D50}"/>
    <cellStyle name="集計 2 3 2 3" xfId="44320" xr:uid="{3CD03352-C9A6-4CD9-8777-3902FFF60D3F}"/>
    <cellStyle name="集計 2 3 2 4" xfId="44786" xr:uid="{966EA26A-509C-4A5E-8865-5F841F2036EE}"/>
    <cellStyle name="集計 2 3 2 5" xfId="45876" xr:uid="{4AD9EAF1-B5E3-415E-AF3B-7E187FBA1274}"/>
    <cellStyle name="集計 2 3 2 6" xfId="46912" xr:uid="{66403E2C-C886-4C7F-8C5A-1B8DE4D2828B}"/>
    <cellStyle name="集計 2 3 3" xfId="43077" xr:uid="{7D86E0F2-03B9-4A63-84F1-548D103D015D}"/>
    <cellStyle name="集計 2 3 3 2" xfId="43583" xr:uid="{43A0E0BF-5A8B-48B5-9FD8-7799A909B17D}"/>
    <cellStyle name="集計 2 3 3 2 2" xfId="44750" xr:uid="{0CB7FFC3-B2EF-422F-BB15-46FBDFB06CB6}"/>
    <cellStyle name="集計 2 3 3 2 3" xfId="45263" xr:uid="{DEA55842-BAB1-4983-A2A2-BE3A0CED7210}"/>
    <cellStyle name="集計 2 3 3 2 4" xfId="46388" xr:uid="{4782E3CF-8997-4456-BA74-AB7FA58690CC}"/>
    <cellStyle name="集計 2 3 3 2 5" xfId="47255" xr:uid="{CFF17AC4-E234-4C40-8D15-4529FFF05204}"/>
    <cellStyle name="集計 2 3 3 3" xfId="44390" xr:uid="{A3BF1342-901B-4EB1-BB27-8A5E0184262D}"/>
    <cellStyle name="集計 2 3 3 4" xfId="44232" xr:uid="{40E8A565-6A39-4030-9F03-5F4789F38574}"/>
    <cellStyle name="集計 2 3 3 5" xfId="45939" xr:uid="{205B7F0E-F823-414A-8E33-4BF02D166D7A}"/>
    <cellStyle name="集計 2 3 3 6" xfId="46963" xr:uid="{CB1850D3-1B55-4857-918D-F045B398A18F}"/>
    <cellStyle name="集計 2 3 4" xfId="43397" xr:uid="{FEBEFFC0-A267-4387-BBDE-7468BD20351F}"/>
    <cellStyle name="集計 2 3 4 2" xfId="44581" xr:uid="{EBE71B86-F6A7-4B08-B7FD-F82533CF09D1}"/>
    <cellStyle name="集計 2 3 4 3" xfId="45080" xr:uid="{2834E52E-B15A-4A2D-94C7-037D4A34BDA7}"/>
    <cellStyle name="集計 2 3 4 4" xfId="46203" xr:uid="{54774A13-BF35-459A-AFB3-9FC02141A630}"/>
    <cellStyle name="集計 2 3 4 5" xfId="47068" xr:uid="{9EC7D4C3-519A-4F8B-9E56-E2FE248782D9}"/>
    <cellStyle name="集計 2 3 5" xfId="43798" xr:uid="{1778D7D7-0D09-4057-85BF-5DA81EB22BE0}"/>
    <cellStyle name="集計 2 3 5 2" xfId="44880" xr:uid="{22B2089F-9599-4A75-A9C7-533893C60816}"/>
    <cellStyle name="集計 2 3 5 3" xfId="45330" xr:uid="{56550F73-D234-4E35-BA4C-A43E03D57900}"/>
    <cellStyle name="集計 2 3 5 4" xfId="46601" xr:uid="{4C9EEC11-AB45-47D3-BD74-806DA3243B90}"/>
    <cellStyle name="集計 2 3 5 5" xfId="47323" xr:uid="{80764C3D-E43E-46D5-98AD-4DD491BAACCF}"/>
    <cellStyle name="集計 2 3 6" xfId="44094" xr:uid="{0E239862-413D-4673-BC12-D205560CCED9}"/>
    <cellStyle name="集計 2 3 7" xfId="45718" xr:uid="{39F88F03-0E17-4BB7-A0A9-F93AA63A2157}"/>
    <cellStyle name="集計 2 3 8" xfId="46792" xr:uid="{C1D85648-4EE5-4E4D-8190-5548ECC09CC9}"/>
    <cellStyle name="集計 2 4" xfId="42845" xr:uid="{A766DCDE-CBC3-49DB-908E-F585378DEC89}"/>
    <cellStyle name="集計 2 4 2" xfId="43449" xr:uid="{384CC1BF-D345-43CC-A84E-CBE0AEABEE27}"/>
    <cellStyle name="集計 2 4 2 2" xfId="44625" xr:uid="{5664CC3A-D831-494D-A442-63FD57EACF36}"/>
    <cellStyle name="集計 2 4 2 3" xfId="45131" xr:uid="{1AB43528-8CF7-4588-A4F7-7CA781714A4D}"/>
    <cellStyle name="集計 2 4 2 4" xfId="46255" xr:uid="{A5F4DDF9-0F75-4E57-91B9-B070B60E8C12}"/>
    <cellStyle name="集計 2 4 2 5" xfId="47120" xr:uid="{8390BD6E-F232-4C55-9B7A-C203F9B9DD4D}"/>
    <cellStyle name="集計 2 4 3" xfId="43880" xr:uid="{BFEC526E-3B16-46D2-A607-7ADCF43557EC}"/>
    <cellStyle name="集計 2 4 3 2" xfId="44961" xr:uid="{95603150-411E-4DB8-8C0F-D8ED9DB66DF2}"/>
    <cellStyle name="集計 2 4 3 3" xfId="45411" xr:uid="{019FD231-528B-4649-9D18-D895791B67B7}"/>
    <cellStyle name="集計 2 4 3 4" xfId="46683" xr:uid="{DA5A02F1-F04B-488A-B2E6-56E8A043C9CC}"/>
    <cellStyle name="集計 2 4 3 5" xfId="47406" xr:uid="{78060A86-982E-4EA4-B0D6-401268B63F20}"/>
    <cellStyle name="集計 2 4 4" xfId="44857" xr:uid="{F4FFB5BF-56FB-421F-859E-F81E1C863002}"/>
    <cellStyle name="集計 2 4 5" xfId="45785" xr:uid="{3A9BE7A4-D1E5-4B51-B7C6-DA7E78D945B5}"/>
    <cellStyle name="集計 2 4 6" xfId="46844" xr:uid="{B33F658D-0209-40C7-869A-4E38329C9FB5}"/>
    <cellStyle name="集計 2 5" xfId="42886" xr:uid="{3058FB76-3F10-4F90-8FAA-404F2DA6D1C5}"/>
    <cellStyle name="集計 2 5 2" xfId="43475" xr:uid="{05939501-199B-4934-8DFA-501ED849A78D}"/>
    <cellStyle name="集計 2 5 2 2" xfId="44651" xr:uid="{D2BA2E39-043B-4D10-88E2-ECBAAB0C88ED}"/>
    <cellStyle name="集計 2 5 2 3" xfId="45157" xr:uid="{97B00B50-756E-40C0-A5DC-E29DD6F8AD1A}"/>
    <cellStyle name="集計 2 5 2 4" xfId="46281" xr:uid="{9CFDA6C2-76B5-4A55-8C91-4490802BE512}"/>
    <cellStyle name="集計 2 5 2 5" xfId="47147" xr:uid="{B9D4E974-2074-4BE4-9DFD-AED4020A1BD9}"/>
    <cellStyle name="集計 2 5 3" xfId="44285" xr:uid="{3E23B6F7-4209-4AEA-8F57-501A25969F51}"/>
    <cellStyle name="集計 2 5 4" xfId="44808" xr:uid="{745102BE-4C49-42B8-8CE8-FAB8AAA74E99}"/>
    <cellStyle name="集計 2 5 5" xfId="45810" xr:uid="{26B376ED-D037-431D-9E4A-B6EB37EB5AD2}"/>
    <cellStyle name="集計 2 5 6" xfId="46861" xr:uid="{8A9E6973-055C-474B-B05E-07AFA4138516}"/>
    <cellStyle name="集計 2 6" xfId="43332" xr:uid="{5A02C9F1-36C9-4C3E-B079-45550D5F308E}"/>
    <cellStyle name="集計 2 6 2" xfId="44547" xr:uid="{71D2BE6A-4230-44E3-A62F-E98F88E5EFB0}"/>
    <cellStyle name="集計 2 6 3" xfId="45071" xr:uid="{398620F5-6BE8-41F9-AFB4-2D28327AB824}"/>
    <cellStyle name="集計 2 6 4" xfId="46139" xr:uid="{145556D6-396B-4CDF-B9AA-62D90B0E8AA3}"/>
    <cellStyle name="集計 2 6 5" xfId="47058" xr:uid="{1A1E4590-E00F-43A0-9872-10D63F08B941}"/>
    <cellStyle name="集計 2 7" xfId="43730" xr:uid="{1BCE3B37-F9B6-414B-BDF1-71598CBA620E}"/>
    <cellStyle name="集計 2 7 2" xfId="44841" xr:uid="{69E79402-A148-4866-8752-CB2D192F3CB0}"/>
    <cellStyle name="集計 2 7 3" xfId="45317" xr:uid="{7E271B45-2B96-47E8-B76A-584A84EE20FB}"/>
    <cellStyle name="集計 2 7 4" xfId="46533" xr:uid="{1B1B34A2-2E33-49E7-98CA-AF3DCE05E35D}"/>
    <cellStyle name="集計 2 7 5" xfId="47309" xr:uid="{F19BE0D7-A051-48FA-83F6-181970D8B2D6}"/>
    <cellStyle name="集計 2 8" xfId="44104" xr:uid="{40241B5E-98E3-48C3-9FB7-3FA481A5CDBE}"/>
    <cellStyle name="集計 2 9" xfId="45653" xr:uid="{D43EACCD-7645-44D6-93B3-6087668E328B}"/>
    <cellStyle name="集計 3" xfId="42509" xr:uid="{2F836671-D68E-4524-80E8-4692323375AB}"/>
    <cellStyle name="集計 3 10" xfId="45812" xr:uid="{C83B3CF5-ADB3-4FB3-8CFC-D5BBAF50EF7A}"/>
    <cellStyle name="集計 3 2" xfId="42799" xr:uid="{1E0DF715-5C2B-4C83-A88E-CC95A152D1CB}"/>
    <cellStyle name="集計 3 2 2" xfId="42948" xr:uid="{6F648ABA-2725-4A28-B579-03E47044683E}"/>
    <cellStyle name="集計 3 2 2 2" xfId="43525" xr:uid="{47584F7D-E7FB-424C-A271-8EC901D087AB}"/>
    <cellStyle name="集計 3 2 2 2 2" xfId="44692" xr:uid="{184743A2-C775-484A-A928-93FD3A012B1E}"/>
    <cellStyle name="集計 3 2 2 2 3" xfId="45204" xr:uid="{689EF46C-E7A9-4A13-9437-01C5DF229090}"/>
    <cellStyle name="集計 3 2 2 2 4" xfId="46330" xr:uid="{A9BA4D24-9334-4CFD-ABD0-C52D20494B76}"/>
    <cellStyle name="集計 3 2 2 2 5" xfId="47195" xr:uid="{B886E8F1-1E3E-476E-8BF1-993A1524CCBD}"/>
    <cellStyle name="集計 3 2 2 3" xfId="43944" xr:uid="{F553B9CB-00C6-4832-B15B-03A358EF007E}"/>
    <cellStyle name="集計 3 2 2 3 2" xfId="45024" xr:uid="{69141EC5-71F0-4B27-8D5F-10B6263D1157}"/>
    <cellStyle name="集計 3 2 2 3 3" xfId="45473" xr:uid="{F1AA319F-8E5A-4958-8952-771A08B198B1}"/>
    <cellStyle name="集計 3 2 2 3 4" xfId="46747" xr:uid="{DD42D905-780A-4407-B014-489278BA241D}"/>
    <cellStyle name="集計 3 2 2 3 5" xfId="47470" xr:uid="{C89B854D-DE54-4DDD-A40B-4158A516D076}"/>
    <cellStyle name="集計 3 2 2 4" xfId="44074" xr:uid="{E06DFC35-7D83-4F86-86D6-3D5D76893E8B}"/>
    <cellStyle name="集計 3 2 2 5" xfId="45857" xr:uid="{18DC6230-7F3F-46CE-B3AE-F85B9B96578C}"/>
    <cellStyle name="集計 3 2 2 6" xfId="46900" xr:uid="{583ED6C4-3E68-486C-A555-90197D842931}"/>
    <cellStyle name="集計 3 2 3" xfId="43031" xr:uid="{6BDF7E91-8A98-4A14-ABCB-8F7E00110B3C}"/>
    <cellStyle name="集計 3 2 3 2" xfId="43572" xr:uid="{1D161B74-3846-4E40-B7BC-568B973E7BB8}"/>
    <cellStyle name="集計 3 2 3 2 2" xfId="44739" xr:uid="{03800329-4947-4387-83DE-C37BB057FA3A}"/>
    <cellStyle name="集計 3 2 3 2 3" xfId="45252" xr:uid="{2E2A5545-4EA3-41F1-A0C7-BA745ED378AD}"/>
    <cellStyle name="集計 3 2 3 2 4" xfId="46377" xr:uid="{45A3AB54-E8C4-4AFB-9040-A7A8566E0C45}"/>
    <cellStyle name="集計 3 2 3 2 5" xfId="47244" xr:uid="{CE6E9F59-7F58-4E4C-80C7-1FEB415AF82F}"/>
    <cellStyle name="集計 3 2 3 3" xfId="44354" xr:uid="{9D8E4AE9-83B3-4260-9086-7F07E8CFA7FD}"/>
    <cellStyle name="集計 3 2 3 4" xfId="44498" xr:uid="{142D1C35-A3E1-41C5-BA68-19C9EA566B0C}"/>
    <cellStyle name="集計 3 2 3 5" xfId="45918" xr:uid="{793B0452-94A8-4EFB-9FB1-5BD2C0DB3FEF}"/>
    <cellStyle name="集計 3 2 3 6" xfId="46952" xr:uid="{C849AE8A-6EBF-4864-963C-29EB19791945}"/>
    <cellStyle name="集計 3 2 4" xfId="43133" xr:uid="{0387A3BA-8F22-4550-B308-177BFC8E24A1}"/>
    <cellStyle name="集計 3 2 4 2" xfId="43612" xr:uid="{26DDD96B-104E-4BFB-B164-37B880CE14A6}"/>
    <cellStyle name="集計 3 2 4 2 2" xfId="44779" xr:uid="{2C2A2583-7957-4631-AE36-BFF7224465FF}"/>
    <cellStyle name="集計 3 2 4 2 3" xfId="45292" xr:uid="{BD1FB1B1-CEFF-4DF5-9B6F-8D7EE75D1A6B}"/>
    <cellStyle name="集計 3 2 4 2 4" xfId="46417" xr:uid="{A755DA7A-659D-46AE-8D29-0B6C230D25A1}"/>
    <cellStyle name="集計 3 2 4 2 5" xfId="47284" xr:uid="{5101BFF3-E1B9-4210-8CB6-C0E5E237B331}"/>
    <cellStyle name="集計 3 2 4 3" xfId="44424" xr:uid="{675073D9-0A1C-4676-9707-53686B34033D}"/>
    <cellStyle name="集計 3 2 4 4" xfId="44030" xr:uid="{B70AD2E6-56F2-4C35-BAEA-F0CBC53CFF32}"/>
    <cellStyle name="集計 3 2 4 5" xfId="45981" xr:uid="{32E0DE1B-5FA6-4B9D-ADB3-521575458290}"/>
    <cellStyle name="集計 3 2 4 6" xfId="47002" xr:uid="{D5D8C8EF-9127-43D3-BFFA-0554EBBCCE7A}"/>
    <cellStyle name="集計 3 2 5" xfId="43437" xr:uid="{E8D038DC-723F-4574-B1FB-D105069E161D}"/>
    <cellStyle name="集計 3 2 5 2" xfId="44613" xr:uid="{CA0C1587-3CC4-436E-808C-A71AB64C2C3D}"/>
    <cellStyle name="集計 3 2 5 3" xfId="45119" xr:uid="{EFD876E5-1FA1-4C67-AEDF-ECC3C23EF424}"/>
    <cellStyle name="集計 3 2 5 4" xfId="46243" xr:uid="{D024160A-15D6-4A05-A856-3AD4C20BAD6C}"/>
    <cellStyle name="集計 3 2 5 5" xfId="47107" xr:uid="{4141A498-AF7C-49EE-8EBC-FF4B817660EE}"/>
    <cellStyle name="集計 3 2 6" xfId="43848" xr:uid="{893FF498-7F3F-4428-85F2-EA99863DAE1C}"/>
    <cellStyle name="集計 3 2 6 2" xfId="44929" xr:uid="{C4832078-DFB1-4EB4-BCA5-D273691BD467}"/>
    <cellStyle name="集計 3 2 6 3" xfId="45379" xr:uid="{A27C187D-4823-4FD6-9E0B-0891EF493570}"/>
    <cellStyle name="集計 3 2 6 4" xfId="46651" xr:uid="{40DEC168-AB6B-484E-8C62-171260AF5C8E}"/>
    <cellStyle name="集計 3 2 6 5" xfId="47372" xr:uid="{6001ABCB-07C2-4D51-84B8-ADC284D0E249}"/>
    <cellStyle name="集計 3 2 7" xfId="44862" xr:uid="{55DE0102-A523-49CD-93E0-8BAC71A789D2}"/>
    <cellStyle name="集計 3 2 8" xfId="45762" xr:uid="{321512DF-FFBC-4B89-B9F0-8BDEC6B1CFC0}"/>
    <cellStyle name="集計 3 2 9" xfId="46831" xr:uid="{066AF7F5-EC25-42E4-882F-B9931C538D95}"/>
    <cellStyle name="集計 3 3" xfId="42757" xr:uid="{86DAF6B4-AD1D-4E89-A825-114FAFDCAEC2}"/>
    <cellStyle name="集計 3 3 2" xfId="42993" xr:uid="{5BD29C33-DD79-4141-AD30-78E44C8412A6}"/>
    <cellStyle name="集計 3 3 2 2" xfId="43557" xr:uid="{0DF4E805-9230-453B-9074-41B8D5EB48A5}"/>
    <cellStyle name="集計 3 3 2 2 2" xfId="44724" xr:uid="{9D83E68D-1293-4E02-A2DF-972CFF61D970}"/>
    <cellStyle name="集計 3 3 2 2 3" xfId="45236" xr:uid="{141BD289-C29D-4071-841A-550E54FD6D48}"/>
    <cellStyle name="集計 3 3 2 2 4" xfId="46362" xr:uid="{F154EB08-E6F4-4030-B0D4-B2B46D94F5EA}"/>
    <cellStyle name="集計 3 3 2 2 5" xfId="47228" xr:uid="{57D587FE-EFFF-45C9-B2E7-3BC2C95EA4E4}"/>
    <cellStyle name="集計 3 3 2 3" xfId="44332" xr:uid="{35BC76BB-C6BF-49F1-BCC3-A8F6A23FB67C}"/>
    <cellStyle name="集計 3 3 2 4" xfId="44551" xr:uid="{B6AA9771-C3A9-4E73-BB37-88BD64F8EB9F}"/>
    <cellStyle name="集計 3 3 2 5" xfId="45894" xr:uid="{7C3FBF26-4EBF-4416-B0D0-257B15947CFA}"/>
    <cellStyle name="集計 3 3 2 6" xfId="46930" xr:uid="{940BE7AC-D81F-457B-BF31-1823FAD98991}"/>
    <cellStyle name="集計 3 3 3" xfId="43095" xr:uid="{77971A0F-05E9-4A1C-AA41-353199D4187C}"/>
    <cellStyle name="集計 3 3 3 2" xfId="43597" xr:uid="{6916656E-08C9-42CF-A9D3-A95664A7D770}"/>
    <cellStyle name="集計 3 3 3 2 2" xfId="44764" xr:uid="{2A2CAC03-E443-45EE-88A2-BE69D4D93326}"/>
    <cellStyle name="集計 3 3 3 2 3" xfId="45277" xr:uid="{D8C1D01A-DC96-44A0-81F8-4369FF7FC67F}"/>
    <cellStyle name="集計 3 3 3 2 4" xfId="46402" xr:uid="{DAD5434A-6D35-4A9B-A793-8EDBC54A6615}"/>
    <cellStyle name="集計 3 3 3 2 5" xfId="47269" xr:uid="{0CAE6376-5BE9-4F62-945A-B2356C6C2AD4}"/>
    <cellStyle name="集計 3 3 3 3" xfId="44402" xr:uid="{1EC5850E-A131-4C13-A970-BFDBA1B41657}"/>
    <cellStyle name="集計 3 3 3 4" xfId="44231" xr:uid="{16429898-2DB6-42B8-A2C8-BC3417D6AEAC}"/>
    <cellStyle name="集計 3 3 3 5" xfId="45957" xr:uid="{DC889CC9-1184-4E7F-910E-8BA0D9892512}"/>
    <cellStyle name="集計 3 3 3 6" xfId="46981" xr:uid="{D806D97D-2B20-4F05-8188-642FDAF3BAFC}"/>
    <cellStyle name="集計 3 3 4" xfId="43415" xr:uid="{3CCAE554-2836-4943-91BD-C84D6E7EE389}"/>
    <cellStyle name="集計 3 3 4 2" xfId="44596" xr:uid="{20A118E4-5811-400C-8D84-04C984F1C0D7}"/>
    <cellStyle name="集計 3 3 4 3" xfId="45098" xr:uid="{F1E9B6BD-BC53-4636-B9C9-02328CD82A70}"/>
    <cellStyle name="集計 3 3 4 4" xfId="46221" xr:uid="{8C2C6C67-E355-4438-BE11-5926CDA14491}"/>
    <cellStyle name="集計 3 3 4 5" xfId="47086" xr:uid="{E84FE720-1F4D-4DBF-A607-5A977C827CD6}"/>
    <cellStyle name="集計 3 3 5" xfId="43816" xr:uid="{2D7C1E60-DBF7-41F3-8871-45516817AA54}"/>
    <cellStyle name="集計 3 3 5 2" xfId="44898" xr:uid="{546E0E53-A592-4323-ACDF-1704A97ABAC3}"/>
    <cellStyle name="集計 3 3 5 3" xfId="45348" xr:uid="{B53502F0-114C-4CE7-8203-614DA07B0674}"/>
    <cellStyle name="集計 3 3 5 4" xfId="46619" xr:uid="{1FDAEBF4-013D-49D7-9858-5FF0255220C7}"/>
    <cellStyle name="集計 3 3 5 5" xfId="47341" xr:uid="{2429CEC3-2465-43C8-A0A9-C2AFF7E3AD54}"/>
    <cellStyle name="集計 3 3 6" xfId="44815" xr:uid="{0A97E33D-5140-4DE2-9D76-4E86D54A0752}"/>
    <cellStyle name="集計 3 3 7" xfId="45736" xr:uid="{BC85A42B-87C8-4A70-B90F-EF2CBDC9D8B3}"/>
    <cellStyle name="集計 3 3 8" xfId="46810" xr:uid="{8399F911-79AE-43FC-8795-29F21C5546F9}"/>
    <cellStyle name="集計 3 4" xfId="42844" xr:uid="{8C1A508E-83AE-4488-BE9F-0A8F0B453017}"/>
    <cellStyle name="集計 3 4 2" xfId="43448" xr:uid="{DA00F1F7-484B-46F9-B782-BF83772A8189}"/>
    <cellStyle name="集計 3 4 2 2" xfId="44624" xr:uid="{112932D7-2280-4F35-8F26-CB9C98079F31}"/>
    <cellStyle name="集計 3 4 2 3" xfId="45130" xr:uid="{B49646B6-55F1-41C6-BC04-37418DF33257}"/>
    <cellStyle name="集計 3 4 2 4" xfId="46254" xr:uid="{62E6D186-1F39-43E6-9D8B-05519911EEA9}"/>
    <cellStyle name="集計 3 4 2 5" xfId="47119" xr:uid="{E41C46AB-0FCC-4E11-802A-9CF76E0FEC9C}"/>
    <cellStyle name="集計 3 4 3" xfId="43879" xr:uid="{A6B9AB8C-EC48-4F05-AF23-C94E4DA9C536}"/>
    <cellStyle name="集計 3 4 3 2" xfId="44960" xr:uid="{C0952A74-1D3C-49E4-86C7-BD78F64A500C}"/>
    <cellStyle name="集計 3 4 3 3" xfId="45410" xr:uid="{B78C694F-45BE-4CEF-B307-E8FE76FFE2A8}"/>
    <cellStyle name="集計 3 4 3 4" xfId="46682" xr:uid="{65005CF2-3C2A-48CA-B21A-CB4E32573299}"/>
    <cellStyle name="集計 3 4 3 5" xfId="47405" xr:uid="{D5C8C572-D345-49C3-BF7A-A69837B03B06}"/>
    <cellStyle name="集計 3 4 4" xfId="44168" xr:uid="{44C7B866-2482-439A-A744-B2EE46F6D6A0}"/>
    <cellStyle name="集計 3 4 5" xfId="45784" xr:uid="{A2B13877-F557-4C19-8AAC-9B59558A5193}"/>
    <cellStyle name="集計 3 4 6" xfId="46843" xr:uid="{50018BD3-E55A-499B-B0D9-62B5062DBD25}"/>
    <cellStyle name="集計 3 5" xfId="42887" xr:uid="{DA44C883-CE6D-4EE4-8BBB-499F4B8C5BD5}"/>
    <cellStyle name="集計 3 5 2" xfId="43476" xr:uid="{9D0813BC-5DEC-4218-AE13-4C3F63B53FC6}"/>
    <cellStyle name="集計 3 5 2 2" xfId="44652" xr:uid="{A06F6133-AC77-4D34-AD7B-3EFFA734BDF0}"/>
    <cellStyle name="集計 3 5 2 3" xfId="45158" xr:uid="{F5A34F10-01DB-4DAF-B285-268B6E363512}"/>
    <cellStyle name="集計 3 5 2 4" xfId="46282" xr:uid="{BEF04A3D-634B-4E8C-99D6-41F9297F56CD}"/>
    <cellStyle name="集計 3 5 2 5" xfId="47148" xr:uid="{E80E86DB-FB15-41E4-8475-4DFAA6BF3A6D}"/>
    <cellStyle name="集計 3 5 3" xfId="44286" xr:uid="{9AB1D940-B921-44E7-B42E-E7F7D50C09C8}"/>
    <cellStyle name="集計 3 5 4" xfId="44514" xr:uid="{7CE64216-82F4-4FE0-8DF4-A01A1B2F356B}"/>
    <cellStyle name="集計 3 5 5" xfId="45811" xr:uid="{5EB3461E-1047-4433-8593-69E90C341E65}"/>
    <cellStyle name="集計 3 5 6" xfId="46862" xr:uid="{47D946DC-BEDA-4A59-BFAF-46BEC3A4B971}"/>
    <cellStyle name="集計 3 6" xfId="43333" xr:uid="{01CEEECB-C920-4E34-A77F-EA822399B791}"/>
    <cellStyle name="集計 3 6 2" xfId="44548" xr:uid="{C3F75D39-4412-4A91-A66F-631FF095DC20}"/>
    <cellStyle name="集計 3 6 3" xfId="45072" xr:uid="{E3FEAD89-2EAB-4147-A2BD-EBE05DEA462B}"/>
    <cellStyle name="集計 3 6 4" xfId="46140" xr:uid="{422CB6C4-049A-4397-93D5-61FFDCC523A5}"/>
    <cellStyle name="集計 3 6 5" xfId="47059" xr:uid="{FD022BAA-502C-4C07-ABD5-60A66EFE8BC0}"/>
    <cellStyle name="集計 3 7" xfId="43731" xr:uid="{8C323EBD-4850-4B53-995C-E9BC029B7C6A}"/>
    <cellStyle name="集計 3 7 2" xfId="44842" xr:uid="{F5EA46C8-E14C-42BD-A3D3-108CE126DB8A}"/>
    <cellStyle name="集計 3 7 3" xfId="45318" xr:uid="{182DD875-D583-4A90-9D5A-4D991796B583}"/>
    <cellStyle name="集計 3 7 4" xfId="46534" xr:uid="{004C8CB0-EB20-411B-A58C-771BC53B5E7F}"/>
    <cellStyle name="集計 3 7 5" xfId="47310" xr:uid="{912AD4CA-A331-4DC9-A906-C7FE89E44429}"/>
    <cellStyle name="集計 3 8" xfId="44103" xr:uid="{E6BAA019-BAED-4864-BA5C-A8C6D7867D07}"/>
    <cellStyle name="集計 3 9" xfId="45654" xr:uid="{ED0977D0-0322-4E60-82FA-A63234EF3820}"/>
    <cellStyle name="集計 4" xfId="42510" xr:uid="{FFA6BDF3-6D8B-4CD4-9CAB-CDFD06C7F70D}"/>
    <cellStyle name="集計 4 10" xfId="45988" xr:uid="{884352F3-B525-4C0A-A7EB-71CF105CC04D}"/>
    <cellStyle name="集計 4 2" xfId="42801" xr:uid="{6F49E8E1-1FA8-4F5B-9D51-AA6C99CBAE10}"/>
    <cellStyle name="集計 4 2 2" xfId="42950" xr:uid="{FC118461-3440-49C9-91CF-4E80D10F6636}"/>
    <cellStyle name="集計 4 2 2 2" xfId="43527" xr:uid="{EABA7E07-DAD8-4A62-B9AA-43DA6460F06B}"/>
    <cellStyle name="集計 4 2 2 2 2" xfId="44694" xr:uid="{E3234436-F373-4E17-9475-878F7EB51328}"/>
    <cellStyle name="集計 4 2 2 2 3" xfId="45206" xr:uid="{70CCC193-DA67-4EDA-8A22-F3F872F870A0}"/>
    <cellStyle name="集計 4 2 2 2 4" xfId="46332" xr:uid="{3FAF83DA-4CBB-4BED-93BD-3725EC0CDE08}"/>
    <cellStyle name="集計 4 2 2 2 5" xfId="47197" xr:uid="{03AFCF1C-1027-44FC-B81E-F7BEB120A481}"/>
    <cellStyle name="集計 4 2 2 3" xfId="43946" xr:uid="{005A0B64-3235-43E4-9A67-E0CFA351E7AE}"/>
    <cellStyle name="集計 4 2 2 3 2" xfId="45026" xr:uid="{5AA35ADB-9BA2-4EEF-94D8-0185D3618B24}"/>
    <cellStyle name="集計 4 2 2 3 3" xfId="45475" xr:uid="{E341AB3C-929D-4395-B015-0534A61FCBD3}"/>
    <cellStyle name="集計 4 2 2 3 4" xfId="46749" xr:uid="{58465D1F-AE90-4059-B9DC-9421D9B1EB20}"/>
    <cellStyle name="集計 4 2 2 3 5" xfId="47472" xr:uid="{846EF0EB-C6C2-41C6-8ED7-CB0558F7AA10}"/>
    <cellStyle name="集計 4 2 2 4" xfId="44801" xr:uid="{5E4B785A-6E98-4D32-BA2B-741912AD6D83}"/>
    <cellStyle name="集計 4 2 2 5" xfId="45859" xr:uid="{4FFAD976-5CB0-436F-9596-8B2376F771C6}"/>
    <cellStyle name="集計 4 2 2 6" xfId="46902" xr:uid="{2DDCE796-120C-4E19-B176-CB6E445548BC}"/>
    <cellStyle name="集計 4 2 3" xfId="43033" xr:uid="{261F8BF8-2A6B-4BEA-98E2-93E2766F1B38}"/>
    <cellStyle name="集計 4 2 3 2" xfId="43574" xr:uid="{1E731C54-9B0E-48F8-A821-4C48B19082EF}"/>
    <cellStyle name="集計 4 2 3 2 2" xfId="44741" xr:uid="{0B93F7FA-02C5-4CDD-B86B-9F2311EA0955}"/>
    <cellStyle name="集計 4 2 3 2 3" xfId="45254" xr:uid="{B6E95D58-3880-4950-9E81-8338C454FE4B}"/>
    <cellStyle name="集計 4 2 3 2 4" xfId="46379" xr:uid="{5AFAFB4C-584A-4BFE-ABEA-848A94424561}"/>
    <cellStyle name="集計 4 2 3 2 5" xfId="47246" xr:uid="{790BF677-C3A3-4830-B786-2262F2E369F5}"/>
    <cellStyle name="集計 4 2 3 3" xfId="44356" xr:uid="{8922630F-BF32-4143-93C8-6C7F249809B6}"/>
    <cellStyle name="集計 4 2 3 4" xfId="44061" xr:uid="{A83C0E83-955A-4D55-8307-84DBB0EA2009}"/>
    <cellStyle name="集計 4 2 3 5" xfId="45920" xr:uid="{937F0FB1-BDEF-4C23-8FA1-E0B0BF6FDEA3}"/>
    <cellStyle name="集計 4 2 3 6" xfId="46954" xr:uid="{D9A0E4D1-B640-4A5C-A770-05A6ACBA3066}"/>
    <cellStyle name="集計 4 2 4" xfId="43135" xr:uid="{1FA20AE9-5550-4872-90AF-31177580970B}"/>
    <cellStyle name="集計 4 2 4 2" xfId="43614" xr:uid="{C4D98D18-F8D9-4513-8D83-A116E284023B}"/>
    <cellStyle name="集計 4 2 4 2 2" xfId="44781" xr:uid="{FFFC0F26-39A3-4F81-AAAF-715B44A3E0B4}"/>
    <cellStyle name="集計 4 2 4 2 3" xfId="45294" xr:uid="{156B923A-CE58-4799-8184-AB0F97844CE0}"/>
    <cellStyle name="集計 4 2 4 2 4" xfId="46419" xr:uid="{8417B190-5FB6-4C6F-8FEF-FCBB9368F8E1}"/>
    <cellStyle name="集計 4 2 4 2 5" xfId="47286" xr:uid="{0547ECB8-EAD9-48E1-8230-34BB4E7D4F93}"/>
    <cellStyle name="集計 4 2 4 3" xfId="44426" xr:uid="{906787F7-C225-4218-B1E6-29E71AB86D94}"/>
    <cellStyle name="集計 4 2 4 4" xfId="44028" xr:uid="{05FE1985-C859-47EE-99BD-9C2E19FEDE67}"/>
    <cellStyle name="集計 4 2 4 5" xfId="45983" xr:uid="{694F6CDE-742D-41D1-B39E-E43795DC2B43}"/>
    <cellStyle name="集計 4 2 4 6" xfId="47004" xr:uid="{4C9B92AF-EA17-4D41-91B9-07A3FDFC1147}"/>
    <cellStyle name="集計 4 2 5" xfId="43439" xr:uid="{7C11B5DE-2753-4403-865C-B24B98B45361}"/>
    <cellStyle name="集計 4 2 5 2" xfId="44615" xr:uid="{00438F92-573B-499E-8CC7-EBD468408A8A}"/>
    <cellStyle name="集計 4 2 5 3" xfId="45121" xr:uid="{52D2654D-1993-425B-A0B2-D07BBEC46D63}"/>
    <cellStyle name="集計 4 2 5 4" xfId="46245" xr:uid="{BAF08351-4A98-4BBA-A709-61151A0C7C3E}"/>
    <cellStyle name="集計 4 2 5 5" xfId="47109" xr:uid="{0E48B961-4D44-403F-BF37-AB1EECCB431A}"/>
    <cellStyle name="集計 4 2 6" xfId="43850" xr:uid="{997EEF7C-C453-4109-B0BF-0B36505CC684}"/>
    <cellStyle name="集計 4 2 6 2" xfId="44931" xr:uid="{D79E5E3B-CCDE-48BE-936D-BB5CB781CE36}"/>
    <cellStyle name="集計 4 2 6 3" xfId="45381" xr:uid="{7AB07C06-8096-41D0-8D59-5AD7CF6F9272}"/>
    <cellStyle name="集計 4 2 6 4" xfId="46653" xr:uid="{16FD671B-5B09-422F-A803-ED1D6122905B}"/>
    <cellStyle name="集計 4 2 6 5" xfId="47374" xr:uid="{BA25095C-62B3-46BB-A3C4-728FD129FA23}"/>
    <cellStyle name="集計 4 2 7" xfId="44172" xr:uid="{B291CCEF-CB8E-4D77-A05F-632C3FECE56E}"/>
    <cellStyle name="集計 4 2 8" xfId="45764" xr:uid="{067C764B-300B-49B0-8BFE-57A9CE293933}"/>
    <cellStyle name="集計 4 2 9" xfId="46833" xr:uid="{3C8D9D48-ADB8-49C3-BE9D-3EACEA51D944}"/>
    <cellStyle name="集計 4 3" xfId="42731" xr:uid="{1556D3BD-0B3B-4F49-91DE-DE289D810351}"/>
    <cellStyle name="集計 4 3 2" xfId="42969" xr:uid="{E56F5FFC-7951-451A-AD01-650642A68515}"/>
    <cellStyle name="集計 4 3 2 2" xfId="43540" xr:uid="{2639F859-F998-4260-A947-5294CADB2D02}"/>
    <cellStyle name="集計 4 3 2 2 2" xfId="44707" xr:uid="{142513C0-44F7-4108-9F74-786F3644B608}"/>
    <cellStyle name="集計 4 3 2 2 3" xfId="45219" xr:uid="{81D49D79-5AC5-4398-8C84-40CD0B3DFFCF}"/>
    <cellStyle name="集計 4 3 2 2 4" xfId="46345" xr:uid="{BD396E9B-EED4-4726-96CD-8D7700FFF6F3}"/>
    <cellStyle name="集計 4 3 2 2 5" xfId="47211" xr:uid="{7D31DC98-B34F-41AD-9E5D-8CD63F4D7E69}"/>
    <cellStyle name="集計 4 3 2 3" xfId="44314" xr:uid="{09DD7CF0-F534-492D-9071-600A2344EC12}"/>
    <cellStyle name="集計 4 3 2 4" xfId="44069" xr:uid="{A3FEE6E7-3012-4C75-BA5A-2A9A1DA8F182}"/>
    <cellStyle name="集計 4 3 2 5" xfId="45871" xr:uid="{DDB34B8B-6726-45D1-B673-7E4A1E5F1A82}"/>
    <cellStyle name="集計 4 3 2 6" xfId="46909" xr:uid="{188EC121-9454-4E09-A356-0C18D01E7ADF}"/>
    <cellStyle name="集計 4 3 3" xfId="43071" xr:uid="{7F53DAFC-90D0-469E-9696-DA188F8BB3CD}"/>
    <cellStyle name="集計 4 3 3 2" xfId="43580" xr:uid="{CFF21275-4CB4-4F4A-91D3-D9D87EA51581}"/>
    <cellStyle name="集計 4 3 3 2 2" xfId="44747" xr:uid="{95D535EB-E4A5-49FF-8DF4-AA370C6D3518}"/>
    <cellStyle name="集計 4 3 3 2 3" xfId="45260" xr:uid="{5E4DF915-757D-4BB6-B284-9F318F546B86}"/>
    <cellStyle name="集計 4 3 3 2 4" xfId="46385" xr:uid="{6C6386EA-1D28-4503-8258-989CA2B76219}"/>
    <cellStyle name="集計 4 3 3 2 5" xfId="47252" xr:uid="{687EF428-91B6-4E1E-8227-DA422440D5ED}"/>
    <cellStyle name="集計 4 3 3 3" xfId="44384" xr:uid="{C1A508AC-A474-4A51-99F7-5AC7EFF21B1E}"/>
    <cellStyle name="集計 4 3 3 4" xfId="44054" xr:uid="{C640C63E-8376-4A90-B435-F2CD28400A30}"/>
    <cellStyle name="集計 4 3 3 5" xfId="45934" xr:uid="{844AB33D-796D-4C20-9A74-95ED04FB4884}"/>
    <cellStyle name="集計 4 3 3 6" xfId="46960" xr:uid="{FCC53C3A-1F05-49F6-AC66-BA187E693302}"/>
    <cellStyle name="集計 4 3 4" xfId="43394" xr:uid="{6D14A4D6-7FB2-4626-ABB4-DCF24BE1EC71}"/>
    <cellStyle name="集計 4 3 4 2" xfId="44578" xr:uid="{CB0E56DC-9B2C-434F-9238-23868682681E}"/>
    <cellStyle name="集計 4 3 4 3" xfId="45077" xr:uid="{2C13B0A6-74A5-4AE6-A307-CB31BCDE8603}"/>
    <cellStyle name="集計 4 3 4 4" xfId="46200" xr:uid="{1688350A-8CFA-4DD6-98D4-CCDE37124437}"/>
    <cellStyle name="集計 4 3 4 5" xfId="47065" xr:uid="{76610EF4-C2E8-4B08-95B8-11D3788DE212}"/>
    <cellStyle name="集計 4 3 5" xfId="43792" xr:uid="{FAA08AB8-7D01-4D5F-A99E-E34A5E77D0AE}"/>
    <cellStyle name="集計 4 3 5 2" xfId="44874" xr:uid="{2CAD9862-D3D8-499A-A083-B5725F00E3D3}"/>
    <cellStyle name="集計 4 3 5 3" xfId="45324" xr:uid="{7FA72226-3119-44F6-B3BA-9C22E2810C1E}"/>
    <cellStyle name="集計 4 3 5 4" xfId="46595" xr:uid="{CAEFBBBA-33C3-4132-B153-AB17ED731688}"/>
    <cellStyle name="集計 4 3 5 5" xfId="47317" xr:uid="{BD75D28D-1EC8-4159-80E9-69B28698E553}"/>
    <cellStyle name="集計 4 3 6" xfId="44483" xr:uid="{65609C46-BBE5-4AA0-B305-67EF7CE52C49}"/>
    <cellStyle name="集計 4 3 7" xfId="45713" xr:uid="{23B7CB14-CFD7-4F4B-A8CF-5269C9B4614F}"/>
    <cellStyle name="集計 4 3 8" xfId="46789" xr:uid="{FF1A419F-819A-40EE-BF14-6E54DB6C657A}"/>
    <cellStyle name="集計 4 4" xfId="42843" xr:uid="{BE2F9F03-E3BE-4842-B4C4-6095BB2C2263}"/>
    <cellStyle name="集計 4 4 2" xfId="43447" xr:uid="{376A8283-D632-44B6-A691-D5513751710E}"/>
    <cellStyle name="集計 4 4 2 2" xfId="44623" xr:uid="{4998BD6E-7E98-473D-AF91-B401AFD93CF0}"/>
    <cellStyle name="集計 4 4 2 3" xfId="45129" xr:uid="{D5A51437-ACD3-43E8-A3D1-6CCE6EC3881D}"/>
    <cellStyle name="集計 4 4 2 4" xfId="46253" xr:uid="{9458D8DF-6F3D-4A37-8651-34ED44461A39}"/>
    <cellStyle name="集計 4 4 2 5" xfId="47118" xr:uid="{15D6712E-788B-4EE3-9BF4-50789D28C91F}"/>
    <cellStyle name="集計 4 4 3" xfId="43878" xr:uid="{A9738E85-0FA2-4283-A9AC-99AF28AB5C80}"/>
    <cellStyle name="集計 4 4 3 2" xfId="44959" xr:uid="{8EEB3A86-6C78-4DC9-8476-A48BEC31A211}"/>
    <cellStyle name="集計 4 4 3 3" xfId="45409" xr:uid="{2813883A-ECAA-4F15-98DA-63334F2426B0}"/>
    <cellStyle name="集計 4 4 3 4" xfId="46681" xr:uid="{6142FA87-3C01-4E06-9E7F-D155845B8D78}"/>
    <cellStyle name="集計 4 4 3 5" xfId="47404" xr:uid="{6884B4DA-0AF6-4856-A18C-F16EE632BC19}"/>
    <cellStyle name="集計 4 4 4" xfId="44563" xr:uid="{23CEB112-9C49-4083-8BCE-9CC8C56611BE}"/>
    <cellStyle name="集計 4 4 5" xfId="45783" xr:uid="{259A4A13-9078-4F7E-900F-F2F2A29318B0}"/>
    <cellStyle name="集計 4 4 6" xfId="46842" xr:uid="{05BE0C37-1960-4A0C-926D-4E001E62BD89}"/>
    <cellStyle name="集計 4 5" xfId="42906" xr:uid="{170971C8-9A17-421C-8A59-3C3E2D937B99}"/>
    <cellStyle name="集計 4 5 2" xfId="43488" xr:uid="{00202513-6B07-4FC0-B2EB-87E041323E18}"/>
    <cellStyle name="集計 4 5 2 2" xfId="44661" xr:uid="{7014BF4C-C582-42B4-9EE1-2DFABDFB8DD7}"/>
    <cellStyle name="集計 4 5 2 3" xfId="45168" xr:uid="{50BE93A7-90D4-47F1-8940-0651BF98B752}"/>
    <cellStyle name="集計 4 5 2 4" xfId="46294" xr:uid="{8529573A-0640-40C1-A345-02F7A6B9F044}"/>
    <cellStyle name="集計 4 5 2 5" xfId="47158" xr:uid="{FCBD6A7F-FCCB-4FB2-8031-DF7046622304}"/>
    <cellStyle name="集計 4 5 3" xfId="44297" xr:uid="{D2024163-C981-47FE-9DDA-247A41D5EBFA}"/>
    <cellStyle name="集計 4 5 4" xfId="44079" xr:uid="{42296CB9-9249-4F12-9AC8-C7E74DB9729D}"/>
    <cellStyle name="集計 4 5 5" xfId="45826" xr:uid="{1B2D33C5-348A-4265-9870-9B367FFFC544}"/>
    <cellStyle name="集計 4 5 6" xfId="46871" xr:uid="{9CA843DF-66C6-45C6-84BF-1286FAFC66DD}"/>
    <cellStyle name="集計 4 6" xfId="43334" xr:uid="{60D79420-1BF4-4171-9D8F-8B59646CEF71}"/>
    <cellStyle name="集計 4 6 2" xfId="44549" xr:uid="{A74AF23B-B87D-4B4E-9BFF-D5C20E648B2D}"/>
    <cellStyle name="集計 4 6 3" xfId="45073" xr:uid="{6806D2B9-5F4E-4F39-851C-6EF061CBDA9F}"/>
    <cellStyle name="集計 4 6 4" xfId="46141" xr:uid="{EBD485EB-8777-462B-B59F-00D76C2FCF0C}"/>
    <cellStyle name="集計 4 6 5" xfId="47060" xr:uid="{8B79290A-8711-466D-B03C-7EE8046CA214}"/>
    <cellStyle name="集計 4 7" xfId="43732" xr:uid="{F4F5D625-85FB-4278-8A52-63BF9ADAD3C1}"/>
    <cellStyle name="集計 4 7 2" xfId="44843" xr:uid="{4A819A2C-DD6D-4B6A-91B1-1BCD08933165}"/>
    <cellStyle name="集計 4 7 3" xfId="45319" xr:uid="{731F7462-D2C0-481C-A3A3-C03C62A3C810}"/>
    <cellStyle name="集計 4 7 4" xfId="46535" xr:uid="{9081A713-095C-41CC-970C-4AD145835A58}"/>
    <cellStyle name="集計 4 7 5" xfId="47311" xr:uid="{4513D9F8-545A-4BF8-8761-EAA4F81D4B0A}"/>
    <cellStyle name="集計 4 8" xfId="44102" xr:uid="{8930258E-4834-43B2-A67F-998EA84AE4B1}"/>
    <cellStyle name="集計 4 9" xfId="45655" xr:uid="{AE0FC6CD-95B4-4497-A507-08A0E7C0D034}"/>
    <cellStyle name="集計 5" xfId="42750" xr:uid="{2831328A-B7F0-49C6-98F4-1DA121804A55}"/>
    <cellStyle name="集計 5 2" xfId="42928" xr:uid="{4D3DD370-6888-4583-A1F0-90511A0C50AD}"/>
    <cellStyle name="集計 5 2 2" xfId="43506" xr:uid="{E192D97F-A5FF-41EE-9976-3F1801AF87E4}"/>
    <cellStyle name="集計 5 2 2 2" xfId="44677" xr:uid="{D52E79E3-E4E1-4B94-AAEA-DD4555BA37CD}"/>
    <cellStyle name="集計 5 2 2 3" xfId="45186" xr:uid="{B9832C90-3CCC-400A-BC85-97B2F01C8D3D}"/>
    <cellStyle name="集計 5 2 2 4" xfId="46312" xr:uid="{58B408FA-84D4-480A-AE90-BBF27A961527}"/>
    <cellStyle name="集計 5 2 2 5" xfId="47176" xr:uid="{23D71731-5F91-407F-8580-08606324BD89}"/>
    <cellStyle name="集計 5 2 3" xfId="43926" xr:uid="{3C934F52-ED12-40AB-988A-EB1327D1B732}"/>
    <cellStyle name="集計 5 2 3 2" xfId="45006" xr:uid="{363616C3-4E28-4A49-9C45-AA52F388D4FE}"/>
    <cellStyle name="集計 5 2 3 3" xfId="45455" xr:uid="{7AB4F559-9E47-430E-BDCA-C57CCFAFDA7E}"/>
    <cellStyle name="集計 5 2 3 4" xfId="46729" xr:uid="{1EC106EB-C382-4066-8EE7-61FD00F9CE4C}"/>
    <cellStyle name="集計 5 2 3 5" xfId="47451" xr:uid="{CB4E82BA-FEFB-4EB7-AD07-E01BB27F9651}"/>
    <cellStyle name="集計 5 2 4" xfId="44163" xr:uid="{559F7071-1E43-455F-AAF3-E4E28FE8AB81}"/>
    <cellStyle name="集計 5 2 5" xfId="45839" xr:uid="{117DBBCD-D4C2-457C-B740-E767909C060A}"/>
    <cellStyle name="集計 5 2 6" xfId="46883" xr:uid="{C08C9B03-1EC7-4852-9BE8-19E77CE5306B}"/>
    <cellStyle name="集計 5 3" xfId="42986" xr:uid="{373478A0-B440-4446-A3CA-0CD6DD576FA7}"/>
    <cellStyle name="集計 5 3 2" xfId="43551" xr:uid="{076A79CE-922C-49A4-A049-49779DE983CA}"/>
    <cellStyle name="集計 5 3 2 2" xfId="44718" xr:uid="{B5856209-8CFD-4329-B72F-A2D61B544B02}"/>
    <cellStyle name="集計 5 3 2 3" xfId="45230" xr:uid="{37A23697-84CB-45C1-8BBF-2879577C34F5}"/>
    <cellStyle name="集計 5 3 2 4" xfId="46356" xr:uid="{E50230A2-190D-4CC5-9C42-63027D5AF7BA}"/>
    <cellStyle name="集計 5 3 2 5" xfId="47222" xr:uid="{2189BEC9-9267-443F-B730-D51299DD3F67}"/>
    <cellStyle name="集計 5 3 3" xfId="44326" xr:uid="{7C5BD358-24E5-4E6E-99AE-6B0EA0ADA753}"/>
    <cellStyle name="集計 5 3 4" xfId="44845" xr:uid="{809F0A40-31DF-408E-8D41-84718D771C85}"/>
    <cellStyle name="集計 5 3 5" xfId="45887" xr:uid="{D65B057A-2B9A-4E1F-B6BC-8F9D10908243}"/>
    <cellStyle name="集計 5 3 6" xfId="46923" xr:uid="{C97E9F3A-7854-4580-8D91-3CF2F1C28017}"/>
    <cellStyle name="集計 5 4" xfId="43088" xr:uid="{F4FEA756-30DA-4700-A009-7D1E2BBC7D33}"/>
    <cellStyle name="集計 5 4 2" xfId="43591" xr:uid="{A5396793-FD8D-41F9-9A2B-CEB800DAC1F5}"/>
    <cellStyle name="集計 5 4 2 2" xfId="44758" xr:uid="{2C096593-02F7-4425-9135-64CA2245BB2F}"/>
    <cellStyle name="集計 5 4 2 3" xfId="45271" xr:uid="{383D9086-7459-46F2-99CB-15E07E140016}"/>
    <cellStyle name="集計 5 4 2 4" xfId="46396" xr:uid="{A6DCD4AA-9F10-4CAA-899F-DBEA120CEA50}"/>
    <cellStyle name="集計 5 4 2 5" xfId="47263" xr:uid="{C9A03FFA-5199-4DC6-B79E-785177AC3574}"/>
    <cellStyle name="集計 5 4 3" xfId="44396" xr:uid="{41D1A5FA-440E-4E12-9B72-1203FB7D84F3}"/>
    <cellStyle name="集計 5 4 4" xfId="44347" xr:uid="{55DCE77D-1284-4863-BFB9-B6834E91DCBF}"/>
    <cellStyle name="集計 5 4 5" xfId="45950" xr:uid="{123BF173-B448-4E39-83A0-E055164E6C13}"/>
    <cellStyle name="集計 5 4 6" xfId="46974" xr:uid="{2D9D0517-9EFF-46ED-85C0-834A007CEAAE}"/>
    <cellStyle name="集計 5 5" xfId="43408" xr:uid="{F299F2F0-9FB1-4F5A-91E0-92696D5E6ACF}"/>
    <cellStyle name="集計 5 5 2" xfId="44589" xr:uid="{22AEE70F-1C4B-4E88-8520-F56AA204269F}"/>
    <cellStyle name="集計 5 5 3" xfId="45091" xr:uid="{3AE75550-0FA8-4E22-AE8B-4A5204A06E5D}"/>
    <cellStyle name="集計 5 5 4" xfId="46214" xr:uid="{461B1187-28FA-4FF7-8441-3DC66DBEFF4C}"/>
    <cellStyle name="集計 5 5 5" xfId="47079" xr:uid="{8D9D70A3-F03A-43DF-98F3-12659C6E4026}"/>
    <cellStyle name="集計 5 6" xfId="43809" xr:uid="{D58E6F4D-71C3-4D26-A81B-4A5327F31168}"/>
    <cellStyle name="集計 5 6 2" xfId="44891" xr:uid="{CD8FE5BB-7BF0-45C0-A667-F1ED543D3CDF}"/>
    <cellStyle name="集計 5 6 3" xfId="45341" xr:uid="{E9671D17-196D-4C52-B9B4-E19C506C3E23}"/>
    <cellStyle name="集計 5 6 4" xfId="46612" xr:uid="{DA21F514-DC51-4751-86C0-745CA925796C}"/>
    <cellStyle name="集計 5 6 5" xfId="47334" xr:uid="{3707E2BF-90D3-40E5-80B8-C155FB9CDA38}"/>
    <cellStyle name="集計 5 7" xfId="44089" xr:uid="{96477DD3-8F48-4233-A71D-757CAD4818C4}"/>
    <cellStyle name="集計 5 8" xfId="45729" xr:uid="{7F17D26F-DB4E-449C-B0C6-D37F564C9666}"/>
    <cellStyle name="集計 5 9" xfId="46803" xr:uid="{C957D936-BBBA-4FED-BBF9-5556F4B790D5}"/>
    <cellStyle name="集計 6" xfId="42789" xr:uid="{18494745-F799-41DE-A8B4-AD95BE2B6C98}"/>
    <cellStyle name="集計 6 2" xfId="43021" xr:uid="{0F3B6AFB-7C43-41A8-9D3A-3E147C365512}"/>
    <cellStyle name="集計 6 2 2" xfId="43566" xr:uid="{C98B5EE8-629A-4F70-A29D-1F085042C738}"/>
    <cellStyle name="集計 6 2 2 2" xfId="44733" xr:uid="{7DE85178-02A3-4EE3-9CA7-6264F31072C0}"/>
    <cellStyle name="集計 6 2 2 3" xfId="45246" xr:uid="{59DB0A91-5E30-4207-AD3A-A2461A394516}"/>
    <cellStyle name="集計 6 2 2 4" xfId="46371" xr:uid="{33E57C30-50A1-41A1-B80B-F0AD529864FB}"/>
    <cellStyle name="集計 6 2 2 5" xfId="47238" xr:uid="{1710D0BC-5F31-4690-9586-FE6915AC6097}"/>
    <cellStyle name="集計 6 2 3" xfId="44346" xr:uid="{CB7E2D7B-8345-45D5-AAC0-A6A692DF0D65}"/>
    <cellStyle name="集計 6 2 4" xfId="44063" xr:uid="{33CE442F-0B67-4C25-943E-C4845D1AC1E5}"/>
    <cellStyle name="集計 6 2 5" xfId="45910" xr:uid="{1EE65E22-5FAC-4FD7-BF99-CFD9C7F4503C}"/>
    <cellStyle name="集計 6 2 6" xfId="46944" xr:uid="{4DD31D0C-0179-4177-82A2-FAB6D9137C47}"/>
    <cellStyle name="集計 6 3" xfId="43123" xr:uid="{75B7EF8B-4A26-4576-96ED-7D702BC9CC88}"/>
    <cellStyle name="集計 6 3 2" xfId="43606" xr:uid="{FE15A9FD-FDC5-48D1-BFE7-FF56312F88C4}"/>
    <cellStyle name="集計 6 3 2 2" xfId="44773" xr:uid="{A3E3F456-79F7-4F51-A239-BFD4B982D198}"/>
    <cellStyle name="集計 6 3 2 3" xfId="45286" xr:uid="{9A309048-EBE4-4A31-BDD6-DC90565AE781}"/>
    <cellStyle name="集計 6 3 2 4" xfId="46411" xr:uid="{7DEBF84E-D1E6-4BE8-85CB-7185DDD4BD14}"/>
    <cellStyle name="集計 6 3 2 5" xfId="47278" xr:uid="{450E6EDB-F0D6-4A0C-A6A9-D62964097562}"/>
    <cellStyle name="集計 6 3 3" xfId="44416" xr:uid="{4EC2947B-22CC-428F-A247-7764C56BB176}"/>
    <cellStyle name="集計 6 3 4" xfId="44038" xr:uid="{EB59595F-38BA-44A8-B65B-C09DDB0C12F0}"/>
    <cellStyle name="集計 6 3 5" xfId="45973" xr:uid="{90B22669-0F3B-4876-B036-845921C62E79}"/>
    <cellStyle name="集計 6 3 6" xfId="46994" xr:uid="{2D3C0D2C-7E15-4760-BB6A-36E6538BB6C6}"/>
    <cellStyle name="集計 6 4" xfId="43429" xr:uid="{D9CEEA40-6EDD-4F5C-AB70-CCECEB43B93C}"/>
    <cellStyle name="集計 6 4 2" xfId="44606" xr:uid="{F50A0DC4-74CD-46AC-A578-FF29A8B12E5F}"/>
    <cellStyle name="集計 6 4 3" xfId="45111" xr:uid="{4B8C352F-DF84-4192-AA8B-9B0760928B74}"/>
    <cellStyle name="集計 6 4 4" xfId="46235" xr:uid="{F1CC4F2E-2560-4848-AC66-6D5D8550C014}"/>
    <cellStyle name="集計 6 4 5" xfId="47099" xr:uid="{1FCA7AFD-A069-4732-976C-AF0AC37F7B5D}"/>
    <cellStyle name="集計 6 5" xfId="43839" xr:uid="{174EA3D8-E4C7-4BE2-99E5-D9195E1D00B7}"/>
    <cellStyle name="集計 6 5 2" xfId="44920" xr:uid="{6DE92116-3BAB-43EF-BB42-F77A2860CF6D}"/>
    <cellStyle name="集計 6 5 3" xfId="45370" xr:uid="{0662FE89-8407-4108-AF24-5E0E68177674}"/>
    <cellStyle name="集計 6 5 4" xfId="46642" xr:uid="{25E80BA1-0F70-449A-A003-81FA8BFBBC97}"/>
    <cellStyle name="集計 6 5 5" xfId="47363" xr:uid="{9945E7BF-7AA1-4FBA-9C36-14A8787EF43F}"/>
    <cellStyle name="集計 6 6" xfId="44811" xr:uid="{D946FFD0-0EDD-4A03-9864-2981DEFEF85A}"/>
    <cellStyle name="集計 6 7" xfId="45754" xr:uid="{B324C4A3-564D-409A-BD0A-5C913D2B0D4C}"/>
    <cellStyle name="集計 6 8" xfId="46823" xr:uid="{6110023F-C4E6-49C8-B732-2D338414905D}"/>
    <cellStyle name="集計 7" xfId="42846" xr:uid="{A5D1E450-0B6D-4F28-A1AC-114E2B6342C1}"/>
    <cellStyle name="集計 7 2" xfId="43450" xr:uid="{2500DAFB-14C0-480A-B899-9B08F70C3447}"/>
    <cellStyle name="集計 7 2 2" xfId="44626" xr:uid="{756D1217-A971-4007-B0E4-E1CD3083AF8B}"/>
    <cellStyle name="集計 7 2 3" xfId="45132" xr:uid="{6A7C0F7E-1998-441C-9570-61B564C6E452}"/>
    <cellStyle name="集計 7 2 4" xfId="46256" xr:uid="{9BA8DA49-5B7F-42C9-A211-E60CE55266C0}"/>
    <cellStyle name="集計 7 2 5" xfId="47121" xr:uid="{46C2409D-F493-4325-9788-F306BE13A47B}"/>
    <cellStyle name="集計 7 3" xfId="43881" xr:uid="{2A34152F-1D51-4880-AC66-ACC1424804F2}"/>
    <cellStyle name="集計 7 3 2" xfId="44962" xr:uid="{8797FA69-76E0-40E6-88BB-701FA82E94B6}"/>
    <cellStyle name="集計 7 3 3" xfId="45412" xr:uid="{B192DF3E-398D-4D02-B0E0-1F14AB2608D3}"/>
    <cellStyle name="集計 7 3 4" xfId="46684" xr:uid="{A2B5E2C3-DE4D-4B37-99EC-C98A359363BC}"/>
    <cellStyle name="集計 7 3 5" xfId="47407" xr:uid="{CF92CC1C-31DB-4B6E-B4FF-022FFCCE7A5F}"/>
    <cellStyle name="集計 7 4" xfId="44561" xr:uid="{FFE9CD19-31A3-4132-93B7-9B2FEF9543DE}"/>
    <cellStyle name="集計 7 5" xfId="45786" xr:uid="{043D7CA9-1BCB-4A5D-85F2-DE435F9F998B}"/>
    <cellStyle name="集計 7 6" xfId="46845" xr:uid="{E1DC96CE-D22F-4730-844A-8C7563DED24C}"/>
    <cellStyle name="集計 8" xfId="42905" xr:uid="{F092E553-ACC3-4F14-B620-F2B8E9151B23}"/>
    <cellStyle name="集計 8 2" xfId="43487" xr:uid="{4A09B34E-4E8B-4839-B290-E2247F752ADB}"/>
    <cellStyle name="集計 8 2 2" xfId="44660" xr:uid="{4EE694FA-019A-4BD2-AC20-75E627B2D541}"/>
    <cellStyle name="集計 8 2 3" xfId="45167" xr:uid="{A702AAF2-A4BE-4681-8A02-40D76E5B1C41}"/>
    <cellStyle name="集計 8 2 4" xfId="46293" xr:uid="{FB2321E6-79FB-4CB1-881E-D440C097D7F3}"/>
    <cellStyle name="集計 8 2 5" xfId="47157" xr:uid="{1DB3C481-8EC4-41FC-8F17-9A41952B9B86}"/>
    <cellStyle name="集計 8 3" xfId="44296" xr:uid="{AFE036C7-1A4A-478A-B4B1-E10FA7E07171}"/>
    <cellStyle name="集計 8 4" xfId="44511" xr:uid="{7F7E8555-6E0B-482E-B13D-120D9D50EA96}"/>
    <cellStyle name="集計 8 5" xfId="45825" xr:uid="{90F3E6CF-DF0C-4407-B95D-EFF84C266322}"/>
    <cellStyle name="集計 8 6" xfId="46870" xr:uid="{F5F199E7-793D-446E-B35E-7D83B04348CA}"/>
    <cellStyle name="集計 9" xfId="43331" xr:uid="{99DB22BE-5908-4082-96ED-3D17A182D7B7}"/>
    <cellStyle name="集計 9 2" xfId="44546" xr:uid="{2F1B231D-9AFD-4F8C-BE99-C72DDF75DD41}"/>
    <cellStyle name="集計 9 3" xfId="45070" xr:uid="{F79A3221-3117-4F82-AC79-ADD7C804612C}"/>
    <cellStyle name="集計 9 4" xfId="46138" xr:uid="{BF360318-8635-4532-9CAB-675B46E520A3}"/>
    <cellStyle name="集計 9 5" xfId="47057" xr:uid="{BE4ACF9A-8325-48B4-B22E-06BE0B29886D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zoomScaleNormal="100" zoomScaleSheetLayoutView="115" workbookViewId="0">
      <selection activeCell="D9" sqref="D9"/>
    </sheetView>
  </sheetViews>
  <sheetFormatPr defaultColWidth="11" defaultRowHeight="20.100000000000001" customHeight="1"/>
  <cols>
    <col min="1" max="3" width="2.33203125" style="78" customWidth="1"/>
    <col min="4" max="4" width="35.1640625" style="78" customWidth="1"/>
    <col min="5" max="5" width="8.83203125" style="78" customWidth="1"/>
    <col min="6" max="6" width="1" style="78" customWidth="1"/>
    <col min="7" max="7" width="13.83203125" style="78" customWidth="1"/>
    <col min="8" max="8" width="1" style="78" customWidth="1"/>
    <col min="9" max="9" width="13.83203125" style="78" customWidth="1"/>
    <col min="10" max="10" width="1" style="137" customWidth="1"/>
    <col min="11" max="11" width="13.83203125" style="133" customWidth="1"/>
    <col min="12" max="12" width="1" style="133" customWidth="1"/>
    <col min="13" max="13" width="13.83203125" style="133" customWidth="1"/>
    <col min="14" max="16384" width="11" style="78"/>
  </cols>
  <sheetData>
    <row r="1" spans="1:13" ht="18.95" customHeight="1">
      <c r="A1" s="74" t="s">
        <v>43</v>
      </c>
      <c r="B1" s="75"/>
      <c r="C1" s="76"/>
      <c r="D1" s="76"/>
      <c r="E1" s="76"/>
      <c r="F1" s="76"/>
      <c r="G1" s="76"/>
      <c r="H1" s="76"/>
      <c r="I1" s="76"/>
      <c r="J1" s="77"/>
      <c r="K1" s="77"/>
      <c r="L1" s="77"/>
      <c r="M1" s="77"/>
    </row>
    <row r="2" spans="1:13" ht="18.95" customHeight="1">
      <c r="A2" s="79" t="s">
        <v>32</v>
      </c>
      <c r="B2" s="75"/>
      <c r="C2" s="76"/>
      <c r="D2" s="76"/>
      <c r="E2" s="76"/>
      <c r="F2" s="76"/>
      <c r="G2" s="76"/>
      <c r="H2" s="76"/>
      <c r="I2" s="76"/>
      <c r="J2" s="77"/>
      <c r="K2" s="77"/>
      <c r="L2" s="77"/>
      <c r="M2" s="77"/>
    </row>
    <row r="3" spans="1:13" ht="18.95" customHeight="1">
      <c r="A3" s="80" t="s">
        <v>181</v>
      </c>
      <c r="B3" s="81"/>
      <c r="C3" s="82"/>
      <c r="D3" s="82"/>
      <c r="E3" s="82"/>
      <c r="F3" s="82"/>
      <c r="G3" s="82"/>
      <c r="H3" s="82"/>
      <c r="I3" s="82"/>
      <c r="J3" s="297"/>
      <c r="K3" s="297"/>
      <c r="L3" s="297"/>
      <c r="M3" s="297"/>
    </row>
    <row r="4" spans="1:13" ht="18.95" customHeight="1">
      <c r="A4" s="75"/>
      <c r="B4" s="75"/>
      <c r="C4" s="76"/>
      <c r="D4" s="76"/>
      <c r="E4" s="76"/>
      <c r="F4" s="76"/>
      <c r="G4" s="76"/>
      <c r="H4" s="76"/>
      <c r="I4" s="76"/>
      <c r="J4" s="77"/>
      <c r="K4" s="77"/>
      <c r="L4" s="77"/>
      <c r="M4" s="77"/>
    </row>
    <row r="5" spans="1:13" ht="18.95" customHeight="1">
      <c r="A5" s="75"/>
      <c r="B5" s="75"/>
      <c r="C5" s="76"/>
      <c r="D5" s="76"/>
      <c r="E5" s="76"/>
      <c r="F5" s="76"/>
      <c r="G5" s="301" t="s">
        <v>69</v>
      </c>
      <c r="H5" s="301"/>
      <c r="I5" s="301"/>
      <c r="J5" s="77"/>
      <c r="K5" s="301" t="s">
        <v>99</v>
      </c>
      <c r="L5" s="301"/>
      <c r="M5" s="301"/>
    </row>
    <row r="6" spans="1:13" ht="18.95" customHeight="1">
      <c r="A6" s="83"/>
      <c r="B6" s="83"/>
      <c r="C6" s="83"/>
      <c r="D6" s="83"/>
      <c r="E6" s="298"/>
      <c r="F6" s="76"/>
      <c r="G6" s="85" t="s">
        <v>180</v>
      </c>
      <c r="H6" s="298"/>
      <c r="I6" s="85" t="s">
        <v>147</v>
      </c>
      <c r="J6" s="86"/>
      <c r="K6" s="85" t="s">
        <v>180</v>
      </c>
      <c r="L6" s="298"/>
      <c r="M6" s="85" t="s">
        <v>147</v>
      </c>
    </row>
    <row r="7" spans="1:13" ht="18.95" customHeight="1">
      <c r="A7" s="298"/>
      <c r="B7" s="298"/>
      <c r="C7" s="298"/>
      <c r="D7" s="298"/>
      <c r="E7" s="82" t="s">
        <v>9</v>
      </c>
      <c r="F7" s="298"/>
      <c r="G7" s="87" t="s">
        <v>10</v>
      </c>
      <c r="H7" s="298"/>
      <c r="I7" s="87" t="s">
        <v>10</v>
      </c>
      <c r="J7" s="86"/>
      <c r="K7" s="87" t="s">
        <v>10</v>
      </c>
      <c r="L7" s="298"/>
      <c r="M7" s="87" t="s">
        <v>10</v>
      </c>
    </row>
    <row r="8" spans="1:13" ht="8.1" customHeight="1">
      <c r="A8" s="88"/>
      <c r="B8" s="89"/>
      <c r="C8" s="83"/>
      <c r="D8" s="83"/>
      <c r="E8" s="298"/>
      <c r="F8" s="83"/>
      <c r="G8" s="207"/>
      <c r="H8" s="83"/>
      <c r="I8" s="83"/>
      <c r="J8" s="90"/>
      <c r="K8" s="213"/>
      <c r="L8" s="90"/>
      <c r="M8" s="90"/>
    </row>
    <row r="9" spans="1:13" ht="18.95" customHeight="1">
      <c r="A9" s="91" t="s">
        <v>0</v>
      </c>
      <c r="B9" s="89"/>
      <c r="C9" s="83"/>
      <c r="D9" s="83"/>
      <c r="E9" s="298"/>
      <c r="F9" s="83"/>
      <c r="G9" s="207"/>
      <c r="H9" s="83"/>
      <c r="I9" s="83"/>
      <c r="J9" s="90"/>
      <c r="K9" s="213"/>
      <c r="L9" s="90"/>
      <c r="M9" s="90"/>
    </row>
    <row r="10" spans="1:13" ht="8.1" customHeight="1">
      <c r="A10" s="88"/>
      <c r="B10" s="89"/>
      <c r="C10" s="83"/>
      <c r="D10" s="83"/>
      <c r="E10" s="298"/>
      <c r="F10" s="83"/>
      <c r="G10" s="207"/>
      <c r="H10" s="83"/>
      <c r="I10" s="83"/>
      <c r="J10" s="90"/>
      <c r="K10" s="213"/>
      <c r="L10" s="90"/>
      <c r="M10" s="90"/>
    </row>
    <row r="11" spans="1:13" ht="18.95" customHeight="1">
      <c r="A11" s="91" t="s">
        <v>1</v>
      </c>
      <c r="B11" s="89"/>
      <c r="C11" s="83"/>
      <c r="D11" s="83"/>
      <c r="E11" s="298"/>
      <c r="F11" s="83"/>
      <c r="G11" s="207"/>
      <c r="H11" s="83"/>
      <c r="I11" s="83"/>
      <c r="J11" s="90"/>
      <c r="K11" s="213"/>
      <c r="L11" s="90"/>
      <c r="M11" s="90"/>
    </row>
    <row r="12" spans="1:13" ht="8.1" customHeight="1">
      <c r="B12" s="89"/>
      <c r="C12" s="83"/>
      <c r="D12" s="83"/>
      <c r="E12" s="298"/>
      <c r="F12" s="83"/>
      <c r="G12" s="207"/>
      <c r="H12" s="83"/>
      <c r="I12" s="83"/>
      <c r="J12" s="90"/>
      <c r="K12" s="213"/>
      <c r="L12" s="90"/>
      <c r="M12" s="90"/>
    </row>
    <row r="13" spans="1:13" ht="18.95" customHeight="1">
      <c r="A13" s="88" t="s">
        <v>2</v>
      </c>
      <c r="B13" s="89"/>
      <c r="C13" s="83"/>
      <c r="D13" s="83"/>
      <c r="E13" s="92">
        <v>7</v>
      </c>
      <c r="F13" s="92"/>
      <c r="G13" s="208">
        <v>395864506</v>
      </c>
      <c r="H13" s="94"/>
      <c r="I13" s="93">
        <v>449319453</v>
      </c>
      <c r="J13" s="94"/>
      <c r="K13" s="208">
        <v>53079771</v>
      </c>
      <c r="L13" s="93"/>
      <c r="M13" s="93">
        <v>91809673</v>
      </c>
    </row>
    <row r="14" spans="1:13" ht="18.95" customHeight="1">
      <c r="A14" s="88" t="s">
        <v>89</v>
      </c>
      <c r="B14" s="89"/>
      <c r="C14" s="83"/>
      <c r="D14" s="83"/>
      <c r="E14" s="92">
        <v>8</v>
      </c>
      <c r="F14" s="92"/>
      <c r="G14" s="208">
        <v>525827195</v>
      </c>
      <c r="H14" s="94"/>
      <c r="I14" s="93">
        <v>6064020</v>
      </c>
      <c r="J14" s="94"/>
      <c r="K14" s="208">
        <v>484568615</v>
      </c>
      <c r="L14" s="93"/>
      <c r="M14" s="93">
        <v>3930213</v>
      </c>
    </row>
    <row r="15" spans="1:13" ht="18.95" customHeight="1">
      <c r="A15" s="88" t="s">
        <v>112</v>
      </c>
      <c r="B15" s="89"/>
      <c r="C15" s="83"/>
      <c r="D15" s="83"/>
      <c r="E15" s="92"/>
      <c r="F15" s="92"/>
      <c r="G15" s="208"/>
      <c r="H15" s="94"/>
      <c r="I15" s="93"/>
      <c r="J15" s="94"/>
      <c r="K15" s="208"/>
      <c r="L15" s="93"/>
      <c r="M15" s="93"/>
    </row>
    <row r="16" spans="1:13" ht="18.95" customHeight="1">
      <c r="A16" s="88"/>
      <c r="B16" s="83" t="s">
        <v>113</v>
      </c>
      <c r="C16" s="83"/>
      <c r="D16" s="83"/>
      <c r="E16" s="92">
        <v>11</v>
      </c>
      <c r="F16" s="92"/>
      <c r="G16" s="208">
        <v>5000000</v>
      </c>
      <c r="H16" s="94"/>
      <c r="I16" s="93">
        <v>5445500</v>
      </c>
      <c r="J16" s="94"/>
      <c r="K16" s="208">
        <v>5000000</v>
      </c>
      <c r="L16" s="93"/>
      <c r="M16" s="93">
        <v>5000000</v>
      </c>
    </row>
    <row r="17" spans="1:13" ht="18.95" customHeight="1">
      <c r="A17" s="88" t="s">
        <v>87</v>
      </c>
      <c r="B17" s="83"/>
      <c r="C17" s="83"/>
      <c r="D17" s="83"/>
      <c r="E17" s="92">
        <v>9</v>
      </c>
      <c r="F17" s="92"/>
      <c r="G17" s="208">
        <v>233450311</v>
      </c>
      <c r="H17" s="94"/>
      <c r="I17" s="93">
        <v>267616530</v>
      </c>
      <c r="J17" s="94"/>
      <c r="K17" s="208">
        <v>48066031</v>
      </c>
      <c r="L17" s="93"/>
      <c r="M17" s="93">
        <v>43686717</v>
      </c>
    </row>
    <row r="18" spans="1:13" ht="18.95" customHeight="1">
      <c r="A18" s="88" t="s">
        <v>218</v>
      </c>
      <c r="B18" s="83"/>
      <c r="C18" s="83"/>
      <c r="D18" s="83"/>
      <c r="E18" s="92"/>
      <c r="F18" s="92"/>
      <c r="G18" s="208"/>
      <c r="H18" s="94"/>
      <c r="I18" s="93"/>
      <c r="J18" s="94"/>
      <c r="K18" s="208"/>
      <c r="L18" s="93"/>
      <c r="M18" s="93"/>
    </row>
    <row r="19" spans="1:13" ht="18.95" customHeight="1">
      <c r="A19" s="88"/>
      <c r="B19" s="83" t="s">
        <v>219</v>
      </c>
      <c r="C19" s="83"/>
      <c r="D19" s="83"/>
      <c r="E19" s="92"/>
      <c r="F19" s="92"/>
      <c r="G19" s="208">
        <v>0</v>
      </c>
      <c r="H19" s="94"/>
      <c r="I19" s="93">
        <v>0</v>
      </c>
      <c r="J19" s="94"/>
      <c r="K19" s="208">
        <v>1610766</v>
      </c>
      <c r="L19" s="93"/>
      <c r="M19" s="93">
        <v>0</v>
      </c>
    </row>
    <row r="20" spans="1:13" ht="18.95" customHeight="1">
      <c r="A20" s="88" t="s">
        <v>223</v>
      </c>
      <c r="B20" s="299"/>
      <c r="C20" s="83"/>
      <c r="D20" s="83"/>
      <c r="E20" s="92">
        <v>30</v>
      </c>
      <c r="F20" s="92"/>
      <c r="G20" s="208">
        <v>0</v>
      </c>
      <c r="I20" s="93">
        <v>0</v>
      </c>
      <c r="J20" s="78"/>
      <c r="K20" s="208">
        <v>1355988644</v>
      </c>
      <c r="L20" s="93"/>
      <c r="M20" s="93">
        <v>520835901</v>
      </c>
    </row>
    <row r="21" spans="1:13" ht="18.95" customHeight="1">
      <c r="A21" s="88" t="s">
        <v>222</v>
      </c>
      <c r="B21" s="299"/>
      <c r="C21" s="83"/>
      <c r="D21" s="83"/>
      <c r="E21" s="92"/>
      <c r="F21" s="92"/>
      <c r="G21" s="208">
        <v>39044440</v>
      </c>
      <c r="I21" s="93">
        <v>0</v>
      </c>
      <c r="J21" s="78"/>
      <c r="K21" s="208">
        <v>39044440</v>
      </c>
      <c r="L21" s="93"/>
      <c r="M21" s="93">
        <v>0</v>
      </c>
    </row>
    <row r="22" spans="1:13" ht="18.95" customHeight="1">
      <c r="A22" s="88" t="s">
        <v>150</v>
      </c>
      <c r="B22" s="83"/>
      <c r="C22" s="83"/>
      <c r="D22" s="83"/>
      <c r="E22" s="92">
        <v>10</v>
      </c>
      <c r="F22" s="92"/>
      <c r="G22" s="208">
        <v>59120105</v>
      </c>
      <c r="H22" s="94"/>
      <c r="I22" s="93">
        <v>49571670</v>
      </c>
      <c r="J22" s="94"/>
      <c r="K22" s="208">
        <v>5058708</v>
      </c>
      <c r="L22" s="93"/>
      <c r="M22" s="93">
        <v>5891267</v>
      </c>
    </row>
    <row r="23" spans="1:13" ht="18.95" customHeight="1">
      <c r="A23" s="78" t="s">
        <v>3</v>
      </c>
      <c r="B23" s="98"/>
      <c r="C23" s="83"/>
      <c r="D23" s="83"/>
      <c r="E23" s="92">
        <v>12</v>
      </c>
      <c r="F23" s="92"/>
      <c r="G23" s="209">
        <v>54495093</v>
      </c>
      <c r="I23" s="97">
        <v>96599034</v>
      </c>
      <c r="J23" s="78"/>
      <c r="K23" s="209">
        <v>12504764</v>
      </c>
      <c r="L23" s="94"/>
      <c r="M23" s="97">
        <v>9015726</v>
      </c>
    </row>
    <row r="24" spans="1:13" ht="8.1" customHeight="1">
      <c r="B24" s="83"/>
      <c r="C24" s="83"/>
      <c r="D24" s="83"/>
      <c r="E24" s="92"/>
      <c r="F24" s="92"/>
      <c r="G24" s="210"/>
      <c r="H24" s="96"/>
      <c r="I24" s="99"/>
      <c r="J24" s="96"/>
      <c r="K24" s="210"/>
      <c r="L24" s="96"/>
      <c r="M24" s="99"/>
    </row>
    <row r="25" spans="1:13" ht="18.95" customHeight="1">
      <c r="A25" s="91" t="s">
        <v>4</v>
      </c>
      <c r="B25" s="83"/>
      <c r="C25" s="83"/>
      <c r="D25" s="83"/>
      <c r="E25" s="92"/>
      <c r="F25" s="92"/>
      <c r="G25" s="211">
        <f>SUM(G13:G23)</f>
        <v>1312801650</v>
      </c>
      <c r="H25" s="93"/>
      <c r="I25" s="100">
        <f>SUM(I13:I23)</f>
        <v>874616207</v>
      </c>
      <c r="J25" s="93"/>
      <c r="K25" s="211">
        <f>SUM(K13:K23)</f>
        <v>2004921739</v>
      </c>
      <c r="L25" s="96"/>
      <c r="M25" s="100">
        <f>SUM(M13:M23)</f>
        <v>680169497</v>
      </c>
    </row>
    <row r="26" spans="1:13" ht="18.95" customHeight="1">
      <c r="B26" s="83"/>
      <c r="C26" s="83"/>
      <c r="D26" s="83"/>
      <c r="E26" s="92"/>
      <c r="F26" s="92"/>
      <c r="G26" s="208"/>
      <c r="H26" s="93"/>
      <c r="I26" s="93"/>
      <c r="J26" s="93"/>
      <c r="K26" s="208"/>
      <c r="L26" s="96"/>
      <c r="M26" s="93"/>
    </row>
    <row r="27" spans="1:13" ht="18.95" customHeight="1">
      <c r="A27" s="91" t="s">
        <v>5</v>
      </c>
      <c r="B27" s="83"/>
      <c r="C27" s="83"/>
      <c r="D27" s="83"/>
      <c r="E27" s="92"/>
      <c r="F27" s="92"/>
      <c r="G27" s="208"/>
      <c r="H27" s="93"/>
      <c r="I27" s="93"/>
      <c r="J27" s="93"/>
      <c r="K27" s="208"/>
      <c r="L27" s="93"/>
      <c r="M27" s="93"/>
    </row>
    <row r="28" spans="1:13" ht="8.1" customHeight="1">
      <c r="A28" s="91"/>
      <c r="B28" s="83"/>
      <c r="C28" s="83"/>
      <c r="D28" s="83"/>
      <c r="E28" s="92"/>
      <c r="F28" s="92"/>
      <c r="G28" s="208"/>
      <c r="H28" s="93"/>
      <c r="I28" s="93"/>
      <c r="J28" s="93"/>
      <c r="K28" s="208"/>
      <c r="L28" s="93"/>
      <c r="M28" s="93"/>
    </row>
    <row r="29" spans="1:13" ht="18.95" customHeight="1">
      <c r="A29" s="78" t="s">
        <v>122</v>
      </c>
      <c r="B29" s="83"/>
      <c r="C29" s="83"/>
      <c r="D29" s="83"/>
      <c r="E29" s="92">
        <v>11</v>
      </c>
      <c r="F29" s="92"/>
      <c r="G29" s="209">
        <v>2799725</v>
      </c>
      <c r="I29" s="97">
        <v>12166146</v>
      </c>
      <c r="J29" s="78"/>
      <c r="K29" s="209">
        <v>0</v>
      </c>
      <c r="L29" s="94"/>
      <c r="M29" s="93">
        <v>0</v>
      </c>
    </row>
    <row r="30" spans="1:13" ht="18.95" customHeight="1">
      <c r="A30" s="88" t="s">
        <v>220</v>
      </c>
      <c r="B30" s="83"/>
      <c r="C30" s="83"/>
      <c r="D30" s="83"/>
      <c r="E30" s="92"/>
      <c r="F30" s="92"/>
      <c r="G30" s="209">
        <v>0</v>
      </c>
      <c r="I30" s="97">
        <v>0</v>
      </c>
      <c r="J30" s="78"/>
      <c r="K30" s="209">
        <v>6743766</v>
      </c>
      <c r="L30" s="94"/>
      <c r="M30" s="93">
        <v>0</v>
      </c>
    </row>
    <row r="31" spans="1:13" ht="18.95" customHeight="1">
      <c r="A31" s="101" t="s">
        <v>188</v>
      </c>
      <c r="B31" s="83"/>
      <c r="C31" s="83"/>
      <c r="D31" s="83"/>
      <c r="E31" s="92"/>
      <c r="F31" s="92"/>
      <c r="G31" s="209">
        <v>410724</v>
      </c>
      <c r="I31" s="97">
        <v>0</v>
      </c>
      <c r="J31" s="78"/>
      <c r="K31" s="209">
        <v>0</v>
      </c>
      <c r="L31" s="94"/>
      <c r="M31" s="93">
        <v>0</v>
      </c>
    </row>
    <row r="32" spans="1:13" ht="18.95" customHeight="1">
      <c r="A32" s="88" t="s">
        <v>6</v>
      </c>
      <c r="B32" s="83"/>
      <c r="C32" s="83"/>
      <c r="D32" s="83"/>
      <c r="E32" s="92">
        <v>13</v>
      </c>
      <c r="F32" s="92"/>
      <c r="G32" s="209">
        <v>0</v>
      </c>
      <c r="I32" s="97">
        <v>0</v>
      </c>
      <c r="J32" s="78"/>
      <c r="K32" s="209">
        <v>7963253540</v>
      </c>
      <c r="L32" s="94"/>
      <c r="M32" s="93">
        <v>8013253520</v>
      </c>
    </row>
    <row r="33" spans="1:13" ht="18.95" customHeight="1">
      <c r="A33" s="88" t="s">
        <v>171</v>
      </c>
      <c r="B33" s="83"/>
      <c r="C33" s="83"/>
      <c r="D33" s="83"/>
      <c r="E33" s="92"/>
      <c r="F33" s="92"/>
      <c r="G33" s="209">
        <v>330000</v>
      </c>
      <c r="I33" s="97">
        <v>330000</v>
      </c>
      <c r="J33" s="78"/>
      <c r="K33" s="209">
        <v>330000</v>
      </c>
      <c r="L33" s="94"/>
      <c r="M33" s="93">
        <v>330000</v>
      </c>
    </row>
    <row r="34" spans="1:13" ht="18.95" customHeight="1">
      <c r="A34" s="88" t="s">
        <v>144</v>
      </c>
      <c r="B34" s="83"/>
      <c r="C34" s="83"/>
      <c r="D34" s="83"/>
      <c r="E34" s="92">
        <v>15</v>
      </c>
      <c r="F34" s="92"/>
      <c r="G34" s="209">
        <v>1576376289</v>
      </c>
      <c r="I34" s="97">
        <v>2719903248</v>
      </c>
      <c r="J34" s="78"/>
      <c r="K34" s="209">
        <v>0</v>
      </c>
      <c r="L34" s="94"/>
      <c r="M34" s="93">
        <v>0</v>
      </c>
    </row>
    <row r="35" spans="1:13" ht="18.95" customHeight="1">
      <c r="A35" s="101" t="s">
        <v>85</v>
      </c>
      <c r="B35" s="83"/>
      <c r="C35" s="83"/>
      <c r="D35" s="83"/>
      <c r="E35" s="92">
        <v>16</v>
      </c>
      <c r="F35" s="92"/>
      <c r="G35" s="209">
        <v>9896169674</v>
      </c>
      <c r="I35" s="97">
        <v>8942749880</v>
      </c>
      <c r="J35" s="78"/>
      <c r="K35" s="209">
        <v>3033818641</v>
      </c>
      <c r="L35" s="94"/>
      <c r="M35" s="93">
        <v>2679824880</v>
      </c>
    </row>
    <row r="36" spans="1:13" ht="18.95" customHeight="1">
      <c r="A36" s="101" t="s">
        <v>86</v>
      </c>
      <c r="B36" s="83"/>
      <c r="C36" s="83"/>
      <c r="D36" s="83"/>
      <c r="E36" s="92">
        <v>17</v>
      </c>
      <c r="F36" s="92"/>
      <c r="G36" s="209">
        <v>93977215</v>
      </c>
      <c r="I36" s="97">
        <v>69632256</v>
      </c>
      <c r="J36" s="78"/>
      <c r="K36" s="209">
        <v>4631436</v>
      </c>
      <c r="L36" s="94"/>
      <c r="M36" s="93">
        <v>3676956</v>
      </c>
    </row>
    <row r="37" spans="1:13" ht="18.95" customHeight="1">
      <c r="A37" s="101" t="s">
        <v>96</v>
      </c>
      <c r="B37" s="83"/>
      <c r="C37" s="83"/>
      <c r="D37" s="83"/>
      <c r="E37" s="92"/>
      <c r="F37" s="92"/>
      <c r="G37" s="209">
        <v>26512846</v>
      </c>
      <c r="I37" s="97">
        <v>25221690</v>
      </c>
      <c r="J37" s="78"/>
      <c r="K37" s="209">
        <v>0</v>
      </c>
      <c r="L37" s="94"/>
      <c r="M37" s="93">
        <v>0</v>
      </c>
    </row>
    <row r="38" spans="1:13" ht="18.95" customHeight="1">
      <c r="A38" s="78" t="s">
        <v>34</v>
      </c>
      <c r="B38" s="83"/>
      <c r="C38" s="83"/>
      <c r="D38" s="83"/>
      <c r="E38" s="102">
        <v>18</v>
      </c>
      <c r="F38" s="92"/>
      <c r="G38" s="209">
        <v>1657153409</v>
      </c>
      <c r="I38" s="97">
        <v>1648636237</v>
      </c>
      <c r="J38" s="78"/>
      <c r="K38" s="209">
        <v>0</v>
      </c>
      <c r="L38" s="94"/>
      <c r="M38" s="93">
        <v>0</v>
      </c>
    </row>
    <row r="39" spans="1:13" ht="18.95" customHeight="1">
      <c r="A39" s="78" t="s">
        <v>76</v>
      </c>
      <c r="B39" s="83"/>
      <c r="C39" s="83"/>
      <c r="D39" s="83"/>
      <c r="E39" s="102">
        <v>19</v>
      </c>
      <c r="F39" s="92"/>
      <c r="G39" s="209">
        <v>23278149</v>
      </c>
      <c r="I39" s="97">
        <v>4603891</v>
      </c>
      <c r="J39" s="78"/>
      <c r="K39" s="209">
        <v>0</v>
      </c>
      <c r="L39" s="94"/>
      <c r="M39" s="93">
        <v>0</v>
      </c>
    </row>
    <row r="40" spans="1:13" ht="18.95" customHeight="1">
      <c r="A40" s="101" t="s">
        <v>33</v>
      </c>
      <c r="B40" s="98"/>
      <c r="C40" s="83"/>
      <c r="D40" s="83"/>
      <c r="E40" s="92"/>
      <c r="F40" s="92"/>
      <c r="G40" s="209">
        <v>30235735</v>
      </c>
      <c r="I40" s="97">
        <v>20221638</v>
      </c>
      <c r="J40" s="78"/>
      <c r="K40" s="209">
        <v>3533695</v>
      </c>
      <c r="L40" s="94"/>
      <c r="M40" s="93">
        <v>14492200</v>
      </c>
    </row>
    <row r="41" spans="1:13" ht="8.1" customHeight="1">
      <c r="A41" s="88"/>
      <c r="B41" s="83"/>
      <c r="C41" s="83"/>
      <c r="D41" s="83"/>
      <c r="E41" s="92"/>
      <c r="F41" s="92"/>
      <c r="G41" s="210"/>
      <c r="I41" s="99"/>
      <c r="J41" s="78"/>
      <c r="K41" s="210"/>
      <c r="L41" s="93"/>
      <c r="M41" s="99"/>
    </row>
    <row r="42" spans="1:13" ht="18.95" customHeight="1">
      <c r="A42" s="91" t="s">
        <v>7</v>
      </c>
      <c r="B42" s="83"/>
      <c r="C42" s="83"/>
      <c r="D42" s="83"/>
      <c r="E42" s="92"/>
      <c r="F42" s="92"/>
      <c r="G42" s="211">
        <f>SUM(G29:G40)</f>
        <v>13307243766</v>
      </c>
      <c r="I42" s="100">
        <f>SUM(I29:I40)</f>
        <v>13443464986</v>
      </c>
      <c r="J42" s="78"/>
      <c r="K42" s="211">
        <f>SUM(K29:K40)</f>
        <v>11012311078</v>
      </c>
      <c r="L42" s="93"/>
      <c r="M42" s="100">
        <f>SUM(M29:M40)</f>
        <v>10711577556</v>
      </c>
    </row>
    <row r="43" spans="1:13" ht="8.1" customHeight="1">
      <c r="A43" s="88"/>
      <c r="B43" s="83"/>
      <c r="C43" s="83"/>
      <c r="D43" s="83"/>
      <c r="E43" s="92"/>
      <c r="F43" s="92"/>
      <c r="G43" s="208"/>
      <c r="I43" s="93"/>
      <c r="J43" s="78"/>
      <c r="K43" s="208"/>
      <c r="L43" s="93"/>
      <c r="M43" s="93"/>
    </row>
    <row r="44" spans="1:13" ht="18.95" customHeight="1" thickBot="1">
      <c r="A44" s="91" t="s">
        <v>8</v>
      </c>
      <c r="B44" s="83"/>
      <c r="C44" s="83"/>
      <c r="D44" s="83"/>
      <c r="E44" s="92"/>
      <c r="F44" s="92"/>
      <c r="G44" s="212">
        <f>SUM(G25,G42)</f>
        <v>14620045416</v>
      </c>
      <c r="I44" s="103">
        <f>SUM(I25,I42)</f>
        <v>14318081193</v>
      </c>
      <c r="J44" s="78"/>
      <c r="K44" s="212">
        <f>SUM(K25,K42)</f>
        <v>13017232817</v>
      </c>
      <c r="L44" s="93"/>
      <c r="M44" s="103">
        <f>SUM(M25,M42)</f>
        <v>11391747053</v>
      </c>
    </row>
    <row r="45" spans="1:13" ht="18.95" customHeight="1" thickTop="1">
      <c r="A45" s="91"/>
      <c r="B45" s="83"/>
      <c r="C45" s="83"/>
      <c r="D45" s="83"/>
      <c r="E45" s="92"/>
      <c r="F45" s="92"/>
      <c r="G45" s="96"/>
      <c r="I45" s="96"/>
      <c r="J45" s="78"/>
      <c r="K45" s="96"/>
      <c r="L45" s="93"/>
      <c r="M45" s="96"/>
    </row>
    <row r="46" spans="1:13" ht="15" customHeight="1">
      <c r="A46" s="91"/>
      <c r="B46" s="83"/>
      <c r="C46" s="83"/>
      <c r="D46" s="83"/>
      <c r="E46" s="92"/>
      <c r="F46" s="92"/>
      <c r="G46" s="96"/>
      <c r="I46" s="96"/>
      <c r="J46" s="93"/>
      <c r="K46" s="96"/>
      <c r="L46" s="78"/>
      <c r="M46" s="96"/>
    </row>
    <row r="47" spans="1:13" ht="18.95" customHeight="1">
      <c r="A47" s="302" t="s">
        <v>227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</row>
    <row r="48" spans="1:13" ht="18.95" customHeight="1">
      <c r="A48" s="298"/>
      <c r="B48" s="299"/>
      <c r="C48" s="83"/>
      <c r="D48" s="83"/>
      <c r="E48" s="298"/>
      <c r="F48" s="298"/>
      <c r="G48" s="298"/>
      <c r="H48" s="298"/>
      <c r="I48" s="298"/>
      <c r="J48" s="105"/>
      <c r="K48" s="105"/>
      <c r="L48" s="105"/>
      <c r="M48" s="105"/>
    </row>
    <row r="49" spans="1:13" ht="21.95" customHeight="1">
      <c r="A49" s="106" t="s">
        <v>70</v>
      </c>
      <c r="B49" s="106"/>
      <c r="C49" s="106"/>
      <c r="D49" s="106"/>
      <c r="E49" s="107"/>
      <c r="F49" s="107"/>
      <c r="G49" s="107"/>
      <c r="H49" s="107"/>
      <c r="I49" s="107"/>
      <c r="J49" s="108"/>
      <c r="K49" s="108"/>
      <c r="L49" s="108"/>
      <c r="M49" s="108"/>
    </row>
    <row r="50" spans="1:13" ht="20.100000000000001" customHeight="1">
      <c r="A50" s="74" t="s">
        <v>43</v>
      </c>
      <c r="B50" s="75"/>
      <c r="C50" s="76"/>
      <c r="D50" s="76"/>
      <c r="E50" s="76"/>
      <c r="F50" s="76"/>
      <c r="G50" s="76"/>
      <c r="H50" s="76"/>
      <c r="I50" s="76"/>
      <c r="J50" s="77"/>
      <c r="K50" s="77"/>
      <c r="L50" s="77"/>
      <c r="M50" s="77"/>
    </row>
    <row r="51" spans="1:13" ht="20.100000000000001" customHeight="1">
      <c r="A51" s="79" t="s">
        <v>185</v>
      </c>
      <c r="B51" s="75"/>
      <c r="C51" s="76"/>
      <c r="D51" s="76"/>
      <c r="E51" s="76"/>
      <c r="F51" s="76"/>
      <c r="G51" s="76"/>
      <c r="H51" s="76"/>
      <c r="I51" s="76"/>
      <c r="J51" s="77"/>
      <c r="K51" s="77"/>
      <c r="L51" s="77"/>
      <c r="M51" s="77"/>
    </row>
    <row r="52" spans="1:13" ht="20.100000000000001" customHeight="1">
      <c r="A52" s="80" t="str">
        <f>+A3</f>
        <v>ณ วันที่ 31 ธันวาคม พ.ศ. 2562</v>
      </c>
      <c r="B52" s="81"/>
      <c r="C52" s="82"/>
      <c r="D52" s="82"/>
      <c r="E52" s="82"/>
      <c r="F52" s="82"/>
      <c r="G52" s="82"/>
      <c r="H52" s="82"/>
      <c r="I52" s="82"/>
      <c r="J52" s="297"/>
      <c r="K52" s="297"/>
      <c r="L52" s="297"/>
      <c r="M52" s="297"/>
    </row>
    <row r="53" spans="1:13" ht="20.100000000000001" customHeight="1">
      <c r="A53" s="75"/>
      <c r="B53" s="75"/>
      <c r="C53" s="76"/>
      <c r="D53" s="76"/>
      <c r="E53" s="76"/>
      <c r="F53" s="76"/>
      <c r="G53" s="76"/>
      <c r="H53" s="76"/>
      <c r="I53" s="76"/>
      <c r="J53" s="77"/>
      <c r="K53" s="77"/>
      <c r="L53" s="77"/>
      <c r="M53" s="77"/>
    </row>
    <row r="54" spans="1:13" ht="20.100000000000001" customHeight="1">
      <c r="A54" s="75"/>
      <c r="B54" s="75"/>
      <c r="C54" s="76"/>
      <c r="D54" s="76"/>
      <c r="E54" s="76"/>
      <c r="F54" s="76"/>
      <c r="G54" s="301" t="s">
        <v>69</v>
      </c>
      <c r="H54" s="301"/>
      <c r="I54" s="301"/>
      <c r="J54" s="77"/>
      <c r="K54" s="301" t="s">
        <v>99</v>
      </c>
      <c r="L54" s="301"/>
      <c r="M54" s="301"/>
    </row>
    <row r="55" spans="1:13" ht="20.100000000000001" customHeight="1">
      <c r="A55" s="83"/>
      <c r="B55" s="83"/>
      <c r="C55" s="83"/>
      <c r="D55" s="83"/>
      <c r="E55" s="298"/>
      <c r="F55" s="76"/>
      <c r="G55" s="85" t="s">
        <v>180</v>
      </c>
      <c r="H55" s="298"/>
      <c r="I55" s="85" t="s">
        <v>147</v>
      </c>
      <c r="J55" s="86"/>
      <c r="K55" s="85" t="s">
        <v>180</v>
      </c>
      <c r="L55" s="298"/>
      <c r="M55" s="85" t="s">
        <v>147</v>
      </c>
    </row>
    <row r="56" spans="1:13" ht="20.100000000000001" customHeight="1">
      <c r="A56" s="298"/>
      <c r="B56" s="298"/>
      <c r="C56" s="298"/>
      <c r="D56" s="298"/>
      <c r="E56" s="82" t="s">
        <v>9</v>
      </c>
      <c r="F56" s="298"/>
      <c r="G56" s="87" t="s">
        <v>10</v>
      </c>
      <c r="H56" s="298"/>
      <c r="I56" s="87" t="s">
        <v>10</v>
      </c>
      <c r="J56" s="86"/>
      <c r="K56" s="87" t="s">
        <v>10</v>
      </c>
      <c r="L56" s="298"/>
      <c r="M56" s="87" t="s">
        <v>10</v>
      </c>
    </row>
    <row r="57" spans="1:13" ht="8.1" customHeight="1">
      <c r="A57" s="88"/>
      <c r="B57" s="88"/>
      <c r="C57" s="109"/>
      <c r="D57" s="110"/>
      <c r="E57" s="110"/>
      <c r="F57" s="110"/>
      <c r="G57" s="214"/>
      <c r="H57" s="110"/>
      <c r="I57" s="110"/>
      <c r="J57" s="111"/>
      <c r="K57" s="220"/>
      <c r="L57" s="111"/>
      <c r="M57" s="111"/>
    </row>
    <row r="58" spans="1:13" ht="20.100000000000001" customHeight="1">
      <c r="A58" s="91" t="s">
        <v>90</v>
      </c>
      <c r="B58" s="112"/>
      <c r="C58" s="112"/>
      <c r="D58" s="97"/>
      <c r="E58" s="113"/>
      <c r="F58" s="97"/>
      <c r="G58" s="209"/>
      <c r="H58" s="97"/>
      <c r="I58" s="97"/>
      <c r="J58" s="97"/>
      <c r="K58" s="209"/>
      <c r="L58" s="97"/>
      <c r="M58" s="97"/>
    </row>
    <row r="59" spans="1:13" ht="8.1" customHeight="1">
      <c r="A59" s="88"/>
      <c r="B59" s="88"/>
      <c r="C59" s="109"/>
      <c r="D59" s="110"/>
      <c r="E59" s="110"/>
      <c r="F59" s="110"/>
      <c r="G59" s="214"/>
      <c r="H59" s="110"/>
      <c r="I59" s="110"/>
      <c r="J59" s="111"/>
      <c r="K59" s="220"/>
      <c r="L59" s="111"/>
      <c r="M59" s="111"/>
    </row>
    <row r="60" spans="1:13" ht="20.100000000000001" customHeight="1">
      <c r="A60" s="91" t="s">
        <v>11</v>
      </c>
      <c r="B60" s="112"/>
      <c r="C60" s="112"/>
      <c r="D60" s="97"/>
      <c r="E60" s="110"/>
      <c r="F60" s="110"/>
      <c r="G60" s="214"/>
      <c r="H60" s="110"/>
      <c r="I60" s="110"/>
      <c r="J60" s="114"/>
      <c r="K60" s="214"/>
      <c r="L60" s="110"/>
      <c r="M60" s="110"/>
    </row>
    <row r="61" spans="1:13" ht="8.1" customHeight="1">
      <c r="A61" s="88"/>
      <c r="B61" s="112"/>
      <c r="C61" s="112"/>
      <c r="D61" s="97"/>
      <c r="E61" s="110"/>
      <c r="F61" s="110"/>
      <c r="G61" s="215"/>
      <c r="H61" s="110"/>
      <c r="I61" s="113"/>
      <c r="J61" s="114"/>
      <c r="K61" s="214"/>
      <c r="L61" s="110"/>
      <c r="M61" s="110"/>
    </row>
    <row r="62" spans="1:13" ht="20.100000000000001" customHeight="1">
      <c r="A62" s="112" t="s">
        <v>51</v>
      </c>
      <c r="B62" s="112"/>
      <c r="C62" s="112"/>
      <c r="D62" s="112"/>
      <c r="E62" s="115">
        <v>20</v>
      </c>
      <c r="F62" s="115"/>
      <c r="G62" s="209">
        <v>0</v>
      </c>
      <c r="H62" s="116"/>
      <c r="I62" s="97">
        <v>7414576</v>
      </c>
      <c r="J62" s="116"/>
      <c r="K62" s="209">
        <v>0</v>
      </c>
      <c r="L62" s="116"/>
      <c r="M62" s="93">
        <v>0</v>
      </c>
    </row>
    <row r="63" spans="1:13" ht="20.100000000000001" customHeight="1">
      <c r="A63" s="112" t="s">
        <v>140</v>
      </c>
      <c r="B63" s="112"/>
      <c r="C63" s="112"/>
      <c r="D63" s="112"/>
      <c r="E63" s="117">
        <v>20</v>
      </c>
      <c r="F63" s="115"/>
      <c r="G63" s="209">
        <v>50010959</v>
      </c>
      <c r="H63" s="116"/>
      <c r="I63" s="97">
        <v>1030400181</v>
      </c>
      <c r="J63" s="116"/>
      <c r="K63" s="209">
        <v>0</v>
      </c>
      <c r="L63" s="116"/>
      <c r="M63" s="93">
        <v>1000400181</v>
      </c>
    </row>
    <row r="64" spans="1:13" ht="20.100000000000001" customHeight="1">
      <c r="A64" s="112" t="s">
        <v>35</v>
      </c>
      <c r="B64" s="112"/>
      <c r="C64" s="112"/>
      <c r="D64" s="112"/>
      <c r="E64" s="118">
        <v>21</v>
      </c>
      <c r="F64" s="115"/>
      <c r="G64" s="209">
        <v>485984915</v>
      </c>
      <c r="H64" s="116"/>
      <c r="I64" s="97">
        <v>463546360</v>
      </c>
      <c r="J64" s="116"/>
      <c r="K64" s="209">
        <v>91469880</v>
      </c>
      <c r="L64" s="116"/>
      <c r="M64" s="93">
        <v>98773987</v>
      </c>
    </row>
    <row r="65" spans="1:13" ht="20.100000000000001" customHeight="1">
      <c r="A65" s="112" t="s">
        <v>114</v>
      </c>
      <c r="B65" s="112"/>
      <c r="C65" s="112"/>
      <c r="D65" s="112"/>
      <c r="E65" s="117">
        <v>25</v>
      </c>
      <c r="F65" s="115"/>
      <c r="G65" s="209">
        <v>36796688</v>
      </c>
      <c r="H65" s="116"/>
      <c r="I65" s="97">
        <v>24502187</v>
      </c>
      <c r="J65" s="116"/>
      <c r="K65" s="209">
        <v>10560023</v>
      </c>
      <c r="L65" s="116"/>
      <c r="M65" s="93">
        <v>6075926</v>
      </c>
    </row>
    <row r="66" spans="1:13" ht="20.100000000000001" customHeight="1">
      <c r="A66" s="112" t="s">
        <v>151</v>
      </c>
      <c r="B66" s="112"/>
      <c r="C66" s="112"/>
      <c r="D66" s="112"/>
      <c r="E66" s="117">
        <v>20</v>
      </c>
      <c r="F66" s="115"/>
      <c r="G66" s="209">
        <v>348416234</v>
      </c>
      <c r="H66" s="116"/>
      <c r="I66" s="97">
        <v>461891445</v>
      </c>
      <c r="J66" s="116"/>
      <c r="K66" s="209">
        <v>1886110809</v>
      </c>
      <c r="L66" s="116"/>
      <c r="M66" s="93">
        <v>614851238</v>
      </c>
    </row>
    <row r="67" spans="1:13" ht="20.100000000000001" customHeight="1">
      <c r="A67" s="112" t="s">
        <v>137</v>
      </c>
      <c r="B67" s="112"/>
      <c r="C67" s="112"/>
      <c r="D67" s="112"/>
      <c r="E67" s="119"/>
      <c r="F67" s="115"/>
      <c r="G67" s="209"/>
      <c r="H67" s="116"/>
      <c r="I67" s="97"/>
      <c r="J67" s="116"/>
      <c r="K67" s="209"/>
      <c r="L67" s="116"/>
      <c r="M67" s="93"/>
    </row>
    <row r="68" spans="1:13" ht="20.100000000000001" customHeight="1">
      <c r="B68" s="112" t="s">
        <v>64</v>
      </c>
      <c r="C68" s="112"/>
      <c r="D68" s="112"/>
      <c r="E68" s="117">
        <v>20</v>
      </c>
      <c r="F68" s="115"/>
      <c r="G68" s="209">
        <v>64811684</v>
      </c>
      <c r="H68" s="116"/>
      <c r="I68" s="97">
        <v>26436869</v>
      </c>
      <c r="J68" s="116"/>
      <c r="K68" s="209">
        <v>27249664</v>
      </c>
      <c r="L68" s="116"/>
      <c r="M68" s="93">
        <v>9280120</v>
      </c>
    </row>
    <row r="69" spans="1:13" ht="20.100000000000001" customHeight="1">
      <c r="A69" s="112" t="s">
        <v>97</v>
      </c>
      <c r="B69" s="112"/>
      <c r="C69" s="112"/>
      <c r="D69" s="112"/>
      <c r="E69" s="115"/>
      <c r="F69" s="115"/>
      <c r="G69" s="216"/>
      <c r="H69" s="116"/>
      <c r="I69" s="120"/>
      <c r="J69" s="116"/>
      <c r="K69" s="209"/>
      <c r="L69" s="116"/>
      <c r="M69" s="120"/>
    </row>
    <row r="70" spans="1:13" ht="20.100000000000001" customHeight="1">
      <c r="B70" s="112" t="s">
        <v>64</v>
      </c>
      <c r="C70" s="112"/>
      <c r="D70" s="112"/>
      <c r="E70" s="115">
        <v>20</v>
      </c>
      <c r="F70" s="115"/>
      <c r="G70" s="209">
        <v>260324773</v>
      </c>
      <c r="H70" s="116"/>
      <c r="I70" s="97">
        <v>183999549</v>
      </c>
      <c r="J70" s="116"/>
      <c r="K70" s="216">
        <v>95611054</v>
      </c>
      <c r="L70" s="116"/>
      <c r="M70" s="121">
        <v>32818378</v>
      </c>
    </row>
    <row r="71" spans="1:13" ht="20.100000000000001" customHeight="1">
      <c r="A71" s="78" t="s">
        <v>167</v>
      </c>
      <c r="B71" s="112"/>
      <c r="C71" s="112"/>
      <c r="D71" s="112"/>
      <c r="E71" s="115"/>
      <c r="F71" s="115"/>
      <c r="G71" s="209"/>
      <c r="H71" s="116"/>
      <c r="I71" s="97"/>
      <c r="J71" s="116"/>
      <c r="K71" s="216"/>
      <c r="L71" s="116"/>
      <c r="M71" s="121"/>
    </row>
    <row r="72" spans="1:13" ht="20.100000000000001" customHeight="1">
      <c r="B72" s="112" t="s">
        <v>168</v>
      </c>
      <c r="C72" s="112"/>
      <c r="D72" s="112"/>
      <c r="E72" s="115" t="s">
        <v>247</v>
      </c>
      <c r="F72" s="115"/>
      <c r="G72" s="209">
        <v>539337616</v>
      </c>
      <c r="H72" s="116"/>
      <c r="I72" s="97">
        <v>530403694</v>
      </c>
      <c r="J72" s="116"/>
      <c r="K72" s="216">
        <v>539337616</v>
      </c>
      <c r="L72" s="116"/>
      <c r="M72" s="121">
        <v>530403694</v>
      </c>
    </row>
    <row r="73" spans="1:13" ht="20.100000000000001" customHeight="1">
      <c r="A73" s="112" t="s">
        <v>26</v>
      </c>
      <c r="B73" s="112"/>
      <c r="C73" s="112"/>
      <c r="D73" s="112"/>
      <c r="E73" s="92"/>
      <c r="F73" s="115"/>
      <c r="G73" s="209">
        <v>15457743</v>
      </c>
      <c r="H73" s="116"/>
      <c r="I73" s="97">
        <v>18944080</v>
      </c>
      <c r="J73" s="116"/>
      <c r="K73" s="209">
        <v>0</v>
      </c>
      <c r="L73" s="116"/>
      <c r="M73" s="121">
        <v>0</v>
      </c>
    </row>
    <row r="74" spans="1:13" ht="20.100000000000001" customHeight="1">
      <c r="A74" s="112" t="s">
        <v>115</v>
      </c>
      <c r="B74" s="112"/>
      <c r="C74" s="112"/>
      <c r="D74" s="112"/>
      <c r="E74" s="92"/>
      <c r="F74" s="115"/>
      <c r="G74" s="209">
        <v>24638843</v>
      </c>
      <c r="H74" s="116"/>
      <c r="I74" s="97">
        <v>30673961</v>
      </c>
      <c r="J74" s="116"/>
      <c r="K74" s="209">
        <v>7187000</v>
      </c>
      <c r="L74" s="116"/>
      <c r="M74" s="121">
        <v>9203334</v>
      </c>
    </row>
    <row r="75" spans="1:13" ht="20.100000000000001" customHeight="1">
      <c r="A75" s="112" t="s">
        <v>12</v>
      </c>
      <c r="B75" s="112"/>
      <c r="C75" s="112"/>
      <c r="D75" s="112"/>
      <c r="E75" s="115"/>
      <c r="F75" s="115"/>
      <c r="G75" s="217">
        <v>92631682</v>
      </c>
      <c r="H75" s="116"/>
      <c r="I75" s="122">
        <v>75224261</v>
      </c>
      <c r="J75" s="116"/>
      <c r="K75" s="217">
        <v>6446686</v>
      </c>
      <c r="L75" s="116"/>
      <c r="M75" s="100">
        <v>5829636</v>
      </c>
    </row>
    <row r="76" spans="1:13" ht="8.1" customHeight="1">
      <c r="D76" s="97"/>
      <c r="E76" s="115"/>
      <c r="F76" s="115"/>
      <c r="G76" s="218"/>
      <c r="H76" s="93"/>
      <c r="J76" s="93"/>
      <c r="K76" s="218"/>
      <c r="L76" s="93"/>
      <c r="M76" s="114"/>
    </row>
    <row r="77" spans="1:13" ht="20.100000000000001" customHeight="1">
      <c r="A77" s="91" t="s">
        <v>13</v>
      </c>
      <c r="D77" s="97"/>
      <c r="E77" s="115"/>
      <c r="F77" s="115"/>
      <c r="G77" s="219">
        <f>SUM(G62:G75)</f>
        <v>1918411137</v>
      </c>
      <c r="H77" s="93"/>
      <c r="I77" s="123">
        <f>SUM(I62:I75)</f>
        <v>2853437163</v>
      </c>
      <c r="J77" s="93"/>
      <c r="K77" s="219">
        <f>SUM(K62:K75)</f>
        <v>2663972732</v>
      </c>
      <c r="L77" s="93"/>
      <c r="M77" s="123">
        <f>SUM(M62:M75)</f>
        <v>2307636494</v>
      </c>
    </row>
    <row r="78" spans="1:13" ht="20.100000000000001" customHeight="1">
      <c r="D78" s="97"/>
      <c r="E78" s="115"/>
      <c r="F78" s="115"/>
      <c r="G78" s="208"/>
      <c r="H78" s="93"/>
      <c r="I78" s="93"/>
      <c r="J78" s="93"/>
      <c r="K78" s="208"/>
      <c r="L78" s="93"/>
      <c r="M78" s="93"/>
    </row>
    <row r="79" spans="1:13" ht="20.100000000000001" customHeight="1">
      <c r="A79" s="91" t="s">
        <v>14</v>
      </c>
      <c r="D79" s="97"/>
      <c r="E79" s="115"/>
      <c r="F79" s="115"/>
      <c r="G79" s="208"/>
      <c r="H79" s="93"/>
      <c r="I79" s="93"/>
      <c r="J79" s="93"/>
      <c r="K79" s="208"/>
      <c r="L79" s="93"/>
      <c r="M79" s="96"/>
    </row>
    <row r="80" spans="1:13" ht="8.1" customHeight="1">
      <c r="A80" s="91"/>
      <c r="D80" s="97"/>
      <c r="E80" s="115"/>
      <c r="F80" s="115"/>
      <c r="G80" s="208"/>
      <c r="H80" s="93"/>
      <c r="I80" s="93"/>
      <c r="J80" s="93"/>
      <c r="K80" s="208"/>
      <c r="L80" s="93"/>
      <c r="M80" s="96"/>
    </row>
    <row r="81" spans="1:13" ht="20.100000000000001" customHeight="1">
      <c r="A81" s="88" t="s">
        <v>138</v>
      </c>
      <c r="C81" s="112"/>
      <c r="D81" s="115"/>
      <c r="E81" s="117">
        <v>20</v>
      </c>
      <c r="F81" s="115"/>
      <c r="G81" s="209">
        <v>204917951</v>
      </c>
      <c r="H81" s="116"/>
      <c r="I81" s="97">
        <v>74640282</v>
      </c>
      <c r="J81" s="116"/>
      <c r="K81" s="209">
        <v>90691684</v>
      </c>
      <c r="L81" s="116"/>
      <c r="M81" s="93">
        <v>31522363</v>
      </c>
    </row>
    <row r="82" spans="1:13" ht="20.100000000000001" customHeight="1">
      <c r="A82" s="88" t="s">
        <v>98</v>
      </c>
      <c r="C82" s="112"/>
      <c r="D82" s="115"/>
      <c r="E82" s="115">
        <v>20</v>
      </c>
      <c r="F82" s="115"/>
      <c r="G82" s="209">
        <v>2267470954</v>
      </c>
      <c r="H82" s="116"/>
      <c r="I82" s="97">
        <v>2063842959</v>
      </c>
      <c r="J82" s="116"/>
      <c r="K82" s="209">
        <v>1457763495</v>
      </c>
      <c r="L82" s="116"/>
      <c r="M82" s="93">
        <v>915501439</v>
      </c>
    </row>
    <row r="83" spans="1:13" ht="20.100000000000001" customHeight="1">
      <c r="A83" s="88" t="s">
        <v>50</v>
      </c>
      <c r="C83" s="112"/>
      <c r="D83" s="115"/>
      <c r="E83" s="117">
        <v>25</v>
      </c>
      <c r="F83" s="115"/>
      <c r="G83" s="209">
        <v>0</v>
      </c>
      <c r="H83" s="116"/>
      <c r="I83" s="97">
        <v>3320024</v>
      </c>
      <c r="J83" s="116"/>
      <c r="K83" s="209">
        <v>0</v>
      </c>
      <c r="L83" s="116"/>
      <c r="M83" s="93">
        <v>0</v>
      </c>
    </row>
    <row r="84" spans="1:13" ht="20.100000000000001" customHeight="1">
      <c r="A84" s="88" t="s">
        <v>116</v>
      </c>
      <c r="C84" s="112"/>
      <c r="D84" s="115"/>
      <c r="E84" s="115"/>
      <c r="F84" s="115"/>
      <c r="G84" s="209">
        <v>24479412</v>
      </c>
      <c r="H84" s="116"/>
      <c r="I84" s="97">
        <v>19193022</v>
      </c>
      <c r="J84" s="116"/>
      <c r="K84" s="209">
        <v>0</v>
      </c>
      <c r="L84" s="116"/>
      <c r="M84" s="93">
        <v>0</v>
      </c>
    </row>
    <row r="85" spans="1:13" ht="20.100000000000001" customHeight="1">
      <c r="A85" s="112" t="s">
        <v>36</v>
      </c>
      <c r="B85" s="88"/>
      <c r="C85" s="112"/>
      <c r="D85" s="97"/>
      <c r="E85" s="115">
        <v>19</v>
      </c>
      <c r="F85" s="115"/>
      <c r="G85" s="209">
        <v>333879767</v>
      </c>
      <c r="H85" s="93"/>
      <c r="I85" s="97">
        <v>333153092</v>
      </c>
      <c r="J85" s="93"/>
      <c r="K85" s="209">
        <v>164789591</v>
      </c>
      <c r="L85" s="93"/>
      <c r="M85" s="93">
        <v>170322202</v>
      </c>
    </row>
    <row r="86" spans="1:13" ht="20.100000000000001" customHeight="1">
      <c r="A86" s="88" t="s">
        <v>47</v>
      </c>
      <c r="B86" s="88"/>
      <c r="C86" s="112"/>
      <c r="D86" s="97"/>
      <c r="E86" s="115">
        <v>22</v>
      </c>
      <c r="F86" s="115"/>
      <c r="G86" s="209">
        <v>117847500</v>
      </c>
      <c r="H86" s="116"/>
      <c r="I86" s="97">
        <v>85162888</v>
      </c>
      <c r="J86" s="116"/>
      <c r="K86" s="209">
        <v>18534694</v>
      </c>
      <c r="L86" s="116"/>
      <c r="M86" s="93">
        <v>15152353</v>
      </c>
    </row>
    <row r="87" spans="1:13" ht="20.100000000000001" customHeight="1">
      <c r="A87" s="112" t="s">
        <v>71</v>
      </c>
      <c r="B87" s="112"/>
      <c r="C87" s="112"/>
      <c r="D87" s="97"/>
      <c r="E87" s="115"/>
      <c r="F87" s="115"/>
      <c r="G87" s="217">
        <v>41812005</v>
      </c>
      <c r="H87" s="124"/>
      <c r="I87" s="122">
        <v>43712527</v>
      </c>
      <c r="J87" s="124"/>
      <c r="K87" s="217">
        <v>17436987</v>
      </c>
      <c r="L87" s="116"/>
      <c r="M87" s="93">
        <v>3446298</v>
      </c>
    </row>
    <row r="88" spans="1:13" ht="8.1" customHeight="1">
      <c r="D88" s="95"/>
      <c r="E88" s="115"/>
      <c r="F88" s="115"/>
      <c r="G88" s="208"/>
      <c r="H88" s="93"/>
      <c r="I88" s="93"/>
      <c r="J88" s="93"/>
      <c r="K88" s="208"/>
      <c r="L88" s="93"/>
      <c r="M88" s="99"/>
    </row>
    <row r="89" spans="1:13" ht="20.100000000000001" customHeight="1">
      <c r="A89" s="91" t="s">
        <v>15</v>
      </c>
      <c r="D89" s="97"/>
      <c r="E89" s="115"/>
      <c r="F89" s="115"/>
      <c r="G89" s="211">
        <f>SUM(G81:G87)</f>
        <v>2990407589</v>
      </c>
      <c r="H89" s="93"/>
      <c r="I89" s="100">
        <f>SUM(I81:I87)</f>
        <v>2623024794</v>
      </c>
      <c r="J89" s="93"/>
      <c r="K89" s="211">
        <f>SUM(K81:K87)</f>
        <v>1749216451</v>
      </c>
      <c r="L89" s="93"/>
      <c r="M89" s="100">
        <f>SUM(M81:M87)</f>
        <v>1135944655</v>
      </c>
    </row>
    <row r="90" spans="1:13" ht="8.1" customHeight="1">
      <c r="A90" s="91"/>
      <c r="D90" s="97"/>
      <c r="E90" s="115"/>
      <c r="F90" s="115"/>
      <c r="G90" s="208"/>
      <c r="H90" s="93"/>
      <c r="I90" s="93"/>
      <c r="J90" s="93"/>
      <c r="K90" s="208"/>
      <c r="L90" s="93"/>
      <c r="M90" s="93"/>
    </row>
    <row r="91" spans="1:13" ht="20.100000000000001" customHeight="1">
      <c r="A91" s="91" t="s">
        <v>16</v>
      </c>
      <c r="B91" s="112"/>
      <c r="C91" s="112"/>
      <c r="D91" s="97"/>
      <c r="E91" s="115"/>
      <c r="F91" s="115"/>
      <c r="G91" s="211">
        <f>SUM(G77,G89)</f>
        <v>4908818726</v>
      </c>
      <c r="H91" s="93"/>
      <c r="I91" s="100">
        <f>SUM(I77,I89)</f>
        <v>5476461957</v>
      </c>
      <c r="J91" s="93"/>
      <c r="K91" s="211">
        <f>SUM(K77,K89)</f>
        <v>4413189183</v>
      </c>
      <c r="L91" s="93"/>
      <c r="M91" s="100">
        <f>SUM(M77,M89)</f>
        <v>3443581149</v>
      </c>
    </row>
    <row r="92" spans="1:13" ht="20.100000000000001" customHeight="1">
      <c r="A92" s="91"/>
      <c r="B92" s="112"/>
      <c r="C92" s="112"/>
      <c r="D92" s="97"/>
      <c r="E92" s="115"/>
      <c r="F92" s="115"/>
      <c r="G92" s="96"/>
      <c r="H92" s="93"/>
      <c r="I92" s="96"/>
      <c r="J92" s="93"/>
      <c r="K92" s="96"/>
      <c r="L92" s="93"/>
      <c r="M92" s="96"/>
    </row>
    <row r="93" spans="1:13" ht="20.100000000000001" customHeight="1">
      <c r="A93" s="91"/>
      <c r="B93" s="112"/>
      <c r="C93" s="112"/>
      <c r="D93" s="97"/>
      <c r="E93" s="115"/>
      <c r="F93" s="115"/>
      <c r="G93" s="96"/>
      <c r="H93" s="93"/>
      <c r="I93" s="96"/>
      <c r="J93" s="93"/>
      <c r="K93" s="96"/>
      <c r="L93" s="93"/>
      <c r="M93" s="96"/>
    </row>
    <row r="94" spans="1:13" ht="20.100000000000001" customHeight="1">
      <c r="A94" s="91"/>
      <c r="B94" s="112"/>
      <c r="C94" s="112"/>
      <c r="D94" s="97"/>
      <c r="E94" s="115"/>
      <c r="F94" s="115"/>
      <c r="G94" s="96"/>
      <c r="H94" s="93"/>
      <c r="I94" s="96"/>
      <c r="J94" s="93"/>
      <c r="K94" s="96"/>
      <c r="L94" s="93"/>
      <c r="M94" s="96"/>
    </row>
    <row r="95" spans="1:13" ht="9" customHeight="1">
      <c r="A95" s="91"/>
      <c r="B95" s="112"/>
      <c r="C95" s="112"/>
      <c r="D95" s="97"/>
      <c r="E95" s="115"/>
      <c r="F95" s="115"/>
      <c r="G95" s="96"/>
      <c r="H95" s="93"/>
      <c r="I95" s="96"/>
      <c r="J95" s="93"/>
      <c r="K95" s="96"/>
      <c r="L95" s="93"/>
      <c r="M95" s="96"/>
    </row>
    <row r="96" spans="1:13" ht="21.95" customHeight="1">
      <c r="A96" s="106" t="s">
        <v>70</v>
      </c>
      <c r="B96" s="125"/>
      <c r="C96" s="125"/>
      <c r="D96" s="122"/>
      <c r="E96" s="126"/>
      <c r="F96" s="126"/>
      <c r="G96" s="100"/>
      <c r="H96" s="100"/>
      <c r="I96" s="100"/>
      <c r="J96" s="100"/>
      <c r="K96" s="100"/>
      <c r="L96" s="127"/>
      <c r="M96" s="100"/>
    </row>
    <row r="97" spans="1:13" ht="20.100000000000001" customHeight="1">
      <c r="A97" s="128" t="s">
        <v>43</v>
      </c>
      <c r="B97" s="75"/>
      <c r="C97" s="76"/>
      <c r="D97" s="76"/>
      <c r="E97" s="76"/>
      <c r="F97" s="76"/>
      <c r="G97" s="76"/>
      <c r="H97" s="76"/>
      <c r="I97" s="76"/>
      <c r="J97" s="77"/>
      <c r="K97" s="77"/>
      <c r="L97" s="77"/>
      <c r="M97" s="77"/>
    </row>
    <row r="98" spans="1:13" ht="20.100000000000001" customHeight="1">
      <c r="A98" s="79" t="s">
        <v>185</v>
      </c>
      <c r="B98" s="75"/>
      <c r="C98" s="76"/>
      <c r="D98" s="76"/>
      <c r="E98" s="76"/>
      <c r="F98" s="76"/>
      <c r="G98" s="76"/>
      <c r="H98" s="76"/>
      <c r="I98" s="76"/>
      <c r="J98" s="77"/>
      <c r="K98" s="77"/>
      <c r="L98" s="77"/>
      <c r="M98" s="77"/>
    </row>
    <row r="99" spans="1:13" ht="20.100000000000001" customHeight="1">
      <c r="A99" s="129" t="str">
        <f>+A52</f>
        <v>ณ วันที่ 31 ธันวาคม พ.ศ. 2562</v>
      </c>
      <c r="B99" s="81"/>
      <c r="C99" s="82"/>
      <c r="D99" s="82"/>
      <c r="E99" s="82"/>
      <c r="F99" s="82"/>
      <c r="G99" s="82"/>
      <c r="H99" s="82"/>
      <c r="I99" s="82"/>
      <c r="J99" s="297"/>
      <c r="K99" s="297"/>
      <c r="L99" s="297"/>
      <c r="M99" s="297"/>
    </row>
    <row r="100" spans="1:13" ht="20.100000000000001" customHeight="1">
      <c r="A100" s="75"/>
      <c r="B100" s="75"/>
      <c r="C100" s="76"/>
      <c r="D100" s="76"/>
      <c r="E100" s="130"/>
      <c r="F100" s="76"/>
      <c r="G100" s="76"/>
      <c r="H100" s="76"/>
      <c r="I100" s="76"/>
      <c r="J100" s="77"/>
      <c r="K100" s="77"/>
      <c r="L100" s="77"/>
      <c r="M100" s="77"/>
    </row>
    <row r="101" spans="1:13" ht="20.100000000000001" customHeight="1">
      <c r="A101" s="75"/>
      <c r="B101" s="75"/>
      <c r="C101" s="76"/>
      <c r="D101" s="76"/>
      <c r="E101" s="298"/>
      <c r="F101" s="76"/>
      <c r="G101" s="301" t="s">
        <v>69</v>
      </c>
      <c r="H101" s="301"/>
      <c r="I101" s="301"/>
      <c r="J101" s="77"/>
      <c r="K101" s="301" t="s">
        <v>99</v>
      </c>
      <c r="L101" s="301"/>
      <c r="M101" s="301"/>
    </row>
    <row r="102" spans="1:13" ht="20.100000000000001" customHeight="1">
      <c r="A102" s="83"/>
      <c r="B102" s="83"/>
      <c r="C102" s="83"/>
      <c r="D102" s="83"/>
      <c r="E102" s="298"/>
      <c r="F102" s="76"/>
      <c r="G102" s="85" t="s">
        <v>180</v>
      </c>
      <c r="H102" s="298"/>
      <c r="I102" s="85" t="s">
        <v>147</v>
      </c>
      <c r="J102" s="86"/>
      <c r="K102" s="85" t="s">
        <v>180</v>
      </c>
      <c r="L102" s="298"/>
      <c r="M102" s="85" t="s">
        <v>147</v>
      </c>
    </row>
    <row r="103" spans="1:13" ht="20.100000000000001" customHeight="1">
      <c r="A103" s="298"/>
      <c r="B103" s="298"/>
      <c r="C103" s="298"/>
      <c r="D103" s="298"/>
      <c r="E103" s="82" t="s">
        <v>9</v>
      </c>
      <c r="F103" s="298"/>
      <c r="G103" s="87" t="s">
        <v>10</v>
      </c>
      <c r="H103" s="298"/>
      <c r="I103" s="87" t="s">
        <v>10</v>
      </c>
      <c r="J103" s="86"/>
      <c r="K103" s="87" t="s">
        <v>10</v>
      </c>
      <c r="L103" s="298"/>
      <c r="M103" s="87" t="s">
        <v>10</v>
      </c>
    </row>
    <row r="104" spans="1:13" ht="8.1" customHeight="1">
      <c r="B104" s="112"/>
      <c r="C104" s="112"/>
      <c r="D104" s="97"/>
      <c r="E104" s="115"/>
      <c r="F104" s="115"/>
      <c r="G104" s="93"/>
      <c r="H104" s="93"/>
      <c r="I104" s="93"/>
      <c r="J104" s="93"/>
      <c r="K104" s="93"/>
      <c r="L104" s="110"/>
      <c r="M104" s="93"/>
    </row>
    <row r="105" spans="1:13" ht="20.100000000000001" customHeight="1">
      <c r="A105" s="75" t="s">
        <v>186</v>
      </c>
      <c r="B105" s="298"/>
      <c r="C105" s="298"/>
      <c r="D105" s="298"/>
      <c r="E105" s="76"/>
      <c r="F105" s="298"/>
      <c r="G105" s="221"/>
      <c r="H105" s="298"/>
      <c r="I105" s="85"/>
      <c r="J105" s="86"/>
      <c r="K105" s="221"/>
      <c r="L105" s="298"/>
      <c r="M105" s="85"/>
    </row>
    <row r="106" spans="1:13" ht="8.1" customHeight="1">
      <c r="B106" s="112"/>
      <c r="C106" s="112"/>
      <c r="D106" s="97"/>
      <c r="E106" s="115"/>
      <c r="F106" s="115"/>
      <c r="G106" s="208"/>
      <c r="H106" s="93"/>
      <c r="I106" s="93"/>
      <c r="J106" s="93"/>
      <c r="K106" s="208"/>
      <c r="L106" s="110"/>
      <c r="M106" s="93"/>
    </row>
    <row r="107" spans="1:13" ht="20.100000000000001" customHeight="1">
      <c r="A107" s="91" t="s">
        <v>93</v>
      </c>
      <c r="B107" s="112"/>
      <c r="C107" s="112"/>
      <c r="D107" s="97"/>
      <c r="F107" s="115"/>
      <c r="G107" s="208"/>
      <c r="H107" s="93"/>
      <c r="I107" s="93"/>
      <c r="J107" s="93"/>
      <c r="K107" s="208"/>
      <c r="L107" s="110"/>
      <c r="M107" s="93"/>
    </row>
    <row r="108" spans="1:13" ht="8.1" customHeight="1">
      <c r="B108" s="112"/>
      <c r="C108" s="112"/>
      <c r="D108" s="97"/>
      <c r="E108" s="115"/>
      <c r="F108" s="115"/>
      <c r="G108" s="208"/>
      <c r="H108" s="93"/>
      <c r="I108" s="93"/>
      <c r="J108" s="93"/>
      <c r="K108" s="208"/>
      <c r="L108" s="110"/>
      <c r="M108" s="93"/>
    </row>
    <row r="109" spans="1:13" ht="20.100000000000001" customHeight="1">
      <c r="A109" s="88" t="s">
        <v>17</v>
      </c>
      <c r="B109" s="112"/>
      <c r="C109" s="112"/>
      <c r="D109" s="97"/>
      <c r="E109" s="115">
        <v>23</v>
      </c>
      <c r="F109" s="115"/>
      <c r="G109" s="208"/>
      <c r="H109" s="93"/>
      <c r="I109" s="93"/>
      <c r="J109" s="93"/>
      <c r="K109" s="208"/>
      <c r="L109" s="110"/>
      <c r="M109" s="93"/>
    </row>
    <row r="110" spans="1:13" ht="20.100000000000001" customHeight="1">
      <c r="A110" s="131"/>
      <c r="B110" s="88" t="s">
        <v>18</v>
      </c>
      <c r="C110" s="112"/>
      <c r="D110" s="97"/>
      <c r="E110" s="115"/>
      <c r="F110" s="115"/>
      <c r="G110" s="222"/>
      <c r="H110" s="96"/>
      <c r="I110" s="96"/>
      <c r="J110" s="96"/>
      <c r="K110" s="222"/>
      <c r="L110" s="110"/>
      <c r="M110" s="96"/>
    </row>
    <row r="111" spans="1:13" ht="20.100000000000001" customHeight="1">
      <c r="A111" s="131"/>
      <c r="B111" s="88"/>
      <c r="C111" s="112" t="s">
        <v>189</v>
      </c>
      <c r="D111" s="97"/>
      <c r="E111" s="115"/>
      <c r="F111" s="115"/>
      <c r="G111" s="222"/>
      <c r="H111" s="96"/>
      <c r="I111" s="96"/>
      <c r="J111" s="96"/>
      <c r="K111" s="222"/>
      <c r="L111" s="110"/>
      <c r="M111" s="96"/>
    </row>
    <row r="112" spans="1:13" ht="20.100000000000001" customHeight="1" thickBot="1">
      <c r="A112" s="131"/>
      <c r="B112" s="88"/>
      <c r="C112" s="112" t="s">
        <v>37</v>
      </c>
      <c r="D112" s="97" t="s">
        <v>60</v>
      </c>
      <c r="E112" s="115"/>
      <c r="F112" s="115"/>
      <c r="G112" s="223">
        <v>3564096272</v>
      </c>
      <c r="H112" s="116"/>
      <c r="I112" s="132">
        <v>0</v>
      </c>
      <c r="J112" s="116"/>
      <c r="K112" s="223">
        <v>3564096272</v>
      </c>
      <c r="L112" s="116"/>
      <c r="M112" s="132">
        <v>0</v>
      </c>
    </row>
    <row r="113" spans="1:13" ht="20.100000000000001" customHeight="1" thickTop="1">
      <c r="A113" s="131"/>
      <c r="B113" s="88"/>
      <c r="C113" s="112" t="s">
        <v>91</v>
      </c>
      <c r="D113" s="97"/>
      <c r="E113" s="115"/>
      <c r="F113" s="115"/>
      <c r="G113" s="218"/>
      <c r="J113" s="78"/>
      <c r="K113" s="218"/>
      <c r="L113" s="78"/>
      <c r="M113" s="78"/>
    </row>
    <row r="114" spans="1:13" ht="20.100000000000001" customHeight="1" thickBot="1">
      <c r="A114" s="131"/>
      <c r="B114" s="88"/>
      <c r="C114" s="112" t="s">
        <v>37</v>
      </c>
      <c r="D114" s="97" t="s">
        <v>60</v>
      </c>
      <c r="E114" s="115"/>
      <c r="F114" s="115"/>
      <c r="G114" s="223">
        <v>0</v>
      </c>
      <c r="H114" s="116"/>
      <c r="I114" s="132">
        <v>3240638433</v>
      </c>
      <c r="J114" s="116"/>
      <c r="K114" s="223">
        <v>0</v>
      </c>
      <c r="L114" s="116"/>
      <c r="M114" s="132">
        <v>3240638433</v>
      </c>
    </row>
    <row r="115" spans="1:13" ht="8.1" customHeight="1" thickTop="1">
      <c r="B115" s="112"/>
      <c r="C115" s="112"/>
      <c r="D115" s="97"/>
      <c r="E115" s="115"/>
      <c r="F115" s="115"/>
      <c r="G115" s="218"/>
      <c r="J115" s="78"/>
      <c r="K115" s="218"/>
      <c r="L115" s="78"/>
      <c r="M115" s="95"/>
    </row>
    <row r="116" spans="1:13" ht="20.100000000000001" customHeight="1">
      <c r="B116" s="88" t="s">
        <v>72</v>
      </c>
      <c r="D116" s="97"/>
      <c r="F116" s="115"/>
      <c r="G116" s="208"/>
      <c r="H116" s="93"/>
      <c r="I116" s="93"/>
      <c r="J116" s="93"/>
      <c r="K116" s="208"/>
      <c r="L116" s="93"/>
      <c r="M116" s="93"/>
    </row>
    <row r="117" spans="1:13" ht="20.100000000000001" customHeight="1">
      <c r="B117" s="88"/>
      <c r="C117" s="112" t="s">
        <v>190</v>
      </c>
      <c r="D117" s="97"/>
      <c r="F117" s="115"/>
      <c r="G117" s="208"/>
      <c r="H117" s="93"/>
      <c r="I117" s="93"/>
      <c r="J117" s="93"/>
      <c r="K117" s="208"/>
      <c r="L117" s="93"/>
      <c r="M117" s="93"/>
    </row>
    <row r="118" spans="1:13" ht="20.100000000000001" customHeight="1">
      <c r="B118" s="88"/>
      <c r="C118" s="112"/>
      <c r="D118" s="97" t="s">
        <v>61</v>
      </c>
      <c r="F118" s="115"/>
      <c r="G118" s="208">
        <v>3462336820</v>
      </c>
      <c r="H118" s="93"/>
      <c r="I118" s="93">
        <v>0</v>
      </c>
      <c r="J118" s="93"/>
      <c r="K118" s="208">
        <v>3462336820</v>
      </c>
      <c r="L118" s="93"/>
      <c r="M118" s="93">
        <v>0</v>
      </c>
    </row>
    <row r="119" spans="1:13" ht="20.100000000000001" customHeight="1">
      <c r="B119" s="88"/>
      <c r="C119" s="112" t="s">
        <v>92</v>
      </c>
      <c r="D119" s="97"/>
      <c r="E119" s="115"/>
      <c r="F119" s="115"/>
      <c r="G119" s="218"/>
      <c r="J119" s="78"/>
      <c r="K119" s="218"/>
      <c r="L119" s="78"/>
      <c r="M119" s="95"/>
    </row>
    <row r="120" spans="1:13" ht="20.100000000000001" customHeight="1">
      <c r="B120" s="88"/>
      <c r="C120" s="112"/>
      <c r="D120" s="97" t="s">
        <v>61</v>
      </c>
      <c r="E120" s="115"/>
      <c r="F120" s="115"/>
      <c r="G120" s="224">
        <v>0</v>
      </c>
      <c r="H120" s="116"/>
      <c r="I120" s="121">
        <v>3240087520</v>
      </c>
      <c r="J120" s="116"/>
      <c r="K120" s="224">
        <v>0</v>
      </c>
      <c r="L120" s="116"/>
      <c r="M120" s="121">
        <v>3240087520</v>
      </c>
    </row>
    <row r="121" spans="1:13" ht="20.100000000000001" customHeight="1">
      <c r="A121" s="78" t="s">
        <v>38</v>
      </c>
      <c r="B121" s="88"/>
      <c r="C121" s="112"/>
      <c r="D121" s="97"/>
      <c r="E121" s="115">
        <v>23</v>
      </c>
      <c r="F121" s="115"/>
      <c r="G121" s="209">
        <v>5163517392</v>
      </c>
      <c r="I121" s="97">
        <v>4476767055</v>
      </c>
      <c r="J121" s="78"/>
      <c r="K121" s="209">
        <v>5163517392</v>
      </c>
      <c r="L121" s="116"/>
      <c r="M121" s="121">
        <v>4476767055</v>
      </c>
    </row>
    <row r="122" spans="1:13" ht="20.100000000000001" customHeight="1">
      <c r="A122" s="78" t="s">
        <v>152</v>
      </c>
      <c r="B122" s="88"/>
      <c r="C122" s="112"/>
      <c r="D122" s="97"/>
      <c r="E122" s="115"/>
      <c r="F122" s="115"/>
      <c r="G122" s="225"/>
      <c r="H122" s="116"/>
      <c r="I122" s="133"/>
      <c r="J122" s="116"/>
      <c r="K122" s="225"/>
      <c r="L122" s="116"/>
      <c r="M122" s="134"/>
    </row>
    <row r="123" spans="1:13" ht="20.100000000000001" customHeight="1">
      <c r="A123" s="88" t="s">
        <v>48</v>
      </c>
      <c r="B123" s="112"/>
      <c r="C123" s="88"/>
      <c r="D123" s="97"/>
      <c r="E123" s="115"/>
      <c r="F123" s="115"/>
      <c r="G123" s="208">
        <v>44199790</v>
      </c>
      <c r="I123" s="93">
        <v>44199790</v>
      </c>
      <c r="J123" s="78"/>
      <c r="K123" s="208">
        <v>44199790</v>
      </c>
      <c r="L123" s="116"/>
      <c r="M123" s="93">
        <v>44199790</v>
      </c>
    </row>
    <row r="124" spans="1:13" ht="20.100000000000001" customHeight="1">
      <c r="A124" s="88" t="s">
        <v>39</v>
      </c>
      <c r="B124" s="135"/>
      <c r="C124" s="112"/>
      <c r="D124" s="97"/>
      <c r="E124" s="115"/>
      <c r="F124" s="115"/>
      <c r="G124" s="213">
        <v>-626349548</v>
      </c>
      <c r="H124" s="83"/>
      <c r="I124" s="90">
        <v>-447622766</v>
      </c>
      <c r="J124" s="83"/>
      <c r="K124" s="213">
        <v>-66010368</v>
      </c>
      <c r="L124" s="124"/>
      <c r="M124" s="136">
        <v>187111539</v>
      </c>
    </row>
    <row r="125" spans="1:13" ht="20.100000000000001" customHeight="1">
      <c r="A125" s="88" t="s">
        <v>130</v>
      </c>
      <c r="B125" s="135"/>
      <c r="C125" s="112"/>
      <c r="D125" s="97"/>
      <c r="E125" s="115"/>
      <c r="F125" s="115"/>
      <c r="G125" s="226">
        <v>766023166</v>
      </c>
      <c r="I125" s="138">
        <v>764129669</v>
      </c>
      <c r="J125" s="78"/>
      <c r="K125" s="227">
        <v>0</v>
      </c>
      <c r="L125" s="116"/>
      <c r="M125" s="139">
        <v>0</v>
      </c>
    </row>
    <row r="126" spans="1:13" ht="8.1" customHeight="1">
      <c r="A126" s="88"/>
      <c r="B126" s="112"/>
      <c r="C126" s="112"/>
      <c r="D126" s="97"/>
      <c r="E126" s="115"/>
      <c r="F126" s="115"/>
      <c r="G126" s="208"/>
      <c r="H126" s="93"/>
      <c r="I126" s="93"/>
      <c r="J126" s="93"/>
      <c r="K126" s="208"/>
      <c r="L126" s="93"/>
      <c r="M126" s="93"/>
    </row>
    <row r="127" spans="1:13" ht="20.100000000000001" customHeight="1">
      <c r="A127" s="91" t="s">
        <v>135</v>
      </c>
      <c r="B127" s="88"/>
      <c r="C127" s="112"/>
      <c r="D127" s="97"/>
      <c r="E127" s="115"/>
      <c r="F127" s="115"/>
      <c r="G127" s="222">
        <f>SUM(G117:G125)</f>
        <v>8809727620</v>
      </c>
      <c r="H127" s="96"/>
      <c r="I127" s="96">
        <f>SUM(I117:I125)</f>
        <v>8077561268</v>
      </c>
      <c r="J127" s="96"/>
      <c r="K127" s="222">
        <f>SUM(K117:K125)</f>
        <v>8604043634</v>
      </c>
      <c r="L127" s="96"/>
      <c r="M127" s="96">
        <f>SUM(M117:M125)</f>
        <v>7948165904</v>
      </c>
    </row>
    <row r="128" spans="1:13" ht="20.100000000000001" customHeight="1">
      <c r="A128" s="88" t="s">
        <v>136</v>
      </c>
      <c r="B128" s="88"/>
      <c r="C128" s="112"/>
      <c r="D128" s="97"/>
      <c r="E128" s="115"/>
      <c r="F128" s="115"/>
      <c r="G128" s="211">
        <v>901499070</v>
      </c>
      <c r="H128" s="93"/>
      <c r="I128" s="100">
        <v>764057968</v>
      </c>
      <c r="J128" s="93"/>
      <c r="K128" s="211">
        <v>0</v>
      </c>
      <c r="L128" s="93"/>
      <c r="M128" s="100">
        <v>0</v>
      </c>
    </row>
    <row r="129" spans="1:13" ht="8.1" customHeight="1">
      <c r="A129" s="88"/>
      <c r="B129" s="112"/>
      <c r="C129" s="112"/>
      <c r="D129" s="97"/>
      <c r="E129" s="115"/>
      <c r="F129" s="115"/>
      <c r="G129" s="208"/>
      <c r="H129" s="93"/>
      <c r="I129" s="93"/>
      <c r="J129" s="93"/>
      <c r="K129" s="208"/>
      <c r="L129" s="93"/>
      <c r="M129" s="93"/>
    </row>
    <row r="130" spans="1:13" ht="20.100000000000001" customHeight="1">
      <c r="A130" s="91" t="s">
        <v>94</v>
      </c>
      <c r="B130" s="112"/>
      <c r="C130" s="112"/>
      <c r="D130" s="97"/>
      <c r="E130" s="115"/>
      <c r="F130" s="115"/>
      <c r="G130" s="211">
        <f>SUM(G127,G128)</f>
        <v>9711226690</v>
      </c>
      <c r="H130" s="93"/>
      <c r="I130" s="100">
        <f>SUM(I127,I128)</f>
        <v>8841619236</v>
      </c>
      <c r="J130" s="93"/>
      <c r="K130" s="211">
        <f>SUM(K127,K128)</f>
        <v>8604043634</v>
      </c>
      <c r="L130" s="93"/>
      <c r="M130" s="100">
        <f>SUM(M127,M128)</f>
        <v>7948165904</v>
      </c>
    </row>
    <row r="131" spans="1:13" ht="8.1" customHeight="1">
      <c r="A131" s="88"/>
      <c r="B131" s="112"/>
      <c r="C131" s="112"/>
      <c r="D131" s="97"/>
      <c r="E131" s="115"/>
      <c r="F131" s="115"/>
      <c r="G131" s="208"/>
      <c r="H131" s="93"/>
      <c r="I131" s="93"/>
      <c r="J131" s="93"/>
      <c r="K131" s="208"/>
      <c r="L131" s="93"/>
      <c r="M131" s="93"/>
    </row>
    <row r="132" spans="1:13" ht="20.100000000000001" customHeight="1" thickBot="1">
      <c r="A132" s="91" t="s">
        <v>95</v>
      </c>
      <c r="B132" s="112"/>
      <c r="C132" s="112"/>
      <c r="D132" s="97"/>
      <c r="E132" s="115"/>
      <c r="F132" s="115"/>
      <c r="G132" s="212">
        <f>SUM(G91,G130)</f>
        <v>14620045416</v>
      </c>
      <c r="H132" s="93"/>
      <c r="I132" s="103">
        <f>SUM(I91,I130)</f>
        <v>14318081193</v>
      </c>
      <c r="J132" s="93"/>
      <c r="K132" s="212">
        <f>SUM(K91,K130)</f>
        <v>13017232817</v>
      </c>
      <c r="L132" s="93"/>
      <c r="M132" s="103">
        <f>SUM(M91,M130)</f>
        <v>11391747053</v>
      </c>
    </row>
    <row r="133" spans="1:13" ht="20.100000000000001" customHeight="1" thickTop="1">
      <c r="A133" s="91"/>
      <c r="B133" s="112"/>
      <c r="C133" s="112"/>
      <c r="D133" s="97"/>
      <c r="E133" s="115"/>
      <c r="F133" s="115"/>
      <c r="G133" s="96"/>
      <c r="H133" s="93"/>
      <c r="I133" s="96"/>
      <c r="J133" s="93"/>
      <c r="K133" s="96"/>
      <c r="L133" s="93"/>
      <c r="M133" s="96"/>
    </row>
    <row r="134" spans="1:13" ht="20.100000000000001" customHeight="1">
      <c r="A134" s="91"/>
      <c r="B134" s="112"/>
      <c r="C134" s="112"/>
      <c r="D134" s="97"/>
      <c r="E134" s="115"/>
      <c r="F134" s="115"/>
      <c r="G134" s="96"/>
      <c r="H134" s="93"/>
      <c r="I134" s="96"/>
      <c r="J134" s="93"/>
      <c r="K134" s="96"/>
      <c r="L134" s="93"/>
      <c r="M134" s="96"/>
    </row>
    <row r="135" spans="1:13" ht="20.100000000000001" customHeight="1">
      <c r="A135" s="91"/>
      <c r="B135" s="112"/>
      <c r="C135" s="112"/>
      <c r="D135" s="97"/>
      <c r="E135" s="115"/>
      <c r="F135" s="115"/>
      <c r="G135" s="96"/>
      <c r="H135" s="96"/>
      <c r="I135" s="96"/>
      <c r="J135" s="96"/>
      <c r="K135" s="96"/>
      <c r="L135" s="96"/>
      <c r="M135" s="96"/>
    </row>
    <row r="136" spans="1:13" ht="20.100000000000001" customHeight="1">
      <c r="A136" s="91"/>
      <c r="B136" s="112"/>
      <c r="C136" s="112"/>
      <c r="D136" s="97"/>
      <c r="E136" s="115"/>
      <c r="F136" s="115"/>
      <c r="G136" s="96"/>
      <c r="H136" s="93"/>
      <c r="I136" s="96"/>
      <c r="J136" s="93"/>
      <c r="K136" s="96"/>
      <c r="M136" s="96"/>
    </row>
    <row r="137" spans="1:13" ht="20.100000000000001" customHeight="1">
      <c r="A137" s="91"/>
      <c r="B137" s="112"/>
      <c r="C137" s="112"/>
      <c r="D137" s="97"/>
      <c r="E137" s="115"/>
      <c r="F137" s="115"/>
      <c r="G137" s="96"/>
      <c r="H137" s="93"/>
      <c r="I137" s="96"/>
      <c r="J137" s="93"/>
      <c r="K137" s="96"/>
      <c r="M137" s="96"/>
    </row>
    <row r="138" spans="1:13" ht="20.100000000000001" customHeight="1">
      <c r="A138" s="91"/>
      <c r="B138" s="112"/>
      <c r="C138" s="112"/>
      <c r="D138" s="97"/>
      <c r="E138" s="115"/>
      <c r="F138" s="115"/>
      <c r="G138" s="96"/>
      <c r="H138" s="93"/>
      <c r="I138" s="96"/>
      <c r="J138" s="93"/>
      <c r="K138" s="96"/>
      <c r="M138" s="96"/>
    </row>
    <row r="139" spans="1:13" ht="20.100000000000001" customHeight="1">
      <c r="A139" s="91"/>
      <c r="B139" s="112"/>
      <c r="C139" s="112"/>
      <c r="D139" s="97"/>
      <c r="E139" s="115"/>
      <c r="F139" s="115"/>
      <c r="G139" s="96"/>
      <c r="H139" s="93"/>
      <c r="I139" s="96"/>
      <c r="J139" s="93"/>
      <c r="K139" s="96"/>
      <c r="M139" s="96"/>
    </row>
    <row r="140" spans="1:13" ht="20.100000000000001" customHeight="1">
      <c r="A140" s="91"/>
      <c r="B140" s="112"/>
      <c r="C140" s="112"/>
      <c r="D140" s="97"/>
      <c r="E140" s="115"/>
      <c r="F140" s="115"/>
      <c r="G140" s="96"/>
      <c r="H140" s="93"/>
      <c r="I140" s="96"/>
      <c r="J140" s="93"/>
      <c r="K140" s="96"/>
      <c r="M140" s="96"/>
    </row>
    <row r="141" spans="1:13" ht="20.100000000000001" customHeight="1">
      <c r="A141" s="91"/>
      <c r="B141" s="112"/>
      <c r="C141" s="112"/>
      <c r="D141" s="97"/>
      <c r="E141" s="115"/>
      <c r="F141" s="115"/>
      <c r="G141" s="96"/>
      <c r="H141" s="93"/>
      <c r="I141" s="96"/>
      <c r="J141" s="93"/>
      <c r="K141" s="96"/>
      <c r="M141" s="96"/>
    </row>
    <row r="142" spans="1:13" ht="9" customHeight="1">
      <c r="A142" s="91"/>
      <c r="B142" s="112"/>
      <c r="C142" s="112"/>
      <c r="D142" s="97"/>
      <c r="E142" s="115"/>
      <c r="F142" s="115"/>
      <c r="G142" s="96"/>
      <c r="H142" s="93"/>
      <c r="I142" s="96"/>
      <c r="J142" s="93"/>
      <c r="K142" s="96"/>
      <c r="M142" s="96"/>
    </row>
    <row r="143" spans="1:13" ht="21.95" customHeight="1">
      <c r="A143" s="106" t="s">
        <v>70</v>
      </c>
      <c r="B143" s="140"/>
      <c r="C143" s="140"/>
      <c r="D143" s="122"/>
      <c r="E143" s="141"/>
      <c r="F143" s="141"/>
      <c r="G143" s="142"/>
      <c r="H143" s="142"/>
      <c r="I143" s="142"/>
      <c r="J143" s="142"/>
      <c r="K143" s="142"/>
      <c r="L143" s="143"/>
      <c r="M143" s="142"/>
    </row>
  </sheetData>
  <mergeCells count="7">
    <mergeCell ref="G5:I5"/>
    <mergeCell ref="G54:I54"/>
    <mergeCell ref="G101:I101"/>
    <mergeCell ref="K5:M5"/>
    <mergeCell ref="K54:M54"/>
    <mergeCell ref="K101:M101"/>
    <mergeCell ref="A47:M4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7" man="1"/>
    <brk id="9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topLeftCell="A55" zoomScaleNormal="100" zoomScaleSheetLayoutView="120" workbookViewId="0">
      <selection activeCell="D9" sqref="D9"/>
    </sheetView>
  </sheetViews>
  <sheetFormatPr defaultColWidth="11" defaultRowHeight="21.75" customHeight="1"/>
  <cols>
    <col min="1" max="3" width="2" style="83" customWidth="1"/>
    <col min="4" max="4" width="32.1640625" style="83" customWidth="1"/>
    <col min="5" max="5" width="8.83203125" style="83" customWidth="1"/>
    <col min="6" max="6" width="1" style="83" customWidth="1"/>
    <col min="7" max="7" width="14.83203125" style="83" customWidth="1"/>
    <col min="8" max="8" width="1" style="83" customWidth="1"/>
    <col min="9" max="9" width="14.83203125" style="83" customWidth="1"/>
    <col min="10" max="10" width="1" style="83" customWidth="1"/>
    <col min="11" max="11" width="14.83203125" style="193" customWidth="1"/>
    <col min="12" max="12" width="1" style="193" customWidth="1"/>
    <col min="13" max="13" width="14.83203125" style="193" customWidth="1"/>
    <col min="14" max="16384" width="11" style="83"/>
  </cols>
  <sheetData>
    <row r="1" spans="1:13" ht="21.75" customHeight="1">
      <c r="A1" s="91" t="s">
        <v>43</v>
      </c>
      <c r="B1" s="75"/>
      <c r="C1" s="84"/>
      <c r="D1" s="84"/>
      <c r="E1" s="84"/>
      <c r="F1" s="84"/>
      <c r="G1" s="84"/>
      <c r="H1" s="84"/>
      <c r="I1" s="84"/>
      <c r="J1" s="84"/>
      <c r="K1" s="182"/>
      <c r="L1" s="182"/>
      <c r="M1" s="182"/>
    </row>
    <row r="2" spans="1:13" ht="21.75" customHeight="1">
      <c r="A2" s="91" t="s">
        <v>30</v>
      </c>
      <c r="B2" s="75"/>
      <c r="C2" s="84"/>
      <c r="D2" s="84"/>
      <c r="E2" s="84"/>
      <c r="F2" s="84"/>
      <c r="G2" s="84"/>
      <c r="H2" s="84"/>
      <c r="I2" s="84"/>
      <c r="J2" s="84"/>
      <c r="K2" s="182"/>
      <c r="L2" s="182"/>
      <c r="M2" s="182"/>
    </row>
    <row r="3" spans="1:13" ht="21.75" customHeight="1">
      <c r="A3" s="147" t="s">
        <v>182</v>
      </c>
      <c r="B3" s="81"/>
      <c r="C3" s="107"/>
      <c r="D3" s="107"/>
      <c r="E3" s="107"/>
      <c r="F3" s="107"/>
      <c r="G3" s="107"/>
      <c r="H3" s="107"/>
      <c r="I3" s="107"/>
      <c r="J3" s="107"/>
      <c r="K3" s="183"/>
      <c r="L3" s="183"/>
      <c r="M3" s="183"/>
    </row>
    <row r="4" spans="1:13" ht="18.75">
      <c r="A4" s="75"/>
      <c r="B4" s="75"/>
      <c r="C4" s="84"/>
      <c r="D4" s="84"/>
      <c r="E4" s="84"/>
      <c r="F4" s="84"/>
      <c r="G4" s="84"/>
      <c r="H4" s="84"/>
      <c r="I4" s="84"/>
      <c r="J4" s="84"/>
      <c r="K4" s="182"/>
      <c r="L4" s="182"/>
      <c r="M4" s="182"/>
    </row>
    <row r="5" spans="1:13" ht="19.5" customHeight="1">
      <c r="A5" s="84"/>
      <c r="B5" s="84"/>
      <c r="C5" s="84"/>
      <c r="D5" s="84"/>
      <c r="E5" s="76"/>
      <c r="F5" s="76"/>
      <c r="G5" s="301" t="s">
        <v>69</v>
      </c>
      <c r="H5" s="301"/>
      <c r="I5" s="301"/>
      <c r="J5" s="184"/>
      <c r="K5" s="301" t="s">
        <v>99</v>
      </c>
      <c r="L5" s="301"/>
      <c r="M5" s="301"/>
    </row>
    <row r="6" spans="1:13" ht="19.5" customHeight="1">
      <c r="E6" s="84"/>
      <c r="F6" s="185"/>
      <c r="G6" s="185" t="s">
        <v>180</v>
      </c>
      <c r="H6" s="185"/>
      <c r="I6" s="185" t="s">
        <v>147</v>
      </c>
      <c r="J6" s="76"/>
      <c r="K6" s="185" t="s">
        <v>180</v>
      </c>
      <c r="L6" s="185"/>
      <c r="M6" s="185" t="s">
        <v>147</v>
      </c>
    </row>
    <row r="7" spans="1:13" ht="19.5" customHeight="1">
      <c r="E7" s="82" t="s">
        <v>9</v>
      </c>
      <c r="F7" s="85"/>
      <c r="G7" s="87" t="s">
        <v>10</v>
      </c>
      <c r="H7" s="85"/>
      <c r="I7" s="87" t="s">
        <v>10</v>
      </c>
      <c r="J7" s="84"/>
      <c r="K7" s="87" t="s">
        <v>10</v>
      </c>
      <c r="L7" s="84"/>
      <c r="M7" s="87" t="s">
        <v>10</v>
      </c>
    </row>
    <row r="8" spans="1:13" ht="8.1" customHeight="1">
      <c r="E8" s="76"/>
      <c r="F8" s="85"/>
      <c r="G8" s="207"/>
      <c r="H8" s="85"/>
      <c r="I8" s="85"/>
      <c r="J8" s="84"/>
      <c r="K8" s="260"/>
      <c r="L8" s="77"/>
      <c r="M8" s="186"/>
    </row>
    <row r="9" spans="1:13" ht="19.5" customHeight="1">
      <c r="A9" s="83" t="s">
        <v>177</v>
      </c>
      <c r="E9" s="84">
        <v>6</v>
      </c>
      <c r="F9" s="85"/>
      <c r="G9" s="228">
        <v>2296171232</v>
      </c>
      <c r="H9" s="85"/>
      <c r="I9" s="187">
        <v>2084631463</v>
      </c>
      <c r="J9" s="85"/>
      <c r="K9" s="228">
        <v>227379346</v>
      </c>
      <c r="L9" s="84"/>
      <c r="M9" s="188">
        <v>206947250</v>
      </c>
    </row>
    <row r="10" spans="1:13" ht="19.5" customHeight="1">
      <c r="A10" s="88" t="s">
        <v>107</v>
      </c>
      <c r="B10" s="112"/>
      <c r="C10" s="112"/>
      <c r="E10" s="84">
        <v>6</v>
      </c>
      <c r="F10" s="189"/>
      <c r="G10" s="229">
        <v>575269628</v>
      </c>
      <c r="H10" s="189"/>
      <c r="I10" s="189">
        <v>574240632</v>
      </c>
      <c r="J10" s="189"/>
      <c r="K10" s="229">
        <v>288754396</v>
      </c>
      <c r="L10" s="97"/>
      <c r="M10" s="189">
        <v>286784201</v>
      </c>
    </row>
    <row r="11" spans="1:13" ht="19.5" customHeight="1">
      <c r="A11" s="88" t="s">
        <v>178</v>
      </c>
      <c r="B11" s="112"/>
      <c r="C11" s="112"/>
      <c r="E11" s="84"/>
      <c r="F11" s="189"/>
      <c r="G11" s="229">
        <v>-1879283287</v>
      </c>
      <c r="H11" s="189"/>
      <c r="I11" s="189">
        <v>-1577357864</v>
      </c>
      <c r="J11" s="189"/>
      <c r="K11" s="229">
        <v>-251700220</v>
      </c>
      <c r="L11" s="97"/>
      <c r="M11" s="189">
        <v>-172492777</v>
      </c>
    </row>
    <row r="12" spans="1:13" ht="19.5" customHeight="1">
      <c r="A12" s="88" t="s">
        <v>108</v>
      </c>
      <c r="B12" s="112"/>
      <c r="C12" s="112"/>
      <c r="E12" s="84"/>
      <c r="F12" s="189"/>
      <c r="G12" s="230">
        <v>-353286426</v>
      </c>
      <c r="H12" s="189"/>
      <c r="I12" s="190">
        <v>-376029457</v>
      </c>
      <c r="J12" s="189"/>
      <c r="K12" s="230">
        <v>-137816024</v>
      </c>
      <c r="L12" s="97"/>
      <c r="M12" s="190">
        <v>-162004218</v>
      </c>
    </row>
    <row r="13" spans="1:13" ht="8.1" customHeight="1">
      <c r="A13" s="88"/>
      <c r="B13" s="112"/>
      <c r="C13" s="112"/>
      <c r="F13" s="136"/>
      <c r="G13" s="231"/>
      <c r="H13" s="136"/>
      <c r="I13" s="136"/>
      <c r="J13" s="136"/>
      <c r="K13" s="231"/>
      <c r="L13" s="97"/>
      <c r="M13" s="136"/>
    </row>
    <row r="14" spans="1:13" s="89" customFormat="1" ht="19.5" customHeight="1">
      <c r="A14" s="91" t="s">
        <v>20</v>
      </c>
      <c r="B14" s="135"/>
      <c r="C14" s="135"/>
      <c r="F14" s="136"/>
      <c r="G14" s="231">
        <f>SUM(G9:G12)</f>
        <v>638871147</v>
      </c>
      <c r="H14" s="136"/>
      <c r="I14" s="136">
        <f>SUM(I9:I12)</f>
        <v>705484774</v>
      </c>
      <c r="J14" s="136"/>
      <c r="K14" s="231">
        <f>SUM(K9:K12)</f>
        <v>126617498</v>
      </c>
      <c r="L14" s="97"/>
      <c r="M14" s="136">
        <f>SUM(M9:M12)</f>
        <v>159234456</v>
      </c>
    </row>
    <row r="15" spans="1:13" ht="19.5" customHeight="1">
      <c r="A15" s="88" t="s">
        <v>40</v>
      </c>
      <c r="C15" s="112"/>
      <c r="E15" s="84"/>
      <c r="F15" s="136"/>
      <c r="G15" s="229">
        <v>46889816</v>
      </c>
      <c r="H15" s="136"/>
      <c r="I15" s="189">
        <v>51144683</v>
      </c>
      <c r="J15" s="136"/>
      <c r="K15" s="229">
        <v>30703549</v>
      </c>
      <c r="L15" s="97"/>
      <c r="M15" s="189">
        <v>23846394</v>
      </c>
    </row>
    <row r="16" spans="1:13" ht="19.5" customHeight="1">
      <c r="A16" s="88" t="s">
        <v>228</v>
      </c>
      <c r="C16" s="112"/>
      <c r="E16" s="104"/>
      <c r="F16" s="136"/>
      <c r="G16" s="229"/>
      <c r="H16" s="136"/>
      <c r="I16" s="189"/>
      <c r="J16" s="136"/>
      <c r="K16" s="229"/>
      <c r="L16" s="97"/>
      <c r="M16" s="189"/>
    </row>
    <row r="17" spans="1:13" ht="19.5" customHeight="1">
      <c r="A17" s="88"/>
      <c r="B17" s="83" t="s">
        <v>229</v>
      </c>
      <c r="C17" s="112"/>
      <c r="E17" s="259">
        <v>13</v>
      </c>
      <c r="F17" s="136"/>
      <c r="G17" s="229">
        <v>240374977</v>
      </c>
      <c r="H17" s="136"/>
      <c r="I17" s="189">
        <v>0</v>
      </c>
      <c r="J17" s="136"/>
      <c r="K17" s="229">
        <v>-44999980</v>
      </c>
      <c r="L17" s="97"/>
      <c r="M17" s="189">
        <v>0</v>
      </c>
    </row>
    <row r="18" spans="1:13" ht="19.5" customHeight="1">
      <c r="A18" s="88" t="s">
        <v>153</v>
      </c>
      <c r="C18" s="112"/>
      <c r="E18" s="84"/>
      <c r="F18" s="136"/>
      <c r="G18" s="229">
        <v>0</v>
      </c>
      <c r="H18" s="136"/>
      <c r="I18" s="189">
        <v>82544015</v>
      </c>
      <c r="J18" s="136"/>
      <c r="K18" s="229">
        <v>0</v>
      </c>
      <c r="L18" s="97"/>
      <c r="M18" s="189">
        <v>82544015</v>
      </c>
    </row>
    <row r="19" spans="1:13" ht="19.5" customHeight="1">
      <c r="A19" s="88" t="s">
        <v>142</v>
      </c>
      <c r="B19" s="112"/>
      <c r="C19" s="112"/>
      <c r="E19" s="84"/>
      <c r="F19" s="189"/>
      <c r="G19" s="229">
        <v>-66869959</v>
      </c>
      <c r="H19" s="189"/>
      <c r="I19" s="189">
        <v>-60302724</v>
      </c>
      <c r="J19" s="189"/>
      <c r="K19" s="229">
        <v>-20484933</v>
      </c>
      <c r="L19" s="97"/>
      <c r="M19" s="189">
        <v>-18369695</v>
      </c>
    </row>
    <row r="20" spans="1:13" ht="19.5" customHeight="1">
      <c r="A20" s="88" t="s">
        <v>21</v>
      </c>
      <c r="B20" s="112"/>
      <c r="C20" s="112"/>
      <c r="F20" s="189"/>
      <c r="G20" s="229">
        <v>-842341023</v>
      </c>
      <c r="H20" s="189"/>
      <c r="I20" s="189">
        <v>-725419317</v>
      </c>
      <c r="J20" s="189"/>
      <c r="K20" s="229">
        <v>-250914849</v>
      </c>
      <c r="L20" s="97"/>
      <c r="M20" s="189">
        <v>-212041805</v>
      </c>
    </row>
    <row r="21" spans="1:13" ht="19.5" customHeight="1">
      <c r="A21" s="88" t="s">
        <v>154</v>
      </c>
      <c r="B21" s="112"/>
      <c r="C21" s="112"/>
      <c r="F21" s="189"/>
      <c r="G21" s="229">
        <v>-16965342</v>
      </c>
      <c r="H21" s="189"/>
      <c r="I21" s="189">
        <v>-16579422</v>
      </c>
      <c r="J21" s="189"/>
      <c r="K21" s="229">
        <v>0</v>
      </c>
      <c r="L21" s="97"/>
      <c r="M21" s="189">
        <v>0</v>
      </c>
    </row>
    <row r="22" spans="1:13" ht="19.5" customHeight="1">
      <c r="A22" s="88" t="s">
        <v>22</v>
      </c>
      <c r="B22" s="112"/>
      <c r="C22" s="112"/>
      <c r="E22" s="300">
        <v>26</v>
      </c>
      <c r="F22" s="189"/>
      <c r="G22" s="229">
        <v>-153190151</v>
      </c>
      <c r="H22" s="189"/>
      <c r="I22" s="189">
        <v>-126109179</v>
      </c>
      <c r="J22" s="189"/>
      <c r="K22" s="229">
        <v>-100981926</v>
      </c>
      <c r="L22" s="97"/>
      <c r="M22" s="189">
        <v>-74701628</v>
      </c>
    </row>
    <row r="23" spans="1:13" ht="19.5" customHeight="1">
      <c r="A23" s="88" t="s">
        <v>191</v>
      </c>
      <c r="B23" s="112"/>
      <c r="C23" s="112"/>
      <c r="E23" s="84"/>
      <c r="F23" s="189"/>
      <c r="G23" s="230">
        <v>160724</v>
      </c>
      <c r="H23" s="189"/>
      <c r="I23" s="190">
        <v>0</v>
      </c>
      <c r="J23" s="189"/>
      <c r="K23" s="230">
        <v>0</v>
      </c>
      <c r="L23" s="113"/>
      <c r="M23" s="190">
        <v>0</v>
      </c>
    </row>
    <row r="24" spans="1:13" ht="8.1" customHeight="1">
      <c r="B24" s="91"/>
      <c r="C24" s="135"/>
      <c r="E24" s="84"/>
      <c r="F24" s="189"/>
      <c r="G24" s="229"/>
      <c r="H24" s="189"/>
      <c r="I24" s="189"/>
      <c r="J24" s="189"/>
      <c r="K24" s="229"/>
      <c r="L24" s="113"/>
      <c r="M24" s="189"/>
    </row>
    <row r="25" spans="1:13" ht="19.5" customHeight="1">
      <c r="A25" s="91" t="s">
        <v>230</v>
      </c>
      <c r="B25" s="91"/>
      <c r="C25" s="135"/>
      <c r="E25" s="84"/>
      <c r="F25" s="136"/>
      <c r="G25" s="231">
        <f>SUM(G14:G23)</f>
        <v>-153069811</v>
      </c>
      <c r="H25" s="136"/>
      <c r="I25" s="136">
        <f>SUM(I14:I23)</f>
        <v>-89237170</v>
      </c>
      <c r="J25" s="136"/>
      <c r="K25" s="231">
        <f>SUM(K14:K23)</f>
        <v>-260060641</v>
      </c>
      <c r="L25" s="113"/>
      <c r="M25" s="136">
        <f>SUM(M14:M23)</f>
        <v>-39488263</v>
      </c>
    </row>
    <row r="26" spans="1:13" ht="19.5" customHeight="1">
      <c r="A26" s="88" t="s">
        <v>139</v>
      </c>
      <c r="B26" s="112"/>
      <c r="C26" s="112"/>
      <c r="E26" s="191">
        <v>28</v>
      </c>
      <c r="F26" s="189"/>
      <c r="G26" s="230">
        <v>-2434057</v>
      </c>
      <c r="H26" s="189"/>
      <c r="I26" s="190">
        <v>-31211157</v>
      </c>
      <c r="J26" s="189"/>
      <c r="K26" s="230">
        <v>5813836</v>
      </c>
      <c r="L26" s="113"/>
      <c r="M26" s="190">
        <v>4253397</v>
      </c>
    </row>
    <row r="27" spans="1:13" ht="8.1" customHeight="1">
      <c r="A27" s="88"/>
      <c r="B27" s="91"/>
      <c r="C27" s="135"/>
      <c r="E27" s="191"/>
      <c r="F27" s="136"/>
      <c r="G27" s="231"/>
      <c r="H27" s="136"/>
      <c r="I27" s="136"/>
      <c r="J27" s="136"/>
      <c r="K27" s="231"/>
      <c r="L27" s="113"/>
      <c r="M27" s="136"/>
    </row>
    <row r="28" spans="1:13" ht="19.5" customHeight="1">
      <c r="A28" s="91" t="s">
        <v>231</v>
      </c>
      <c r="B28" s="88"/>
      <c r="C28" s="135"/>
      <c r="E28" s="84"/>
      <c r="F28" s="192"/>
      <c r="G28" s="232">
        <f>SUM(G25:G26)</f>
        <v>-155503868</v>
      </c>
      <c r="H28" s="192"/>
      <c r="I28" s="192">
        <f>SUM(I25:I26)</f>
        <v>-120448327</v>
      </c>
      <c r="J28" s="192"/>
      <c r="K28" s="232">
        <f>SUM(K25:K26)</f>
        <v>-254246805</v>
      </c>
      <c r="L28" s="113"/>
      <c r="M28" s="192">
        <f>SUM(M25:M26)</f>
        <v>-35234866</v>
      </c>
    </row>
    <row r="29" spans="1:13" ht="19.5" customHeight="1">
      <c r="A29" s="88" t="s">
        <v>252</v>
      </c>
      <c r="B29" s="88"/>
      <c r="C29" s="135"/>
      <c r="E29" s="203">
        <v>14</v>
      </c>
      <c r="F29" s="192"/>
      <c r="G29" s="230">
        <v>-31438891</v>
      </c>
      <c r="H29" s="189"/>
      <c r="I29" s="190">
        <v>-32195049</v>
      </c>
      <c r="J29" s="189"/>
      <c r="K29" s="230">
        <v>0</v>
      </c>
      <c r="L29" s="113"/>
      <c r="M29" s="190" t="s">
        <v>214</v>
      </c>
    </row>
    <row r="30" spans="1:13" ht="8.1" customHeight="1">
      <c r="A30" s="91"/>
      <c r="B30" s="88"/>
      <c r="C30" s="135"/>
      <c r="E30" s="256"/>
      <c r="F30" s="192"/>
      <c r="G30" s="232"/>
      <c r="H30" s="192"/>
      <c r="I30" s="192"/>
      <c r="J30" s="192"/>
      <c r="K30" s="232"/>
      <c r="L30" s="113"/>
      <c r="M30" s="192"/>
    </row>
    <row r="31" spans="1:13" ht="19.5" customHeight="1">
      <c r="A31" s="91" t="s">
        <v>224</v>
      </c>
      <c r="B31" s="88"/>
      <c r="C31" s="135"/>
      <c r="E31" s="203"/>
      <c r="F31" s="192"/>
      <c r="G31" s="232">
        <f>SUM(G28:G29)</f>
        <v>-186942759</v>
      </c>
      <c r="H31" s="192"/>
      <c r="I31" s="192">
        <f>SUM(I28:I29)</f>
        <v>-152643376</v>
      </c>
      <c r="J31" s="192"/>
      <c r="K31" s="232">
        <f>SUM(K28:K29)</f>
        <v>-254246805</v>
      </c>
      <c r="L31" s="113"/>
      <c r="M31" s="192">
        <f>SUM(M28:M29)</f>
        <v>-35234866</v>
      </c>
    </row>
    <row r="32" spans="1:13" ht="8.1" customHeight="1">
      <c r="A32" s="91"/>
      <c r="B32" s="88"/>
      <c r="C32" s="135"/>
      <c r="E32" s="256"/>
      <c r="F32" s="192"/>
      <c r="G32" s="232"/>
      <c r="H32" s="192"/>
      <c r="I32" s="192"/>
      <c r="J32" s="192"/>
      <c r="K32" s="232"/>
      <c r="L32" s="113"/>
      <c r="M32" s="192"/>
    </row>
    <row r="33" spans="1:13" ht="20.100000000000001" customHeight="1">
      <c r="A33" s="89" t="s">
        <v>233</v>
      </c>
      <c r="B33" s="135"/>
      <c r="C33" s="112"/>
      <c r="E33" s="84"/>
      <c r="F33" s="192"/>
      <c r="G33" s="232"/>
      <c r="H33" s="192"/>
      <c r="I33" s="192"/>
      <c r="J33" s="192"/>
      <c r="K33" s="232"/>
      <c r="L33" s="113"/>
      <c r="M33" s="192"/>
    </row>
    <row r="34" spans="1:13" ht="20.100000000000001" customHeight="1">
      <c r="A34" s="83" t="s">
        <v>77</v>
      </c>
      <c r="B34" s="112"/>
      <c r="C34" s="112"/>
      <c r="E34" s="84"/>
      <c r="F34" s="192"/>
      <c r="G34" s="232"/>
      <c r="H34" s="192"/>
      <c r="I34" s="192"/>
      <c r="J34" s="192"/>
      <c r="K34" s="232"/>
      <c r="L34" s="113"/>
      <c r="M34" s="192"/>
    </row>
    <row r="35" spans="1:13" ht="20.100000000000001" customHeight="1">
      <c r="B35" s="112" t="s">
        <v>78</v>
      </c>
      <c r="C35" s="112"/>
      <c r="E35" s="84"/>
      <c r="F35" s="192"/>
      <c r="G35" s="232"/>
      <c r="H35" s="192"/>
      <c r="I35" s="192"/>
      <c r="J35" s="192"/>
      <c r="K35" s="232"/>
      <c r="L35" s="113"/>
      <c r="M35" s="192"/>
    </row>
    <row r="36" spans="1:13" ht="20.100000000000001" customHeight="1">
      <c r="B36" s="83" t="s">
        <v>83</v>
      </c>
      <c r="C36" s="112"/>
      <c r="E36" s="84"/>
      <c r="F36" s="192"/>
      <c r="G36" s="207"/>
      <c r="K36" s="207"/>
      <c r="L36" s="83"/>
    </row>
    <row r="37" spans="1:13" ht="20.100000000000001" customHeight="1">
      <c r="C37" s="112" t="s">
        <v>84</v>
      </c>
      <c r="E37" s="84">
        <v>22</v>
      </c>
      <c r="F37" s="192"/>
      <c r="G37" s="232">
        <v>4154734</v>
      </c>
      <c r="H37" s="192"/>
      <c r="I37" s="192">
        <v>4701841</v>
      </c>
      <c r="J37" s="192"/>
      <c r="K37" s="232">
        <v>1406123</v>
      </c>
      <c r="L37" s="113"/>
      <c r="M37" s="192">
        <v>2277350</v>
      </c>
    </row>
    <row r="38" spans="1:13" ht="20.100000000000001" customHeight="1">
      <c r="A38" s="88"/>
      <c r="B38" s="83" t="s">
        <v>79</v>
      </c>
      <c r="C38" s="88"/>
      <c r="D38" s="88"/>
      <c r="E38" s="84"/>
      <c r="F38" s="192"/>
      <c r="G38" s="232"/>
      <c r="H38" s="192"/>
      <c r="I38" s="192"/>
      <c r="J38" s="192"/>
      <c r="K38" s="232"/>
      <c r="L38" s="113"/>
      <c r="M38" s="192"/>
    </row>
    <row r="39" spans="1:13" ht="20.100000000000001" customHeight="1">
      <c r="C39" s="112" t="s">
        <v>80</v>
      </c>
      <c r="E39" s="84">
        <v>28</v>
      </c>
      <c r="F39" s="192"/>
      <c r="G39" s="233">
        <v>-830947</v>
      </c>
      <c r="H39" s="192"/>
      <c r="I39" s="194">
        <v>-940368</v>
      </c>
      <c r="J39" s="192"/>
      <c r="K39" s="233">
        <v>-281225</v>
      </c>
      <c r="L39" s="113"/>
      <c r="M39" s="194">
        <v>-455470</v>
      </c>
    </row>
    <row r="40" spans="1:13" ht="8.1" customHeight="1">
      <c r="B40" s="135"/>
      <c r="C40" s="112"/>
      <c r="E40" s="256"/>
      <c r="F40" s="192"/>
      <c r="G40" s="232"/>
      <c r="H40" s="192"/>
      <c r="I40" s="192"/>
      <c r="J40" s="192"/>
      <c r="K40" s="232"/>
      <c r="L40" s="113"/>
      <c r="M40" s="192"/>
    </row>
    <row r="41" spans="1:13" ht="20.100000000000001" customHeight="1">
      <c r="A41" s="88" t="s">
        <v>81</v>
      </c>
      <c r="C41" s="88"/>
      <c r="D41" s="88"/>
      <c r="E41" s="84"/>
      <c r="F41" s="192"/>
      <c r="G41" s="232"/>
      <c r="H41" s="192"/>
      <c r="I41" s="192"/>
      <c r="J41" s="192"/>
      <c r="K41" s="232"/>
      <c r="L41" s="113"/>
      <c r="M41" s="192"/>
    </row>
    <row r="42" spans="1:13" ht="20.100000000000001" customHeight="1">
      <c r="B42" s="112" t="s">
        <v>82</v>
      </c>
      <c r="C42" s="112"/>
      <c r="E42" s="84"/>
      <c r="F42" s="192"/>
      <c r="G42" s="230">
        <f>SUM(G37:G39)</f>
        <v>3323787</v>
      </c>
      <c r="H42" s="192"/>
      <c r="I42" s="190">
        <f>SUM(I37:I39)</f>
        <v>3761473</v>
      </c>
      <c r="J42" s="192"/>
      <c r="K42" s="230">
        <f>SUM(K37:K39)</f>
        <v>1124898</v>
      </c>
      <c r="L42" s="113"/>
      <c r="M42" s="190">
        <f>SUM(M37:M39)</f>
        <v>1821880</v>
      </c>
    </row>
    <row r="43" spans="1:13" ht="8.1" customHeight="1">
      <c r="B43" s="135"/>
      <c r="C43" s="112"/>
      <c r="E43" s="84"/>
      <c r="F43" s="192"/>
      <c r="G43" s="234"/>
      <c r="H43" s="192"/>
      <c r="I43" s="195"/>
      <c r="J43" s="192"/>
      <c r="K43" s="234"/>
      <c r="L43" s="113"/>
      <c r="M43" s="195"/>
    </row>
    <row r="44" spans="1:13" ht="20.100000000000001" customHeight="1">
      <c r="A44" s="89" t="s">
        <v>232</v>
      </c>
      <c r="B44" s="135"/>
      <c r="C44" s="112"/>
      <c r="E44" s="84"/>
      <c r="F44" s="192"/>
      <c r="G44" s="233">
        <f>G42</f>
        <v>3323787</v>
      </c>
      <c r="H44" s="192"/>
      <c r="I44" s="194">
        <f>I42</f>
        <v>3761473</v>
      </c>
      <c r="J44" s="192"/>
      <c r="K44" s="233">
        <f>K42</f>
        <v>1124898</v>
      </c>
      <c r="L44" s="113"/>
      <c r="M44" s="194">
        <f>M42</f>
        <v>1821880</v>
      </c>
    </row>
    <row r="45" spans="1:13" ht="8.1" customHeight="1">
      <c r="B45" s="135"/>
      <c r="C45" s="112"/>
      <c r="E45" s="84"/>
      <c r="F45" s="192"/>
      <c r="G45" s="232"/>
      <c r="H45" s="192"/>
      <c r="I45" s="192"/>
      <c r="J45" s="192"/>
      <c r="K45" s="232"/>
      <c r="L45" s="113"/>
      <c r="M45" s="192"/>
    </row>
    <row r="46" spans="1:13" ht="20.100000000000001" customHeight="1" thickBot="1">
      <c r="A46" s="89" t="s">
        <v>104</v>
      </c>
      <c r="B46" s="135"/>
      <c r="C46" s="112"/>
      <c r="E46" s="84"/>
      <c r="F46" s="192"/>
      <c r="G46" s="235">
        <f>SUM(G31,G44)</f>
        <v>-183618972</v>
      </c>
      <c r="H46" s="192"/>
      <c r="I46" s="196">
        <f>SUM(I31,I44)</f>
        <v>-148881903</v>
      </c>
      <c r="J46" s="192"/>
      <c r="K46" s="235">
        <f>SUM(K31,K44)</f>
        <v>-253121907</v>
      </c>
      <c r="L46" s="113"/>
      <c r="M46" s="196">
        <f>SUM(M31,M44)</f>
        <v>-33412986</v>
      </c>
    </row>
    <row r="47" spans="1:13" ht="19.5" customHeight="1" thickTop="1">
      <c r="B47" s="135"/>
      <c r="C47" s="112"/>
      <c r="E47" s="84"/>
      <c r="F47" s="192"/>
      <c r="G47" s="192"/>
      <c r="H47" s="192"/>
      <c r="I47" s="192"/>
      <c r="J47" s="192"/>
      <c r="K47" s="192"/>
      <c r="L47" s="113"/>
      <c r="M47" s="197"/>
    </row>
    <row r="48" spans="1:13" ht="21.95" customHeight="1">
      <c r="A48" s="106" t="s">
        <v>70</v>
      </c>
      <c r="B48" s="180"/>
      <c r="C48" s="180"/>
      <c r="D48" s="180"/>
      <c r="E48" s="106"/>
      <c r="F48" s="202"/>
      <c r="G48" s="202"/>
      <c r="H48" s="202"/>
      <c r="I48" s="202"/>
      <c r="J48" s="202"/>
      <c r="K48" s="202"/>
      <c r="L48" s="107"/>
      <c r="M48" s="202"/>
    </row>
    <row r="49" spans="1:13" ht="21.75" customHeight="1">
      <c r="A49" s="91" t="s">
        <v>43</v>
      </c>
      <c r="B49" s="75"/>
      <c r="C49" s="256"/>
      <c r="D49" s="256"/>
      <c r="E49" s="256"/>
      <c r="F49" s="256"/>
      <c r="G49" s="256"/>
      <c r="H49" s="256"/>
      <c r="I49" s="256"/>
      <c r="J49" s="256"/>
      <c r="K49" s="182"/>
      <c r="L49" s="182"/>
      <c r="M49" s="182"/>
    </row>
    <row r="50" spans="1:13" ht="21.75" customHeight="1">
      <c r="A50" s="91" t="s">
        <v>249</v>
      </c>
      <c r="B50" s="75"/>
      <c r="C50" s="256"/>
      <c r="D50" s="256"/>
      <c r="E50" s="256"/>
      <c r="F50" s="256"/>
      <c r="G50" s="256"/>
      <c r="H50" s="256"/>
      <c r="I50" s="256"/>
      <c r="J50" s="256"/>
      <c r="K50" s="182"/>
      <c r="L50" s="182"/>
      <c r="M50" s="182"/>
    </row>
    <row r="51" spans="1:13" ht="21.75" customHeight="1">
      <c r="A51" s="147" t="s">
        <v>182</v>
      </c>
      <c r="B51" s="81"/>
      <c r="C51" s="107"/>
      <c r="D51" s="107"/>
      <c r="E51" s="107"/>
      <c r="F51" s="107"/>
      <c r="G51" s="107"/>
      <c r="H51" s="107"/>
      <c r="I51" s="107"/>
      <c r="J51" s="107"/>
      <c r="K51" s="183"/>
      <c r="L51" s="183"/>
      <c r="M51" s="183"/>
    </row>
    <row r="52" spans="1:13" ht="19.5" customHeight="1">
      <c r="A52" s="75"/>
      <c r="B52" s="75"/>
      <c r="C52" s="256"/>
      <c r="D52" s="256"/>
      <c r="E52" s="256"/>
      <c r="F52" s="256"/>
      <c r="G52" s="256"/>
      <c r="H52" s="256"/>
      <c r="I52" s="256"/>
      <c r="J52" s="256"/>
      <c r="K52" s="182"/>
      <c r="L52" s="182"/>
      <c r="M52" s="182"/>
    </row>
    <row r="53" spans="1:13" ht="19.5" customHeight="1">
      <c r="A53" s="256"/>
      <c r="B53" s="256"/>
      <c r="C53" s="256"/>
      <c r="D53" s="256"/>
      <c r="E53" s="76"/>
      <c r="F53" s="76"/>
      <c r="G53" s="301" t="s">
        <v>69</v>
      </c>
      <c r="H53" s="301"/>
      <c r="I53" s="301"/>
      <c r="J53" s="184"/>
      <c r="K53" s="301" t="s">
        <v>99</v>
      </c>
      <c r="L53" s="301"/>
      <c r="M53" s="301"/>
    </row>
    <row r="54" spans="1:13" ht="19.5" customHeight="1">
      <c r="E54" s="256"/>
      <c r="F54" s="185"/>
      <c r="G54" s="185" t="s">
        <v>180</v>
      </c>
      <c r="H54" s="185"/>
      <c r="I54" s="185" t="s">
        <v>147</v>
      </c>
      <c r="J54" s="76"/>
      <c r="K54" s="185" t="s">
        <v>180</v>
      </c>
      <c r="L54" s="185"/>
      <c r="M54" s="185" t="s">
        <v>147</v>
      </c>
    </row>
    <row r="55" spans="1:13" ht="19.5" customHeight="1">
      <c r="E55" s="82" t="s">
        <v>9</v>
      </c>
      <c r="F55" s="85"/>
      <c r="G55" s="87" t="s">
        <v>10</v>
      </c>
      <c r="H55" s="85"/>
      <c r="I55" s="87" t="s">
        <v>10</v>
      </c>
      <c r="J55" s="256"/>
      <c r="K55" s="87" t="s">
        <v>10</v>
      </c>
      <c r="L55" s="256"/>
      <c r="M55" s="87" t="s">
        <v>10</v>
      </c>
    </row>
    <row r="56" spans="1:13" ht="8.1" customHeight="1">
      <c r="B56" s="135"/>
      <c r="C56" s="112"/>
      <c r="E56" s="256"/>
      <c r="F56" s="192"/>
      <c r="G56" s="232"/>
      <c r="H56" s="192"/>
      <c r="I56" s="192"/>
      <c r="J56" s="192"/>
      <c r="K56" s="232"/>
      <c r="L56" s="113"/>
      <c r="M56" s="192"/>
    </row>
    <row r="57" spans="1:13" ht="20.100000000000001" customHeight="1">
      <c r="A57" s="89" t="s">
        <v>100</v>
      </c>
      <c r="B57" s="135"/>
      <c r="C57" s="112"/>
      <c r="E57" s="84"/>
      <c r="F57" s="192"/>
      <c r="G57" s="232"/>
      <c r="H57" s="192"/>
      <c r="I57" s="192"/>
      <c r="J57" s="192"/>
      <c r="K57" s="232"/>
      <c r="L57" s="113"/>
      <c r="M57" s="192"/>
    </row>
    <row r="58" spans="1:13" ht="20.100000000000001" customHeight="1">
      <c r="B58" s="88" t="s">
        <v>145</v>
      </c>
      <c r="C58" s="112"/>
      <c r="E58" s="84"/>
      <c r="F58" s="192"/>
      <c r="G58" s="232">
        <f>G31-G59</f>
        <v>-181716809</v>
      </c>
      <c r="H58" s="192"/>
      <c r="I58" s="192">
        <v>-173397115</v>
      </c>
      <c r="J58" s="192"/>
      <c r="K58" s="232">
        <f>K31</f>
        <v>-254246805</v>
      </c>
      <c r="L58" s="113"/>
      <c r="M58" s="192">
        <v>-35234866</v>
      </c>
    </row>
    <row r="59" spans="1:13" ht="20.100000000000001" customHeight="1">
      <c r="B59" s="88" t="s">
        <v>29</v>
      </c>
      <c r="C59" s="112"/>
      <c r="E59" s="84"/>
      <c r="F59" s="192"/>
      <c r="G59" s="233">
        <v>-5225950</v>
      </c>
      <c r="H59" s="192"/>
      <c r="I59" s="194">
        <v>20753739</v>
      </c>
      <c r="J59" s="192"/>
      <c r="K59" s="233">
        <v>0</v>
      </c>
      <c r="L59" s="113"/>
      <c r="M59" s="194">
        <v>0</v>
      </c>
    </row>
    <row r="60" spans="1:13" ht="8.1" customHeight="1">
      <c r="A60" s="88"/>
      <c r="B60" s="135"/>
      <c r="C60" s="112"/>
      <c r="E60" s="84"/>
      <c r="F60" s="192"/>
      <c r="G60" s="232"/>
      <c r="H60" s="192"/>
      <c r="I60" s="192"/>
      <c r="J60" s="192"/>
      <c r="K60" s="232"/>
      <c r="L60" s="113"/>
      <c r="M60" s="192"/>
    </row>
    <row r="61" spans="1:13" ht="20.100000000000001" customHeight="1" thickBot="1">
      <c r="A61" s="88"/>
      <c r="B61" s="135"/>
      <c r="C61" s="112"/>
      <c r="E61" s="84"/>
      <c r="F61" s="192"/>
      <c r="G61" s="235">
        <f>SUM(G58:G59)</f>
        <v>-186942759</v>
      </c>
      <c r="H61" s="192"/>
      <c r="I61" s="196">
        <f>SUM(I58:I59)</f>
        <v>-152643376</v>
      </c>
      <c r="J61" s="192"/>
      <c r="K61" s="235">
        <f>SUM(K58:K59)</f>
        <v>-254246805</v>
      </c>
      <c r="L61" s="113"/>
      <c r="M61" s="196">
        <f>SUM(M58:M59)</f>
        <v>-35234866</v>
      </c>
    </row>
    <row r="62" spans="1:13" ht="20.100000000000001" customHeight="1" thickTop="1">
      <c r="A62" s="88"/>
      <c r="B62" s="135"/>
      <c r="C62" s="112"/>
      <c r="E62" s="84"/>
      <c r="F62" s="192"/>
      <c r="G62" s="232"/>
      <c r="H62" s="192"/>
      <c r="I62" s="192"/>
      <c r="J62" s="192"/>
      <c r="K62" s="232"/>
      <c r="L62" s="113"/>
      <c r="M62" s="192"/>
    </row>
    <row r="63" spans="1:13" ht="20.100000000000001" customHeight="1">
      <c r="A63" s="91" t="s">
        <v>101</v>
      </c>
      <c r="B63" s="88"/>
      <c r="C63" s="112"/>
      <c r="E63" s="84"/>
      <c r="F63" s="192"/>
      <c r="G63" s="232"/>
      <c r="H63" s="192"/>
      <c r="I63" s="192"/>
      <c r="J63" s="192"/>
      <c r="K63" s="232"/>
      <c r="L63" s="113"/>
      <c r="M63" s="192"/>
    </row>
    <row r="64" spans="1:13" ht="20.100000000000001" customHeight="1">
      <c r="A64" s="88"/>
      <c r="B64" s="88" t="s">
        <v>145</v>
      </c>
      <c r="C64" s="112"/>
      <c r="E64" s="84"/>
      <c r="F64" s="192"/>
      <c r="G64" s="232">
        <f>G46-G65</f>
        <v>-178726782</v>
      </c>
      <c r="H64" s="192"/>
      <c r="I64" s="192">
        <v>-168727035</v>
      </c>
      <c r="J64" s="192"/>
      <c r="K64" s="232">
        <f>K46</f>
        <v>-253121907</v>
      </c>
      <c r="L64" s="113"/>
      <c r="M64" s="192">
        <v>-33412986</v>
      </c>
    </row>
    <row r="65" spans="1:13" ht="20.100000000000001" customHeight="1">
      <c r="A65" s="88"/>
      <c r="B65" s="88" t="s">
        <v>29</v>
      </c>
      <c r="C65" s="112"/>
      <c r="E65" s="84"/>
      <c r="F65" s="192"/>
      <c r="G65" s="233">
        <v>-4892190</v>
      </c>
      <c r="H65" s="192"/>
      <c r="I65" s="194">
        <v>19845132</v>
      </c>
      <c r="J65" s="192"/>
      <c r="K65" s="233">
        <v>0</v>
      </c>
      <c r="L65" s="113"/>
      <c r="M65" s="194">
        <v>0</v>
      </c>
    </row>
    <row r="66" spans="1:13" ht="8.1" customHeight="1">
      <c r="B66" s="88"/>
      <c r="C66" s="112"/>
      <c r="E66" s="84"/>
      <c r="F66" s="192"/>
      <c r="G66" s="232"/>
      <c r="H66" s="192"/>
      <c r="I66" s="192"/>
      <c r="J66" s="192"/>
      <c r="K66" s="232"/>
      <c r="L66" s="113"/>
      <c r="M66" s="97"/>
    </row>
    <row r="67" spans="1:13" ht="20.100000000000001" customHeight="1" thickBot="1">
      <c r="A67" s="88"/>
      <c r="B67" s="135"/>
      <c r="C67" s="112"/>
      <c r="E67" s="84"/>
      <c r="F67" s="192"/>
      <c r="G67" s="235">
        <f>SUM(G64:G65)</f>
        <v>-183618972</v>
      </c>
      <c r="H67" s="192"/>
      <c r="I67" s="196">
        <f>SUM(I64:I65)</f>
        <v>-148881903</v>
      </c>
      <c r="J67" s="192"/>
      <c r="K67" s="235">
        <f>SUM(K64:K65)</f>
        <v>-253121907</v>
      </c>
      <c r="L67" s="113"/>
      <c r="M67" s="196">
        <f>SUM(M64:M65)</f>
        <v>-33412986</v>
      </c>
    </row>
    <row r="68" spans="1:13" ht="20.100000000000001" customHeight="1" thickTop="1">
      <c r="A68" s="303"/>
      <c r="B68" s="303"/>
      <c r="C68" s="303"/>
      <c r="D68" s="303"/>
      <c r="E68" s="84"/>
      <c r="F68" s="136"/>
      <c r="G68" s="231"/>
      <c r="H68" s="136"/>
      <c r="I68" s="136"/>
      <c r="J68" s="136"/>
      <c r="K68" s="231"/>
      <c r="L68" s="113"/>
      <c r="M68" s="136"/>
    </row>
    <row r="69" spans="1:13" ht="20.100000000000001" customHeight="1">
      <c r="A69" s="91" t="s">
        <v>225</v>
      </c>
      <c r="B69" s="88"/>
      <c r="C69" s="112"/>
      <c r="E69" s="84">
        <v>29</v>
      </c>
      <c r="F69" s="192"/>
      <c r="G69" s="232"/>
      <c r="H69" s="192"/>
      <c r="I69" s="192"/>
      <c r="J69" s="192"/>
      <c r="K69" s="232"/>
      <c r="L69" s="113"/>
      <c r="M69" s="97"/>
    </row>
    <row r="70" spans="1:13" ht="8.1" customHeight="1">
      <c r="A70" s="144"/>
      <c r="B70" s="88"/>
      <c r="C70" s="112"/>
      <c r="F70" s="97"/>
      <c r="G70" s="209"/>
      <c r="H70" s="97"/>
      <c r="I70" s="97"/>
      <c r="J70" s="97"/>
      <c r="K70" s="209"/>
      <c r="L70" s="83"/>
      <c r="M70" s="83"/>
    </row>
    <row r="71" spans="1:13" ht="20.100000000000001" customHeight="1" thickBot="1">
      <c r="A71" s="88" t="s">
        <v>226</v>
      </c>
      <c r="B71" s="88"/>
      <c r="C71" s="88"/>
      <c r="D71" s="88"/>
      <c r="F71" s="198"/>
      <c r="G71" s="236">
        <v>-5.6000000000000001E-2</v>
      </c>
      <c r="H71" s="200"/>
      <c r="I71" s="199">
        <f>I58/'9-11'!I120</f>
        <v>-5.3516182488798941E-2</v>
      </c>
      <c r="J71" s="200"/>
      <c r="K71" s="236">
        <v>-7.8E-2</v>
      </c>
      <c r="L71" s="201"/>
      <c r="M71" s="199">
        <f>M28/'9-11'!M120</f>
        <v>-1.0874664891768108E-2</v>
      </c>
    </row>
    <row r="72" spans="1:13" ht="20.100000000000001" customHeight="1" thickTop="1">
      <c r="A72" s="144"/>
      <c r="B72" s="88"/>
      <c r="C72" s="112"/>
      <c r="F72" s="97"/>
      <c r="G72" s="97"/>
      <c r="H72" s="97"/>
      <c r="I72" s="97"/>
      <c r="J72" s="97"/>
      <c r="K72" s="97"/>
      <c r="L72" s="83"/>
      <c r="M72" s="83"/>
    </row>
    <row r="73" spans="1:13" ht="20.100000000000001" customHeight="1">
      <c r="A73" s="144"/>
      <c r="B73" s="88"/>
      <c r="C73" s="112"/>
      <c r="F73" s="97"/>
      <c r="G73" s="97"/>
      <c r="H73" s="97"/>
      <c r="I73" s="97"/>
      <c r="J73" s="97"/>
      <c r="K73" s="97"/>
      <c r="L73" s="83"/>
      <c r="M73" s="83"/>
    </row>
    <row r="74" spans="1:13" ht="20.100000000000001" customHeight="1">
      <c r="A74" s="144"/>
      <c r="B74" s="88"/>
      <c r="C74" s="112"/>
      <c r="F74" s="97"/>
      <c r="G74" s="97"/>
      <c r="H74" s="97"/>
      <c r="I74" s="97"/>
      <c r="J74" s="97"/>
      <c r="K74" s="97"/>
      <c r="L74" s="83"/>
      <c r="M74" s="83"/>
    </row>
    <row r="75" spans="1:13" ht="20.100000000000001" customHeight="1">
      <c r="A75" s="144"/>
      <c r="B75" s="88"/>
      <c r="C75" s="112"/>
      <c r="F75" s="97"/>
      <c r="G75" s="97"/>
      <c r="H75" s="97"/>
      <c r="I75" s="97"/>
      <c r="J75" s="97"/>
      <c r="K75" s="97"/>
      <c r="L75" s="83"/>
      <c r="M75" s="83"/>
    </row>
    <row r="76" spans="1:13" ht="20.100000000000001" customHeight="1">
      <c r="A76" s="144"/>
      <c r="B76" s="88"/>
      <c r="C76" s="112"/>
      <c r="F76" s="97"/>
      <c r="G76" s="97"/>
      <c r="H76" s="97"/>
      <c r="I76" s="97"/>
      <c r="J76" s="97"/>
      <c r="K76" s="97"/>
      <c r="L76" s="83"/>
      <c r="M76" s="83"/>
    </row>
    <row r="77" spans="1:13" ht="20.100000000000001" customHeight="1">
      <c r="A77" s="144"/>
      <c r="B77" s="88"/>
      <c r="C77" s="112"/>
      <c r="F77" s="97"/>
      <c r="G77" s="97"/>
      <c r="H77" s="97"/>
      <c r="I77" s="97"/>
      <c r="J77" s="97"/>
      <c r="K77" s="97"/>
      <c r="L77" s="83"/>
      <c r="M77" s="83"/>
    </row>
    <row r="78" spans="1:13" ht="20.100000000000001" customHeight="1">
      <c r="A78" s="144"/>
      <c r="B78" s="88"/>
      <c r="C78" s="112"/>
      <c r="F78" s="97"/>
      <c r="G78" s="97"/>
      <c r="H78" s="97"/>
      <c r="I78" s="97"/>
      <c r="J78" s="97"/>
      <c r="K78" s="97"/>
      <c r="L78" s="83"/>
      <c r="M78" s="83"/>
    </row>
    <row r="79" spans="1:13" ht="20.100000000000001" customHeight="1">
      <c r="A79" s="144"/>
      <c r="B79" s="88"/>
      <c r="C79" s="112"/>
      <c r="F79" s="97"/>
      <c r="G79" s="97"/>
      <c r="H79" s="97"/>
      <c r="I79" s="97"/>
      <c r="J79" s="97"/>
      <c r="K79" s="97"/>
      <c r="L79" s="83"/>
      <c r="M79" s="83"/>
    </row>
    <row r="80" spans="1:13" ht="20.100000000000001" customHeight="1">
      <c r="A80" s="144"/>
      <c r="B80" s="88"/>
      <c r="C80" s="112"/>
      <c r="F80" s="97"/>
      <c r="G80" s="97"/>
      <c r="H80" s="97"/>
      <c r="I80" s="97"/>
      <c r="J80" s="97"/>
      <c r="K80" s="97"/>
      <c r="L80" s="83"/>
      <c r="M80" s="83"/>
    </row>
    <row r="81" spans="1:13" ht="20.100000000000001" customHeight="1">
      <c r="A81" s="144"/>
      <c r="B81" s="88"/>
      <c r="C81" s="112"/>
      <c r="F81" s="97"/>
      <c r="G81" s="97"/>
      <c r="H81" s="97"/>
      <c r="I81" s="97"/>
      <c r="J81" s="97"/>
      <c r="K81" s="97"/>
      <c r="L81" s="83"/>
      <c r="M81" s="83"/>
    </row>
    <row r="82" spans="1:13" ht="20.100000000000001" customHeight="1">
      <c r="A82" s="144"/>
      <c r="B82" s="88"/>
      <c r="C82" s="112"/>
      <c r="F82" s="97"/>
      <c r="G82" s="97"/>
      <c r="H82" s="97"/>
      <c r="I82" s="97"/>
      <c r="J82" s="97"/>
      <c r="K82" s="97"/>
      <c r="L82" s="83"/>
      <c r="M82" s="83"/>
    </row>
    <row r="83" spans="1:13" ht="20.100000000000001" customHeight="1">
      <c r="A83" s="144"/>
      <c r="B83" s="88"/>
      <c r="C83" s="112"/>
      <c r="F83" s="97"/>
      <c r="G83" s="97"/>
      <c r="H83" s="97"/>
      <c r="I83" s="97"/>
      <c r="J83" s="97"/>
      <c r="K83" s="97"/>
      <c r="L83" s="83"/>
      <c r="M83" s="83"/>
    </row>
    <row r="84" spans="1:13" ht="20.100000000000001" customHeight="1">
      <c r="A84" s="144"/>
      <c r="B84" s="88"/>
      <c r="C84" s="112"/>
      <c r="F84" s="97"/>
      <c r="G84" s="97"/>
      <c r="H84" s="97"/>
      <c r="I84" s="97"/>
      <c r="J84" s="97"/>
      <c r="K84" s="97"/>
      <c r="L84" s="83"/>
      <c r="M84" s="83"/>
    </row>
    <row r="85" spans="1:13" ht="20.100000000000001" customHeight="1">
      <c r="A85" s="144"/>
      <c r="B85" s="88"/>
      <c r="C85" s="112"/>
      <c r="F85" s="97"/>
      <c r="G85" s="97"/>
      <c r="H85" s="97"/>
      <c r="I85" s="97"/>
      <c r="J85" s="97"/>
      <c r="K85" s="97"/>
      <c r="L85" s="83"/>
      <c r="M85" s="83"/>
    </row>
    <row r="86" spans="1:13" ht="20.100000000000001" customHeight="1">
      <c r="A86" s="144"/>
      <c r="B86" s="88"/>
      <c r="C86" s="112"/>
      <c r="F86" s="97"/>
      <c r="G86" s="97"/>
      <c r="H86" s="97"/>
      <c r="I86" s="97"/>
      <c r="J86" s="97"/>
      <c r="K86" s="97"/>
      <c r="L86" s="83"/>
      <c r="M86" s="83"/>
    </row>
    <row r="87" spans="1:13" ht="20.100000000000001" customHeight="1">
      <c r="A87" s="144"/>
      <c r="B87" s="88"/>
      <c r="C87" s="112"/>
      <c r="F87" s="97"/>
      <c r="G87" s="97"/>
      <c r="H87" s="97"/>
      <c r="I87" s="97"/>
      <c r="J87" s="97"/>
      <c r="K87" s="97"/>
      <c r="L87" s="83"/>
      <c r="M87" s="83"/>
    </row>
    <row r="88" spans="1:13" ht="20.100000000000001" customHeight="1">
      <c r="A88" s="144"/>
      <c r="B88" s="88"/>
      <c r="C88" s="112"/>
      <c r="F88" s="97"/>
      <c r="G88" s="97"/>
      <c r="H88" s="97"/>
      <c r="I88" s="97"/>
      <c r="J88" s="97"/>
      <c r="K88" s="97"/>
      <c r="L88" s="83"/>
      <c r="M88" s="83"/>
    </row>
    <row r="89" spans="1:13" ht="20.100000000000001" customHeight="1">
      <c r="A89" s="144"/>
      <c r="B89" s="88"/>
      <c r="C89" s="112"/>
      <c r="F89" s="97"/>
      <c r="G89" s="97"/>
      <c r="H89" s="97"/>
      <c r="I89" s="97"/>
      <c r="J89" s="97"/>
      <c r="K89" s="97"/>
      <c r="L89" s="83"/>
      <c r="M89" s="83"/>
    </row>
    <row r="90" spans="1:13" ht="20.100000000000001" customHeight="1">
      <c r="A90" s="144"/>
      <c r="B90" s="88"/>
      <c r="C90" s="112"/>
      <c r="F90" s="97"/>
      <c r="G90" s="97"/>
      <c r="H90" s="97"/>
      <c r="I90" s="97"/>
      <c r="J90" s="97"/>
      <c r="K90" s="97"/>
      <c r="L90" s="83"/>
      <c r="M90" s="83"/>
    </row>
    <row r="91" spans="1:13" ht="20.100000000000001" customHeight="1">
      <c r="A91" s="144"/>
      <c r="B91" s="88"/>
      <c r="C91" s="112"/>
      <c r="F91" s="97"/>
      <c r="G91" s="97"/>
      <c r="H91" s="97"/>
      <c r="I91" s="97"/>
      <c r="J91" s="97"/>
      <c r="K91" s="97"/>
      <c r="L91" s="83"/>
      <c r="M91" s="83"/>
    </row>
    <row r="92" spans="1:13" ht="7.5" customHeight="1">
      <c r="A92" s="88"/>
      <c r="B92" s="88"/>
      <c r="C92" s="88"/>
      <c r="D92" s="88"/>
      <c r="F92" s="198"/>
      <c r="G92" s="200"/>
      <c r="H92" s="200"/>
      <c r="I92" s="200"/>
      <c r="J92" s="200"/>
      <c r="K92" s="200"/>
      <c r="L92" s="201"/>
      <c r="M92" s="200"/>
    </row>
    <row r="93" spans="1:13" ht="21.95" customHeight="1">
      <c r="A93" s="106" t="s">
        <v>70</v>
      </c>
      <c r="B93" s="180"/>
      <c r="C93" s="180"/>
      <c r="D93" s="180"/>
      <c r="E93" s="106"/>
      <c r="F93" s="202"/>
      <c r="G93" s="202"/>
      <c r="H93" s="202"/>
      <c r="I93" s="202"/>
      <c r="J93" s="202"/>
      <c r="K93" s="202"/>
      <c r="L93" s="107"/>
      <c r="M93" s="202"/>
    </row>
  </sheetData>
  <mergeCells count="5">
    <mergeCell ref="A68:D68"/>
    <mergeCell ref="K5:M5"/>
    <mergeCell ref="G5:I5"/>
    <mergeCell ref="G53:I53"/>
    <mergeCell ref="K53:M53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14"/>
  <sheetViews>
    <sheetView topLeftCell="A19" zoomScaleNormal="100" zoomScaleSheetLayoutView="90" workbookViewId="0">
      <selection activeCell="D9" sqref="D9"/>
    </sheetView>
  </sheetViews>
  <sheetFormatPr defaultColWidth="9.33203125" defaultRowHeight="20.100000000000001" customHeight="1"/>
  <cols>
    <col min="1" max="3" width="2.33203125" style="1" customWidth="1"/>
    <col min="4" max="4" width="32.33203125" style="1" customWidth="1"/>
    <col min="5" max="5" width="7.5" style="1" customWidth="1"/>
    <col min="6" max="6" width="0.83203125" style="1" customWidth="1"/>
    <col min="7" max="7" width="13.83203125" style="12" customWidth="1"/>
    <col min="8" max="8" width="0.83203125" style="15" customWidth="1"/>
    <col min="9" max="9" width="13.83203125" style="12" customWidth="1"/>
    <col min="10" max="10" width="0.83203125" style="15" customWidth="1"/>
    <col min="11" max="11" width="13.83203125" style="12" customWidth="1"/>
    <col min="12" max="12" width="0.83203125" style="15" customWidth="1"/>
    <col min="13" max="13" width="13.83203125" style="12" customWidth="1"/>
    <col min="14" max="14" width="0.83203125" style="12" customWidth="1"/>
    <col min="15" max="15" width="15.33203125" style="12" customWidth="1"/>
    <col min="16" max="16" width="0.83203125" style="12" customWidth="1"/>
    <col min="17" max="17" width="14.5" style="12" customWidth="1"/>
    <col min="18" max="18" width="0.83203125" style="12" customWidth="1"/>
    <col min="19" max="19" width="12.6640625" style="12" customWidth="1"/>
    <col min="20" max="20" width="0.83203125" style="12" customWidth="1"/>
    <col min="21" max="21" width="12.6640625" style="13" bestFit="1" customWidth="1"/>
    <col min="22" max="22" width="0.83203125" style="12" customWidth="1"/>
    <col min="23" max="23" width="11.1640625" style="13" customWidth="1"/>
    <col min="24" max="24" width="0.83203125" style="12" customWidth="1"/>
    <col min="25" max="25" width="13.83203125" style="13" customWidth="1"/>
    <col min="26" max="26" width="12.33203125" style="68" bestFit="1" customWidth="1"/>
    <col min="27" max="27" width="11.5" style="1" bestFit="1" customWidth="1"/>
    <col min="28" max="28" width="9.33203125" style="1"/>
    <col min="29" max="29" width="9.83203125" style="1" bestFit="1" customWidth="1"/>
    <col min="30" max="16384" width="9.33203125" style="1"/>
  </cols>
  <sheetData>
    <row r="1" spans="1:26" ht="20.100000000000001" customHeight="1">
      <c r="A1" s="67" t="s">
        <v>43</v>
      </c>
    </row>
    <row r="2" spans="1:26" ht="20.100000000000001" customHeight="1">
      <c r="A2" s="69" t="s">
        <v>102</v>
      </c>
    </row>
    <row r="3" spans="1:26" ht="20.100000000000001" customHeight="1">
      <c r="A3" s="70" t="str">
        <f>+'12-13'!A3</f>
        <v>สำหรับปีสิ้นสุดวันที่ 31 ธันวาคม พ.ศ. 2562</v>
      </c>
      <c r="B3" s="9"/>
      <c r="C3" s="9"/>
      <c r="D3" s="9"/>
      <c r="E3" s="9"/>
      <c r="F3" s="9"/>
      <c r="G3" s="10"/>
      <c r="H3" s="71"/>
      <c r="I3" s="10"/>
      <c r="J3" s="71"/>
      <c r="K3" s="10"/>
      <c r="L3" s="71"/>
      <c r="M3" s="10"/>
      <c r="N3" s="10"/>
      <c r="O3" s="10"/>
      <c r="P3" s="10"/>
      <c r="Q3" s="10"/>
      <c r="R3" s="10"/>
      <c r="S3" s="10"/>
      <c r="T3" s="10"/>
      <c r="U3" s="16"/>
      <c r="V3" s="10"/>
      <c r="W3" s="16"/>
      <c r="X3" s="10"/>
      <c r="Y3" s="16"/>
    </row>
    <row r="4" spans="1:26" ht="20.100000000000001" customHeight="1">
      <c r="A4" s="5"/>
      <c r="B4" s="2"/>
      <c r="C4" s="2"/>
      <c r="D4" s="2"/>
      <c r="E4" s="2"/>
      <c r="F4" s="2"/>
      <c r="G4" s="8"/>
      <c r="H4" s="6"/>
      <c r="I4" s="8"/>
      <c r="J4" s="6"/>
      <c r="K4" s="8"/>
      <c r="L4" s="6"/>
      <c r="M4" s="8"/>
      <c r="N4" s="8"/>
      <c r="O4" s="8"/>
      <c r="P4" s="8"/>
      <c r="Q4" s="8"/>
      <c r="R4" s="8"/>
      <c r="S4" s="8"/>
      <c r="T4" s="8"/>
      <c r="U4" s="14"/>
      <c r="V4" s="8"/>
      <c r="W4" s="14"/>
      <c r="X4" s="8"/>
      <c r="Y4" s="14"/>
    </row>
    <row r="5" spans="1:26" s="2" customFormat="1" ht="20.100000000000001" customHeight="1">
      <c r="G5" s="304" t="s">
        <v>69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261"/>
    </row>
    <row r="6" spans="1:26" s="2" customFormat="1" ht="20.100000000000001" customHeight="1">
      <c r="G6" s="305" t="s">
        <v>134</v>
      </c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262"/>
      <c r="W6" s="262"/>
      <c r="X6" s="262"/>
      <c r="Y6" s="262"/>
      <c r="Z6" s="261"/>
    </row>
    <row r="7" spans="1:26" s="5" customFormat="1" ht="20.100000000000001" customHeight="1">
      <c r="G7" s="263"/>
      <c r="H7" s="263"/>
      <c r="I7" s="263"/>
      <c r="J7" s="263"/>
      <c r="K7" s="306" t="s">
        <v>152</v>
      </c>
      <c r="L7" s="306"/>
      <c r="M7" s="306"/>
      <c r="N7" s="264"/>
      <c r="O7" s="306" t="s">
        <v>130</v>
      </c>
      <c r="P7" s="306"/>
      <c r="Q7" s="306"/>
      <c r="R7" s="306"/>
      <c r="S7" s="306"/>
      <c r="T7" s="265"/>
      <c r="U7" s="266"/>
      <c r="V7" s="264"/>
      <c r="W7" s="266"/>
      <c r="X7" s="264"/>
      <c r="Y7" s="266"/>
      <c r="Z7" s="72"/>
    </row>
    <row r="8" spans="1:26" s="5" customFormat="1" ht="20.100000000000001" customHeight="1">
      <c r="B8" s="267"/>
      <c r="C8" s="267"/>
      <c r="D8" s="267"/>
      <c r="E8" s="267"/>
      <c r="F8" s="267"/>
      <c r="J8" s="263"/>
      <c r="K8" s="268" t="s">
        <v>103</v>
      </c>
      <c r="L8" s="269"/>
      <c r="M8" s="269"/>
      <c r="N8" s="263"/>
      <c r="O8" s="263" t="s">
        <v>126</v>
      </c>
      <c r="P8" s="263"/>
      <c r="Q8" s="263" t="s">
        <v>126</v>
      </c>
      <c r="R8" s="263"/>
      <c r="S8" s="263" t="s">
        <v>192</v>
      </c>
      <c r="T8" s="263"/>
      <c r="U8" s="268" t="s">
        <v>52</v>
      </c>
      <c r="V8" s="263"/>
      <c r="W8" s="268" t="s">
        <v>131</v>
      </c>
      <c r="X8" s="263"/>
      <c r="Z8" s="72"/>
    </row>
    <row r="9" spans="1:26" s="5" customFormat="1" ht="20.100000000000001" customHeight="1">
      <c r="A9" s="270"/>
      <c r="B9" s="11"/>
      <c r="C9" s="2"/>
      <c r="D9" s="2"/>
      <c r="E9" s="3"/>
      <c r="F9" s="3"/>
      <c r="G9" s="263" t="s">
        <v>24</v>
      </c>
      <c r="H9" s="263"/>
      <c r="I9" s="263" t="s">
        <v>41</v>
      </c>
      <c r="J9" s="263"/>
      <c r="K9" s="268" t="s">
        <v>235</v>
      </c>
      <c r="L9" s="263"/>
      <c r="N9" s="14"/>
      <c r="O9" s="263" t="s">
        <v>127</v>
      </c>
      <c r="P9" s="263"/>
      <c r="Q9" s="263" t="s">
        <v>193</v>
      </c>
      <c r="R9" s="263"/>
      <c r="S9" s="263" t="s">
        <v>194</v>
      </c>
      <c r="T9" s="263"/>
      <c r="U9" s="271" t="s">
        <v>141</v>
      </c>
      <c r="V9" s="14"/>
      <c r="W9" s="271" t="s">
        <v>132</v>
      </c>
      <c r="X9" s="14"/>
      <c r="Y9" s="268" t="s">
        <v>52</v>
      </c>
      <c r="Z9" s="72"/>
    </row>
    <row r="10" spans="1:26" s="5" customFormat="1" ht="20.100000000000001" customHeight="1">
      <c r="A10" s="270"/>
      <c r="B10" s="11"/>
      <c r="C10" s="2"/>
      <c r="D10" s="2"/>
      <c r="E10" s="3"/>
      <c r="F10" s="3"/>
      <c r="G10" s="263" t="s">
        <v>23</v>
      </c>
      <c r="H10" s="263"/>
      <c r="I10" s="263" t="s">
        <v>42</v>
      </c>
      <c r="J10" s="263"/>
      <c r="K10" s="263" t="s">
        <v>234</v>
      </c>
      <c r="L10" s="263"/>
      <c r="M10" s="272" t="s">
        <v>19</v>
      </c>
      <c r="N10" s="14"/>
      <c r="O10" s="263" t="s">
        <v>128</v>
      </c>
      <c r="P10" s="263"/>
      <c r="Q10" s="263" t="s">
        <v>195</v>
      </c>
      <c r="R10" s="263"/>
      <c r="S10" s="263" t="s">
        <v>88</v>
      </c>
      <c r="T10" s="263"/>
      <c r="U10" s="271" t="s">
        <v>129</v>
      </c>
      <c r="V10" s="14"/>
      <c r="W10" s="271" t="s">
        <v>133</v>
      </c>
      <c r="X10" s="14"/>
      <c r="Y10" s="271" t="s">
        <v>88</v>
      </c>
      <c r="Z10" s="72"/>
    </row>
    <row r="11" spans="1:26" s="5" customFormat="1" ht="20.100000000000001" customHeight="1">
      <c r="E11" s="204" t="s">
        <v>9</v>
      </c>
      <c r="F11" s="205"/>
      <c r="G11" s="273" t="s">
        <v>10</v>
      </c>
      <c r="H11" s="263"/>
      <c r="I11" s="273" t="s">
        <v>10</v>
      </c>
      <c r="J11" s="263"/>
      <c r="K11" s="273" t="s">
        <v>10</v>
      </c>
      <c r="L11" s="263"/>
      <c r="M11" s="273" t="s">
        <v>10</v>
      </c>
      <c r="N11" s="263"/>
      <c r="O11" s="273" t="s">
        <v>10</v>
      </c>
      <c r="P11" s="274"/>
      <c r="Q11" s="273" t="s">
        <v>10</v>
      </c>
      <c r="R11" s="274"/>
      <c r="S11" s="273" t="s">
        <v>10</v>
      </c>
      <c r="T11" s="273"/>
      <c r="U11" s="273" t="s">
        <v>10</v>
      </c>
      <c r="V11" s="263"/>
      <c r="W11" s="273" t="s">
        <v>10</v>
      </c>
      <c r="X11" s="263"/>
      <c r="Y11" s="273" t="s">
        <v>10</v>
      </c>
      <c r="Z11" s="72"/>
    </row>
    <row r="12" spans="1:26" s="5" customFormat="1" ht="8.1" customHeight="1">
      <c r="E12" s="3"/>
      <c r="F12" s="3"/>
      <c r="Z12" s="72"/>
    </row>
    <row r="13" spans="1:26" s="5" customFormat="1" ht="20.100000000000001" customHeight="1">
      <c r="A13" s="270" t="s">
        <v>197</v>
      </c>
      <c r="B13" s="275"/>
      <c r="D13" s="267"/>
      <c r="E13" s="3"/>
      <c r="F13" s="3"/>
      <c r="G13" s="276">
        <v>3240087520</v>
      </c>
      <c r="H13" s="277"/>
      <c r="I13" s="276">
        <v>4476767055</v>
      </c>
      <c r="J13" s="277"/>
      <c r="K13" s="276">
        <v>44199790</v>
      </c>
      <c r="L13" s="277"/>
      <c r="M13" s="276">
        <v>-278895727</v>
      </c>
      <c r="N13" s="278"/>
      <c r="O13" s="276">
        <v>764129669</v>
      </c>
      <c r="P13" s="276"/>
      <c r="Q13" s="276">
        <v>0</v>
      </c>
      <c r="R13" s="276"/>
      <c r="S13" s="276">
        <f>SUM(O13:Q13)</f>
        <v>764129669</v>
      </c>
      <c r="T13" s="276"/>
      <c r="U13" s="278">
        <f>SUM(G13:M13,S13)</f>
        <v>8246288307</v>
      </c>
      <c r="V13" s="278"/>
      <c r="W13" s="278">
        <v>677812836</v>
      </c>
      <c r="X13" s="278"/>
      <c r="Y13" s="278">
        <f>U13+W13</f>
        <v>8924101143</v>
      </c>
      <c r="Z13" s="72"/>
    </row>
    <row r="14" spans="1:26" s="5" customFormat="1" ht="20.100000000000001" customHeight="1">
      <c r="A14" s="4" t="s">
        <v>143</v>
      </c>
      <c r="B14" s="275"/>
      <c r="D14" s="267"/>
      <c r="E14" s="3"/>
      <c r="F14" s="3"/>
      <c r="G14" s="276">
        <v>0</v>
      </c>
      <c r="H14" s="277"/>
      <c r="I14" s="276">
        <v>0</v>
      </c>
      <c r="J14" s="277"/>
      <c r="K14" s="276">
        <v>0</v>
      </c>
      <c r="L14" s="277"/>
      <c r="M14" s="276">
        <v>0</v>
      </c>
      <c r="N14" s="278"/>
      <c r="O14" s="276">
        <v>0</v>
      </c>
      <c r="P14" s="276"/>
      <c r="Q14" s="276">
        <v>0</v>
      </c>
      <c r="R14" s="276"/>
      <c r="S14" s="276">
        <f t="shared" ref="S14:S16" si="0">SUM(O14:Q14)</f>
        <v>0</v>
      </c>
      <c r="T14" s="276"/>
      <c r="U14" s="278">
        <f t="shared" ref="U14:U16" si="1">SUM(G14:M14,S14)</f>
        <v>0</v>
      </c>
      <c r="V14" s="278"/>
      <c r="W14" s="278">
        <v>90000000</v>
      </c>
      <c r="X14" s="278"/>
      <c r="Y14" s="278">
        <f t="shared" ref="Y14:Y16" si="2">U14+W14</f>
        <v>90000000</v>
      </c>
      <c r="Z14" s="72"/>
    </row>
    <row r="15" spans="1:26" s="5" customFormat="1" ht="20.100000000000001" customHeight="1">
      <c r="A15" s="4" t="s">
        <v>125</v>
      </c>
      <c r="B15" s="275"/>
      <c r="D15" s="267"/>
      <c r="E15" s="3"/>
      <c r="F15" s="3"/>
      <c r="G15" s="276">
        <v>0</v>
      </c>
      <c r="H15" s="277"/>
      <c r="I15" s="276">
        <v>0</v>
      </c>
      <c r="J15" s="277"/>
      <c r="K15" s="276">
        <v>0</v>
      </c>
      <c r="L15" s="277"/>
      <c r="M15" s="276">
        <v>-4</v>
      </c>
      <c r="N15" s="278"/>
      <c r="O15" s="276">
        <v>0</v>
      </c>
      <c r="P15" s="276"/>
      <c r="Q15" s="276">
        <v>0</v>
      </c>
      <c r="R15" s="276"/>
      <c r="S15" s="276">
        <f t="shared" si="0"/>
        <v>0</v>
      </c>
      <c r="T15" s="276"/>
      <c r="U15" s="278">
        <f t="shared" si="1"/>
        <v>-4</v>
      </c>
      <c r="V15" s="278"/>
      <c r="W15" s="278">
        <v>-23600000</v>
      </c>
      <c r="X15" s="278"/>
      <c r="Y15" s="278">
        <f t="shared" si="2"/>
        <v>-23600004</v>
      </c>
      <c r="Z15" s="72"/>
    </row>
    <row r="16" spans="1:26" s="5" customFormat="1" ht="20.100000000000001" customHeight="1">
      <c r="A16" s="4" t="s">
        <v>104</v>
      </c>
      <c r="B16" s="275"/>
      <c r="D16" s="267"/>
      <c r="E16" s="3"/>
      <c r="F16" s="3"/>
      <c r="G16" s="279">
        <v>0</v>
      </c>
      <c r="H16" s="277"/>
      <c r="I16" s="279">
        <v>0</v>
      </c>
      <c r="J16" s="277"/>
      <c r="K16" s="279">
        <v>0</v>
      </c>
      <c r="L16" s="277"/>
      <c r="M16" s="279">
        <v>-168727035</v>
      </c>
      <c r="N16" s="278"/>
      <c r="O16" s="279">
        <v>0</v>
      </c>
      <c r="P16" s="276"/>
      <c r="Q16" s="279">
        <v>0</v>
      </c>
      <c r="R16" s="276"/>
      <c r="S16" s="279">
        <f t="shared" si="0"/>
        <v>0</v>
      </c>
      <c r="T16" s="276"/>
      <c r="U16" s="280">
        <f t="shared" si="1"/>
        <v>-168727035</v>
      </c>
      <c r="V16" s="278"/>
      <c r="W16" s="280">
        <v>19845132</v>
      </c>
      <c r="X16" s="278"/>
      <c r="Y16" s="280">
        <f t="shared" si="2"/>
        <v>-148881903</v>
      </c>
      <c r="Z16" s="72"/>
    </row>
    <row r="17" spans="1:29" s="5" customFormat="1" ht="8.1" customHeight="1">
      <c r="A17" s="4"/>
      <c r="B17" s="11"/>
      <c r="C17" s="2"/>
      <c r="D17" s="2"/>
      <c r="E17" s="3"/>
      <c r="F17" s="3"/>
      <c r="G17" s="14"/>
      <c r="H17" s="7"/>
      <c r="I17" s="14"/>
      <c r="J17" s="7"/>
      <c r="K17" s="14"/>
      <c r="L17" s="7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72"/>
    </row>
    <row r="18" spans="1:29" s="5" customFormat="1" ht="20.100000000000001" customHeight="1" thickBot="1">
      <c r="A18" s="270" t="s">
        <v>198</v>
      </c>
      <c r="B18" s="11"/>
      <c r="C18" s="2"/>
      <c r="D18" s="2"/>
      <c r="E18" s="3"/>
      <c r="F18" s="3"/>
      <c r="G18" s="281">
        <f>SUM(G13:G16)</f>
        <v>3240087520</v>
      </c>
      <c r="H18" s="7"/>
      <c r="I18" s="281">
        <f>SUM(I13:I16)</f>
        <v>4476767055</v>
      </c>
      <c r="J18" s="7"/>
      <c r="K18" s="281">
        <f>SUM(K13:K16)</f>
        <v>44199790</v>
      </c>
      <c r="L18" s="7"/>
      <c r="M18" s="281">
        <f>SUM(M13:M16)</f>
        <v>-447622766</v>
      </c>
      <c r="N18" s="14"/>
      <c r="O18" s="281">
        <f>SUM(O13:O16)</f>
        <v>764129669</v>
      </c>
      <c r="P18" s="14"/>
      <c r="Q18" s="281">
        <f>SUM(Q13:Q16)</f>
        <v>0</v>
      </c>
      <c r="R18" s="14"/>
      <c r="S18" s="281">
        <f>SUM(S13:S16)</f>
        <v>764129669</v>
      </c>
      <c r="T18" s="14"/>
      <c r="U18" s="281">
        <f>SUM(U13:U16)</f>
        <v>8077561268</v>
      </c>
      <c r="V18" s="14"/>
      <c r="W18" s="281">
        <f>SUM(W13:W16)</f>
        <v>764057968</v>
      </c>
      <c r="X18" s="14"/>
      <c r="Y18" s="281">
        <f>SUM(Y13:Y16)</f>
        <v>8841619236</v>
      </c>
      <c r="Z18" s="282"/>
      <c r="AA18" s="283"/>
    </row>
    <row r="19" spans="1:29" s="5" customFormat="1" ht="20.100000000000001" customHeight="1" thickTop="1">
      <c r="A19" s="270"/>
      <c r="B19" s="11"/>
      <c r="C19" s="2"/>
      <c r="D19" s="2"/>
      <c r="E19" s="3"/>
      <c r="F19" s="3"/>
      <c r="G19" s="14"/>
      <c r="H19" s="7"/>
      <c r="I19" s="14"/>
      <c r="J19" s="7"/>
      <c r="K19" s="14"/>
      <c r="L19" s="7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282"/>
      <c r="AA19" s="283"/>
    </row>
    <row r="20" spans="1:29" s="5" customFormat="1" ht="20.100000000000001" customHeight="1">
      <c r="A20" s="270" t="s">
        <v>199</v>
      </c>
      <c r="B20" s="275"/>
      <c r="D20" s="267"/>
      <c r="E20" s="267"/>
      <c r="F20" s="267"/>
      <c r="G20" s="284">
        <v>3240087520</v>
      </c>
      <c r="H20" s="277"/>
      <c r="I20" s="284">
        <v>4476767055</v>
      </c>
      <c r="J20" s="277"/>
      <c r="K20" s="284">
        <v>44199790</v>
      </c>
      <c r="L20" s="277"/>
      <c r="M20" s="284">
        <v>-447622766</v>
      </c>
      <c r="N20" s="278"/>
      <c r="O20" s="284">
        <v>764129669</v>
      </c>
      <c r="P20" s="276"/>
      <c r="Q20" s="284">
        <v>0</v>
      </c>
      <c r="R20" s="276"/>
      <c r="S20" s="284">
        <f t="shared" ref="S20:S27" si="3">SUM(O20:Q20)</f>
        <v>764129669</v>
      </c>
      <c r="T20" s="276"/>
      <c r="U20" s="285">
        <f t="shared" ref="U20" si="4">SUM(G20:O20)</f>
        <v>8077561268</v>
      </c>
      <c r="V20" s="278"/>
      <c r="W20" s="284">
        <v>764057968</v>
      </c>
      <c r="X20" s="278"/>
      <c r="Y20" s="285">
        <f t="shared" ref="Y20:Y27" si="5">U20+W20</f>
        <v>8841619236</v>
      </c>
      <c r="Z20" s="72"/>
    </row>
    <row r="21" spans="1:29" s="5" customFormat="1" ht="20.100000000000001" customHeight="1">
      <c r="A21" s="4" t="s">
        <v>201</v>
      </c>
      <c r="B21" s="275"/>
      <c r="D21" s="267"/>
      <c r="E21" s="286">
        <v>23</v>
      </c>
      <c r="F21" s="286"/>
      <c r="G21" s="284">
        <v>222249300</v>
      </c>
      <c r="H21" s="277"/>
      <c r="I21" s="284">
        <v>686750337</v>
      </c>
      <c r="J21" s="277"/>
      <c r="K21" s="284">
        <v>0</v>
      </c>
      <c r="L21" s="277"/>
      <c r="M21" s="284">
        <v>0</v>
      </c>
      <c r="N21" s="278"/>
      <c r="O21" s="284">
        <v>0</v>
      </c>
      <c r="P21" s="276"/>
      <c r="Q21" s="284">
        <v>0</v>
      </c>
      <c r="R21" s="276"/>
      <c r="S21" s="284">
        <f t="shared" si="3"/>
        <v>0</v>
      </c>
      <c r="T21" s="276"/>
      <c r="U21" s="285">
        <f>SUM(G21:M21,S21)</f>
        <v>908999637</v>
      </c>
      <c r="V21" s="278"/>
      <c r="W21" s="285">
        <v>0</v>
      </c>
      <c r="X21" s="278"/>
      <c r="Y21" s="285">
        <f t="shared" ref="Y21:Y23" si="6">U21+W21</f>
        <v>908999637</v>
      </c>
      <c r="Z21" s="72"/>
    </row>
    <row r="22" spans="1:29" s="5" customFormat="1" ht="20.100000000000001" customHeight="1">
      <c r="A22" s="4" t="s">
        <v>143</v>
      </c>
      <c r="B22" s="275"/>
      <c r="D22" s="267"/>
      <c r="E22" s="286"/>
      <c r="F22" s="286"/>
      <c r="G22" s="284">
        <v>0</v>
      </c>
      <c r="H22" s="277"/>
      <c r="I22" s="284">
        <v>0</v>
      </c>
      <c r="J22" s="277"/>
      <c r="K22" s="284">
        <v>0</v>
      </c>
      <c r="L22" s="277"/>
      <c r="M22" s="284">
        <v>0</v>
      </c>
      <c r="N22" s="278"/>
      <c r="O22" s="284">
        <v>0</v>
      </c>
      <c r="P22" s="276"/>
      <c r="Q22" s="284">
        <v>0</v>
      </c>
      <c r="R22" s="276"/>
      <c r="S22" s="284">
        <f t="shared" si="3"/>
        <v>0</v>
      </c>
      <c r="T22" s="276"/>
      <c r="U22" s="285">
        <f t="shared" ref="U22:U27" si="7">SUM(G22:M22,S22)</f>
        <v>0</v>
      </c>
      <c r="V22" s="278"/>
      <c r="W22" s="285">
        <v>60000000</v>
      </c>
      <c r="X22" s="278"/>
      <c r="Y22" s="285">
        <f t="shared" si="6"/>
        <v>60000000</v>
      </c>
      <c r="Z22" s="72"/>
    </row>
    <row r="23" spans="1:29" s="5" customFormat="1" ht="20.100000000000001" customHeight="1">
      <c r="A23" s="4" t="s">
        <v>221</v>
      </c>
      <c r="B23" s="275"/>
      <c r="D23" s="267"/>
      <c r="E23" s="286"/>
      <c r="F23" s="286"/>
      <c r="G23" s="284">
        <v>0</v>
      </c>
      <c r="H23" s="277"/>
      <c r="I23" s="284">
        <v>0</v>
      </c>
      <c r="J23" s="277"/>
      <c r="K23" s="284">
        <v>0</v>
      </c>
      <c r="L23" s="277"/>
      <c r="M23" s="284">
        <v>0</v>
      </c>
      <c r="N23" s="278"/>
      <c r="O23" s="284">
        <v>0</v>
      </c>
      <c r="P23" s="276"/>
      <c r="Q23" s="284">
        <v>0</v>
      </c>
      <c r="R23" s="276"/>
      <c r="S23" s="284">
        <f t="shared" si="3"/>
        <v>0</v>
      </c>
      <c r="T23" s="276"/>
      <c r="U23" s="285">
        <f t="shared" si="7"/>
        <v>0</v>
      </c>
      <c r="V23" s="278"/>
      <c r="W23" s="285">
        <v>60000020</v>
      </c>
      <c r="X23" s="278"/>
      <c r="Y23" s="285">
        <f t="shared" si="6"/>
        <v>60000020</v>
      </c>
      <c r="Z23" s="72"/>
    </row>
    <row r="24" spans="1:29" s="5" customFormat="1" ht="20.100000000000001" customHeight="1">
      <c r="A24" s="4" t="s">
        <v>251</v>
      </c>
      <c r="B24" s="275"/>
      <c r="D24" s="267"/>
      <c r="E24" s="286">
        <v>24</v>
      </c>
      <c r="F24" s="286"/>
      <c r="G24" s="284">
        <v>0</v>
      </c>
      <c r="H24" s="277"/>
      <c r="I24" s="284">
        <v>0</v>
      </c>
      <c r="J24" s="277"/>
      <c r="K24" s="284">
        <v>0</v>
      </c>
      <c r="L24" s="277"/>
      <c r="M24" s="284">
        <v>0</v>
      </c>
      <c r="N24" s="278"/>
      <c r="O24" s="284">
        <v>0</v>
      </c>
      <c r="P24" s="276"/>
      <c r="Q24" s="284">
        <v>0</v>
      </c>
      <c r="R24" s="276"/>
      <c r="S24" s="284">
        <f t="shared" ref="S24" si="8">SUM(O24:Q24)</f>
        <v>0</v>
      </c>
      <c r="T24" s="276"/>
      <c r="U24" s="285">
        <f t="shared" ref="U24" si="9">SUM(G24:M24,S24)</f>
        <v>0</v>
      </c>
      <c r="V24" s="278"/>
      <c r="W24" s="285">
        <v>20726769</v>
      </c>
      <c r="X24" s="278"/>
      <c r="Y24" s="285">
        <v>20726769</v>
      </c>
      <c r="Z24" s="72"/>
    </row>
    <row r="25" spans="1:29" s="5" customFormat="1" ht="20.100000000000001" customHeight="1">
      <c r="A25" s="4" t="s">
        <v>196</v>
      </c>
      <c r="B25" s="275"/>
      <c r="D25" s="267"/>
      <c r="E25" s="286"/>
      <c r="F25" s="286"/>
      <c r="G25" s="284">
        <v>0</v>
      </c>
      <c r="H25" s="277"/>
      <c r="I25" s="284">
        <v>0</v>
      </c>
      <c r="J25" s="277"/>
      <c r="K25" s="284">
        <v>0</v>
      </c>
      <c r="L25" s="277"/>
      <c r="M25" s="284">
        <v>0</v>
      </c>
      <c r="N25" s="278"/>
      <c r="O25" s="284">
        <v>0</v>
      </c>
      <c r="P25" s="276"/>
      <c r="Q25" s="284">
        <v>1893497</v>
      </c>
      <c r="R25" s="276"/>
      <c r="S25" s="284">
        <f t="shared" si="3"/>
        <v>1893497</v>
      </c>
      <c r="T25" s="276"/>
      <c r="U25" s="285">
        <f t="shared" si="7"/>
        <v>1893497</v>
      </c>
      <c r="V25" s="278"/>
      <c r="W25" s="285">
        <v>9606503</v>
      </c>
      <c r="X25" s="278"/>
      <c r="Y25" s="285">
        <v>11500000</v>
      </c>
      <c r="Z25" s="72"/>
    </row>
    <row r="26" spans="1:29" s="5" customFormat="1" ht="20.100000000000001" customHeight="1">
      <c r="A26" s="4" t="s">
        <v>125</v>
      </c>
      <c r="B26" s="275"/>
      <c r="D26" s="267"/>
      <c r="E26" s="286"/>
      <c r="F26" s="286"/>
      <c r="G26" s="284">
        <v>0</v>
      </c>
      <c r="H26" s="277"/>
      <c r="I26" s="284">
        <v>0</v>
      </c>
      <c r="J26" s="277"/>
      <c r="K26" s="284">
        <v>0</v>
      </c>
      <c r="L26" s="277"/>
      <c r="M26" s="284">
        <v>0</v>
      </c>
      <c r="N26" s="278"/>
      <c r="O26" s="284">
        <v>0</v>
      </c>
      <c r="P26" s="276"/>
      <c r="Q26" s="284">
        <v>0</v>
      </c>
      <c r="R26" s="276"/>
      <c r="S26" s="284">
        <f t="shared" si="3"/>
        <v>0</v>
      </c>
      <c r="T26" s="276"/>
      <c r="U26" s="284">
        <f t="shared" si="7"/>
        <v>0</v>
      </c>
      <c r="V26" s="278"/>
      <c r="W26" s="285">
        <v>-8000000</v>
      </c>
      <c r="X26" s="278"/>
      <c r="Y26" s="285">
        <f t="shared" si="5"/>
        <v>-8000000</v>
      </c>
      <c r="Z26" s="72"/>
    </row>
    <row r="27" spans="1:29" s="5" customFormat="1" ht="20.100000000000001" customHeight="1">
      <c r="A27" s="4" t="s">
        <v>104</v>
      </c>
      <c r="B27" s="275"/>
      <c r="D27" s="267"/>
      <c r="E27" s="287"/>
      <c r="F27" s="287"/>
      <c r="G27" s="288">
        <v>0</v>
      </c>
      <c r="H27" s="277"/>
      <c r="I27" s="288">
        <v>0</v>
      </c>
      <c r="J27" s="277"/>
      <c r="K27" s="288">
        <v>0</v>
      </c>
      <c r="L27" s="277"/>
      <c r="M27" s="288">
        <f>'12-13'!G64</f>
        <v>-178726782</v>
      </c>
      <c r="N27" s="278"/>
      <c r="O27" s="288">
        <v>0</v>
      </c>
      <c r="P27" s="276"/>
      <c r="Q27" s="288">
        <v>0</v>
      </c>
      <c r="R27" s="276"/>
      <c r="S27" s="288">
        <f t="shared" si="3"/>
        <v>0</v>
      </c>
      <c r="T27" s="276"/>
      <c r="U27" s="289">
        <f t="shared" si="7"/>
        <v>-178726782</v>
      </c>
      <c r="V27" s="278"/>
      <c r="W27" s="289">
        <f>'12-13'!G65</f>
        <v>-4892190</v>
      </c>
      <c r="X27" s="278"/>
      <c r="Y27" s="289">
        <f t="shared" si="5"/>
        <v>-183618972</v>
      </c>
      <c r="Z27" s="72"/>
    </row>
    <row r="28" spans="1:29" s="5" customFormat="1" ht="8.1" customHeight="1">
      <c r="A28" s="4"/>
      <c r="B28" s="11"/>
      <c r="C28" s="2"/>
      <c r="D28" s="2"/>
      <c r="E28" s="3"/>
      <c r="F28" s="3"/>
      <c r="G28" s="206"/>
      <c r="H28" s="7"/>
      <c r="I28" s="206"/>
      <c r="J28" s="7"/>
      <c r="K28" s="206"/>
      <c r="L28" s="7"/>
      <c r="M28" s="206"/>
      <c r="N28" s="14"/>
      <c r="O28" s="206"/>
      <c r="P28" s="14"/>
      <c r="Q28" s="206"/>
      <c r="R28" s="14"/>
      <c r="S28" s="206"/>
      <c r="T28" s="14"/>
      <c r="U28" s="206"/>
      <c r="V28" s="14"/>
      <c r="W28" s="206"/>
      <c r="X28" s="14"/>
      <c r="Y28" s="206"/>
      <c r="Z28" s="72"/>
    </row>
    <row r="29" spans="1:29" s="5" customFormat="1" ht="20.100000000000001" customHeight="1" thickBot="1">
      <c r="A29" s="270" t="s">
        <v>200</v>
      </c>
      <c r="B29" s="11"/>
      <c r="C29" s="2"/>
      <c r="D29" s="2"/>
      <c r="E29" s="3"/>
      <c r="F29" s="3"/>
      <c r="G29" s="290">
        <f>SUM(G20:G27)</f>
        <v>3462336820</v>
      </c>
      <c r="H29" s="7"/>
      <c r="I29" s="290">
        <f>SUM(I20:I27)</f>
        <v>5163517392</v>
      </c>
      <c r="J29" s="7"/>
      <c r="K29" s="290">
        <f>SUM(K20:K27)</f>
        <v>44199790</v>
      </c>
      <c r="L29" s="7"/>
      <c r="M29" s="290">
        <f>SUM(M20:M27)</f>
        <v>-626349548</v>
      </c>
      <c r="N29" s="14"/>
      <c r="O29" s="290">
        <f>SUM(O20:O27)</f>
        <v>764129669</v>
      </c>
      <c r="P29" s="14"/>
      <c r="Q29" s="290">
        <f>SUM(Q20:Q27)</f>
        <v>1893497</v>
      </c>
      <c r="R29" s="14"/>
      <c r="S29" s="290">
        <f>SUM(S20:S27)</f>
        <v>766023166</v>
      </c>
      <c r="T29" s="14"/>
      <c r="U29" s="290">
        <f>SUM(U20:U27)</f>
        <v>8809727620</v>
      </c>
      <c r="V29" s="14"/>
      <c r="W29" s="290">
        <f>SUM(W20:W27)</f>
        <v>901499070</v>
      </c>
      <c r="X29" s="14"/>
      <c r="Y29" s="290">
        <f>SUM(Y20:Y27)</f>
        <v>9711226690</v>
      </c>
      <c r="Z29" s="282"/>
      <c r="AA29" s="283"/>
    </row>
    <row r="30" spans="1:29" s="5" customFormat="1" ht="20.100000000000001" customHeight="1" thickTop="1">
      <c r="A30" s="4"/>
      <c r="B30" s="275"/>
      <c r="D30" s="267"/>
      <c r="E30" s="286"/>
      <c r="F30" s="286"/>
      <c r="G30" s="276"/>
      <c r="H30" s="277"/>
      <c r="I30" s="276"/>
      <c r="J30" s="277"/>
      <c r="K30" s="276"/>
      <c r="L30" s="277"/>
      <c r="M30" s="276"/>
      <c r="N30" s="278"/>
      <c r="O30" s="276"/>
      <c r="P30" s="276"/>
      <c r="Q30" s="276"/>
      <c r="R30" s="276"/>
      <c r="S30" s="276"/>
      <c r="T30" s="276"/>
      <c r="U30" s="276"/>
      <c r="V30" s="278"/>
      <c r="W30" s="276"/>
      <c r="X30" s="278"/>
      <c r="Y30" s="278"/>
      <c r="Z30" s="291"/>
      <c r="AA30" s="292"/>
      <c r="AC30" s="292"/>
    </row>
    <row r="31" spans="1:29" s="5" customFormat="1" ht="20.100000000000001" customHeight="1">
      <c r="A31" s="4"/>
      <c r="B31" s="275"/>
      <c r="D31" s="267"/>
      <c r="E31" s="286"/>
      <c r="F31" s="286"/>
      <c r="G31" s="276"/>
      <c r="H31" s="277"/>
      <c r="I31" s="276"/>
      <c r="J31" s="277"/>
      <c r="K31" s="276"/>
      <c r="L31" s="277"/>
      <c r="M31" s="276"/>
      <c r="N31" s="278"/>
      <c r="O31" s="276"/>
      <c r="P31" s="276"/>
      <c r="Q31" s="276"/>
      <c r="R31" s="276"/>
      <c r="S31" s="276"/>
      <c r="T31" s="276"/>
      <c r="U31" s="276"/>
      <c r="V31" s="278"/>
      <c r="W31" s="276"/>
      <c r="X31" s="278"/>
      <c r="Y31" s="278"/>
      <c r="Z31" s="291"/>
      <c r="AA31" s="292"/>
      <c r="AC31" s="292"/>
    </row>
    <row r="32" spans="1:29" s="5" customFormat="1" ht="20.100000000000001" customHeight="1">
      <c r="A32" s="4"/>
      <c r="B32" s="275"/>
      <c r="D32" s="267"/>
      <c r="E32" s="286"/>
      <c r="F32" s="286"/>
      <c r="G32" s="276"/>
      <c r="H32" s="277"/>
      <c r="I32" s="276"/>
      <c r="J32" s="277"/>
      <c r="K32" s="276"/>
      <c r="L32" s="277"/>
      <c r="M32" s="276"/>
      <c r="N32" s="278"/>
      <c r="O32" s="276"/>
      <c r="P32" s="276"/>
      <c r="Q32" s="276"/>
      <c r="R32" s="276"/>
      <c r="S32" s="276"/>
      <c r="T32" s="276"/>
      <c r="U32" s="276"/>
      <c r="V32" s="278"/>
      <c r="W32" s="276"/>
      <c r="X32" s="278"/>
      <c r="Y32" s="278"/>
      <c r="Z32" s="291"/>
      <c r="AA32" s="292"/>
      <c r="AC32" s="292"/>
    </row>
    <row r="33" spans="1:29" s="5" customFormat="1" ht="17.25" customHeight="1">
      <c r="A33" s="4"/>
      <c r="B33" s="275"/>
      <c r="D33" s="267"/>
      <c r="E33" s="286"/>
      <c r="F33" s="286"/>
      <c r="G33" s="276"/>
      <c r="H33" s="277"/>
      <c r="I33" s="276"/>
      <c r="J33" s="277"/>
      <c r="K33" s="276"/>
      <c r="L33" s="277"/>
      <c r="M33" s="276"/>
      <c r="N33" s="278"/>
      <c r="O33" s="276"/>
      <c r="P33" s="276"/>
      <c r="Q33" s="276"/>
      <c r="R33" s="276"/>
      <c r="S33" s="276"/>
      <c r="T33" s="276"/>
      <c r="U33" s="276"/>
      <c r="V33" s="278"/>
      <c r="W33" s="276"/>
      <c r="X33" s="278"/>
      <c r="Y33" s="278"/>
      <c r="Z33" s="291"/>
      <c r="AA33" s="292"/>
      <c r="AC33" s="292"/>
    </row>
    <row r="34" spans="1:29" s="5" customFormat="1" ht="21.95" customHeight="1">
      <c r="A34" s="293" t="str">
        <f>+'12-13'!A93</f>
        <v>หมายเหตุประกอบงบการเงินเป็นส่วนหนึ่งของงบการเงินนี้</v>
      </c>
      <c r="B34" s="294"/>
      <c r="C34" s="9"/>
      <c r="D34" s="9"/>
      <c r="E34" s="295"/>
      <c r="F34" s="295"/>
      <c r="G34" s="16"/>
      <c r="H34" s="296"/>
      <c r="I34" s="16"/>
      <c r="J34" s="296"/>
      <c r="K34" s="16"/>
      <c r="L34" s="29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282"/>
    </row>
    <row r="114" spans="5:6" ht="20.100000000000001" customHeight="1">
      <c r="E114" s="73"/>
      <c r="F114" s="73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4">
    <mergeCell ref="G5:Y5"/>
    <mergeCell ref="G6:U6"/>
    <mergeCell ref="K7:M7"/>
    <mergeCell ref="O7:S7"/>
  </mergeCells>
  <phoneticPr fontId="0" type="noConversion"/>
  <pageMargins left="0.5" right="0.5" top="0.5" bottom="0.6" header="0.49" footer="0.4"/>
  <pageSetup paperSize="9" scale="80" firstPageNumber="14" fitToHeight="0" orientation="landscape" useFirstPageNumber="1" horizontalDpi="1200" verticalDpi="1200" r:id="rId2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1"/>
  <sheetViews>
    <sheetView zoomScaleNormal="100" zoomScaleSheetLayoutView="100" workbookViewId="0">
      <selection activeCell="D9" sqref="D9"/>
    </sheetView>
  </sheetViews>
  <sheetFormatPr defaultColWidth="9.33203125" defaultRowHeight="21.75" customHeight="1"/>
  <cols>
    <col min="1" max="3" width="2.33203125" style="78" customWidth="1"/>
    <col min="4" max="4" width="43.1640625" style="78" customWidth="1"/>
    <col min="5" max="5" width="8.83203125" style="78" customWidth="1"/>
    <col min="6" max="6" width="1" style="78" customWidth="1"/>
    <col min="7" max="7" width="13.83203125" style="133" customWidth="1"/>
    <col min="8" max="8" width="1" style="137" customWidth="1"/>
    <col min="9" max="9" width="13.83203125" style="133" customWidth="1"/>
    <col min="10" max="10" width="1" style="137" customWidth="1"/>
    <col min="11" max="11" width="18.83203125" style="133" customWidth="1"/>
    <col min="12" max="12" width="1" style="137" customWidth="1"/>
    <col min="13" max="13" width="13.83203125" style="133" customWidth="1"/>
    <col min="14" max="14" width="1" style="133" customWidth="1"/>
    <col min="15" max="15" width="13.83203125" style="134" customWidth="1"/>
    <col min="16" max="16" width="12.33203125" style="145" bestFit="1" customWidth="1"/>
    <col min="17" max="16384" width="9.33203125" style="78"/>
  </cols>
  <sheetData>
    <row r="1" spans="1:17" ht="21.75" customHeight="1">
      <c r="A1" s="144" t="s">
        <v>43</v>
      </c>
    </row>
    <row r="2" spans="1:17" ht="21.75" customHeight="1">
      <c r="A2" s="146" t="s">
        <v>187</v>
      </c>
    </row>
    <row r="3" spans="1:17" ht="21.75" customHeight="1">
      <c r="A3" s="147" t="str">
        <f>+'14'!A3</f>
        <v>สำหรับปีสิ้นสุดวันที่ 31 ธันวาคม พ.ศ. 2562</v>
      </c>
      <c r="B3" s="106"/>
      <c r="C3" s="106"/>
      <c r="D3" s="106"/>
      <c r="E3" s="106"/>
      <c r="F3" s="106"/>
      <c r="G3" s="108"/>
      <c r="H3" s="148"/>
      <c r="I3" s="108"/>
      <c r="J3" s="148"/>
      <c r="K3" s="108"/>
      <c r="L3" s="148"/>
      <c r="M3" s="108"/>
      <c r="N3" s="108"/>
      <c r="O3" s="139"/>
    </row>
    <row r="4" spans="1:17" ht="21.75" customHeight="1">
      <c r="A4" s="89"/>
      <c r="B4" s="83"/>
      <c r="C4" s="83"/>
      <c r="D4" s="83"/>
      <c r="E4" s="83"/>
      <c r="F4" s="83"/>
      <c r="G4" s="105"/>
      <c r="H4" s="90"/>
      <c r="I4" s="105"/>
      <c r="J4" s="90"/>
      <c r="K4" s="105"/>
      <c r="L4" s="90"/>
      <c r="M4" s="105"/>
      <c r="N4" s="105"/>
      <c r="O4" s="136"/>
    </row>
    <row r="5" spans="1:17" s="149" customFormat="1" ht="21.75" customHeight="1">
      <c r="G5" s="307" t="s">
        <v>99</v>
      </c>
      <c r="H5" s="307"/>
      <c r="I5" s="307"/>
      <c r="J5" s="307"/>
      <c r="K5" s="307"/>
      <c r="L5" s="307"/>
      <c r="M5" s="307"/>
      <c r="N5" s="307"/>
      <c r="O5" s="307"/>
      <c r="P5" s="150"/>
    </row>
    <row r="6" spans="1:17" s="151" customFormat="1" ht="21.75" customHeight="1">
      <c r="G6" s="152"/>
      <c r="H6" s="152"/>
      <c r="I6" s="152"/>
      <c r="J6" s="152"/>
      <c r="K6" s="308" t="s">
        <v>152</v>
      </c>
      <c r="L6" s="308"/>
      <c r="M6" s="308"/>
      <c r="N6" s="153"/>
      <c r="O6" s="154"/>
      <c r="P6" s="155"/>
    </row>
    <row r="7" spans="1:17" s="151" customFormat="1" ht="21.75" customHeight="1">
      <c r="B7" s="156"/>
      <c r="C7" s="156"/>
      <c r="D7" s="156"/>
      <c r="E7" s="156"/>
      <c r="F7" s="156"/>
      <c r="G7" s="152" t="s">
        <v>24</v>
      </c>
      <c r="H7" s="152"/>
      <c r="I7" s="152" t="s">
        <v>41</v>
      </c>
      <c r="J7" s="152"/>
      <c r="K7" s="152" t="s">
        <v>103</v>
      </c>
      <c r="L7" s="152"/>
      <c r="M7" s="157"/>
      <c r="N7" s="152"/>
      <c r="O7" s="158" t="s">
        <v>52</v>
      </c>
      <c r="P7" s="155"/>
    </row>
    <row r="8" spans="1:17" s="151" customFormat="1" ht="21.75" customHeight="1">
      <c r="A8" s="159"/>
      <c r="B8" s="160"/>
      <c r="C8" s="149"/>
      <c r="D8" s="149"/>
      <c r="E8" s="161"/>
      <c r="F8" s="149"/>
      <c r="G8" s="152" t="s">
        <v>23</v>
      </c>
      <c r="H8" s="152"/>
      <c r="I8" s="152" t="s">
        <v>42</v>
      </c>
      <c r="J8" s="152"/>
      <c r="K8" s="152" t="s">
        <v>202</v>
      </c>
      <c r="L8" s="152"/>
      <c r="M8" s="157" t="s">
        <v>19</v>
      </c>
      <c r="N8" s="162"/>
      <c r="O8" s="163" t="s">
        <v>88</v>
      </c>
      <c r="P8" s="155"/>
    </row>
    <row r="9" spans="1:17" s="151" customFormat="1" ht="21.75" customHeight="1">
      <c r="E9" s="257" t="s">
        <v>9</v>
      </c>
      <c r="F9" s="164"/>
      <c r="G9" s="165" t="s">
        <v>10</v>
      </c>
      <c r="H9" s="152"/>
      <c r="I9" s="165" t="s">
        <v>10</v>
      </c>
      <c r="J9" s="152"/>
      <c r="K9" s="165" t="s">
        <v>10</v>
      </c>
      <c r="L9" s="152"/>
      <c r="M9" s="165" t="s">
        <v>10</v>
      </c>
      <c r="N9" s="152"/>
      <c r="O9" s="165" t="s">
        <v>10</v>
      </c>
      <c r="P9" s="155"/>
    </row>
    <row r="10" spans="1:17" s="89" customFormat="1" ht="8.1" customHeight="1">
      <c r="E10" s="161"/>
      <c r="P10" s="166"/>
    </row>
    <row r="11" spans="1:17" s="151" customFormat="1" ht="21.75" customHeight="1">
      <c r="A11" s="159" t="s">
        <v>148</v>
      </c>
      <c r="B11" s="167"/>
      <c r="D11" s="156"/>
      <c r="E11" s="156"/>
      <c r="F11" s="161"/>
      <c r="G11" s="168">
        <v>3240087520</v>
      </c>
      <c r="H11" s="169"/>
      <c r="I11" s="168">
        <v>4476767055</v>
      </c>
      <c r="J11" s="169"/>
      <c r="K11" s="168">
        <v>44199790</v>
      </c>
      <c r="L11" s="169"/>
      <c r="M11" s="168">
        <v>220524525</v>
      </c>
      <c r="N11" s="170"/>
      <c r="O11" s="170">
        <f>SUM(G11:M11)</f>
        <v>7981578890</v>
      </c>
      <c r="P11" s="155"/>
    </row>
    <row r="12" spans="1:17" s="151" customFormat="1" ht="21.75" customHeight="1">
      <c r="A12" s="171" t="s">
        <v>170</v>
      </c>
      <c r="B12" s="167"/>
      <c r="D12" s="156"/>
      <c r="E12" s="172"/>
      <c r="F12" s="161"/>
      <c r="G12" s="173">
        <v>0</v>
      </c>
      <c r="H12" s="169"/>
      <c r="I12" s="173">
        <v>0</v>
      </c>
      <c r="J12" s="169"/>
      <c r="K12" s="173">
        <v>0</v>
      </c>
      <c r="L12" s="169"/>
      <c r="M12" s="173">
        <v>-33412986</v>
      </c>
      <c r="N12" s="170"/>
      <c r="O12" s="174">
        <f>SUM(G12:M12)</f>
        <v>-33412986</v>
      </c>
      <c r="P12" s="155"/>
    </row>
    <row r="13" spans="1:17" s="89" customFormat="1" ht="8.1" customHeight="1">
      <c r="A13" s="88"/>
      <c r="B13" s="112"/>
      <c r="C13" s="83"/>
      <c r="D13" s="83"/>
      <c r="E13" s="84"/>
      <c r="F13" s="83"/>
      <c r="G13" s="136"/>
      <c r="H13" s="97"/>
      <c r="I13" s="136"/>
      <c r="J13" s="97"/>
      <c r="K13" s="136"/>
      <c r="L13" s="97"/>
      <c r="M13" s="136"/>
      <c r="N13" s="136"/>
      <c r="O13" s="136"/>
      <c r="P13" s="166"/>
    </row>
    <row r="14" spans="1:17" s="151" customFormat="1" ht="21.75" customHeight="1" thickBot="1">
      <c r="A14" s="159" t="s">
        <v>149</v>
      </c>
      <c r="B14" s="160"/>
      <c r="C14" s="149"/>
      <c r="D14" s="149"/>
      <c r="E14" s="161"/>
      <c r="F14" s="149"/>
      <c r="G14" s="175">
        <f>SUM(G11:G12)</f>
        <v>3240087520</v>
      </c>
      <c r="H14" s="176"/>
      <c r="I14" s="175">
        <f>SUM(I11:I12)</f>
        <v>4476767055</v>
      </c>
      <c r="J14" s="176"/>
      <c r="K14" s="175">
        <f>SUM(K11:K12)</f>
        <v>44199790</v>
      </c>
      <c r="L14" s="176"/>
      <c r="M14" s="175">
        <f>SUM(M11:M12)</f>
        <v>187111539</v>
      </c>
      <c r="N14" s="162"/>
      <c r="O14" s="175">
        <f>SUM(O11:O12)</f>
        <v>7948165904</v>
      </c>
      <c r="P14" s="177"/>
      <c r="Q14" s="178"/>
    </row>
    <row r="15" spans="1:17" s="151" customFormat="1" ht="21.75" customHeight="1" thickTop="1">
      <c r="A15" s="159"/>
      <c r="B15" s="160"/>
      <c r="C15" s="149"/>
      <c r="D15" s="149"/>
      <c r="E15" s="161"/>
      <c r="F15" s="149"/>
      <c r="G15" s="162"/>
      <c r="H15" s="176"/>
      <c r="I15" s="162"/>
      <c r="J15" s="176"/>
      <c r="K15" s="162"/>
      <c r="L15" s="176"/>
      <c r="M15" s="162"/>
      <c r="N15" s="162"/>
      <c r="O15" s="162"/>
      <c r="P15" s="177"/>
    </row>
    <row r="16" spans="1:17" s="151" customFormat="1" ht="21.75" customHeight="1">
      <c r="A16" s="159" t="s">
        <v>183</v>
      </c>
      <c r="B16" s="167"/>
      <c r="D16" s="156"/>
      <c r="E16" s="156"/>
      <c r="F16" s="161"/>
      <c r="G16" s="239">
        <v>3240087520</v>
      </c>
      <c r="H16" s="169"/>
      <c r="I16" s="239">
        <v>4476767055</v>
      </c>
      <c r="J16" s="169"/>
      <c r="K16" s="239">
        <v>44199790</v>
      </c>
      <c r="L16" s="169"/>
      <c r="M16" s="239">
        <v>187111539</v>
      </c>
      <c r="N16" s="170"/>
      <c r="O16" s="240">
        <f>SUM(G16:M16)</f>
        <v>7948165904</v>
      </c>
      <c r="P16" s="155"/>
    </row>
    <row r="17" spans="1:17" s="149" customFormat="1" ht="21.75" customHeight="1">
      <c r="A17" s="171" t="s">
        <v>201</v>
      </c>
      <c r="B17" s="237"/>
      <c r="D17" s="238"/>
      <c r="E17" s="179">
        <v>23</v>
      </c>
      <c r="F17" s="161"/>
      <c r="G17" s="239">
        <v>222249300</v>
      </c>
      <c r="H17" s="168"/>
      <c r="I17" s="239">
        <v>686750337</v>
      </c>
      <c r="J17" s="168"/>
      <c r="K17" s="239">
        <v>0</v>
      </c>
      <c r="L17" s="168"/>
      <c r="M17" s="239">
        <v>0</v>
      </c>
      <c r="N17" s="170"/>
      <c r="O17" s="240">
        <f>SUM(G17:M17)</f>
        <v>908999637</v>
      </c>
      <c r="P17" s="150"/>
    </row>
    <row r="18" spans="1:17" s="151" customFormat="1" ht="21.75" customHeight="1">
      <c r="A18" s="171" t="s">
        <v>170</v>
      </c>
      <c r="B18" s="167"/>
      <c r="D18" s="156"/>
      <c r="E18" s="172"/>
      <c r="F18" s="161"/>
      <c r="G18" s="241">
        <v>0</v>
      </c>
      <c r="H18" s="169"/>
      <c r="I18" s="241">
        <v>0</v>
      </c>
      <c r="J18" s="169"/>
      <c r="K18" s="241">
        <v>0</v>
      </c>
      <c r="L18" s="169"/>
      <c r="M18" s="241">
        <f>'12-13'!K46</f>
        <v>-253121907</v>
      </c>
      <c r="N18" s="170"/>
      <c r="O18" s="242">
        <f>SUM(G18:M18)</f>
        <v>-253121907</v>
      </c>
      <c r="P18" s="155"/>
    </row>
    <row r="19" spans="1:17" s="89" customFormat="1" ht="8.1" customHeight="1">
      <c r="A19" s="88"/>
      <c r="B19" s="112"/>
      <c r="C19" s="83"/>
      <c r="D19" s="83"/>
      <c r="E19" s="84"/>
      <c r="F19" s="83"/>
      <c r="G19" s="231"/>
      <c r="H19" s="97"/>
      <c r="I19" s="231"/>
      <c r="J19" s="97"/>
      <c r="K19" s="231"/>
      <c r="L19" s="97"/>
      <c r="M19" s="231"/>
      <c r="N19" s="136"/>
      <c r="O19" s="231"/>
      <c r="P19" s="166"/>
    </row>
    <row r="20" spans="1:17" s="151" customFormat="1" ht="21.75" customHeight="1" thickBot="1">
      <c r="A20" s="159" t="s">
        <v>184</v>
      </c>
      <c r="B20" s="160"/>
      <c r="C20" s="149"/>
      <c r="D20" s="149"/>
      <c r="E20" s="161"/>
      <c r="F20" s="149"/>
      <c r="G20" s="243">
        <f>SUM(G16:G18)</f>
        <v>3462336820</v>
      </c>
      <c r="H20" s="176"/>
      <c r="I20" s="243">
        <f>SUM(I16:I18)</f>
        <v>5163517392</v>
      </c>
      <c r="J20" s="176"/>
      <c r="K20" s="243">
        <f>SUM(K16:K18)</f>
        <v>44199790</v>
      </c>
      <c r="L20" s="176"/>
      <c r="M20" s="243">
        <f>SUM(M16:M18)</f>
        <v>-66010368</v>
      </c>
      <c r="N20" s="162"/>
      <c r="O20" s="243">
        <f>SUM(O16:O18)</f>
        <v>8604043634</v>
      </c>
      <c r="P20" s="177"/>
      <c r="Q20" s="178"/>
    </row>
    <row r="21" spans="1:17" s="151" customFormat="1" ht="21.75" customHeight="1" thickTop="1">
      <c r="A21" s="159"/>
      <c r="B21" s="160"/>
      <c r="C21" s="149"/>
      <c r="D21" s="149"/>
      <c r="E21" s="161"/>
      <c r="F21" s="149"/>
      <c r="G21" s="162"/>
      <c r="H21" s="176"/>
      <c r="I21" s="162"/>
      <c r="J21" s="176"/>
      <c r="K21" s="162"/>
      <c r="L21" s="176"/>
      <c r="M21" s="162"/>
      <c r="N21" s="162"/>
      <c r="O21" s="162"/>
      <c r="P21" s="177"/>
    </row>
    <row r="22" spans="1:17" s="151" customFormat="1" ht="21.75" customHeight="1">
      <c r="A22" s="171"/>
      <c r="B22" s="167"/>
      <c r="D22" s="156"/>
      <c r="E22" s="179"/>
      <c r="F22" s="161"/>
      <c r="G22" s="168"/>
      <c r="H22" s="169"/>
      <c r="I22" s="168"/>
      <c r="J22" s="169"/>
      <c r="K22" s="168"/>
      <c r="L22" s="169"/>
      <c r="M22" s="168"/>
      <c r="N22" s="169"/>
      <c r="O22" s="170"/>
      <c r="P22" s="155"/>
    </row>
    <row r="23" spans="1:17" s="151" customFormat="1" ht="21.75" customHeight="1">
      <c r="A23" s="171"/>
      <c r="B23" s="167"/>
      <c r="D23" s="156"/>
      <c r="E23" s="179"/>
      <c r="F23" s="161"/>
      <c r="G23" s="168"/>
      <c r="H23" s="169"/>
      <c r="I23" s="168"/>
      <c r="J23" s="169"/>
      <c r="K23" s="168"/>
      <c r="L23" s="169"/>
      <c r="M23" s="168"/>
      <c r="N23" s="169"/>
      <c r="O23" s="170"/>
      <c r="P23" s="155"/>
    </row>
    <row r="24" spans="1:17" s="151" customFormat="1" ht="21.75" customHeight="1">
      <c r="A24" s="171"/>
      <c r="B24" s="167"/>
      <c r="D24" s="156"/>
      <c r="E24" s="179"/>
      <c r="F24" s="161"/>
      <c r="G24" s="168"/>
      <c r="H24" s="169"/>
      <c r="I24" s="168"/>
      <c r="J24" s="169"/>
      <c r="K24" s="168"/>
      <c r="L24" s="169"/>
      <c r="M24" s="168"/>
      <c r="N24" s="169"/>
      <c r="O24" s="170"/>
      <c r="P24" s="155"/>
    </row>
    <row r="25" spans="1:17" s="151" customFormat="1" ht="12" customHeight="1">
      <c r="A25" s="159"/>
      <c r="B25" s="160"/>
      <c r="C25" s="149"/>
      <c r="D25" s="149"/>
      <c r="E25" s="161"/>
      <c r="F25" s="149"/>
      <c r="G25" s="162"/>
      <c r="H25" s="176"/>
      <c r="I25" s="162"/>
      <c r="J25" s="176"/>
      <c r="K25" s="162"/>
      <c r="L25" s="176"/>
      <c r="M25" s="162"/>
      <c r="N25" s="162"/>
      <c r="O25" s="162"/>
      <c r="P25" s="177"/>
    </row>
    <row r="26" spans="1:17" s="89" customFormat="1" ht="21.95" customHeight="1">
      <c r="A26" s="180" t="s">
        <v>70</v>
      </c>
      <c r="B26" s="125"/>
      <c r="C26" s="106"/>
      <c r="D26" s="106"/>
      <c r="E26" s="107"/>
      <c r="F26" s="106"/>
      <c r="G26" s="139"/>
      <c r="H26" s="122"/>
      <c r="I26" s="139"/>
      <c r="J26" s="122"/>
      <c r="K26" s="139"/>
      <c r="L26" s="122"/>
      <c r="M26" s="139"/>
      <c r="N26" s="139"/>
      <c r="O26" s="139"/>
      <c r="P26" s="166"/>
    </row>
    <row r="111" spans="5:5" ht="21.75" customHeight="1">
      <c r="E111" s="181"/>
    </row>
  </sheetData>
  <mergeCells count="2">
    <mergeCell ref="G5:O5"/>
    <mergeCell ref="K6:M6"/>
  </mergeCells>
  <phoneticPr fontId="0" type="noConversion"/>
  <pageMargins left="1" right="1" top="0.5" bottom="0.6" header="0.49" footer="0.4"/>
  <pageSetup paperSize="9" firstPageNumber="15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0"/>
  <sheetViews>
    <sheetView tabSelected="1" topLeftCell="A40" zoomScale="90" zoomScaleNormal="90" zoomScaleSheetLayoutView="100" workbookViewId="0">
      <selection activeCell="G60" sqref="G60"/>
    </sheetView>
  </sheetViews>
  <sheetFormatPr defaultColWidth="9.33203125" defaultRowHeight="20.100000000000001" customHeight="1"/>
  <cols>
    <col min="1" max="3" width="1.83203125" style="18" customWidth="1"/>
    <col min="4" max="4" width="39.1640625" style="18" customWidth="1"/>
    <col min="5" max="5" width="8.83203125" style="18" customWidth="1"/>
    <col min="6" max="6" width="1" style="18" customWidth="1"/>
    <col min="7" max="7" width="14.83203125" style="19" customWidth="1"/>
    <col min="8" max="8" width="1" style="19" customWidth="1"/>
    <col min="9" max="9" width="14.83203125" style="19" customWidth="1"/>
    <col min="10" max="10" width="1" style="20" customWidth="1"/>
    <col min="11" max="11" width="14.83203125" style="19" customWidth="1"/>
    <col min="12" max="12" width="1" style="20" customWidth="1"/>
    <col min="13" max="13" width="14.83203125" style="19" customWidth="1"/>
    <col min="14" max="14" width="9.33203125" style="18"/>
    <col min="15" max="15" width="12.83203125" style="18" bestFit="1" customWidth="1"/>
    <col min="16" max="16384" width="9.33203125" style="18"/>
  </cols>
  <sheetData>
    <row r="1" spans="1:15" ht="18.95" customHeight="1">
      <c r="A1" s="17" t="s">
        <v>43</v>
      </c>
    </row>
    <row r="2" spans="1:15" ht="18.95" customHeight="1">
      <c r="A2" s="17" t="s">
        <v>31</v>
      </c>
      <c r="B2" s="21"/>
      <c r="C2" s="21"/>
      <c r="D2" s="21"/>
      <c r="E2" s="21"/>
      <c r="F2" s="21"/>
      <c r="J2" s="22"/>
      <c r="L2" s="22"/>
    </row>
    <row r="3" spans="1:15" ht="18.95" customHeight="1">
      <c r="A3" s="23" t="str">
        <f>+'15'!A3</f>
        <v>สำหรับปีสิ้นสุดวันที่ 31 ธันวาคม พ.ศ. 2562</v>
      </c>
      <c r="B3" s="24"/>
      <c r="C3" s="24"/>
      <c r="D3" s="24"/>
      <c r="E3" s="24"/>
      <c r="F3" s="24"/>
      <c r="G3" s="25"/>
      <c r="H3" s="25"/>
      <c r="I3" s="25"/>
      <c r="J3" s="26"/>
      <c r="K3" s="25"/>
      <c r="L3" s="26"/>
      <c r="M3" s="25"/>
    </row>
    <row r="4" spans="1:15" ht="18.95" customHeight="1">
      <c r="A4" s="27"/>
      <c r="B4" s="21"/>
      <c r="C4" s="21"/>
      <c r="D4" s="21"/>
      <c r="E4" s="21"/>
      <c r="F4" s="21"/>
      <c r="J4" s="22"/>
      <c r="L4" s="22"/>
    </row>
    <row r="5" spans="1:15" ht="18.95" customHeight="1">
      <c r="A5" s="21"/>
      <c r="B5" s="21"/>
      <c r="C5" s="21"/>
      <c r="D5" s="21"/>
      <c r="E5" s="28"/>
      <c r="F5" s="28"/>
      <c r="G5" s="309" t="s">
        <v>69</v>
      </c>
      <c r="H5" s="309"/>
      <c r="I5" s="309"/>
      <c r="J5" s="29"/>
      <c r="K5" s="309" t="s">
        <v>99</v>
      </c>
      <c r="L5" s="309"/>
      <c r="M5" s="309"/>
    </row>
    <row r="6" spans="1:15" ht="18.95" customHeight="1">
      <c r="E6" s="21"/>
      <c r="F6" s="28"/>
      <c r="G6" s="30" t="s">
        <v>180</v>
      </c>
      <c r="H6" s="30"/>
      <c r="I6" s="30" t="s">
        <v>147</v>
      </c>
      <c r="J6" s="31"/>
      <c r="K6" s="30" t="s">
        <v>180</v>
      </c>
      <c r="L6" s="30"/>
      <c r="M6" s="30" t="s">
        <v>147</v>
      </c>
    </row>
    <row r="7" spans="1:15" ht="18.95" customHeight="1">
      <c r="E7" s="32" t="s">
        <v>9</v>
      </c>
      <c r="F7" s="21"/>
      <c r="G7" s="33" t="s">
        <v>10</v>
      </c>
      <c r="H7" s="34"/>
      <c r="I7" s="33" t="s">
        <v>10</v>
      </c>
      <c r="J7" s="31"/>
      <c r="K7" s="33" t="s">
        <v>10</v>
      </c>
      <c r="L7" s="21"/>
      <c r="M7" s="33" t="s">
        <v>10</v>
      </c>
    </row>
    <row r="8" spans="1:15" ht="8.1" customHeight="1">
      <c r="E8" s="28"/>
      <c r="F8" s="21"/>
      <c r="G8" s="249"/>
      <c r="H8" s="34"/>
      <c r="I8" s="34"/>
      <c r="J8" s="31"/>
      <c r="K8" s="249"/>
      <c r="L8" s="21"/>
      <c r="M8" s="34"/>
    </row>
    <row r="9" spans="1:15" ht="18.95" customHeight="1">
      <c r="A9" s="35" t="s">
        <v>27</v>
      </c>
      <c r="E9" s="28"/>
      <c r="F9" s="28"/>
      <c r="G9" s="244"/>
      <c r="H9" s="36"/>
      <c r="I9" s="36"/>
      <c r="K9" s="244"/>
      <c r="M9" s="36"/>
    </row>
    <row r="10" spans="1:15" ht="18.95" customHeight="1">
      <c r="A10" s="37" t="s">
        <v>230</v>
      </c>
      <c r="B10" s="38"/>
      <c r="C10" s="38"/>
      <c r="D10" s="39"/>
      <c r="E10" s="39"/>
      <c r="F10" s="39"/>
      <c r="G10" s="245"/>
      <c r="H10" s="40"/>
      <c r="I10" s="40"/>
      <c r="J10" s="40"/>
      <c r="K10" s="245"/>
      <c r="L10" s="41"/>
      <c r="M10" s="40"/>
      <c r="O10" s="20"/>
    </row>
    <row r="11" spans="1:15" ht="18.95" customHeight="1">
      <c r="A11" s="37"/>
      <c r="B11" s="38" t="s">
        <v>215</v>
      </c>
      <c r="C11" s="38"/>
      <c r="D11" s="39"/>
      <c r="E11" s="39"/>
      <c r="F11" s="39"/>
      <c r="G11" s="245">
        <f>'12-13'!G25</f>
        <v>-153069811</v>
      </c>
      <c r="H11" s="40"/>
      <c r="I11" s="40">
        <f>'12-13'!I25</f>
        <v>-89237170</v>
      </c>
      <c r="J11" s="40"/>
      <c r="K11" s="245">
        <f>'12-13'!K25</f>
        <v>-260060641</v>
      </c>
      <c r="L11" s="41"/>
      <c r="M11" s="40">
        <f>'12-13'!M25</f>
        <v>-39488263</v>
      </c>
      <c r="O11" s="20"/>
    </row>
    <row r="12" spans="1:15" ht="18.95" customHeight="1">
      <c r="A12" s="37"/>
      <c r="B12" s="38" t="s">
        <v>216</v>
      </c>
      <c r="C12" s="38"/>
      <c r="D12" s="39"/>
      <c r="E12" s="39"/>
      <c r="F12" s="39"/>
      <c r="G12" s="248">
        <v>-31746014</v>
      </c>
      <c r="H12" s="40"/>
      <c r="I12" s="46">
        <v>-32389681</v>
      </c>
      <c r="J12" s="40"/>
      <c r="K12" s="248">
        <f>'12-13'!K29</f>
        <v>0</v>
      </c>
      <c r="L12" s="41"/>
      <c r="M12" s="46">
        <v>0</v>
      </c>
      <c r="O12" s="20"/>
    </row>
    <row r="13" spans="1:15" ht="8.1" customHeight="1">
      <c r="E13" s="28"/>
      <c r="F13" s="21"/>
      <c r="G13" s="249"/>
      <c r="H13" s="34"/>
      <c r="I13" s="34"/>
      <c r="J13" s="31"/>
      <c r="K13" s="249"/>
      <c r="L13" s="21"/>
      <c r="M13" s="34"/>
    </row>
    <row r="14" spans="1:15" ht="18.95" customHeight="1">
      <c r="A14" s="37" t="s">
        <v>217</v>
      </c>
      <c r="B14" s="258"/>
      <c r="C14" s="38"/>
      <c r="D14" s="39"/>
      <c r="E14" s="39"/>
      <c r="F14" s="39"/>
      <c r="G14" s="245">
        <f>SUM(G11:G12)</f>
        <v>-184815825</v>
      </c>
      <c r="H14" s="40"/>
      <c r="I14" s="40">
        <f>SUM(I11:I12)</f>
        <v>-121626851</v>
      </c>
      <c r="J14" s="40"/>
      <c r="K14" s="245">
        <f>SUM(K11:K12)</f>
        <v>-260060641</v>
      </c>
      <c r="L14" s="41"/>
      <c r="M14" s="40">
        <f>SUM(M11:M12)</f>
        <v>-39488263</v>
      </c>
      <c r="O14" s="20"/>
    </row>
    <row r="15" spans="1:15" ht="18.95" customHeight="1">
      <c r="A15" s="37" t="s">
        <v>49</v>
      </c>
      <c r="B15" s="38"/>
      <c r="C15" s="38"/>
      <c r="D15" s="39"/>
      <c r="E15" s="39"/>
      <c r="F15" s="39"/>
      <c r="G15" s="245"/>
      <c r="H15" s="40"/>
      <c r="I15" s="40"/>
      <c r="J15" s="40"/>
      <c r="K15" s="245"/>
      <c r="L15" s="41"/>
      <c r="M15" s="40"/>
      <c r="O15" s="20"/>
    </row>
    <row r="16" spans="1:15" ht="18.95" customHeight="1">
      <c r="A16" s="38"/>
      <c r="B16" s="38" t="s">
        <v>62</v>
      </c>
      <c r="C16" s="38"/>
      <c r="D16" s="39"/>
      <c r="E16" s="42">
        <v>27</v>
      </c>
      <c r="F16" s="39"/>
      <c r="G16" s="246">
        <v>472434408</v>
      </c>
      <c r="H16" s="43"/>
      <c r="I16" s="43">
        <v>421545134</v>
      </c>
      <c r="J16" s="43"/>
      <c r="K16" s="246">
        <v>96716475</v>
      </c>
      <c r="L16" s="41"/>
      <c r="M16" s="43">
        <v>76196597</v>
      </c>
      <c r="O16" s="20"/>
    </row>
    <row r="17" spans="1:15" ht="18.95" customHeight="1">
      <c r="A17" s="38"/>
      <c r="B17" s="38" t="s">
        <v>155</v>
      </c>
      <c r="C17" s="38"/>
      <c r="D17" s="39"/>
      <c r="E17" s="42"/>
      <c r="F17" s="39"/>
      <c r="G17" s="246"/>
      <c r="H17" s="43"/>
      <c r="I17" s="43"/>
      <c r="J17" s="43"/>
      <c r="K17" s="246"/>
      <c r="L17" s="41"/>
      <c r="M17" s="43"/>
      <c r="O17" s="20"/>
    </row>
    <row r="18" spans="1:15" ht="18.95" customHeight="1">
      <c r="A18" s="38"/>
      <c r="B18" s="38"/>
      <c r="C18" s="38" t="s">
        <v>156</v>
      </c>
      <c r="D18" s="39"/>
      <c r="E18" s="42"/>
      <c r="F18" s="39"/>
      <c r="G18" s="246">
        <v>14684829</v>
      </c>
      <c r="H18" s="43"/>
      <c r="I18" s="43">
        <v>-1739471</v>
      </c>
      <c r="J18" s="43"/>
      <c r="K18" s="246">
        <v>1143996</v>
      </c>
      <c r="L18" s="18"/>
      <c r="M18" s="43">
        <v>-309899</v>
      </c>
      <c r="O18" s="20"/>
    </row>
    <row r="19" spans="1:15" ht="18.95" customHeight="1">
      <c r="A19" s="38"/>
      <c r="B19" s="38"/>
      <c r="C19" s="38" t="s">
        <v>157</v>
      </c>
      <c r="D19" s="39"/>
      <c r="E19" s="42"/>
      <c r="F19" s="39"/>
      <c r="G19" s="246">
        <v>-27432</v>
      </c>
      <c r="H19" s="43"/>
      <c r="I19" s="43">
        <v>-207013</v>
      </c>
      <c r="J19" s="43"/>
      <c r="K19" s="246">
        <v>0</v>
      </c>
      <c r="L19" s="18"/>
      <c r="M19" s="43">
        <v>0</v>
      </c>
      <c r="O19" s="20"/>
    </row>
    <row r="20" spans="1:15" ht="18.95" customHeight="1">
      <c r="A20" s="38"/>
      <c r="B20" s="38" t="s">
        <v>75</v>
      </c>
      <c r="C20" s="38"/>
      <c r="D20" s="39"/>
      <c r="E20" s="42"/>
      <c r="F20" s="39"/>
      <c r="G20" s="246">
        <v>3637475</v>
      </c>
      <c r="H20" s="43"/>
      <c r="I20" s="43">
        <v>4833954</v>
      </c>
      <c r="J20" s="43"/>
      <c r="K20" s="246">
        <v>0</v>
      </c>
      <c r="L20" s="18"/>
      <c r="M20" s="43">
        <v>1520205</v>
      </c>
      <c r="O20" s="20"/>
    </row>
    <row r="21" spans="1:15" ht="18.95" customHeight="1">
      <c r="A21" s="38"/>
      <c r="B21" s="18" t="s">
        <v>67</v>
      </c>
      <c r="D21" s="39"/>
      <c r="E21" s="42">
        <v>8</v>
      </c>
      <c r="F21" s="39"/>
      <c r="G21" s="246">
        <v>-303431</v>
      </c>
      <c r="H21" s="43"/>
      <c r="I21" s="43">
        <v>-1393478</v>
      </c>
      <c r="J21" s="43"/>
      <c r="K21" s="246">
        <v>-129685</v>
      </c>
      <c r="L21" s="43"/>
      <c r="M21" s="43">
        <v>-28978</v>
      </c>
      <c r="O21" s="20"/>
    </row>
    <row r="22" spans="1:15" ht="18.95" customHeight="1">
      <c r="A22" s="38"/>
      <c r="B22" s="18" t="s">
        <v>65</v>
      </c>
      <c r="C22" s="38"/>
      <c r="D22" s="39"/>
      <c r="E22" s="42"/>
      <c r="F22" s="39"/>
      <c r="G22" s="247"/>
      <c r="J22" s="19"/>
      <c r="K22" s="247"/>
      <c r="O22" s="20"/>
    </row>
    <row r="23" spans="1:15" ht="18.95" customHeight="1">
      <c r="A23" s="39"/>
      <c r="B23" s="39"/>
      <c r="C23" s="39" t="s">
        <v>66</v>
      </c>
      <c r="D23" s="39"/>
      <c r="E23" s="42">
        <v>8</v>
      </c>
      <c r="F23" s="39"/>
      <c r="G23" s="247">
        <v>-463072</v>
      </c>
      <c r="H23" s="43"/>
      <c r="I23" s="43">
        <v>-83</v>
      </c>
      <c r="J23" s="43"/>
      <c r="K23" s="247">
        <v>-451779</v>
      </c>
      <c r="L23" s="43"/>
      <c r="M23" s="43">
        <v>0</v>
      </c>
      <c r="O23" s="20"/>
    </row>
    <row r="24" spans="1:15" ht="18.95" customHeight="1">
      <c r="B24" s="18" t="s">
        <v>246</v>
      </c>
      <c r="C24" s="39"/>
      <c r="E24" s="42">
        <v>13</v>
      </c>
      <c r="F24" s="39"/>
      <c r="G24" s="246">
        <v>-245989546</v>
      </c>
      <c r="H24" s="43"/>
      <c r="I24" s="43">
        <v>0</v>
      </c>
      <c r="J24" s="43"/>
      <c r="K24" s="246">
        <v>44999980</v>
      </c>
      <c r="L24" s="40"/>
      <c r="M24" s="43">
        <v>0</v>
      </c>
      <c r="O24" s="20"/>
    </row>
    <row r="25" spans="1:15" ht="18.95" customHeight="1">
      <c r="B25" s="18" t="s">
        <v>153</v>
      </c>
      <c r="C25" s="39"/>
      <c r="E25" s="42"/>
      <c r="F25" s="39"/>
      <c r="G25" s="246">
        <v>0</v>
      </c>
      <c r="H25" s="43"/>
      <c r="I25" s="43">
        <v>-82544015</v>
      </c>
      <c r="J25" s="43"/>
      <c r="K25" s="246">
        <v>0</v>
      </c>
      <c r="L25" s="40"/>
      <c r="M25" s="43">
        <v>-82544015</v>
      </c>
      <c r="O25" s="20"/>
    </row>
    <row r="26" spans="1:15" ht="18.95" customHeight="1">
      <c r="A26" s="39"/>
      <c r="B26" s="18" t="s">
        <v>117</v>
      </c>
      <c r="C26" s="39"/>
      <c r="D26" s="39"/>
      <c r="E26" s="42"/>
      <c r="F26" s="39"/>
      <c r="G26" s="246">
        <v>0</v>
      </c>
      <c r="H26" s="43"/>
      <c r="I26" s="43">
        <v>-122250</v>
      </c>
      <c r="J26" s="43"/>
      <c r="K26" s="246">
        <v>0</v>
      </c>
      <c r="L26" s="43"/>
      <c r="M26" s="43">
        <v>0</v>
      </c>
      <c r="O26" s="20"/>
    </row>
    <row r="27" spans="1:15" ht="18.95" customHeight="1">
      <c r="A27" s="39"/>
      <c r="B27" s="18" t="s">
        <v>173</v>
      </c>
      <c r="C27" s="39"/>
      <c r="D27" s="39"/>
      <c r="E27" s="42"/>
      <c r="F27" s="39"/>
      <c r="G27" s="246">
        <v>-399337</v>
      </c>
      <c r="H27" s="43"/>
      <c r="I27" s="43">
        <v>1163271</v>
      </c>
      <c r="J27" s="43"/>
      <c r="K27" s="246">
        <v>-350379</v>
      </c>
      <c r="L27" s="43"/>
      <c r="M27" s="43">
        <v>-22250</v>
      </c>
      <c r="O27" s="20"/>
    </row>
    <row r="28" spans="1:15" ht="18.95" customHeight="1">
      <c r="B28" s="18" t="s">
        <v>203</v>
      </c>
      <c r="C28" s="39"/>
      <c r="E28" s="42"/>
      <c r="F28" s="39"/>
      <c r="G28" s="246">
        <v>371326</v>
      </c>
      <c r="H28" s="43"/>
      <c r="I28" s="43">
        <v>474559</v>
      </c>
      <c r="J28" s="43"/>
      <c r="K28" s="246">
        <v>270020</v>
      </c>
      <c r="L28" s="40"/>
      <c r="M28" s="43">
        <v>0</v>
      </c>
      <c r="O28" s="20"/>
    </row>
    <row r="29" spans="1:15" ht="18.95" customHeight="1">
      <c r="B29" s="18" t="s">
        <v>204</v>
      </c>
      <c r="C29" s="39"/>
      <c r="E29" s="42"/>
      <c r="F29" s="39"/>
      <c r="G29" s="246">
        <v>17881</v>
      </c>
      <c r="H29" s="43"/>
      <c r="I29" s="43">
        <v>0</v>
      </c>
      <c r="J29" s="43"/>
      <c r="K29" s="246">
        <v>17833</v>
      </c>
      <c r="L29" s="40"/>
      <c r="M29" s="43">
        <v>0</v>
      </c>
      <c r="O29" s="20"/>
    </row>
    <row r="30" spans="1:15" ht="18.95" customHeight="1">
      <c r="A30" s="38"/>
      <c r="B30" s="38" t="s">
        <v>118</v>
      </c>
      <c r="D30" s="39"/>
      <c r="E30" s="42">
        <v>22</v>
      </c>
      <c r="F30" s="39"/>
      <c r="G30" s="246">
        <v>44053300</v>
      </c>
      <c r="H30" s="43"/>
      <c r="I30" s="43">
        <v>18009389</v>
      </c>
      <c r="J30" s="43"/>
      <c r="K30" s="246">
        <v>4920064</v>
      </c>
      <c r="L30" s="40"/>
      <c r="M30" s="43">
        <v>2373243</v>
      </c>
      <c r="O30" s="20"/>
    </row>
    <row r="31" spans="1:15" ht="18.95" customHeight="1">
      <c r="A31" s="38"/>
      <c r="B31" s="18" t="s">
        <v>119</v>
      </c>
      <c r="C31" s="44"/>
      <c r="D31" s="39"/>
      <c r="E31" s="42"/>
      <c r="F31" s="39"/>
      <c r="G31" s="246">
        <v>-1550050</v>
      </c>
      <c r="H31" s="43"/>
      <c r="I31" s="43">
        <v>-1483917</v>
      </c>
      <c r="J31" s="43"/>
      <c r="K31" s="246">
        <v>-23501987</v>
      </c>
      <c r="L31" s="41"/>
      <c r="M31" s="43">
        <v>-8007481</v>
      </c>
      <c r="O31" s="20"/>
    </row>
    <row r="32" spans="1:15" ht="18.95" customHeight="1">
      <c r="A32" s="38"/>
      <c r="B32" s="18" t="s">
        <v>22</v>
      </c>
      <c r="C32" s="44"/>
      <c r="D32" s="39"/>
      <c r="E32" s="42">
        <v>26</v>
      </c>
      <c r="F32" s="39"/>
      <c r="G32" s="246">
        <v>153190151</v>
      </c>
      <c r="H32" s="43"/>
      <c r="I32" s="43">
        <v>126109180</v>
      </c>
      <c r="J32" s="43"/>
      <c r="K32" s="246">
        <v>100981926</v>
      </c>
      <c r="L32" s="41"/>
      <c r="M32" s="43">
        <v>74701628</v>
      </c>
      <c r="O32" s="20"/>
    </row>
    <row r="33" spans="1:15" ht="18.95" customHeight="1">
      <c r="A33" s="45"/>
      <c r="B33" s="18" t="s">
        <v>205</v>
      </c>
      <c r="C33" s="44"/>
      <c r="D33" s="39"/>
      <c r="E33" s="42"/>
      <c r="F33" s="39"/>
      <c r="G33" s="248">
        <v>-160724</v>
      </c>
      <c r="H33" s="40"/>
      <c r="I33" s="46">
        <v>0</v>
      </c>
      <c r="J33" s="40"/>
      <c r="K33" s="248">
        <v>0</v>
      </c>
      <c r="L33" s="41"/>
      <c r="M33" s="46">
        <v>0</v>
      </c>
      <c r="O33" s="20"/>
    </row>
    <row r="34" spans="1:15" ht="8.1" customHeight="1">
      <c r="E34" s="28"/>
      <c r="F34" s="21"/>
      <c r="G34" s="249"/>
      <c r="H34" s="34"/>
      <c r="I34" s="34"/>
      <c r="J34" s="34"/>
      <c r="K34" s="249"/>
      <c r="L34" s="31"/>
      <c r="M34" s="34"/>
      <c r="O34" s="20"/>
    </row>
    <row r="35" spans="1:15" ht="18.95" customHeight="1">
      <c r="A35" s="18" t="s">
        <v>245</v>
      </c>
      <c r="E35" s="39"/>
      <c r="F35" s="39"/>
      <c r="G35" s="250"/>
      <c r="H35" s="18"/>
      <c r="I35" s="18"/>
      <c r="J35" s="18"/>
      <c r="K35" s="250"/>
      <c r="L35" s="18"/>
      <c r="M35" s="18"/>
      <c r="O35" s="20"/>
    </row>
    <row r="36" spans="1:15" ht="18.95" customHeight="1">
      <c r="B36" s="38" t="s">
        <v>63</v>
      </c>
      <c r="C36" s="38"/>
      <c r="D36" s="39"/>
      <c r="E36" s="42"/>
      <c r="F36" s="39"/>
      <c r="G36" s="251">
        <f>SUM(G14:G33)</f>
        <v>254679953</v>
      </c>
      <c r="H36" s="41"/>
      <c r="I36" s="41">
        <f>SUM(I14:I33)</f>
        <v>363018409</v>
      </c>
      <c r="J36" s="41"/>
      <c r="K36" s="251">
        <f>SUM(K14:K33)</f>
        <v>-35444177</v>
      </c>
      <c r="L36" s="41"/>
      <c r="M36" s="41">
        <f>SUM(M14:M33)</f>
        <v>24390787</v>
      </c>
      <c r="O36" s="20"/>
    </row>
    <row r="37" spans="1:15" ht="18.95" customHeight="1">
      <c r="B37" s="47" t="s">
        <v>53</v>
      </c>
      <c r="C37" s="38"/>
      <c r="D37" s="39"/>
      <c r="E37" s="39"/>
      <c r="F37" s="39"/>
      <c r="G37" s="246">
        <v>26890920</v>
      </c>
      <c r="H37" s="43"/>
      <c r="I37" s="43">
        <v>-71924445</v>
      </c>
      <c r="J37" s="43"/>
      <c r="K37" s="246">
        <v>-5591820</v>
      </c>
      <c r="L37" s="41"/>
      <c r="M37" s="43">
        <v>-29770109</v>
      </c>
      <c r="O37" s="20"/>
    </row>
    <row r="38" spans="1:15" ht="18.95" customHeight="1">
      <c r="A38" s="38"/>
      <c r="B38" s="47" t="s">
        <v>54</v>
      </c>
      <c r="C38" s="38"/>
      <c r="D38" s="39"/>
      <c r="E38" s="39"/>
      <c r="F38" s="39"/>
      <c r="G38" s="246">
        <v>-7124380</v>
      </c>
      <c r="H38" s="43"/>
      <c r="I38" s="43">
        <v>8296525</v>
      </c>
      <c r="J38" s="43"/>
      <c r="K38" s="246">
        <v>832559</v>
      </c>
      <c r="L38" s="41"/>
      <c r="M38" s="43">
        <v>2094305</v>
      </c>
      <c r="O38" s="20"/>
    </row>
    <row r="39" spans="1:15" ht="18.95" customHeight="1">
      <c r="A39" s="38"/>
      <c r="B39" s="39" t="s">
        <v>120</v>
      </c>
      <c r="C39" s="38"/>
      <c r="D39" s="39"/>
      <c r="E39" s="39"/>
      <c r="F39" s="39"/>
      <c r="G39" s="246">
        <v>0</v>
      </c>
      <c r="H39" s="43"/>
      <c r="I39" s="43">
        <v>12936775</v>
      </c>
      <c r="J39" s="43"/>
      <c r="K39" s="246">
        <v>0</v>
      </c>
      <c r="L39" s="41"/>
      <c r="M39" s="43">
        <v>0</v>
      </c>
      <c r="O39" s="20"/>
    </row>
    <row r="40" spans="1:15" ht="18.95" customHeight="1">
      <c r="A40" s="38"/>
      <c r="B40" s="47" t="s">
        <v>55</v>
      </c>
      <c r="C40" s="38"/>
      <c r="D40" s="39"/>
      <c r="E40" s="39"/>
      <c r="F40" s="39"/>
      <c r="G40" s="246">
        <v>4205074</v>
      </c>
      <c r="H40" s="43"/>
      <c r="I40" s="43">
        <v>1931261</v>
      </c>
      <c r="J40" s="43"/>
      <c r="K40" s="246">
        <v>480432</v>
      </c>
      <c r="L40" s="41"/>
      <c r="M40" s="43">
        <v>2959488</v>
      </c>
      <c r="O40" s="20"/>
    </row>
    <row r="41" spans="1:15" ht="18.95" customHeight="1">
      <c r="A41" s="38"/>
      <c r="B41" s="47" t="s">
        <v>56</v>
      </c>
      <c r="C41" s="38"/>
      <c r="D41" s="39"/>
      <c r="E41" s="39"/>
      <c r="F41" s="39"/>
      <c r="G41" s="246">
        <v>-9096605</v>
      </c>
      <c r="H41" s="43"/>
      <c r="I41" s="43">
        <v>-11803188</v>
      </c>
      <c r="J41" s="43"/>
      <c r="K41" s="246">
        <v>10958505</v>
      </c>
      <c r="L41" s="41"/>
      <c r="M41" s="43">
        <v>-8016835</v>
      </c>
      <c r="O41" s="20"/>
    </row>
    <row r="42" spans="1:15" ht="18.95" customHeight="1">
      <c r="A42" s="38"/>
      <c r="B42" s="48" t="s">
        <v>57</v>
      </c>
      <c r="C42" s="38"/>
      <c r="D42" s="39"/>
      <c r="E42" s="39"/>
      <c r="F42" s="39"/>
      <c r="G42" s="246">
        <v>107045859</v>
      </c>
      <c r="H42" s="43"/>
      <c r="I42" s="43">
        <v>-17257537</v>
      </c>
      <c r="J42" s="43"/>
      <c r="K42" s="246">
        <v>17490130</v>
      </c>
      <c r="L42" s="41"/>
      <c r="M42" s="43">
        <v>15155841</v>
      </c>
      <c r="O42" s="20"/>
    </row>
    <row r="43" spans="1:15" ht="18.95" customHeight="1">
      <c r="A43" s="38"/>
      <c r="B43" s="48" t="s">
        <v>58</v>
      </c>
      <c r="C43" s="38"/>
      <c r="D43" s="39"/>
      <c r="E43" s="39"/>
      <c r="F43" s="39"/>
      <c r="G43" s="246">
        <v>9951185</v>
      </c>
      <c r="H43" s="43"/>
      <c r="I43" s="43">
        <v>-25954987</v>
      </c>
      <c r="J43" s="43"/>
      <c r="K43" s="246">
        <v>4484097</v>
      </c>
      <c r="L43" s="41"/>
      <c r="M43" s="43">
        <v>-18437520</v>
      </c>
      <c r="O43" s="20"/>
    </row>
    <row r="44" spans="1:15" ht="18.95" customHeight="1">
      <c r="A44" s="38"/>
      <c r="B44" s="48" t="s">
        <v>121</v>
      </c>
      <c r="C44" s="48"/>
      <c r="D44" s="39"/>
      <c r="E44" s="39"/>
      <c r="F44" s="39"/>
      <c r="G44" s="246">
        <v>-623728</v>
      </c>
      <c r="H44" s="43"/>
      <c r="I44" s="43">
        <v>-18862481</v>
      </c>
      <c r="J44" s="43"/>
      <c r="K44" s="246">
        <v>-2016334</v>
      </c>
      <c r="L44" s="41"/>
      <c r="M44" s="43">
        <v>-19872643</v>
      </c>
      <c r="O44" s="20"/>
    </row>
    <row r="45" spans="1:15" ht="18.95" customHeight="1">
      <c r="A45" s="38"/>
      <c r="B45" s="48" t="s">
        <v>59</v>
      </c>
      <c r="C45" s="38"/>
      <c r="D45" s="39"/>
      <c r="F45" s="39"/>
      <c r="G45" s="246">
        <v>18499339</v>
      </c>
      <c r="H45" s="40"/>
      <c r="I45" s="43">
        <v>-373529</v>
      </c>
      <c r="J45" s="40"/>
      <c r="K45" s="246">
        <v>617050</v>
      </c>
      <c r="L45" s="41"/>
      <c r="M45" s="43">
        <v>958456</v>
      </c>
      <c r="O45" s="20"/>
    </row>
    <row r="46" spans="1:15" ht="18.95" customHeight="1">
      <c r="A46" s="45"/>
      <c r="B46" s="48" t="s">
        <v>146</v>
      </c>
      <c r="C46" s="38"/>
      <c r="D46" s="38"/>
      <c r="E46" s="42">
        <v>22</v>
      </c>
      <c r="F46" s="39"/>
      <c r="G46" s="246">
        <v>-5836046</v>
      </c>
      <c r="H46" s="40"/>
      <c r="I46" s="43">
        <v>-2096366</v>
      </c>
      <c r="J46" s="40"/>
      <c r="K46" s="246">
        <v>-131600</v>
      </c>
      <c r="L46" s="41"/>
      <c r="M46" s="43">
        <v>-563600</v>
      </c>
      <c r="O46" s="20"/>
    </row>
    <row r="47" spans="1:15" ht="18.95" customHeight="1">
      <c r="B47" s="48" t="s">
        <v>73</v>
      </c>
      <c r="C47" s="38"/>
      <c r="D47" s="38"/>
      <c r="F47" s="39"/>
      <c r="G47" s="248">
        <v>-1900522</v>
      </c>
      <c r="H47" s="40"/>
      <c r="I47" s="46">
        <v>1269347</v>
      </c>
      <c r="J47" s="40"/>
      <c r="K47" s="248">
        <v>13990689</v>
      </c>
      <c r="L47" s="41"/>
      <c r="M47" s="46">
        <v>-24173892</v>
      </c>
      <c r="O47" s="20"/>
    </row>
    <row r="48" spans="1:15" ht="15.75" customHeight="1">
      <c r="B48" s="48"/>
      <c r="C48" s="38"/>
      <c r="D48" s="38"/>
      <c r="F48" s="39"/>
      <c r="G48" s="40"/>
      <c r="H48" s="40"/>
      <c r="I48" s="40"/>
      <c r="J48" s="40"/>
      <c r="K48" s="40"/>
      <c r="L48" s="41"/>
      <c r="M48" s="40"/>
      <c r="O48" s="20"/>
    </row>
    <row r="49" spans="1:15" ht="8.25" customHeight="1">
      <c r="B49" s="48"/>
      <c r="C49" s="38"/>
      <c r="D49" s="38"/>
      <c r="F49" s="39"/>
      <c r="G49" s="40"/>
      <c r="H49" s="40"/>
      <c r="I49" s="40"/>
      <c r="J49" s="40"/>
      <c r="K49" s="40"/>
      <c r="L49" s="41"/>
      <c r="M49" s="40"/>
      <c r="O49" s="20"/>
    </row>
    <row r="50" spans="1:15" ht="20.100000000000001" customHeight="1">
      <c r="A50" s="52" t="s">
        <v>70</v>
      </c>
      <c r="B50" s="53"/>
      <c r="C50" s="53"/>
      <c r="D50" s="53"/>
      <c r="E50" s="24"/>
      <c r="F50" s="24"/>
      <c r="G50" s="24"/>
      <c r="H50" s="24"/>
      <c r="I50" s="24"/>
      <c r="J50" s="24"/>
      <c r="K50" s="54"/>
      <c r="L50" s="54"/>
      <c r="M50" s="54"/>
      <c r="O50" s="20"/>
    </row>
    <row r="51" spans="1:15" ht="20.100000000000001" customHeight="1">
      <c r="A51" s="17" t="s">
        <v>43</v>
      </c>
    </row>
    <row r="52" spans="1:15" ht="20.100000000000001" customHeight="1">
      <c r="A52" s="17" t="s">
        <v>250</v>
      </c>
      <c r="B52" s="21"/>
      <c r="C52" s="21"/>
      <c r="D52" s="21"/>
      <c r="E52" s="21"/>
      <c r="F52" s="21"/>
      <c r="J52" s="22"/>
      <c r="L52" s="22"/>
    </row>
    <row r="53" spans="1:15" ht="20.100000000000001" customHeight="1">
      <c r="A53" s="23" t="str">
        <f>+A3</f>
        <v>สำหรับปีสิ้นสุดวันที่ 31 ธันวาคม พ.ศ. 2562</v>
      </c>
      <c r="B53" s="24"/>
      <c r="C53" s="24"/>
      <c r="D53" s="24"/>
      <c r="E53" s="24"/>
      <c r="F53" s="24"/>
      <c r="G53" s="25"/>
      <c r="H53" s="25"/>
      <c r="I53" s="25"/>
      <c r="J53" s="26"/>
      <c r="K53" s="25"/>
      <c r="L53" s="26"/>
      <c r="M53" s="25"/>
    </row>
    <row r="54" spans="1:15" ht="20.100000000000001" customHeight="1">
      <c r="A54" s="27"/>
      <c r="B54" s="21"/>
      <c r="C54" s="21"/>
      <c r="D54" s="21"/>
      <c r="E54" s="21"/>
      <c r="F54" s="21"/>
      <c r="J54" s="22"/>
      <c r="L54" s="22"/>
    </row>
    <row r="55" spans="1:15" ht="20.100000000000001" customHeight="1">
      <c r="A55" s="21"/>
      <c r="B55" s="21"/>
      <c r="C55" s="21"/>
      <c r="D55" s="21"/>
      <c r="E55" s="28"/>
      <c r="F55" s="28"/>
      <c r="G55" s="309" t="s">
        <v>69</v>
      </c>
      <c r="H55" s="309"/>
      <c r="I55" s="309"/>
      <c r="J55" s="29"/>
      <c r="K55" s="309" t="s">
        <v>99</v>
      </c>
      <c r="L55" s="309"/>
      <c r="M55" s="309"/>
    </row>
    <row r="56" spans="1:15" ht="20.100000000000001" customHeight="1">
      <c r="E56" s="21"/>
      <c r="F56" s="28"/>
      <c r="G56" s="30" t="s">
        <v>180</v>
      </c>
      <c r="H56" s="30"/>
      <c r="I56" s="30" t="s">
        <v>147</v>
      </c>
      <c r="J56" s="31"/>
      <c r="K56" s="30" t="s">
        <v>180</v>
      </c>
      <c r="L56" s="30"/>
      <c r="M56" s="30" t="s">
        <v>147</v>
      </c>
    </row>
    <row r="57" spans="1:15" ht="20.100000000000001" customHeight="1">
      <c r="E57" s="32" t="s">
        <v>9</v>
      </c>
      <c r="F57" s="21"/>
      <c r="G57" s="33" t="s">
        <v>10</v>
      </c>
      <c r="H57" s="34"/>
      <c r="I57" s="33" t="s">
        <v>10</v>
      </c>
      <c r="J57" s="31"/>
      <c r="K57" s="33" t="s">
        <v>10</v>
      </c>
      <c r="L57" s="21"/>
      <c r="M57" s="33" t="s">
        <v>10</v>
      </c>
    </row>
    <row r="58" spans="1:15" ht="8.1" customHeight="1">
      <c r="B58" s="48"/>
      <c r="C58" s="38"/>
      <c r="D58" s="38"/>
      <c r="F58" s="39"/>
      <c r="G58" s="245"/>
      <c r="H58" s="40"/>
      <c r="I58" s="40"/>
      <c r="J58" s="40"/>
      <c r="K58" s="245"/>
      <c r="L58" s="41"/>
      <c r="M58" s="40"/>
      <c r="O58" s="20"/>
    </row>
    <row r="59" spans="1:15" ht="20.100000000000001" customHeight="1">
      <c r="A59" s="49" t="s">
        <v>174</v>
      </c>
      <c r="E59" s="39"/>
      <c r="F59" s="39"/>
      <c r="G59" s="251">
        <f>SUM(G36:G47)</f>
        <v>396691049</v>
      </c>
      <c r="H59" s="41"/>
      <c r="I59" s="41">
        <f>SUM(I36:I47)</f>
        <v>239179784</v>
      </c>
      <c r="J59" s="41"/>
      <c r="K59" s="251">
        <f>SUM(K36:K47)</f>
        <v>5669531</v>
      </c>
      <c r="L59" s="41"/>
      <c r="M59" s="41">
        <f>SUM(M36:M47)</f>
        <v>-55275722</v>
      </c>
      <c r="O59" s="20"/>
    </row>
    <row r="60" spans="1:15" ht="20.100000000000001" customHeight="1">
      <c r="B60" s="50" t="s">
        <v>44</v>
      </c>
      <c r="E60" s="39"/>
      <c r="F60" s="39"/>
      <c r="G60" s="245">
        <v>-147354670</v>
      </c>
      <c r="H60" s="40"/>
      <c r="I60" s="40">
        <v>-106714280</v>
      </c>
      <c r="J60" s="40"/>
      <c r="K60" s="245">
        <v>-81401759</v>
      </c>
      <c r="L60" s="41"/>
      <c r="M60" s="43">
        <v>-50462484</v>
      </c>
      <c r="O60" s="20"/>
    </row>
    <row r="61" spans="1:15" ht="20.100000000000001" customHeight="1">
      <c r="B61" s="50" t="s">
        <v>45</v>
      </c>
      <c r="E61" s="39"/>
      <c r="F61" s="39"/>
      <c r="G61" s="245">
        <v>-59841635</v>
      </c>
      <c r="H61" s="40"/>
      <c r="I61" s="40">
        <v>-117006320</v>
      </c>
      <c r="J61" s="40"/>
      <c r="K61" s="245">
        <v>-3969470</v>
      </c>
      <c r="L61" s="41"/>
      <c r="M61" s="43">
        <v>-7154802</v>
      </c>
      <c r="O61" s="20"/>
    </row>
    <row r="62" spans="1:15" ht="20.100000000000001" customHeight="1">
      <c r="A62" s="49"/>
      <c r="B62" s="50" t="s">
        <v>236</v>
      </c>
      <c r="C62" s="39"/>
      <c r="D62" s="39"/>
      <c r="E62" s="39"/>
      <c r="F62" s="39"/>
      <c r="G62" s="248">
        <v>3524159</v>
      </c>
      <c r="H62" s="40"/>
      <c r="I62" s="46">
        <v>0</v>
      </c>
      <c r="J62" s="40"/>
      <c r="K62" s="248">
        <v>0</v>
      </c>
      <c r="L62" s="41"/>
      <c r="M62" s="46">
        <v>0</v>
      </c>
      <c r="O62" s="20"/>
    </row>
    <row r="63" spans="1:15" ht="8.1" customHeight="1">
      <c r="A63" s="39"/>
      <c r="E63" s="28"/>
      <c r="F63" s="21"/>
      <c r="G63" s="249"/>
      <c r="H63" s="34"/>
      <c r="I63" s="34"/>
      <c r="J63" s="34"/>
      <c r="K63" s="249"/>
      <c r="L63" s="31"/>
      <c r="M63" s="34"/>
      <c r="O63" s="20"/>
    </row>
    <row r="64" spans="1:15" ht="20.100000000000001" customHeight="1">
      <c r="A64" s="39" t="s">
        <v>176</v>
      </c>
      <c r="B64" s="39"/>
      <c r="C64" s="39"/>
      <c r="D64" s="39"/>
      <c r="E64" s="39"/>
      <c r="F64" s="39"/>
      <c r="G64" s="252">
        <f>SUM(G59:G62)</f>
        <v>193018903</v>
      </c>
      <c r="H64" s="41"/>
      <c r="I64" s="51">
        <f>SUM(I59:I62)</f>
        <v>15459184</v>
      </c>
      <c r="J64" s="41"/>
      <c r="K64" s="252">
        <f>SUM(K59:K62)</f>
        <v>-79701698</v>
      </c>
      <c r="L64" s="41"/>
      <c r="M64" s="51">
        <f>SUM(M59:M62)</f>
        <v>-112893008</v>
      </c>
      <c r="O64" s="20"/>
    </row>
    <row r="65" spans="1:15" ht="20.100000000000001" customHeight="1">
      <c r="A65" s="39"/>
      <c r="B65" s="39"/>
      <c r="C65" s="39"/>
      <c r="D65" s="39"/>
      <c r="E65" s="39"/>
      <c r="F65" s="39"/>
      <c r="G65" s="251"/>
      <c r="H65" s="41"/>
      <c r="I65" s="41"/>
      <c r="J65" s="41"/>
      <c r="K65" s="251"/>
      <c r="L65" s="41"/>
      <c r="M65" s="41"/>
      <c r="O65" s="20"/>
    </row>
    <row r="66" spans="1:15" ht="20.100000000000001" customHeight="1">
      <c r="A66" s="55" t="s">
        <v>25</v>
      </c>
      <c r="C66" s="39"/>
      <c r="D66" s="39"/>
      <c r="E66" s="39"/>
      <c r="F66" s="39"/>
      <c r="G66" s="246"/>
      <c r="H66" s="43"/>
      <c r="I66" s="43"/>
      <c r="J66" s="43"/>
      <c r="K66" s="246"/>
      <c r="L66" s="43"/>
      <c r="M66" s="43"/>
      <c r="O66" s="20"/>
    </row>
    <row r="67" spans="1:15" ht="20.100000000000001" customHeight="1">
      <c r="A67" s="18" t="s">
        <v>109</v>
      </c>
      <c r="C67" s="39"/>
      <c r="D67" s="39"/>
      <c r="E67" s="56">
        <v>8</v>
      </c>
      <c r="F67" s="39"/>
      <c r="G67" s="246">
        <v>1280173746</v>
      </c>
      <c r="H67" s="40"/>
      <c r="I67" s="43">
        <v>947709541</v>
      </c>
      <c r="J67" s="40"/>
      <c r="K67" s="246">
        <v>220000000</v>
      </c>
      <c r="L67" s="57"/>
      <c r="M67" s="43">
        <v>46559601</v>
      </c>
      <c r="O67" s="20"/>
    </row>
    <row r="68" spans="1:15" ht="20.100000000000001" customHeight="1">
      <c r="A68" s="39" t="s">
        <v>110</v>
      </c>
      <c r="C68" s="39"/>
      <c r="D68" s="39"/>
      <c r="E68" s="42">
        <v>8</v>
      </c>
      <c r="F68" s="39"/>
      <c r="G68" s="246">
        <v>-1799170418</v>
      </c>
      <c r="H68" s="41"/>
      <c r="I68" s="43">
        <v>-304417682</v>
      </c>
      <c r="J68" s="41"/>
      <c r="K68" s="246">
        <v>-700056938</v>
      </c>
      <c r="L68" s="41"/>
      <c r="M68" s="43">
        <v>-3930214</v>
      </c>
      <c r="O68" s="20"/>
    </row>
    <row r="69" spans="1:15" ht="20.100000000000001" customHeight="1">
      <c r="A69" s="39" t="s">
        <v>244</v>
      </c>
      <c r="C69" s="39"/>
      <c r="D69" s="39"/>
      <c r="E69" s="42"/>
      <c r="F69" s="39"/>
      <c r="G69" s="246">
        <v>566421</v>
      </c>
      <c r="H69" s="41"/>
      <c r="I69" s="43">
        <v>1433895</v>
      </c>
      <c r="J69" s="41"/>
      <c r="K69" s="246">
        <v>0</v>
      </c>
      <c r="L69" s="41"/>
      <c r="M69" s="43">
        <v>0</v>
      </c>
      <c r="O69" s="20"/>
    </row>
    <row r="70" spans="1:15" ht="20.100000000000001" customHeight="1">
      <c r="A70" s="39" t="s">
        <v>237</v>
      </c>
      <c r="C70" s="39"/>
      <c r="D70" s="39"/>
      <c r="E70" s="42"/>
      <c r="F70" s="39"/>
      <c r="G70" s="246">
        <v>3500000</v>
      </c>
      <c r="H70" s="41"/>
      <c r="I70" s="43">
        <v>0</v>
      </c>
      <c r="J70" s="41"/>
      <c r="K70" s="246">
        <v>402000000</v>
      </c>
      <c r="L70" s="41"/>
      <c r="M70" s="43">
        <v>57500000</v>
      </c>
      <c r="O70" s="20"/>
    </row>
    <row r="71" spans="1:15" ht="20.100000000000001" customHeight="1">
      <c r="A71" s="39" t="s">
        <v>206</v>
      </c>
      <c r="C71" s="39"/>
      <c r="D71" s="39"/>
      <c r="E71" s="42"/>
      <c r="F71" s="39"/>
      <c r="G71" s="246">
        <v>0</v>
      </c>
      <c r="H71" s="41"/>
      <c r="I71" s="43">
        <v>0</v>
      </c>
      <c r="J71" s="41"/>
      <c r="K71" s="246">
        <v>-1253699958</v>
      </c>
      <c r="L71" s="41"/>
      <c r="M71" s="43">
        <v>-468999963</v>
      </c>
      <c r="O71" s="20"/>
    </row>
    <row r="72" spans="1:15" ht="20.100000000000001" customHeight="1">
      <c r="A72" s="39" t="s">
        <v>207</v>
      </c>
      <c r="C72" s="39"/>
      <c r="D72" s="39"/>
      <c r="E72" s="42"/>
      <c r="F72" s="39"/>
      <c r="G72" s="246">
        <v>-250000</v>
      </c>
      <c r="H72" s="41"/>
      <c r="I72" s="43">
        <v>0</v>
      </c>
      <c r="J72" s="41"/>
      <c r="K72" s="246">
        <v>0</v>
      </c>
      <c r="L72" s="41"/>
      <c r="M72" s="43">
        <v>0</v>
      </c>
      <c r="O72" s="20"/>
    </row>
    <row r="73" spans="1:15" s="58" customFormat="1" ht="20.100000000000001" customHeight="1">
      <c r="A73" s="39" t="s">
        <v>158</v>
      </c>
      <c r="B73" s="18"/>
      <c r="C73" s="39"/>
      <c r="D73" s="39"/>
      <c r="E73" s="42"/>
      <c r="F73" s="39"/>
      <c r="G73" s="246">
        <v>-96000000</v>
      </c>
      <c r="H73" s="40"/>
      <c r="I73" s="43">
        <v>-1900000000</v>
      </c>
      <c r="J73" s="40"/>
      <c r="K73" s="246">
        <v>0</v>
      </c>
      <c r="L73" s="41"/>
      <c r="M73" s="43">
        <v>-1900000000</v>
      </c>
      <c r="N73" s="18"/>
      <c r="O73" s="20"/>
    </row>
    <row r="74" spans="1:15" s="58" customFormat="1" ht="20.100000000000001" customHeight="1">
      <c r="A74" s="39" t="s">
        <v>248</v>
      </c>
      <c r="B74" s="18"/>
      <c r="C74" s="39"/>
      <c r="D74" s="39"/>
      <c r="E74" s="42"/>
      <c r="F74" s="39"/>
      <c r="G74" s="246">
        <v>-7974000</v>
      </c>
      <c r="H74" s="40"/>
      <c r="I74" s="43">
        <v>0</v>
      </c>
      <c r="J74" s="40"/>
      <c r="K74" s="246">
        <v>0</v>
      </c>
      <c r="L74" s="41"/>
      <c r="M74" s="43">
        <v>0</v>
      </c>
      <c r="N74" s="18"/>
      <c r="O74" s="20"/>
    </row>
    <row r="75" spans="1:15" s="58" customFormat="1" ht="20.100000000000001" customHeight="1">
      <c r="A75" s="39" t="s">
        <v>238</v>
      </c>
      <c r="B75" s="18"/>
      <c r="C75" s="39"/>
      <c r="D75" s="39"/>
      <c r="E75" s="42"/>
      <c r="F75" s="39"/>
      <c r="G75" s="246">
        <v>13000000</v>
      </c>
      <c r="H75" s="40"/>
      <c r="I75" s="43">
        <v>0</v>
      </c>
      <c r="J75" s="40"/>
      <c r="K75" s="246">
        <v>0</v>
      </c>
      <c r="L75" s="41"/>
      <c r="M75" s="43">
        <v>0</v>
      </c>
      <c r="N75" s="18"/>
      <c r="O75" s="20"/>
    </row>
    <row r="76" spans="1:15" s="58" customFormat="1" ht="20.100000000000001" customHeight="1">
      <c r="A76" s="39" t="s">
        <v>240</v>
      </c>
      <c r="B76" s="18"/>
      <c r="C76" s="39"/>
      <c r="D76" s="39"/>
      <c r="E76" s="42"/>
      <c r="F76" s="39"/>
      <c r="G76" s="246">
        <v>0</v>
      </c>
      <c r="H76" s="40"/>
      <c r="I76" s="43">
        <v>0</v>
      </c>
      <c r="J76" s="40"/>
      <c r="K76" s="246">
        <v>262868</v>
      </c>
      <c r="L76" s="41"/>
      <c r="M76" s="43">
        <v>0</v>
      </c>
      <c r="N76" s="18"/>
      <c r="O76" s="20"/>
    </row>
    <row r="77" spans="1:15" s="58" customFormat="1" ht="20.100000000000001" customHeight="1">
      <c r="A77" s="39" t="s">
        <v>123</v>
      </c>
      <c r="B77" s="44"/>
      <c r="C77" s="39"/>
      <c r="D77" s="39"/>
      <c r="E77" s="42"/>
      <c r="F77" s="39"/>
      <c r="G77" s="246">
        <v>1565357</v>
      </c>
      <c r="H77" s="40"/>
      <c r="I77" s="43">
        <v>1441440</v>
      </c>
      <c r="J77" s="40"/>
      <c r="K77" s="246">
        <v>504736</v>
      </c>
      <c r="L77" s="18"/>
      <c r="M77" s="43">
        <v>420815</v>
      </c>
      <c r="O77" s="20"/>
    </row>
    <row r="78" spans="1:15" ht="20.100000000000001" customHeight="1">
      <c r="A78" s="39" t="s">
        <v>208</v>
      </c>
      <c r="B78" s="44"/>
      <c r="C78" s="39"/>
      <c r="D78" s="39"/>
      <c r="E78" s="42"/>
      <c r="F78" s="39"/>
      <c r="G78" s="246"/>
      <c r="H78" s="40"/>
      <c r="I78" s="43"/>
      <c r="J78" s="40"/>
      <c r="K78" s="246"/>
      <c r="L78" s="18"/>
      <c r="M78" s="43"/>
      <c r="N78" s="58"/>
      <c r="O78" s="20"/>
    </row>
    <row r="79" spans="1:15" ht="20.100000000000001" customHeight="1">
      <c r="A79" s="39"/>
      <c r="B79" s="47" t="s">
        <v>209</v>
      </c>
      <c r="C79" s="39"/>
      <c r="D79" s="39"/>
      <c r="E79" s="42"/>
      <c r="F79" s="39"/>
      <c r="G79" s="246">
        <v>1331789403</v>
      </c>
      <c r="H79" s="40"/>
      <c r="I79" s="43">
        <v>0</v>
      </c>
      <c r="J79" s="40"/>
      <c r="K79" s="246">
        <v>5000000</v>
      </c>
      <c r="L79" s="18"/>
      <c r="M79" s="43">
        <v>0</v>
      </c>
      <c r="N79" s="58"/>
      <c r="O79" s="20"/>
    </row>
    <row r="80" spans="1:15" ht="20.100000000000001" customHeight="1">
      <c r="A80" s="39" t="s">
        <v>46</v>
      </c>
      <c r="B80" s="44"/>
      <c r="C80" s="38"/>
      <c r="D80" s="39"/>
      <c r="E80" s="42"/>
      <c r="F80" s="39"/>
      <c r="G80" s="246">
        <v>10191836</v>
      </c>
      <c r="H80" s="40"/>
      <c r="I80" s="43">
        <v>636554</v>
      </c>
      <c r="J80" s="40"/>
      <c r="K80" s="246">
        <v>561215</v>
      </c>
      <c r="L80" s="41"/>
      <c r="M80" s="43">
        <v>246411</v>
      </c>
      <c r="N80" s="58"/>
      <c r="O80" s="20"/>
    </row>
    <row r="81" spans="1:15" ht="20.100000000000001" customHeight="1">
      <c r="A81" s="39" t="s">
        <v>239</v>
      </c>
      <c r="B81" s="44"/>
      <c r="C81" s="38"/>
      <c r="D81" s="39"/>
      <c r="E81" s="42"/>
      <c r="F81" s="39"/>
      <c r="G81" s="246">
        <v>-1000000</v>
      </c>
      <c r="H81" s="40"/>
      <c r="I81" s="43">
        <v>0</v>
      </c>
      <c r="J81" s="40"/>
      <c r="K81" s="246">
        <v>0</v>
      </c>
      <c r="L81" s="41"/>
      <c r="M81" s="43">
        <v>0</v>
      </c>
      <c r="N81" s="58"/>
      <c r="O81" s="20"/>
    </row>
    <row r="82" spans="1:15" ht="20.100000000000001" customHeight="1">
      <c r="A82" s="38" t="s">
        <v>124</v>
      </c>
      <c r="B82" s="38"/>
      <c r="D82" s="39"/>
      <c r="E82" s="42"/>
      <c r="F82" s="39"/>
      <c r="G82" s="251">
        <v>-1534599</v>
      </c>
      <c r="H82" s="58"/>
      <c r="I82" s="41">
        <v>-26759542</v>
      </c>
      <c r="J82" s="58"/>
      <c r="K82" s="247">
        <v>0</v>
      </c>
      <c r="L82" s="58"/>
      <c r="M82" s="43">
        <v>0</v>
      </c>
      <c r="O82" s="20"/>
    </row>
    <row r="83" spans="1:15" ht="20.100000000000001" customHeight="1">
      <c r="A83" s="38" t="s">
        <v>159</v>
      </c>
      <c r="B83" s="21"/>
      <c r="C83" s="59"/>
      <c r="D83" s="21"/>
      <c r="E83" s="28"/>
      <c r="F83" s="28"/>
      <c r="G83" s="251">
        <v>-1088376406</v>
      </c>
      <c r="H83" s="60"/>
      <c r="I83" s="41">
        <v>-704177315</v>
      </c>
      <c r="J83" s="60"/>
      <c r="K83" s="246">
        <v>-381273116</v>
      </c>
      <c r="L83" s="43"/>
      <c r="M83" s="41">
        <v>-142654466</v>
      </c>
      <c r="O83" s="20"/>
    </row>
    <row r="84" spans="1:15" ht="20.100000000000001" customHeight="1">
      <c r="A84" s="38" t="s">
        <v>160</v>
      </c>
      <c r="B84" s="21"/>
      <c r="C84" s="59"/>
      <c r="D84" s="21"/>
      <c r="E84" s="28"/>
      <c r="F84" s="28"/>
      <c r="G84" s="251">
        <v>-46155404</v>
      </c>
      <c r="H84" s="60"/>
      <c r="I84" s="41">
        <v>-14366347</v>
      </c>
      <c r="J84" s="60"/>
      <c r="K84" s="246">
        <v>-2101298</v>
      </c>
      <c r="L84" s="43"/>
      <c r="M84" s="41">
        <v>-1241990</v>
      </c>
      <c r="O84" s="20"/>
    </row>
    <row r="85" spans="1:15" ht="20.100000000000001" customHeight="1">
      <c r="A85" s="39" t="s">
        <v>106</v>
      </c>
      <c r="B85" s="58"/>
      <c r="C85" s="38"/>
      <c r="D85" s="39"/>
      <c r="E85" s="42"/>
      <c r="F85" s="39"/>
      <c r="G85" s="248">
        <v>-1291156</v>
      </c>
      <c r="H85" s="40"/>
      <c r="I85" s="46">
        <v>-2799050</v>
      </c>
      <c r="J85" s="40"/>
      <c r="K85" s="248">
        <v>0</v>
      </c>
      <c r="L85" s="41"/>
      <c r="M85" s="46">
        <v>0</v>
      </c>
      <c r="O85" s="20"/>
    </row>
    <row r="86" spans="1:15" ht="8.1" customHeight="1">
      <c r="A86" s="38"/>
      <c r="B86" s="39"/>
      <c r="C86" s="39"/>
      <c r="D86" s="39"/>
      <c r="E86" s="42"/>
      <c r="F86" s="39"/>
      <c r="G86" s="246"/>
      <c r="H86" s="43"/>
      <c r="I86" s="43"/>
      <c r="J86" s="43"/>
      <c r="K86" s="246"/>
      <c r="L86" s="41"/>
      <c r="M86" s="40"/>
      <c r="O86" s="20"/>
    </row>
    <row r="87" spans="1:15" ht="20.100000000000001" customHeight="1">
      <c r="A87" s="38" t="s">
        <v>243</v>
      </c>
      <c r="B87" s="39"/>
      <c r="D87" s="39"/>
      <c r="E87" s="42"/>
      <c r="F87" s="39"/>
      <c r="G87" s="252">
        <f>SUM(G67:G85)</f>
        <v>-400965220</v>
      </c>
      <c r="H87" s="41"/>
      <c r="I87" s="51">
        <f>SUM(I67:I85)</f>
        <v>-2001298506</v>
      </c>
      <c r="J87" s="41"/>
      <c r="K87" s="252">
        <f>SUM(K67:K85)</f>
        <v>-1708802491</v>
      </c>
      <c r="L87" s="41"/>
      <c r="M87" s="51">
        <f>SUM(M67:M85)</f>
        <v>-2412099806</v>
      </c>
      <c r="O87" s="20"/>
    </row>
    <row r="88" spans="1:15" ht="20.100000000000001" customHeight="1">
      <c r="B88" s="39"/>
      <c r="C88" s="39"/>
      <c r="D88" s="39"/>
      <c r="E88" s="42"/>
      <c r="F88" s="39"/>
      <c r="G88" s="43"/>
      <c r="H88" s="43"/>
      <c r="I88" s="43"/>
      <c r="J88" s="43"/>
      <c r="K88" s="43"/>
      <c r="L88" s="41"/>
      <c r="M88" s="40"/>
      <c r="O88" s="20"/>
    </row>
    <row r="89" spans="1:15" ht="20.100000000000001" customHeight="1">
      <c r="B89" s="39"/>
      <c r="C89" s="39"/>
      <c r="D89" s="39"/>
      <c r="E89" s="42"/>
      <c r="F89" s="39"/>
      <c r="G89" s="43"/>
      <c r="H89" s="43"/>
      <c r="I89" s="43"/>
      <c r="J89" s="43"/>
      <c r="K89" s="43"/>
      <c r="L89" s="41"/>
      <c r="M89" s="40"/>
      <c r="O89" s="20"/>
    </row>
    <row r="90" spans="1:15" ht="20.100000000000001" customHeight="1">
      <c r="B90" s="39"/>
      <c r="C90" s="39"/>
      <c r="D90" s="39"/>
      <c r="E90" s="42"/>
      <c r="F90" s="39"/>
      <c r="G90" s="43"/>
      <c r="H90" s="43"/>
      <c r="I90" s="43"/>
      <c r="J90" s="43"/>
      <c r="K90" s="43"/>
      <c r="L90" s="41"/>
      <c r="M90" s="40"/>
      <c r="O90" s="20"/>
    </row>
    <row r="91" spans="1:15" ht="20.100000000000001" customHeight="1">
      <c r="B91" s="39"/>
      <c r="C91" s="39"/>
      <c r="D91" s="39"/>
      <c r="E91" s="42"/>
      <c r="F91" s="39"/>
      <c r="G91" s="43"/>
      <c r="H91" s="43"/>
      <c r="I91" s="43"/>
      <c r="J91" s="43"/>
      <c r="K91" s="43"/>
      <c r="L91" s="41"/>
      <c r="M91" s="40"/>
      <c r="O91" s="20"/>
    </row>
    <row r="92" spans="1:15" ht="20.100000000000001" customHeight="1">
      <c r="B92" s="39"/>
      <c r="C92" s="39"/>
      <c r="D92" s="39"/>
      <c r="E92" s="42"/>
      <c r="F92" s="39"/>
      <c r="G92" s="43"/>
      <c r="H92" s="43"/>
      <c r="I92" s="43"/>
      <c r="J92" s="43"/>
      <c r="K92" s="43"/>
      <c r="L92" s="41"/>
      <c r="M92" s="40"/>
      <c r="O92" s="20"/>
    </row>
    <row r="93" spans="1:15" ht="20.100000000000001" customHeight="1">
      <c r="B93" s="39"/>
      <c r="C93" s="39"/>
      <c r="D93" s="39"/>
      <c r="E93" s="42"/>
      <c r="F93" s="39"/>
      <c r="G93" s="43"/>
      <c r="H93" s="43"/>
      <c r="I93" s="43"/>
      <c r="J93" s="43"/>
      <c r="K93" s="43"/>
      <c r="L93" s="41"/>
      <c r="M93" s="40"/>
      <c r="O93" s="20"/>
    </row>
    <row r="94" spans="1:15" ht="20.100000000000001" customHeight="1">
      <c r="B94" s="39"/>
      <c r="C94" s="39"/>
      <c r="D94" s="39"/>
      <c r="E94" s="42"/>
      <c r="F94" s="39"/>
      <c r="G94" s="43"/>
      <c r="H94" s="43"/>
      <c r="I94" s="43"/>
      <c r="J94" s="43"/>
      <c r="K94" s="43"/>
      <c r="L94" s="41"/>
      <c r="M94" s="40"/>
      <c r="O94" s="20"/>
    </row>
    <row r="95" spans="1:15" ht="20.100000000000001" customHeight="1">
      <c r="B95" s="39"/>
      <c r="C95" s="39"/>
      <c r="D95" s="39"/>
      <c r="E95" s="42"/>
      <c r="F95" s="39"/>
      <c r="G95" s="43"/>
      <c r="H95" s="43"/>
      <c r="I95" s="43"/>
      <c r="J95" s="43"/>
      <c r="K95" s="43"/>
      <c r="L95" s="41"/>
      <c r="M95" s="40"/>
      <c r="O95" s="20"/>
    </row>
    <row r="96" spans="1:15" ht="12" customHeight="1">
      <c r="B96" s="39"/>
      <c r="C96" s="39"/>
      <c r="D96" s="39"/>
      <c r="E96" s="42"/>
      <c r="F96" s="39"/>
      <c r="G96" s="43"/>
      <c r="H96" s="43"/>
      <c r="I96" s="43"/>
      <c r="J96" s="43"/>
      <c r="K96" s="43"/>
      <c r="L96" s="41"/>
      <c r="M96" s="40"/>
      <c r="O96" s="20"/>
    </row>
    <row r="97" spans="1:15" ht="21.95" customHeight="1">
      <c r="A97" s="53" t="str">
        <f>+A50</f>
        <v>หมายเหตุประกอบงบการเงินเป็นส่วนหนึ่งของงบการเงินนี้</v>
      </c>
      <c r="B97" s="53"/>
      <c r="C97" s="53"/>
      <c r="D97" s="53"/>
      <c r="E97" s="24"/>
      <c r="F97" s="53"/>
      <c r="G97" s="46"/>
      <c r="H97" s="46"/>
      <c r="I97" s="46"/>
      <c r="J97" s="46"/>
      <c r="K97" s="46"/>
      <c r="L97" s="51"/>
      <c r="M97" s="46"/>
      <c r="O97" s="20"/>
    </row>
    <row r="98" spans="1:15" ht="20.100000000000001" customHeight="1">
      <c r="A98" s="17" t="s">
        <v>43</v>
      </c>
    </row>
    <row r="99" spans="1:15" ht="20.100000000000001" customHeight="1">
      <c r="A99" s="17" t="s">
        <v>250</v>
      </c>
      <c r="B99" s="21"/>
      <c r="C99" s="21"/>
      <c r="D99" s="21"/>
      <c r="E99" s="21"/>
      <c r="F99" s="21"/>
      <c r="J99" s="22"/>
      <c r="L99" s="22"/>
    </row>
    <row r="100" spans="1:15" ht="20.100000000000001" customHeight="1">
      <c r="A100" s="23" t="str">
        <f>+A3</f>
        <v>สำหรับปีสิ้นสุดวันที่ 31 ธันวาคม พ.ศ. 2562</v>
      </c>
      <c r="B100" s="24"/>
      <c r="C100" s="24"/>
      <c r="D100" s="24"/>
      <c r="E100" s="24"/>
      <c r="F100" s="24"/>
      <c r="G100" s="25"/>
      <c r="H100" s="25"/>
      <c r="I100" s="25"/>
      <c r="J100" s="26"/>
      <c r="K100" s="25"/>
      <c r="L100" s="26"/>
      <c r="M100" s="25"/>
    </row>
    <row r="101" spans="1:15" ht="20.100000000000001" customHeight="1">
      <c r="A101" s="27"/>
      <c r="B101" s="21"/>
      <c r="C101" s="21"/>
      <c r="D101" s="21"/>
      <c r="E101" s="21"/>
      <c r="F101" s="21"/>
      <c r="J101" s="22"/>
      <c r="L101" s="22"/>
    </row>
    <row r="102" spans="1:15" ht="20.100000000000001" customHeight="1">
      <c r="A102" s="21"/>
      <c r="B102" s="21"/>
      <c r="C102" s="21"/>
      <c r="D102" s="21"/>
      <c r="E102" s="28"/>
      <c r="F102" s="28"/>
      <c r="G102" s="309" t="s">
        <v>69</v>
      </c>
      <c r="H102" s="309"/>
      <c r="I102" s="309"/>
      <c r="J102" s="29"/>
      <c r="K102" s="309" t="s">
        <v>99</v>
      </c>
      <c r="L102" s="309"/>
      <c r="M102" s="309"/>
    </row>
    <row r="103" spans="1:15" ht="20.100000000000001" customHeight="1">
      <c r="E103" s="21"/>
      <c r="F103" s="28"/>
      <c r="G103" s="30" t="s">
        <v>180</v>
      </c>
      <c r="H103" s="30"/>
      <c r="I103" s="30" t="s">
        <v>147</v>
      </c>
      <c r="J103" s="31"/>
      <c r="K103" s="30" t="s">
        <v>180</v>
      </c>
      <c r="L103" s="30"/>
      <c r="M103" s="30" t="s">
        <v>147</v>
      </c>
    </row>
    <row r="104" spans="1:15" ht="20.100000000000001" customHeight="1">
      <c r="E104" s="28"/>
      <c r="F104" s="21"/>
      <c r="G104" s="33" t="s">
        <v>10</v>
      </c>
      <c r="H104" s="34"/>
      <c r="I104" s="33" t="s">
        <v>10</v>
      </c>
      <c r="J104" s="31"/>
      <c r="K104" s="33" t="s">
        <v>10</v>
      </c>
      <c r="L104" s="21"/>
      <c r="M104" s="33" t="s">
        <v>10</v>
      </c>
    </row>
    <row r="105" spans="1:15" ht="8.1" customHeight="1">
      <c r="B105" s="48"/>
      <c r="C105" s="38"/>
      <c r="D105" s="38"/>
      <c r="F105" s="39"/>
      <c r="G105" s="245"/>
      <c r="H105" s="40"/>
      <c r="I105" s="40"/>
      <c r="J105" s="40"/>
      <c r="K105" s="245"/>
      <c r="L105" s="41"/>
      <c r="M105" s="40"/>
      <c r="O105" s="20"/>
    </row>
    <row r="106" spans="1:15" ht="20.100000000000001" customHeight="1">
      <c r="A106" s="61" t="s">
        <v>28</v>
      </c>
      <c r="B106" s="39"/>
      <c r="C106" s="39"/>
      <c r="D106" s="39"/>
      <c r="E106" s="42"/>
      <c r="F106" s="39"/>
      <c r="G106" s="251"/>
      <c r="H106" s="41"/>
      <c r="I106" s="41"/>
      <c r="J106" s="41"/>
      <c r="K106" s="251"/>
      <c r="L106" s="41"/>
      <c r="M106" s="40"/>
      <c r="O106" s="20"/>
    </row>
    <row r="107" spans="1:15" ht="20.100000000000001" customHeight="1">
      <c r="A107" s="39" t="s">
        <v>161</v>
      </c>
      <c r="B107" s="39"/>
      <c r="C107" s="39"/>
      <c r="D107" s="39"/>
      <c r="E107" s="42"/>
      <c r="F107" s="39"/>
      <c r="G107" s="246">
        <v>-1500000</v>
      </c>
      <c r="H107" s="41"/>
      <c r="I107" s="43">
        <v>-4660000</v>
      </c>
      <c r="J107" s="41"/>
      <c r="K107" s="246">
        <v>-1500000</v>
      </c>
      <c r="L107" s="41"/>
      <c r="M107" s="41">
        <v>-4160000</v>
      </c>
      <c r="O107" s="20"/>
    </row>
    <row r="108" spans="1:15" ht="20.100000000000001" customHeight="1">
      <c r="A108" s="39" t="s">
        <v>105</v>
      </c>
      <c r="B108" s="38"/>
      <c r="C108" s="39"/>
      <c r="D108" s="39"/>
      <c r="E108" s="39"/>
      <c r="F108" s="39"/>
      <c r="G108" s="246">
        <v>1971669415</v>
      </c>
      <c r="H108" s="43"/>
      <c r="I108" s="43">
        <v>2189224888</v>
      </c>
      <c r="J108" s="43"/>
      <c r="K108" s="246">
        <v>1667578669</v>
      </c>
      <c r="L108" s="43"/>
      <c r="M108" s="43">
        <v>1949128955</v>
      </c>
      <c r="O108" s="20"/>
    </row>
    <row r="109" spans="1:15" ht="20.100000000000001" customHeight="1">
      <c r="A109" s="39" t="s">
        <v>162</v>
      </c>
      <c r="B109" s="38"/>
      <c r="C109" s="39"/>
      <c r="D109" s="39"/>
      <c r="E109" s="39"/>
      <c r="F109" s="39"/>
      <c r="G109" s="246">
        <v>-2670332830</v>
      </c>
      <c r="H109" s="43"/>
      <c r="I109" s="43">
        <v>-181312200</v>
      </c>
      <c r="J109" s="43"/>
      <c r="K109" s="246">
        <v>-2061732706</v>
      </c>
      <c r="L109" s="43"/>
      <c r="M109" s="43">
        <v>0</v>
      </c>
      <c r="O109" s="20"/>
    </row>
    <row r="110" spans="1:15" ht="20.100000000000001" customHeight="1">
      <c r="A110" s="39" t="s">
        <v>210</v>
      </c>
      <c r="B110" s="38"/>
      <c r="C110" s="39"/>
      <c r="D110" s="39"/>
      <c r="E110" s="39"/>
      <c r="F110" s="39"/>
      <c r="G110" s="246">
        <v>200000000</v>
      </c>
      <c r="H110" s="43"/>
      <c r="I110" s="43">
        <v>0</v>
      </c>
      <c r="J110" s="43"/>
      <c r="K110" s="246">
        <v>1546751770</v>
      </c>
      <c r="L110" s="43"/>
      <c r="M110" s="43">
        <v>602500000</v>
      </c>
      <c r="O110" s="20"/>
    </row>
    <row r="111" spans="1:15" ht="20.100000000000001" customHeight="1">
      <c r="A111" s="39" t="s">
        <v>211</v>
      </c>
      <c r="B111" s="38"/>
      <c r="C111" s="39"/>
      <c r="D111" s="39"/>
      <c r="E111" s="39"/>
      <c r="F111" s="39"/>
      <c r="G111" s="246">
        <v>-324500000</v>
      </c>
      <c r="H111" s="43"/>
      <c r="I111" s="43">
        <v>0</v>
      </c>
      <c r="J111" s="43"/>
      <c r="K111" s="246">
        <v>-296000000</v>
      </c>
      <c r="L111" s="43"/>
      <c r="M111" s="43">
        <v>0</v>
      </c>
      <c r="O111" s="20"/>
    </row>
    <row r="112" spans="1:15" ht="20.100000000000001" customHeight="1">
      <c r="A112" s="39" t="s">
        <v>163</v>
      </c>
      <c r="C112" s="39"/>
      <c r="D112" s="39"/>
      <c r="E112" s="42"/>
      <c r="F112" s="39"/>
      <c r="G112" s="247">
        <v>-45930296</v>
      </c>
      <c r="H112" s="41"/>
      <c r="I112" s="19">
        <v>-12382061</v>
      </c>
      <c r="J112" s="41"/>
      <c r="K112" s="246">
        <v>-14323083</v>
      </c>
      <c r="L112" s="41"/>
      <c r="M112" s="41">
        <v>-2404181</v>
      </c>
      <c r="O112" s="20"/>
    </row>
    <row r="113" spans="1:15" ht="20.100000000000001" customHeight="1">
      <c r="A113" s="39" t="s">
        <v>125</v>
      </c>
      <c r="C113" s="39"/>
      <c r="D113" s="39"/>
      <c r="E113" s="42"/>
      <c r="F113" s="39"/>
      <c r="G113" s="246">
        <v>-8000000</v>
      </c>
      <c r="H113" s="41"/>
      <c r="I113" s="43">
        <v>-23600004</v>
      </c>
      <c r="J113" s="41"/>
      <c r="K113" s="246">
        <v>0</v>
      </c>
      <c r="L113" s="41"/>
      <c r="M113" s="41">
        <v>0</v>
      </c>
      <c r="O113" s="20"/>
    </row>
    <row r="114" spans="1:15" ht="20.100000000000001" customHeight="1">
      <c r="A114" s="39" t="s">
        <v>213</v>
      </c>
      <c r="C114" s="39"/>
      <c r="D114" s="39"/>
      <c r="E114" s="42"/>
      <c r="F114" s="39"/>
      <c r="G114" s="246">
        <v>908999637</v>
      </c>
      <c r="H114" s="41"/>
      <c r="I114" s="43">
        <v>0</v>
      </c>
      <c r="J114" s="41"/>
      <c r="K114" s="246">
        <v>908999637</v>
      </c>
      <c r="L114" s="41"/>
      <c r="M114" s="41">
        <v>0</v>
      </c>
      <c r="O114" s="20"/>
    </row>
    <row r="115" spans="1:15" ht="20.100000000000001" customHeight="1">
      <c r="A115" s="39" t="s">
        <v>164</v>
      </c>
      <c r="C115" s="39"/>
      <c r="D115" s="39"/>
      <c r="E115" s="42"/>
      <c r="F115" s="39"/>
      <c r="G115" s="246">
        <v>120000020</v>
      </c>
      <c r="H115" s="41"/>
      <c r="I115" s="43">
        <v>90000000</v>
      </c>
      <c r="J115" s="41"/>
      <c r="K115" s="246">
        <v>0</v>
      </c>
      <c r="L115" s="41"/>
      <c r="M115" s="41">
        <v>0</v>
      </c>
      <c r="O115" s="20"/>
    </row>
    <row r="116" spans="1:15" ht="20.100000000000001" customHeight="1">
      <c r="A116" s="39" t="s">
        <v>253</v>
      </c>
      <c r="C116" s="39"/>
      <c r="D116" s="39"/>
      <c r="E116" s="42"/>
      <c r="F116" s="39"/>
      <c r="G116" s="246">
        <v>-4500000</v>
      </c>
      <c r="H116" s="41"/>
      <c r="I116" s="43">
        <v>0</v>
      </c>
      <c r="J116" s="41"/>
      <c r="K116" s="246">
        <v>0</v>
      </c>
      <c r="L116" s="41"/>
      <c r="M116" s="41">
        <v>0</v>
      </c>
      <c r="O116" s="20"/>
    </row>
    <row r="117" spans="1:15" ht="20.100000000000001" customHeight="1">
      <c r="A117" s="39" t="s">
        <v>212</v>
      </c>
      <c r="C117" s="39"/>
      <c r="D117" s="39"/>
      <c r="E117" s="42"/>
      <c r="F117" s="39"/>
      <c r="G117" s="248">
        <v>16000000</v>
      </c>
      <c r="H117" s="41"/>
      <c r="I117" s="46">
        <v>0</v>
      </c>
      <c r="J117" s="41"/>
      <c r="K117" s="248">
        <v>0</v>
      </c>
      <c r="L117" s="41"/>
      <c r="M117" s="51">
        <v>0</v>
      </c>
      <c r="O117" s="20"/>
    </row>
    <row r="118" spans="1:15" ht="8.1" customHeight="1">
      <c r="A118" s="39"/>
      <c r="B118" s="39"/>
      <c r="C118" s="39"/>
      <c r="D118" s="39"/>
      <c r="E118" s="42"/>
      <c r="F118" s="39"/>
      <c r="G118" s="246"/>
      <c r="H118" s="43"/>
      <c r="I118" s="43"/>
      <c r="J118" s="43"/>
      <c r="K118" s="246"/>
      <c r="L118" s="41"/>
      <c r="M118" s="40"/>
      <c r="O118" s="20"/>
    </row>
    <row r="119" spans="1:15" ht="20.100000000000001" customHeight="1">
      <c r="A119" s="18" t="s">
        <v>241</v>
      </c>
      <c r="B119" s="39"/>
      <c r="C119" s="39"/>
      <c r="D119" s="39"/>
      <c r="E119" s="42"/>
      <c r="F119" s="39"/>
      <c r="G119" s="252">
        <f>SUM(G107:G117)</f>
        <v>161905946</v>
      </c>
      <c r="H119" s="41"/>
      <c r="I119" s="51">
        <f>SUM(I107:I117)</f>
        <v>2057270623</v>
      </c>
      <c r="J119" s="41"/>
      <c r="K119" s="252">
        <f>SUM(K107:K117)</f>
        <v>1749774287</v>
      </c>
      <c r="L119" s="41"/>
      <c r="M119" s="51">
        <f>SUM(M107:M117)</f>
        <v>2545064774</v>
      </c>
      <c r="O119" s="20"/>
    </row>
    <row r="120" spans="1:15" ht="20.100000000000001" customHeight="1">
      <c r="F120" s="39"/>
      <c r="G120" s="251"/>
      <c r="H120" s="41"/>
      <c r="I120" s="41"/>
      <c r="J120" s="41"/>
      <c r="K120" s="251"/>
      <c r="L120" s="41"/>
      <c r="M120" s="41"/>
      <c r="O120" s="20"/>
    </row>
    <row r="121" spans="1:15" ht="20.100000000000001" customHeight="1">
      <c r="A121" s="61" t="s">
        <v>242</v>
      </c>
      <c r="B121" s="39"/>
      <c r="C121" s="39"/>
      <c r="D121" s="39"/>
      <c r="E121" s="42"/>
      <c r="F121" s="39"/>
      <c r="G121" s="245">
        <f>SUM(G64,G87,G119)</f>
        <v>-46040371</v>
      </c>
      <c r="H121" s="40"/>
      <c r="I121" s="40">
        <f>SUM(I64,I87,I119)</f>
        <v>71431301</v>
      </c>
      <c r="J121" s="40"/>
      <c r="K121" s="245">
        <f>SUM(K64,K87,K119)</f>
        <v>-38729902</v>
      </c>
      <c r="L121" s="41"/>
      <c r="M121" s="40">
        <f>SUM(M64,M87,M119)</f>
        <v>20071960</v>
      </c>
      <c r="O121" s="20"/>
    </row>
    <row r="122" spans="1:15" ht="20.100000000000001" customHeight="1">
      <c r="A122" s="39" t="s">
        <v>169</v>
      </c>
      <c r="C122" s="39"/>
      <c r="D122" s="39"/>
      <c r="E122" s="42"/>
      <c r="F122" s="39"/>
      <c r="G122" s="248">
        <v>441904877</v>
      </c>
      <c r="H122" s="40"/>
      <c r="I122" s="46">
        <v>370473576</v>
      </c>
      <c r="J122" s="40"/>
      <c r="K122" s="248">
        <v>91809673</v>
      </c>
      <c r="L122" s="41"/>
      <c r="M122" s="46">
        <v>71737713</v>
      </c>
      <c r="O122" s="20"/>
    </row>
    <row r="123" spans="1:15" ht="8.1" customHeight="1">
      <c r="C123" s="39"/>
      <c r="D123" s="39"/>
      <c r="E123" s="42"/>
      <c r="F123" s="39"/>
      <c r="G123" s="246"/>
      <c r="H123" s="43"/>
      <c r="I123" s="43"/>
      <c r="J123" s="43"/>
      <c r="K123" s="246"/>
      <c r="L123" s="41"/>
      <c r="M123" s="40"/>
      <c r="O123" s="20"/>
    </row>
    <row r="124" spans="1:15" ht="20.100000000000001" customHeight="1" thickBot="1">
      <c r="A124" s="61" t="s">
        <v>74</v>
      </c>
      <c r="C124" s="39"/>
      <c r="D124" s="39"/>
      <c r="E124" s="42"/>
      <c r="F124" s="39"/>
      <c r="G124" s="253">
        <f>SUM(G121:G122)</f>
        <v>395864506</v>
      </c>
      <c r="H124" s="41"/>
      <c r="I124" s="62">
        <f>SUM(I121:I122)</f>
        <v>441904877</v>
      </c>
      <c r="J124" s="41"/>
      <c r="K124" s="253">
        <f>SUM(K121:K122)</f>
        <v>53079771</v>
      </c>
      <c r="L124" s="41"/>
      <c r="M124" s="62">
        <f>SUM(M121:M122)</f>
        <v>91809673</v>
      </c>
      <c r="O124" s="20"/>
    </row>
    <row r="125" spans="1:15" ht="20.100000000000001" customHeight="1" thickTop="1">
      <c r="A125" s="61"/>
      <c r="C125" s="39"/>
      <c r="D125" s="39"/>
      <c r="E125" s="42"/>
      <c r="F125" s="39"/>
      <c r="G125" s="251"/>
      <c r="H125" s="41"/>
      <c r="I125" s="41"/>
      <c r="J125" s="41"/>
      <c r="K125" s="251"/>
      <c r="L125" s="41"/>
      <c r="M125" s="41"/>
      <c r="O125" s="20"/>
    </row>
    <row r="126" spans="1:15" ht="20.100000000000001" customHeight="1">
      <c r="A126" s="27" t="s">
        <v>165</v>
      </c>
      <c r="B126" s="21"/>
      <c r="C126" s="21"/>
      <c r="D126" s="21"/>
      <c r="E126" s="21"/>
      <c r="F126" s="21"/>
      <c r="G126" s="247"/>
      <c r="J126" s="22"/>
      <c r="K126" s="247"/>
      <c r="L126" s="22"/>
      <c r="O126" s="20"/>
    </row>
    <row r="127" spans="1:15" ht="20.100000000000001" customHeight="1">
      <c r="A127" s="59"/>
      <c r="B127" s="5" t="s">
        <v>166</v>
      </c>
      <c r="C127" s="21"/>
      <c r="D127" s="21"/>
      <c r="E127" s="21"/>
      <c r="F127" s="21"/>
      <c r="G127" s="247"/>
      <c r="J127" s="22"/>
      <c r="K127" s="247"/>
      <c r="L127" s="22"/>
      <c r="O127" s="20"/>
    </row>
    <row r="128" spans="1:15" ht="20.100000000000001" customHeight="1">
      <c r="A128" s="59"/>
      <c r="B128" s="21"/>
      <c r="C128" s="21"/>
      <c r="D128" s="21"/>
      <c r="E128" s="21"/>
      <c r="F128" s="21"/>
      <c r="G128" s="247"/>
      <c r="J128" s="22"/>
      <c r="K128" s="247"/>
      <c r="L128" s="22"/>
      <c r="O128" s="20"/>
    </row>
    <row r="129" spans="1:15" ht="20.100000000000001" customHeight="1">
      <c r="A129" s="59" t="s">
        <v>2</v>
      </c>
      <c r="B129" s="21"/>
      <c r="C129" s="21"/>
      <c r="D129" s="21"/>
      <c r="E129" s="21"/>
      <c r="F129" s="21"/>
      <c r="G129" s="247">
        <v>395864506</v>
      </c>
      <c r="I129" s="19">
        <v>449319453</v>
      </c>
      <c r="J129" s="19"/>
      <c r="K129" s="247">
        <v>53079771</v>
      </c>
      <c r="L129" s="22"/>
      <c r="M129" s="19">
        <v>91809673</v>
      </c>
      <c r="O129" s="20"/>
    </row>
    <row r="130" spans="1:15" ht="20.100000000000001" customHeight="1">
      <c r="A130" s="59" t="s">
        <v>51</v>
      </c>
      <c r="B130" s="21"/>
      <c r="C130" s="21"/>
      <c r="D130" s="21"/>
      <c r="E130" s="21"/>
      <c r="F130" s="21"/>
      <c r="G130" s="254">
        <v>0</v>
      </c>
      <c r="I130" s="25">
        <v>-7414576</v>
      </c>
      <c r="J130" s="19"/>
      <c r="K130" s="254">
        <v>0</v>
      </c>
      <c r="L130" s="22"/>
      <c r="M130" s="25">
        <v>0</v>
      </c>
      <c r="O130" s="20"/>
    </row>
    <row r="131" spans="1:15" ht="20.100000000000001" customHeight="1">
      <c r="A131" s="59"/>
      <c r="B131" s="21"/>
      <c r="C131" s="21"/>
      <c r="D131" s="21"/>
      <c r="E131" s="21"/>
      <c r="F131" s="21"/>
      <c r="G131" s="247"/>
      <c r="J131" s="19"/>
      <c r="K131" s="247"/>
      <c r="L131" s="22"/>
      <c r="O131" s="20"/>
    </row>
    <row r="132" spans="1:15" ht="20.100000000000001" customHeight="1" thickBot="1">
      <c r="A132" s="59"/>
      <c r="B132" s="21"/>
      <c r="C132" s="21"/>
      <c r="D132" s="21"/>
      <c r="E132" s="21"/>
      <c r="F132" s="21"/>
      <c r="G132" s="255">
        <f>SUM(G129:G130)</f>
        <v>395864506</v>
      </c>
      <c r="I132" s="63">
        <f>SUM(I129:I130)</f>
        <v>441904877</v>
      </c>
      <c r="J132" s="19"/>
      <c r="K132" s="255">
        <f>SUM(K129:K130)</f>
        <v>53079771</v>
      </c>
      <c r="L132" s="22"/>
      <c r="M132" s="63">
        <f>SUM(M129:M130)</f>
        <v>91809673</v>
      </c>
      <c r="O132" s="20"/>
    </row>
    <row r="133" spans="1:15" ht="20.100000000000001" customHeight="1" thickTop="1">
      <c r="A133" s="59"/>
      <c r="B133" s="21"/>
      <c r="C133" s="21"/>
      <c r="D133" s="21"/>
      <c r="E133" s="21"/>
      <c r="F133" s="21"/>
      <c r="G133" s="247"/>
      <c r="J133" s="19"/>
      <c r="K133" s="247"/>
      <c r="L133" s="22"/>
      <c r="O133" s="20"/>
    </row>
    <row r="134" spans="1:15" ht="20.100000000000001" customHeight="1">
      <c r="A134" s="35" t="s">
        <v>68</v>
      </c>
      <c r="C134" s="39"/>
      <c r="D134" s="39"/>
      <c r="E134" s="56"/>
      <c r="F134" s="39"/>
      <c r="G134" s="245"/>
      <c r="H134" s="40"/>
      <c r="I134" s="40"/>
      <c r="J134" s="40"/>
      <c r="K134" s="245"/>
      <c r="L134" s="57"/>
      <c r="M134" s="40"/>
      <c r="O134" s="20"/>
    </row>
    <row r="135" spans="1:15" ht="8.1" customHeight="1">
      <c r="C135" s="39"/>
      <c r="D135" s="39"/>
      <c r="E135" s="42"/>
      <c r="F135" s="39"/>
      <c r="G135" s="246"/>
      <c r="H135" s="43"/>
      <c r="I135" s="43"/>
      <c r="J135" s="43"/>
      <c r="K135" s="246"/>
      <c r="L135" s="41"/>
      <c r="M135" s="40"/>
      <c r="O135" s="20"/>
    </row>
    <row r="136" spans="1:15" ht="20.100000000000001" customHeight="1">
      <c r="A136" s="18" t="s">
        <v>172</v>
      </c>
      <c r="C136" s="39"/>
      <c r="D136" s="39"/>
      <c r="E136" s="56"/>
      <c r="F136" s="39"/>
      <c r="G136" s="245"/>
      <c r="H136" s="40"/>
      <c r="I136" s="40"/>
      <c r="J136" s="40"/>
      <c r="K136" s="245"/>
      <c r="L136" s="57"/>
      <c r="M136" s="40"/>
      <c r="O136" s="20"/>
    </row>
    <row r="137" spans="1:15" ht="8.1" customHeight="1">
      <c r="C137" s="39"/>
      <c r="D137" s="39"/>
      <c r="E137" s="42"/>
      <c r="F137" s="39"/>
      <c r="G137" s="246"/>
      <c r="H137" s="43"/>
      <c r="I137" s="43"/>
      <c r="J137" s="43"/>
      <c r="K137" s="246"/>
      <c r="L137" s="41"/>
      <c r="M137" s="40"/>
      <c r="O137" s="20"/>
    </row>
    <row r="138" spans="1:15" ht="20.100000000000001" customHeight="1">
      <c r="A138" s="59" t="s">
        <v>111</v>
      </c>
      <c r="B138" s="21"/>
      <c r="C138" s="21"/>
      <c r="D138" s="21"/>
      <c r="E138" s="28"/>
      <c r="F138" s="28"/>
      <c r="G138" s="251">
        <v>109706566</v>
      </c>
      <c r="H138" s="64"/>
      <c r="I138" s="41">
        <v>158481726</v>
      </c>
      <c r="J138" s="64"/>
      <c r="K138" s="251">
        <v>6898829</v>
      </c>
      <c r="L138" s="65"/>
      <c r="M138" s="64">
        <v>31416223</v>
      </c>
      <c r="O138" s="20"/>
    </row>
    <row r="139" spans="1:15" ht="20.100000000000001" customHeight="1">
      <c r="A139" s="59" t="s">
        <v>179</v>
      </c>
      <c r="B139" s="21"/>
      <c r="C139" s="21"/>
      <c r="D139" s="21"/>
      <c r="E139" s="28"/>
      <c r="F139" s="28"/>
      <c r="G139" s="251">
        <v>213204744</v>
      </c>
      <c r="H139" s="64"/>
      <c r="I139" s="41">
        <v>92971598</v>
      </c>
      <c r="J139" s="64"/>
      <c r="K139" s="251">
        <v>91461948</v>
      </c>
      <c r="L139" s="65"/>
      <c r="M139" s="41">
        <v>42481769</v>
      </c>
      <c r="O139" s="20"/>
    </row>
    <row r="140" spans="1:15" ht="20.100000000000001" customHeight="1">
      <c r="A140" s="59" t="s">
        <v>175</v>
      </c>
      <c r="B140" s="21"/>
      <c r="C140" s="21"/>
      <c r="D140" s="21"/>
      <c r="E140" s="28"/>
      <c r="F140" s="28"/>
      <c r="G140" s="251">
        <v>0</v>
      </c>
      <c r="H140" s="64"/>
      <c r="I140" s="41">
        <v>373957</v>
      </c>
      <c r="J140" s="64"/>
      <c r="K140" s="251">
        <v>0</v>
      </c>
      <c r="L140" s="65"/>
      <c r="M140" s="41">
        <v>373957</v>
      </c>
      <c r="O140" s="20"/>
    </row>
    <row r="141" spans="1:15" ht="20.100000000000001" customHeight="1">
      <c r="A141" s="59"/>
      <c r="B141" s="21"/>
      <c r="C141" s="21"/>
      <c r="D141" s="21"/>
      <c r="E141" s="28"/>
      <c r="F141" s="28"/>
      <c r="G141" s="41"/>
      <c r="H141" s="64"/>
      <c r="I141" s="41"/>
      <c r="J141" s="64"/>
      <c r="K141" s="41"/>
      <c r="L141" s="65"/>
      <c r="M141" s="41"/>
      <c r="O141" s="20"/>
    </row>
    <row r="142" spans="1:15" ht="20.100000000000001" customHeight="1">
      <c r="A142" s="59"/>
      <c r="B142" s="21"/>
      <c r="C142" s="21"/>
      <c r="D142" s="21"/>
      <c r="E142" s="28"/>
      <c r="F142" s="28"/>
      <c r="G142" s="41"/>
      <c r="H142" s="64"/>
      <c r="I142" s="41"/>
      <c r="J142" s="64"/>
      <c r="K142" s="41"/>
      <c r="L142" s="65"/>
      <c r="M142" s="41"/>
      <c r="O142" s="20"/>
    </row>
    <row r="143" spans="1:15" ht="20.100000000000001" customHeight="1">
      <c r="A143" s="59"/>
      <c r="B143" s="21"/>
      <c r="C143" s="21"/>
      <c r="D143" s="21"/>
      <c r="E143" s="28"/>
      <c r="F143" s="28"/>
      <c r="G143" s="41"/>
      <c r="H143" s="64"/>
      <c r="I143" s="41"/>
      <c r="J143" s="64"/>
      <c r="K143" s="41"/>
      <c r="L143" s="65"/>
      <c r="M143" s="41"/>
      <c r="O143" s="20"/>
    </row>
    <row r="144" spans="1:15" ht="16.5" customHeight="1">
      <c r="A144" s="59"/>
      <c r="B144" s="21"/>
      <c r="C144" s="21"/>
      <c r="D144" s="21"/>
      <c r="E144" s="28"/>
      <c r="F144" s="28"/>
      <c r="G144" s="41"/>
      <c r="H144" s="64"/>
      <c r="I144" s="41"/>
      <c r="J144" s="64"/>
      <c r="K144" s="41"/>
      <c r="L144" s="65"/>
      <c r="M144" s="41"/>
      <c r="O144" s="20"/>
    </row>
    <row r="145" spans="1:15" ht="21.95" customHeight="1">
      <c r="A145" s="52" t="s">
        <v>70</v>
      </c>
      <c r="B145" s="53"/>
      <c r="C145" s="53"/>
      <c r="D145" s="53"/>
      <c r="E145" s="24"/>
      <c r="F145" s="24"/>
      <c r="G145" s="24"/>
      <c r="H145" s="24"/>
      <c r="I145" s="24"/>
      <c r="J145" s="24"/>
      <c r="K145" s="54"/>
      <c r="L145" s="54"/>
      <c r="M145" s="54"/>
      <c r="O145" s="20"/>
    </row>
    <row r="146" spans="1:15" ht="20.100000000000001" customHeight="1">
      <c r="G146" s="66"/>
      <c r="H146" s="66"/>
      <c r="I146" s="66"/>
      <c r="K146" s="66"/>
      <c r="M146" s="66"/>
    </row>
    <row r="147" spans="1:15" ht="20.100000000000001" customHeight="1">
      <c r="G147" s="66"/>
      <c r="H147" s="66"/>
      <c r="I147" s="66"/>
      <c r="K147" s="66"/>
      <c r="M147" s="66"/>
    </row>
    <row r="148" spans="1:15" ht="20.100000000000001" customHeight="1">
      <c r="G148" s="66"/>
      <c r="H148" s="66"/>
      <c r="I148" s="66"/>
      <c r="K148" s="66"/>
      <c r="M148" s="66"/>
    </row>
    <row r="149" spans="1:15" ht="20.100000000000001" customHeight="1">
      <c r="G149" s="66"/>
      <c r="H149" s="66"/>
      <c r="I149" s="66"/>
      <c r="K149" s="66"/>
      <c r="M149" s="66"/>
    </row>
    <row r="150" spans="1:15" ht="20.100000000000001" customHeight="1">
      <c r="G150" s="66"/>
      <c r="H150" s="66"/>
      <c r="I150" s="66"/>
      <c r="K150" s="66"/>
      <c r="M150" s="66"/>
    </row>
    <row r="151" spans="1:15" ht="20.100000000000001" customHeight="1">
      <c r="G151" s="66"/>
      <c r="H151" s="66"/>
      <c r="I151" s="66"/>
      <c r="K151" s="66"/>
      <c r="M151" s="66"/>
    </row>
    <row r="152" spans="1:15" ht="20.100000000000001" customHeight="1">
      <c r="G152" s="66"/>
      <c r="H152" s="66"/>
      <c r="I152" s="66"/>
      <c r="K152" s="66"/>
      <c r="M152" s="66"/>
    </row>
    <row r="153" spans="1:15" ht="20.100000000000001" customHeight="1">
      <c r="G153" s="66"/>
      <c r="H153" s="66"/>
      <c r="I153" s="66"/>
      <c r="K153" s="66"/>
      <c r="M153" s="66"/>
    </row>
    <row r="154" spans="1:15" ht="20.100000000000001" customHeight="1">
      <c r="G154" s="66"/>
      <c r="H154" s="66"/>
      <c r="I154" s="66"/>
      <c r="K154" s="66"/>
      <c r="M154" s="66"/>
    </row>
    <row r="155" spans="1:15" ht="20.100000000000001" customHeight="1">
      <c r="G155" s="66"/>
      <c r="H155" s="66"/>
      <c r="I155" s="66"/>
      <c r="K155" s="66"/>
      <c r="M155" s="66"/>
    </row>
    <row r="156" spans="1:15" ht="20.100000000000001" customHeight="1">
      <c r="G156" s="66"/>
      <c r="H156" s="66"/>
      <c r="I156" s="66"/>
      <c r="K156" s="66"/>
      <c r="M156" s="66"/>
    </row>
    <row r="157" spans="1:15" ht="20.100000000000001" customHeight="1">
      <c r="G157" s="66"/>
      <c r="H157" s="66"/>
      <c r="I157" s="66"/>
      <c r="K157" s="66"/>
      <c r="M157" s="66"/>
    </row>
    <row r="158" spans="1:15" ht="20.100000000000001" customHeight="1">
      <c r="G158" s="66"/>
      <c r="H158" s="66"/>
      <c r="I158" s="66"/>
      <c r="K158" s="66"/>
      <c r="M158" s="66"/>
    </row>
    <row r="159" spans="1:15" ht="20.100000000000001" customHeight="1">
      <c r="G159" s="66"/>
      <c r="H159" s="66"/>
      <c r="I159" s="66"/>
      <c r="K159" s="66"/>
      <c r="M159" s="66"/>
    </row>
    <row r="160" spans="1:15" ht="20.100000000000001" customHeight="1">
      <c r="G160" s="66"/>
      <c r="H160" s="66"/>
      <c r="I160" s="66"/>
      <c r="K160" s="66"/>
      <c r="M160" s="66"/>
    </row>
  </sheetData>
  <mergeCells count="6">
    <mergeCell ref="K5:M5"/>
    <mergeCell ref="G5:I5"/>
    <mergeCell ref="G55:I55"/>
    <mergeCell ref="K55:M55"/>
    <mergeCell ref="G102:I102"/>
    <mergeCell ref="K102:M102"/>
  </mergeCells>
  <phoneticPr fontId="0" type="noConversion"/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9-11</vt:lpstr>
      <vt:lpstr>12-13</vt:lpstr>
      <vt:lpstr>14</vt:lpstr>
      <vt:lpstr>15</vt:lpstr>
      <vt:lpstr>16-18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Nongluck Amornsathit</cp:lastModifiedBy>
  <cp:lastPrinted>2020-02-27T13:39:07Z</cp:lastPrinted>
  <dcterms:created xsi:type="dcterms:W3CDTF">2001-03-23T09:28:11Z</dcterms:created>
  <dcterms:modified xsi:type="dcterms:W3CDTF">2020-02-27T13:46:42Z</dcterms:modified>
</cp:coreProperties>
</file>