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19\Ye12'2019\"/>
    </mc:Choice>
  </mc:AlternateContent>
  <xr:revisionPtr revIDLastSave="0" documentId="13_ncr:1_{ADF683EF-BBC0-4321-B81A-9DFCC9D676AD}" xr6:coauthVersionLast="36" xr6:coauthVersionMax="36" xr10:uidLastSave="{00000000-0000-0000-0000-000000000000}"/>
  <bookViews>
    <workbookView xWindow="-15" yWindow="-15" windowWidth="10155" windowHeight="10140" activeTab="1" xr2:uid="{00000000-000D-0000-FFFF-FFFF00000000}"/>
  </bookViews>
  <sheets>
    <sheet name="BS&amp;PL" sheetId="1" r:id="rId1"/>
    <sheet name="Conso-SE" sheetId="7" r:id="rId2"/>
    <sheet name="The Company Only" sheetId="5" r:id="rId3"/>
  </sheets>
  <definedNames>
    <definedName name="_xlnm.Print_Area" localSheetId="0">'BS&amp;PL'!$A$1:$K$268</definedName>
    <definedName name="_xlnm.Print_Area" localSheetId="2">'The Company Only'!$A$1:$S$34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32" i="7" l="1"/>
  <c r="AB31" i="7"/>
  <c r="AB28" i="7"/>
  <c r="AB27" i="7"/>
  <c r="AB26" i="7"/>
  <c r="AB23" i="7"/>
  <c r="AB22" i="7"/>
  <c r="AB20" i="7"/>
  <c r="AB18" i="7"/>
  <c r="AB17" i="7"/>
  <c r="AB16" i="7"/>
  <c r="AB15" i="7"/>
  <c r="X32" i="7"/>
  <c r="X29" i="7"/>
  <c r="X15" i="7"/>
  <c r="X16" i="7"/>
  <c r="X17" i="7"/>
  <c r="X23" i="7"/>
  <c r="X26" i="7"/>
  <c r="X27" i="7"/>
  <c r="X28" i="7"/>
  <c r="F28" i="5" l="1"/>
  <c r="H28" i="5"/>
  <c r="J28" i="5"/>
  <c r="L28" i="5"/>
  <c r="P28" i="5"/>
  <c r="F34" i="7"/>
  <c r="H34" i="7"/>
  <c r="J34" i="7"/>
  <c r="L34" i="7"/>
  <c r="N34" i="7"/>
  <c r="Z34" i="7"/>
  <c r="Z18" i="7"/>
  <c r="F18" i="7"/>
  <c r="H18" i="7"/>
  <c r="J18" i="7"/>
  <c r="J24" i="7" s="1"/>
  <c r="J26" i="7" s="1"/>
  <c r="J33" i="7" s="1"/>
  <c r="L18" i="7"/>
  <c r="N18" i="7"/>
  <c r="P18" i="7"/>
  <c r="R18" i="7"/>
  <c r="T18" i="7"/>
  <c r="V18" i="7"/>
  <c r="F24" i="7"/>
  <c r="N24" i="7"/>
  <c r="V20" i="7"/>
  <c r="X20" i="7"/>
  <c r="T24" i="7"/>
  <c r="L24" i="7"/>
  <c r="L26" i="7" s="1"/>
  <c r="L33" i="7" s="1"/>
  <c r="L29" i="7"/>
  <c r="J29" i="7"/>
  <c r="E238" i="1"/>
  <c r="X18" i="7" l="1"/>
  <c r="P24" i="7"/>
  <c r="AB24" i="7"/>
  <c r="H24" i="7"/>
  <c r="Z24" i="7"/>
  <c r="X24" i="7" l="1"/>
  <c r="R24" i="7"/>
  <c r="V24" i="7"/>
  <c r="G117" i="1" l="1"/>
  <c r="K103" i="1"/>
  <c r="I103" i="1"/>
  <c r="G103" i="1"/>
  <c r="E103" i="1"/>
  <c r="K98" i="1"/>
  <c r="K106" i="1" s="1"/>
  <c r="I98" i="1"/>
  <c r="G98" i="1"/>
  <c r="E98" i="1"/>
  <c r="E106" i="1" s="1"/>
  <c r="E108" i="1" s="1"/>
  <c r="E110" i="1" s="1"/>
  <c r="K76" i="1"/>
  <c r="I76" i="1"/>
  <c r="G76" i="1"/>
  <c r="G78" i="1" s="1"/>
  <c r="E76" i="1"/>
  <c r="K61" i="1"/>
  <c r="I61" i="1"/>
  <c r="G61" i="1"/>
  <c r="E61" i="1"/>
  <c r="E78" i="1" l="1"/>
  <c r="K108" i="1"/>
  <c r="K110" i="1" s="1"/>
  <c r="K112" i="1" s="1"/>
  <c r="K115" i="1" s="1"/>
  <c r="I106" i="1"/>
  <c r="E112" i="1"/>
  <c r="E117" i="1" s="1"/>
  <c r="G106" i="1"/>
  <c r="I78" i="1"/>
  <c r="K78" i="1"/>
  <c r="I108" i="1" l="1"/>
  <c r="I110" i="1" s="1"/>
  <c r="I112" i="1" s="1"/>
  <c r="I115" i="1" s="1"/>
  <c r="G108" i="1"/>
  <c r="G110" i="1" s="1"/>
  <c r="G112" i="1" s="1"/>
  <c r="Z29" i="7"/>
  <c r="P29" i="7"/>
  <c r="Z26" i="7"/>
  <c r="R26" i="7"/>
  <c r="P26" i="7"/>
  <c r="T29" i="7"/>
  <c r="R29" i="7"/>
  <c r="N29" i="7"/>
  <c r="H29" i="7"/>
  <c r="F29" i="7"/>
  <c r="T26" i="7"/>
  <c r="T33" i="7" s="1"/>
  <c r="N26" i="7"/>
  <c r="N33" i="7" s="1"/>
  <c r="H26" i="7"/>
  <c r="H33" i="7" s="1"/>
  <c r="F26" i="7"/>
  <c r="F33" i="7" s="1"/>
  <c r="R33" i="7" l="1"/>
  <c r="Z33" i="7"/>
  <c r="V29" i="7"/>
  <c r="P33" i="7"/>
  <c r="P34" i="7" s="1"/>
  <c r="V26" i="7"/>
  <c r="K248" i="1"/>
  <c r="I248" i="1"/>
  <c r="G248" i="1"/>
  <c r="E248" i="1"/>
  <c r="K155" i="1"/>
  <c r="I155" i="1"/>
  <c r="E155" i="1"/>
  <c r="G155" i="1"/>
  <c r="V33" i="7" l="1"/>
  <c r="V34" i="7" s="1"/>
  <c r="AB29" i="7"/>
  <c r="K238" i="1"/>
  <c r="G238" i="1"/>
  <c r="K149" i="1"/>
  <c r="K156" i="1" s="1"/>
  <c r="G163" i="1"/>
  <c r="G149" i="1"/>
  <c r="K51" i="1"/>
  <c r="K62" i="1" s="1"/>
  <c r="K79" i="1" s="1"/>
  <c r="G51" i="1"/>
  <c r="G62" i="1" s="1"/>
  <c r="G79" i="1" s="1"/>
  <c r="K25" i="1"/>
  <c r="K15" i="1"/>
  <c r="G25" i="1"/>
  <c r="G15" i="1"/>
  <c r="AB33" i="7" l="1"/>
  <c r="AB34" i="7" s="1"/>
  <c r="K26" i="1"/>
  <c r="K80" i="1" s="1"/>
  <c r="X33" i="7"/>
  <c r="X34" i="7" s="1"/>
  <c r="G139" i="1"/>
  <c r="G156" i="1"/>
  <c r="G26" i="1"/>
  <c r="G80" i="1" s="1"/>
  <c r="G158" i="1" l="1"/>
  <c r="K139" i="1"/>
  <c r="K158" i="1" s="1"/>
  <c r="K161" i="1" s="1"/>
  <c r="K185" i="1"/>
  <c r="K198" i="1" s="1"/>
  <c r="K208" i="1" s="1"/>
  <c r="K210" i="1" s="1"/>
  <c r="K250" i="1" s="1"/>
  <c r="K252" i="1" s="1"/>
  <c r="K253" i="1" s="1"/>
  <c r="G185" i="1"/>
  <c r="G198" i="1" s="1"/>
  <c r="G208" i="1" s="1"/>
  <c r="G210" i="1" s="1"/>
  <c r="G250" i="1" s="1"/>
  <c r="G252" i="1" s="1"/>
  <c r="G253" i="1" s="1"/>
  <c r="I149" i="1" l="1"/>
  <c r="E149" i="1"/>
  <c r="I238" i="1" l="1"/>
  <c r="E163" i="1"/>
  <c r="E156" i="1"/>
  <c r="I51" i="1"/>
  <c r="I62" i="1" s="1"/>
  <c r="I79" i="1" s="1"/>
  <c r="E51" i="1"/>
  <c r="E62" i="1" s="1"/>
  <c r="E79" i="1" s="1"/>
  <c r="I25" i="1"/>
  <c r="E25" i="1"/>
  <c r="I15" i="1"/>
  <c r="E15" i="1"/>
  <c r="I26" i="1" l="1"/>
  <c r="I80" i="1" s="1"/>
  <c r="E26" i="1"/>
  <c r="E80" i="1" s="1"/>
  <c r="I156" i="1"/>
  <c r="E139" i="1" l="1"/>
  <c r="E158" i="1" s="1"/>
  <c r="I139" i="1"/>
  <c r="I158" i="1" s="1"/>
  <c r="I161" i="1" s="1"/>
  <c r="N24" i="5" l="1"/>
  <c r="L24" i="5"/>
  <c r="J24" i="5"/>
  <c r="H24" i="5"/>
  <c r="F24" i="5"/>
  <c r="N16" i="5"/>
  <c r="N19" i="5" s="1"/>
  <c r="N21" i="5" s="1"/>
  <c r="J16" i="5"/>
  <c r="J19" i="5" s="1"/>
  <c r="J21" i="5" s="1"/>
  <c r="J27" i="5" s="1"/>
  <c r="H16" i="5"/>
  <c r="H19" i="5" s="1"/>
  <c r="H21" i="5" s="1"/>
  <c r="F16" i="5"/>
  <c r="F19" i="5" s="1"/>
  <c r="F21" i="5" s="1"/>
  <c r="H27" i="5" l="1"/>
  <c r="P16" i="5"/>
  <c r="P19" i="5" s="1"/>
  <c r="R24" i="5"/>
  <c r="P21" i="5"/>
  <c r="N27" i="5"/>
  <c r="F27" i="5"/>
  <c r="P24" i="5"/>
  <c r="P27" i="5" l="1"/>
  <c r="L16" i="5" l="1"/>
  <c r="L19" i="5" s="1"/>
  <c r="R16" i="5"/>
  <c r="L21" i="5" l="1"/>
  <c r="L27" i="5" s="1"/>
  <c r="R19" i="5"/>
  <c r="R21" i="5" s="1"/>
  <c r="R27" i="5" s="1"/>
  <c r="R28" i="5" s="1"/>
  <c r="I185" i="1" l="1"/>
  <c r="I198" i="1" s="1"/>
  <c r="E185" i="1"/>
  <c r="E198" i="1" s="1"/>
  <c r="E208" i="1" s="1"/>
  <c r="E210" i="1" s="1"/>
  <c r="I208" i="1" l="1"/>
  <c r="I210" i="1" s="1"/>
  <c r="I250" i="1" s="1"/>
  <c r="I252" i="1" s="1"/>
  <c r="I253" i="1" s="1"/>
  <c r="E250" i="1"/>
  <c r="E252" i="1" s="1"/>
  <c r="E253" i="1" s="1"/>
</calcChain>
</file>

<file path=xl/sharedStrings.xml><?xml version="1.0" encoding="utf-8"?>
<sst xmlns="http://schemas.openxmlformats.org/spreadsheetml/2006/main" count="397" uniqueCount="242">
  <si>
    <t>(Unit: Baht)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</si>
  <si>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</si>
  <si>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</si>
  <si>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</si>
  <si>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</si>
  <si>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</si>
  <si>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</si>
  <si>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</si>
  <si>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</si>
  <si>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</si>
  <si>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</si>
  <si>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</si>
  <si>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</si>
  <si>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</si>
  <si>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</si>
  <si>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</si>
  <si>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</si>
  <si>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</si>
  <si>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</si>
  <si>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</si>
  <si>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</si>
  <si>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</si>
  <si>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</si>
  <si>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</si>
  <si>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</si>
  <si>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</si>
  <si>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</si>
  <si>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</si>
  <si>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</si>
  <si>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</si>
  <si>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</si>
  <si>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</si>
  <si>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</si>
  <si>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</si>
  <si>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Total</t>
  </si>
  <si>
    <t>Issued and</t>
  </si>
  <si>
    <t>share capital</t>
  </si>
  <si>
    <t xml:space="preserve"> investments</t>
  </si>
  <si>
    <t>on changes</t>
  </si>
  <si>
    <t>in value of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</si>
  <si>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</si>
  <si>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</si>
  <si>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</si>
  <si>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</si>
  <si>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</si>
  <si>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 xml:space="preserve">Liabilities under finance lease agreements </t>
  </si>
  <si>
    <t xml:space="preserve">   - net of current portion</t>
  </si>
  <si>
    <t>Current portion of liabilities under finance</t>
  </si>
  <si>
    <t xml:space="preserve">   lease agreements</t>
  </si>
  <si>
    <t>Intangible assets</t>
  </si>
  <si>
    <t>6, 9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</si>
  <si>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</si>
  <si>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</si>
  <si>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</si>
  <si>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</si>
  <si>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</si>
  <si>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</si>
  <si>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</si>
  <si>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</si>
  <si>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</si>
  <si>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</si>
  <si>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</si>
  <si>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</si>
  <si>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</si>
  <si>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</si>
  <si>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Interest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</si>
  <si>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</si>
  <si>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</si>
  <si>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</si>
  <si>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</si>
  <si>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</si>
  <si>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</si>
  <si>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</si>
  <si>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</si>
  <si>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</si>
  <si>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</si>
  <si>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 xml:space="preserve">   Gain on sales of current investments</t>
  </si>
  <si>
    <t>Cash flows from investing activities</t>
  </si>
  <si>
    <t>Cash flows from financing activities</t>
  </si>
  <si>
    <t xml:space="preserve">The accompanying notes are an integral part of the financial statements. </t>
  </si>
  <si>
    <t>Interest income</t>
  </si>
  <si>
    <t>Repayments made on liabilities under finance lease agreements</t>
  </si>
  <si>
    <t>Consolidated financial statements</t>
  </si>
  <si>
    <t>Other components of equity</t>
  </si>
  <si>
    <t>Other comprehensive income</t>
  </si>
  <si>
    <t>Total other</t>
  </si>
  <si>
    <t>components of</t>
  </si>
  <si>
    <t>available-for-sale</t>
  </si>
  <si>
    <t>shareholders'</t>
  </si>
  <si>
    <t>Unappropriated</t>
  </si>
  <si>
    <t>equity</t>
  </si>
  <si>
    <t>Surplus</t>
  </si>
  <si>
    <t>Separate financial statements</t>
  </si>
  <si>
    <t>Deferred tax assets</t>
  </si>
  <si>
    <t>Interest expenses</t>
  </si>
  <si>
    <t>Surplus on business</t>
  </si>
  <si>
    <t>combination under</t>
  </si>
  <si>
    <t>common control</t>
  </si>
  <si>
    <t xml:space="preserve">   Other non-current assets</t>
  </si>
  <si>
    <t>Net cash flows from operating activities</t>
  </si>
  <si>
    <t>Surplus on change</t>
  </si>
  <si>
    <t>shareholding</t>
  </si>
  <si>
    <t>in subsidiary</t>
  </si>
  <si>
    <t>Araya Kongsoonthorn</t>
  </si>
  <si>
    <t>(Director)</t>
  </si>
  <si>
    <t>Chudet Kongsoonthorn</t>
  </si>
  <si>
    <t xml:space="preserve">   Weighted average number of ordinary shares (shares)</t>
  </si>
  <si>
    <t>Total comprehensive income for the year</t>
  </si>
  <si>
    <t>Consolidated</t>
  </si>
  <si>
    <t>financial statements</t>
  </si>
  <si>
    <t>Separate</t>
  </si>
  <si>
    <t>Supplemental cash flows information</t>
  </si>
  <si>
    <t>Non-cash items consist of</t>
  </si>
  <si>
    <t xml:space="preserve">      lease agreements</t>
  </si>
  <si>
    <t>Other non-current liabilities</t>
  </si>
  <si>
    <t xml:space="preserve">   Other non-current liabilities</t>
  </si>
  <si>
    <t>6, 11</t>
  </si>
  <si>
    <t xml:space="preserve">   Acquisitions of motor vehicles under finance </t>
  </si>
  <si>
    <t>Share premium</t>
  </si>
  <si>
    <t>Profit  for the year</t>
  </si>
  <si>
    <t>Gain (loss) on changes in value of available-for-sale</t>
  </si>
  <si>
    <t xml:space="preserve">   investments 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</si>
  <si>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</si>
  <si>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</si>
  <si>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</si>
  <si>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</si>
  <si>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</si>
  <si>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</si>
  <si>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 xml:space="preserve">   to profit or loss in subsequent periods:</t>
  </si>
  <si>
    <t>Cash and cash equivalents at beginning of year</t>
  </si>
  <si>
    <t>Profit for the year</t>
  </si>
  <si>
    <t>Cash and cash equivalents at end of year (Note 7)</t>
  </si>
  <si>
    <t xml:space="preserve">Retained earnings </t>
  </si>
  <si>
    <t>Wice Logistics Public Company Limited and its subsidiaries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</si>
  <si>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</si>
  <si>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</si>
  <si>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</si>
  <si>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</si>
  <si>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</si>
  <si>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</si>
  <si>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</si>
  <si>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>Decrease in translation adjustments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</si>
  <si>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</si>
  <si>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</si>
  <si>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</si>
  <si>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</si>
  <si>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</si>
  <si>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</si>
  <si>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</si>
  <si>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</si>
  <si>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</si>
  <si>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</si>
  <si>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</si>
  <si>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</si>
  <si>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</si>
  <si>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 xml:space="preserve">   to statutory reserve</t>
  </si>
  <si>
    <t>Total comprehensive income attributable to:</t>
  </si>
  <si>
    <t>financial</t>
  </si>
  <si>
    <t>statements in</t>
  </si>
  <si>
    <t>Net cash flows from (used in) investing activities</t>
  </si>
  <si>
    <t xml:space="preserve">   Issued and paid-up</t>
  </si>
  <si>
    <t xml:space="preserve">   from acquisition of investment in subsidiary</t>
  </si>
  <si>
    <t>Net cash flows used in financing activities</t>
  </si>
  <si>
    <t>Investments in subsidiaries</t>
  </si>
  <si>
    <t>interests of</t>
  </si>
  <si>
    <t>paid-up</t>
  </si>
  <si>
    <t>Increase in non-controlling interests of subsidiary</t>
  </si>
  <si>
    <t xml:space="preserve">   Unrealised (gain) loss on exchange</t>
  </si>
  <si>
    <t>Balance as at 1 January 2018</t>
  </si>
  <si>
    <t>Balance as at 31 December 2018</t>
  </si>
  <si>
    <t>2018</t>
  </si>
  <si>
    <t xml:space="preserve">   Accrued provision for long-term employee benefits</t>
  </si>
  <si>
    <t>Short-term loans to related parties</t>
  </si>
  <si>
    <t>Net increase (decrease) in cash and cash equivalents</t>
  </si>
  <si>
    <t>Statement of financial position</t>
  </si>
  <si>
    <t>Statement of financial position (Continued)</t>
  </si>
  <si>
    <t>Current portion of long-term loans from bank</t>
  </si>
  <si>
    <t>Long-term loans from bank - net of current portion</t>
  </si>
  <si>
    <t>Income statement</t>
  </si>
  <si>
    <t>Statement of comprehensive income (Continued)</t>
  </si>
  <si>
    <t>Actuarial loss</t>
  </si>
  <si>
    <t>Cash flows statement (Continued)</t>
  </si>
  <si>
    <t>Acquisition of building and equipment</t>
  </si>
  <si>
    <t>Acquisition of intangible assets</t>
  </si>
  <si>
    <t>Statement of changes in shareholders' equity</t>
  </si>
  <si>
    <t>Statement of changes in shareholders' equity (Continued)</t>
  </si>
  <si>
    <t>Decrease in non-controlling interest</t>
  </si>
  <si>
    <t>Cash flows statement</t>
  </si>
  <si>
    <t xml:space="preserve">As at 31 December 2019 </t>
  </si>
  <si>
    <t>2019</t>
  </si>
  <si>
    <t>As at 31 December 2019</t>
  </si>
  <si>
    <t>For the year ended 31 December 2019</t>
  </si>
  <si>
    <t>Balance as at 1 January 2019</t>
  </si>
  <si>
    <t>Balance as at 31 December 2019</t>
  </si>
  <si>
    <t>Investments in associate</t>
  </si>
  <si>
    <t>Short-term loan from bank</t>
  </si>
  <si>
    <t>Short-term loan from related party</t>
  </si>
  <si>
    <t>6, 17</t>
  </si>
  <si>
    <t>Payable for purchase of investment in a subsidiary</t>
  </si>
  <si>
    <t>Surplus on business combination under common control</t>
  </si>
  <si>
    <t>Profit before finance cost and income tax expense</t>
  </si>
  <si>
    <t xml:space="preserve">   Doubtful accounts (reversal)</t>
  </si>
  <si>
    <t xml:space="preserve">   (Gain) Loss on disposal and write-off equipment</t>
  </si>
  <si>
    <t xml:space="preserve">   Long-term employee benefits expense (reversal)</t>
  </si>
  <si>
    <t>Decrease (increase) in current investments</t>
  </si>
  <si>
    <t>Increase in restricted bank deposits</t>
  </si>
  <si>
    <t>Decrease (increase) in short-term loans to related parties</t>
  </si>
  <si>
    <t>Cash received from decrease in subsidiary's capital</t>
  </si>
  <si>
    <t>Cash receipt from short-term loan from related parties</t>
  </si>
  <si>
    <t>Cash receipt from short-term loan from bank</t>
  </si>
  <si>
    <t>Proceeds from share subscription from non-controlling interest</t>
  </si>
  <si>
    <t xml:space="preserve">   Payable for purchase of investment in subsidiary</t>
  </si>
  <si>
    <t xml:space="preserve">   Accrued finance cost</t>
  </si>
  <si>
    <t>Long-term loan from related party</t>
  </si>
  <si>
    <t>Surplus on change in percentage of shareholding in subsidiary</t>
  </si>
  <si>
    <t xml:space="preserve">   Appropriated - statutory reserve</t>
  </si>
  <si>
    <t>Non-controlling interests of the subsidiaries</t>
  </si>
  <si>
    <t>Dividends income</t>
  </si>
  <si>
    <t>Profit before  share of loss from</t>
  </si>
  <si>
    <t xml:space="preserve">   investment in associate, finance cost and </t>
  </si>
  <si>
    <t xml:space="preserve">   income tax expense</t>
  </si>
  <si>
    <t>Share of loss from investment in associate</t>
  </si>
  <si>
    <t>Profit before income tax expense</t>
  </si>
  <si>
    <t>Income tax expense</t>
  </si>
  <si>
    <t>in percentage of</t>
  </si>
  <si>
    <t>the subsidiaries</t>
  </si>
  <si>
    <t>Dividends paid</t>
  </si>
  <si>
    <t>Statutory reserve</t>
  </si>
  <si>
    <t xml:space="preserve">   Dividends income</t>
  </si>
  <si>
    <t>Proceeds from sales of current investments</t>
  </si>
  <si>
    <t>Proceeds from sales of equipment</t>
  </si>
  <si>
    <t xml:space="preserve">Cash paid for acquisitions of current investments </t>
  </si>
  <si>
    <t xml:space="preserve">Dividends paid </t>
  </si>
  <si>
    <t>Property, building and equipment</t>
  </si>
  <si>
    <t>Appropriated retained earnings</t>
  </si>
  <si>
    <t xml:space="preserve">Appropriated retained earnings </t>
  </si>
  <si>
    <t>Appropriated retained earnings  to statutory reserve</t>
  </si>
  <si>
    <t>Appropriated retained earnings to statutory reserve</t>
  </si>
  <si>
    <t>Cash paid for acquisitions of investment in subsidiaries</t>
  </si>
  <si>
    <t>Cash receipt from long-term loans from bank</t>
  </si>
  <si>
    <t>……………………………………………………………….</t>
  </si>
  <si>
    <t>…………………………………………………………….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</si>
</sst>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118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8"/>
  <sheetViews>
    <sheetView showGridLines="0" view="pageBreakPreview" topLeftCell="A118" zoomScaleNormal="100" zoomScaleSheetLayoutView="100" workbookViewId="0">
      <selection activeCell="E122" sqref="E122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6.42578125" style="53" customWidth="1"/>
    <col min="4" max="4" width="1.85546875" style="53" customWidth="1"/>
    <col min="5" max="5" width="15.7109375" style="53" customWidth="1"/>
    <col min="6" max="6" width="1.85546875" style="1" customWidth="1"/>
    <col min="7" max="7" width="15.7109375" style="1" customWidth="1"/>
    <col min="8" max="8" width="1.85546875" style="1" customWidth="1"/>
    <col min="9" max="9" width="15.7109375" style="1" customWidth="1"/>
    <col min="10" max="10" width="1.85546875" style="1" customWidth="1"/>
    <col min="11" max="11" width="15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61" t="s">
        <v>133</v>
      </c>
      <c r="B1" s="6"/>
      <c r="C1" s="53"/>
      <c r="D1" s="53"/>
      <c r="E1" s="53"/>
      <c r="F1" s="7"/>
      <c r="G1" s="7"/>
      <c r="H1" s="7"/>
      <c r="I1" s="7"/>
      <c r="J1" s="7"/>
      <c r="K1" s="8"/>
    </row>
    <row r="2" spans="1:11" s="9" customFormat="1" ht="21" customHeight="1">
      <c r="A2" s="4" t="s">
        <v>174</v>
      </c>
      <c r="B2" s="7"/>
      <c r="C2" s="53"/>
      <c r="D2" s="53"/>
      <c r="E2" s="53"/>
      <c r="F2" s="7"/>
      <c r="G2" s="7"/>
      <c r="H2" s="7"/>
      <c r="I2" s="7"/>
      <c r="J2" s="7"/>
      <c r="K2" s="7"/>
    </row>
    <row r="3" spans="1:11" s="9" customFormat="1" ht="21" customHeight="1">
      <c r="A3" s="10" t="s">
        <v>188</v>
      </c>
      <c r="B3" s="7"/>
      <c r="C3" s="53"/>
      <c r="D3" s="53"/>
      <c r="E3" s="53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3"/>
      <c r="D4" s="53"/>
      <c r="E4" s="53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3"/>
      <c r="D5" s="53"/>
      <c r="E5" s="110" t="s">
        <v>108</v>
      </c>
      <c r="F5" s="110"/>
      <c r="G5" s="110"/>
      <c r="H5" s="7"/>
      <c r="I5" s="110" t="s">
        <v>110</v>
      </c>
      <c r="J5" s="110"/>
      <c r="K5" s="110"/>
    </row>
    <row r="6" spans="1:11" s="37" customFormat="1" ht="21" customHeight="1">
      <c r="A6" s="26"/>
      <c r="D6" s="54"/>
      <c r="E6" s="111" t="s">
        <v>109</v>
      </c>
      <c r="F6" s="111"/>
      <c r="G6" s="111"/>
      <c r="H6" s="55"/>
      <c r="I6" s="111" t="s">
        <v>109</v>
      </c>
      <c r="J6" s="111"/>
      <c r="K6" s="111"/>
    </row>
    <row r="7" spans="1:11" ht="21" customHeight="1">
      <c r="C7" s="91" t="s">
        <v>1</v>
      </c>
      <c r="D7" s="21"/>
      <c r="E7" s="92" t="s">
        <v>189</v>
      </c>
      <c r="F7" s="2"/>
      <c r="G7" s="92" t="s">
        <v>170</v>
      </c>
      <c r="H7" s="52"/>
      <c r="I7" s="92" t="s">
        <v>189</v>
      </c>
      <c r="J7" s="22"/>
      <c r="K7" s="92" t="s">
        <v>170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7</v>
      </c>
      <c r="D10" s="13"/>
      <c r="E10" s="28">
        <v>149329922</v>
      </c>
      <c r="G10" s="28">
        <v>208225224</v>
      </c>
      <c r="H10" s="28"/>
      <c r="I10" s="28">
        <v>74775236</v>
      </c>
      <c r="J10" s="28"/>
      <c r="K10" s="28">
        <v>46338502</v>
      </c>
    </row>
    <row r="11" spans="1:11" ht="21" customHeight="1">
      <c r="A11" s="14" t="s">
        <v>5</v>
      </c>
      <c r="B11" s="5"/>
      <c r="C11" s="13">
        <v>8</v>
      </c>
      <c r="D11" s="13"/>
      <c r="E11" s="28">
        <v>152690077</v>
      </c>
      <c r="G11" s="28">
        <v>101009558</v>
      </c>
      <c r="H11" s="28"/>
      <c r="I11" s="28">
        <v>132599680</v>
      </c>
      <c r="J11" s="28"/>
      <c r="K11" s="28">
        <v>91124405</v>
      </c>
    </row>
    <row r="12" spans="1:11" ht="21" customHeight="1">
      <c r="A12" s="14" t="s">
        <v>41</v>
      </c>
      <c r="B12" s="5"/>
      <c r="C12" s="13" t="s">
        <v>50</v>
      </c>
      <c r="D12" s="13"/>
      <c r="E12" s="28">
        <v>596090739</v>
      </c>
      <c r="G12" s="28">
        <v>442460179</v>
      </c>
      <c r="H12" s="28"/>
      <c r="I12" s="28">
        <v>147330730</v>
      </c>
      <c r="J12" s="28"/>
      <c r="K12" s="28">
        <v>189414032</v>
      </c>
    </row>
    <row r="13" spans="1:11" ht="21" customHeight="1">
      <c r="A13" s="14" t="s">
        <v>172</v>
      </c>
      <c r="B13" s="5"/>
      <c r="C13" s="13">
        <v>6</v>
      </c>
      <c r="D13" s="13"/>
      <c r="E13" s="28">
        <v>2973991</v>
      </c>
      <c r="G13" s="28">
        <v>9394859</v>
      </c>
      <c r="H13" s="28"/>
      <c r="I13" s="28">
        <v>6250000</v>
      </c>
      <c r="J13" s="28"/>
      <c r="K13" s="28">
        <v>0</v>
      </c>
    </row>
    <row r="14" spans="1:11" ht="21" customHeight="1">
      <c r="A14" s="14" t="s">
        <v>6</v>
      </c>
      <c r="C14" s="13"/>
      <c r="D14" s="13"/>
      <c r="E14" s="28">
        <v>32788703</v>
      </c>
      <c r="G14" s="28">
        <v>34719934</v>
      </c>
      <c r="H14" s="28"/>
      <c r="I14" s="28">
        <v>8802142</v>
      </c>
      <c r="J14" s="28"/>
      <c r="K14" s="28">
        <v>9988166</v>
      </c>
    </row>
    <row r="15" spans="1:11" ht="21" customHeight="1">
      <c r="A15" s="4" t="s">
        <v>7</v>
      </c>
      <c r="C15" s="13"/>
      <c r="D15" s="13"/>
      <c r="E15" s="57">
        <f>SUM(E10:E14)</f>
        <v>933873432</v>
      </c>
      <c r="G15" s="57">
        <f>SUM(G10:G14)</f>
        <v>795809754</v>
      </c>
      <c r="H15" s="30"/>
      <c r="I15" s="57">
        <f>SUM(I10:I14)</f>
        <v>369757788</v>
      </c>
      <c r="J15" s="28"/>
      <c r="K15" s="57">
        <f>SUM(K10:K14)</f>
        <v>336865105</v>
      </c>
    </row>
    <row r="16" spans="1:11" ht="21" customHeight="1">
      <c r="A16" s="4" t="s">
        <v>8</v>
      </c>
      <c r="C16" s="13"/>
      <c r="D16" s="13"/>
      <c r="E16" s="28"/>
      <c r="G16" s="28"/>
      <c r="H16" s="28"/>
      <c r="I16" s="28"/>
      <c r="J16" s="28"/>
      <c r="K16" s="28"/>
    </row>
    <row r="17" spans="1:11" ht="21" customHeight="1">
      <c r="A17" s="14" t="s">
        <v>51</v>
      </c>
      <c r="C17" s="13">
        <v>10</v>
      </c>
      <c r="D17" s="13"/>
      <c r="E17" s="28">
        <v>2840001</v>
      </c>
      <c r="G17" s="28">
        <v>2100000</v>
      </c>
      <c r="H17" s="28"/>
      <c r="I17" s="28">
        <v>2100000</v>
      </c>
      <c r="J17" s="28"/>
      <c r="K17" s="28">
        <v>2100000</v>
      </c>
    </row>
    <row r="18" spans="1:11" ht="21" customHeight="1">
      <c r="A18" s="14" t="s">
        <v>163</v>
      </c>
      <c r="C18" s="13">
        <v>11</v>
      </c>
      <c r="D18" s="13"/>
      <c r="E18" s="28">
        <v>0</v>
      </c>
      <c r="G18" s="28">
        <v>0</v>
      </c>
      <c r="H18" s="28"/>
      <c r="I18" s="28">
        <v>412547053</v>
      </c>
      <c r="J18" s="28"/>
      <c r="K18" s="28">
        <v>453047053</v>
      </c>
    </row>
    <row r="19" spans="1:11" ht="21" customHeight="1">
      <c r="A19" s="14" t="s">
        <v>194</v>
      </c>
      <c r="C19" s="13">
        <v>12</v>
      </c>
      <c r="D19" s="13"/>
      <c r="E19" s="28">
        <v>0</v>
      </c>
      <c r="G19" s="28">
        <v>0</v>
      </c>
      <c r="H19" s="28"/>
      <c r="I19" s="28">
        <v>0</v>
      </c>
      <c r="J19" s="28"/>
      <c r="K19" s="28">
        <v>0</v>
      </c>
    </row>
    <row r="20" spans="1:11" ht="21" customHeight="1">
      <c r="A20" s="14" t="s">
        <v>233</v>
      </c>
      <c r="B20" s="9"/>
      <c r="C20" s="13">
        <v>13</v>
      </c>
      <c r="D20" s="13"/>
      <c r="E20" s="28">
        <v>229636618</v>
      </c>
      <c r="G20" s="28">
        <v>223528841</v>
      </c>
      <c r="H20" s="28"/>
      <c r="I20" s="28">
        <v>139119308</v>
      </c>
      <c r="J20" s="28"/>
      <c r="K20" s="28">
        <v>156898785</v>
      </c>
    </row>
    <row r="21" spans="1:11" ht="21" customHeight="1">
      <c r="A21" s="14" t="s">
        <v>134</v>
      </c>
      <c r="B21" s="9"/>
      <c r="C21" s="13">
        <v>14</v>
      </c>
      <c r="D21" s="13"/>
      <c r="E21" s="28">
        <v>139842134</v>
      </c>
      <c r="F21" s="28"/>
      <c r="G21" s="28">
        <v>139842134</v>
      </c>
      <c r="H21" s="28"/>
      <c r="I21" s="28">
        <v>0</v>
      </c>
      <c r="J21" s="28"/>
      <c r="K21" s="28">
        <v>0</v>
      </c>
    </row>
    <row r="22" spans="1:11" ht="21" customHeight="1">
      <c r="A22" s="14" t="s">
        <v>49</v>
      </c>
      <c r="B22" s="9"/>
      <c r="C22" s="13">
        <v>15</v>
      </c>
      <c r="D22" s="13"/>
      <c r="E22" s="28">
        <v>266982226</v>
      </c>
      <c r="G22" s="28">
        <v>256173695</v>
      </c>
      <c r="H22" s="28"/>
      <c r="I22" s="28">
        <v>8635306</v>
      </c>
      <c r="J22" s="28"/>
      <c r="K22" s="28">
        <v>9721766</v>
      </c>
    </row>
    <row r="23" spans="1:11" ht="21" customHeight="1">
      <c r="A23" s="14" t="s">
        <v>93</v>
      </c>
      <c r="B23" s="9"/>
      <c r="C23" s="13">
        <v>23</v>
      </c>
      <c r="D23" s="13"/>
      <c r="E23" s="28">
        <v>0</v>
      </c>
      <c r="G23" s="28">
        <v>0</v>
      </c>
      <c r="H23" s="28"/>
      <c r="I23" s="28">
        <v>5223761</v>
      </c>
      <c r="J23" s="28"/>
      <c r="K23" s="28">
        <v>5263650</v>
      </c>
    </row>
    <row r="24" spans="1:11" ht="21" customHeight="1">
      <c r="A24" s="14" t="s">
        <v>9</v>
      </c>
      <c r="B24" s="9"/>
      <c r="C24" s="13"/>
      <c r="D24" s="13"/>
      <c r="E24" s="29">
        <v>335819</v>
      </c>
      <c r="G24" s="29">
        <v>2347536</v>
      </c>
      <c r="H24" s="30"/>
      <c r="I24" s="29">
        <v>335819</v>
      </c>
      <c r="J24" s="28"/>
      <c r="K24" s="29">
        <v>578643</v>
      </c>
    </row>
    <row r="25" spans="1:11" ht="21" customHeight="1">
      <c r="A25" s="4" t="s">
        <v>10</v>
      </c>
      <c r="C25" s="13"/>
      <c r="D25" s="13"/>
      <c r="E25" s="28">
        <f>SUM(E17:E24)</f>
        <v>639636798</v>
      </c>
      <c r="G25" s="28">
        <f>SUM(G17:G24)</f>
        <v>623992206</v>
      </c>
      <c r="H25" s="28"/>
      <c r="I25" s="28">
        <f>SUM(I17:I24)</f>
        <v>567961247</v>
      </c>
      <c r="J25" s="28"/>
      <c r="K25" s="28">
        <f>SUM(K17:K24)</f>
        <v>627609897</v>
      </c>
    </row>
    <row r="26" spans="1:11" ht="21" customHeight="1" thickBot="1">
      <c r="A26" s="4" t="s">
        <v>11</v>
      </c>
      <c r="E26" s="46">
        <f>SUM(E15,E25)</f>
        <v>1573510230</v>
      </c>
      <c r="G26" s="46">
        <f>SUM(G15,G25)</f>
        <v>1419801960</v>
      </c>
      <c r="H26" s="30"/>
      <c r="I26" s="46">
        <f>SUM(I15,I25)</f>
        <v>937719035</v>
      </c>
      <c r="J26" s="30"/>
      <c r="K26" s="46">
        <f>SUM(K15,K25)</f>
        <v>964475002</v>
      </c>
    </row>
    <row r="27" spans="1:11" ht="21" customHeight="1" thickTop="1">
      <c r="G27" s="15"/>
      <c r="H27" s="15"/>
      <c r="I27" s="15"/>
      <c r="J27" s="15"/>
      <c r="K27" s="15"/>
    </row>
    <row r="28" spans="1:11" ht="21" customHeight="1">
      <c r="A28" s="16" t="s">
        <v>12</v>
      </c>
      <c r="B28" s="5"/>
      <c r="G28" s="15"/>
      <c r="H28" s="15"/>
      <c r="I28" s="15"/>
      <c r="J28" s="15"/>
      <c r="K28" s="15"/>
    </row>
    <row r="29" spans="1:11" ht="21" customHeight="1">
      <c r="A29" s="16"/>
      <c r="B29" s="5"/>
      <c r="C29" s="85"/>
      <c r="D29" s="85"/>
      <c r="E29" s="85"/>
    </row>
    <row r="30" spans="1:11" ht="21" customHeight="1">
      <c r="A30" s="16"/>
      <c r="B30" s="5"/>
      <c r="C30" s="85"/>
      <c r="D30" s="85"/>
      <c r="E30" s="85"/>
      <c r="G30" s="3"/>
      <c r="H30" s="3"/>
      <c r="I30" s="3"/>
      <c r="K30" s="3"/>
    </row>
    <row r="31" spans="1:11" ht="21" customHeight="1">
      <c r="A31" s="19"/>
      <c r="B31" s="2"/>
      <c r="C31" s="85"/>
      <c r="D31" s="85"/>
      <c r="E31" s="85"/>
      <c r="F31" s="19"/>
      <c r="G31" s="19"/>
      <c r="H31" s="19"/>
      <c r="I31" s="19"/>
      <c r="J31" s="19"/>
      <c r="K31" s="19"/>
    </row>
    <row r="32" spans="1:11" ht="21" customHeight="1">
      <c r="A32" s="85" t="s">
        <v>103</v>
      </c>
      <c r="B32" s="5"/>
      <c r="C32" s="85"/>
      <c r="D32" s="85"/>
      <c r="E32" s="85"/>
      <c r="F32" s="108" t="s">
        <v>105</v>
      </c>
      <c r="G32" s="108"/>
      <c r="H32" s="108"/>
      <c r="I32" s="108"/>
      <c r="J32" s="108"/>
      <c r="K32" s="108"/>
    </row>
    <row r="33" spans="1:11" ht="21" customHeight="1">
      <c r="A33" s="85" t="s">
        <v>104</v>
      </c>
      <c r="B33" s="20"/>
      <c r="C33" s="84"/>
      <c r="D33" s="84"/>
      <c r="E33" s="84"/>
      <c r="F33" s="107" t="s">
        <v>104</v>
      </c>
      <c r="G33" s="107"/>
      <c r="H33" s="107"/>
      <c r="I33" s="107"/>
      <c r="J33" s="107"/>
      <c r="K33" s="107"/>
    </row>
    <row r="34" spans="1:11" s="9" customFormat="1" ht="21" customHeight="1">
      <c r="A34" s="61" t="s">
        <v>133</v>
      </c>
      <c r="B34" s="6"/>
      <c r="C34" s="53"/>
      <c r="D34" s="53"/>
      <c r="E34" s="53"/>
      <c r="F34" s="7"/>
      <c r="G34" s="7"/>
      <c r="H34" s="7"/>
      <c r="I34" s="7"/>
      <c r="J34" s="7"/>
      <c r="K34" s="7"/>
    </row>
    <row r="35" spans="1:11" s="9" customFormat="1" ht="21" customHeight="1">
      <c r="A35" s="4" t="s">
        <v>175</v>
      </c>
      <c r="B35" s="7"/>
      <c r="C35" s="53"/>
      <c r="D35" s="53"/>
      <c r="E35" s="53"/>
      <c r="F35" s="7"/>
      <c r="G35" s="7"/>
      <c r="H35" s="7"/>
      <c r="I35" s="7"/>
      <c r="J35" s="7"/>
      <c r="K35" s="7"/>
    </row>
    <row r="36" spans="1:11" s="9" customFormat="1" ht="21" customHeight="1">
      <c r="A36" s="10" t="s">
        <v>190</v>
      </c>
      <c r="B36" s="7"/>
      <c r="C36" s="53"/>
      <c r="D36" s="53"/>
      <c r="E36" s="53"/>
      <c r="F36" s="7"/>
      <c r="G36" s="7"/>
      <c r="H36" s="7"/>
      <c r="I36" s="7"/>
      <c r="J36" s="7"/>
      <c r="K36" s="7"/>
    </row>
    <row r="37" spans="1:11" s="9" customFormat="1" ht="21" customHeight="1">
      <c r="B37" s="7"/>
      <c r="C37" s="53"/>
      <c r="D37" s="53"/>
      <c r="E37" s="53"/>
      <c r="F37" s="7"/>
      <c r="G37" s="7"/>
      <c r="H37" s="7"/>
      <c r="I37" s="7"/>
      <c r="J37" s="7"/>
      <c r="K37" s="11" t="s">
        <v>0</v>
      </c>
    </row>
    <row r="38" spans="1:11" s="9" customFormat="1" ht="21" customHeight="1">
      <c r="B38" s="7"/>
      <c r="C38" s="53"/>
      <c r="D38" s="53"/>
      <c r="E38" s="110" t="s">
        <v>108</v>
      </c>
      <c r="F38" s="110"/>
      <c r="G38" s="110"/>
      <c r="H38" s="7"/>
      <c r="I38" s="110" t="s">
        <v>110</v>
      </c>
      <c r="J38" s="110"/>
      <c r="K38" s="110"/>
    </row>
    <row r="39" spans="1:11" s="37" customFormat="1" ht="21" customHeight="1">
      <c r="A39" s="26"/>
      <c r="D39" s="54"/>
      <c r="E39" s="111" t="s">
        <v>109</v>
      </c>
      <c r="F39" s="111"/>
      <c r="G39" s="111"/>
      <c r="H39" s="55"/>
      <c r="I39" s="111" t="s">
        <v>109</v>
      </c>
      <c r="J39" s="111"/>
      <c r="K39" s="111"/>
    </row>
    <row r="40" spans="1:11" ht="21" customHeight="1">
      <c r="C40" s="91" t="s">
        <v>1</v>
      </c>
      <c r="D40" s="21"/>
      <c r="E40" s="92" t="s">
        <v>189</v>
      </c>
      <c r="F40" s="2"/>
      <c r="G40" s="92" t="s">
        <v>170</v>
      </c>
      <c r="H40" s="52"/>
      <c r="I40" s="92" t="s">
        <v>189</v>
      </c>
      <c r="J40" s="22"/>
      <c r="K40" s="92" t="s">
        <v>170</v>
      </c>
    </row>
    <row r="41" spans="1:11" ht="21" customHeight="1">
      <c r="A41" s="4" t="s">
        <v>13</v>
      </c>
      <c r="C41" s="13"/>
      <c r="D41" s="13"/>
      <c r="E41" s="13"/>
    </row>
    <row r="42" spans="1:11" ht="21" customHeight="1">
      <c r="A42" s="4" t="s">
        <v>14</v>
      </c>
      <c r="C42" s="13"/>
      <c r="D42" s="13"/>
      <c r="E42" s="13"/>
    </row>
    <row r="43" spans="1:11" ht="21" customHeight="1">
      <c r="A43" s="14" t="s">
        <v>195</v>
      </c>
      <c r="C43" s="13">
        <v>16</v>
      </c>
      <c r="D43" s="13"/>
      <c r="E43" s="84">
        <v>6594156</v>
      </c>
      <c r="G43" s="30">
        <v>0</v>
      </c>
      <c r="H43" s="84"/>
      <c r="I43" s="30">
        <v>0</v>
      </c>
      <c r="J43" s="84"/>
      <c r="K43" s="30">
        <v>0</v>
      </c>
    </row>
    <row r="44" spans="1:11" ht="21" customHeight="1">
      <c r="A44" s="14" t="s">
        <v>42</v>
      </c>
      <c r="C44" s="13" t="s">
        <v>197</v>
      </c>
      <c r="D44" s="13"/>
      <c r="E44" s="102">
        <v>463872224</v>
      </c>
      <c r="G44" s="102">
        <v>326622300</v>
      </c>
      <c r="H44" s="102"/>
      <c r="I44" s="102">
        <v>47970942</v>
      </c>
      <c r="J44" s="102"/>
      <c r="K44" s="102">
        <v>76687282</v>
      </c>
    </row>
    <row r="45" spans="1:11" ht="21" customHeight="1">
      <c r="A45" s="14" t="s">
        <v>196</v>
      </c>
      <c r="C45" s="13">
        <v>6</v>
      </c>
      <c r="D45" s="13"/>
      <c r="E45" s="102">
        <v>5491650</v>
      </c>
      <c r="G45" s="30">
        <v>0</v>
      </c>
      <c r="H45" s="102"/>
      <c r="I45" s="30">
        <v>0</v>
      </c>
      <c r="J45" s="102"/>
      <c r="K45" s="30">
        <v>0</v>
      </c>
    </row>
    <row r="46" spans="1:11" ht="21" customHeight="1">
      <c r="A46" s="14" t="s">
        <v>176</v>
      </c>
      <c r="C46" s="13">
        <v>18</v>
      </c>
      <c r="D46" s="13"/>
      <c r="E46" s="84">
        <v>14346977</v>
      </c>
      <c r="G46" s="99">
        <v>20677</v>
      </c>
      <c r="H46" s="30"/>
      <c r="I46" s="30">
        <v>0</v>
      </c>
      <c r="J46" s="30"/>
      <c r="K46" s="30">
        <v>0</v>
      </c>
    </row>
    <row r="47" spans="1:11" ht="21" customHeight="1">
      <c r="A47" s="14" t="s">
        <v>47</v>
      </c>
      <c r="C47" s="13"/>
      <c r="D47" s="13"/>
      <c r="E47" s="1"/>
    </row>
    <row r="48" spans="1:11" ht="21" customHeight="1">
      <c r="A48" s="14" t="s">
        <v>48</v>
      </c>
      <c r="B48" s="9"/>
      <c r="C48" s="13">
        <v>19</v>
      </c>
      <c r="D48" s="13"/>
      <c r="E48" s="84">
        <v>4093872</v>
      </c>
      <c r="G48" s="99">
        <v>4004824</v>
      </c>
      <c r="H48" s="84"/>
      <c r="I48" s="84">
        <v>4072763</v>
      </c>
      <c r="J48" s="84"/>
      <c r="K48" s="99">
        <v>4004824</v>
      </c>
    </row>
    <row r="49" spans="1:11" ht="21" customHeight="1">
      <c r="A49" s="14" t="s">
        <v>15</v>
      </c>
      <c r="B49" s="9"/>
      <c r="C49" s="13"/>
      <c r="D49" s="13"/>
      <c r="E49" s="84">
        <v>18988706</v>
      </c>
      <c r="G49" s="99">
        <v>15550215</v>
      </c>
      <c r="H49" s="84"/>
      <c r="I49" s="30">
        <v>0</v>
      </c>
      <c r="J49" s="84"/>
      <c r="K49" s="99">
        <v>13458</v>
      </c>
    </row>
    <row r="50" spans="1:11" ht="21" customHeight="1">
      <c r="A50" s="14" t="s">
        <v>16</v>
      </c>
      <c r="C50" s="13"/>
      <c r="D50" s="13"/>
      <c r="E50" s="86">
        <v>14635408</v>
      </c>
      <c r="G50" s="100">
        <v>9581067</v>
      </c>
      <c r="H50" s="87"/>
      <c r="I50" s="86">
        <v>9992092</v>
      </c>
      <c r="J50" s="84"/>
      <c r="K50" s="100">
        <v>9456906</v>
      </c>
    </row>
    <row r="51" spans="1:11" ht="21" customHeight="1">
      <c r="A51" s="4" t="s">
        <v>17</v>
      </c>
      <c r="C51" s="13"/>
      <c r="D51" s="13"/>
      <c r="E51" s="29">
        <f>SUM(E43:E50)</f>
        <v>528022993</v>
      </c>
      <c r="G51" s="29">
        <f>SUM(G43:G50)</f>
        <v>355779083</v>
      </c>
      <c r="H51" s="30"/>
      <c r="I51" s="29">
        <f>SUM(I43:I50)</f>
        <v>62035797</v>
      </c>
      <c r="J51" s="87"/>
      <c r="K51" s="29">
        <f>SUM(K43:K50)</f>
        <v>90162470</v>
      </c>
    </row>
    <row r="52" spans="1:11" ht="21" customHeight="1">
      <c r="A52" s="4" t="s">
        <v>18</v>
      </c>
      <c r="C52" s="13"/>
      <c r="D52" s="13"/>
      <c r="E52" s="30"/>
      <c r="G52" s="30"/>
      <c r="H52" s="30"/>
      <c r="I52" s="30"/>
      <c r="J52" s="87"/>
      <c r="K52" s="30"/>
    </row>
    <row r="53" spans="1:11" ht="21" customHeight="1">
      <c r="A53" s="14" t="s">
        <v>177</v>
      </c>
      <c r="C53" s="13">
        <v>18</v>
      </c>
      <c r="D53" s="13"/>
      <c r="E53" s="30">
        <v>45134911</v>
      </c>
      <c r="G53" s="30">
        <v>225049</v>
      </c>
      <c r="H53" s="30"/>
      <c r="I53" s="30">
        <v>0</v>
      </c>
      <c r="J53" s="87"/>
      <c r="K53" s="30">
        <v>0</v>
      </c>
    </row>
    <row r="54" spans="1:11" ht="21" customHeight="1">
      <c r="A54" s="14" t="s">
        <v>213</v>
      </c>
      <c r="C54" s="13">
        <v>6</v>
      </c>
      <c r="D54" s="13"/>
      <c r="E54" s="30">
        <v>3000000</v>
      </c>
      <c r="G54" s="30">
        <v>0</v>
      </c>
      <c r="H54" s="30"/>
      <c r="I54" s="30">
        <v>0</v>
      </c>
      <c r="J54" s="101"/>
      <c r="K54" s="30">
        <v>0</v>
      </c>
    </row>
    <row r="55" spans="1:11" ht="21" customHeight="1">
      <c r="A55" s="14" t="s">
        <v>45</v>
      </c>
      <c r="C55" s="13"/>
      <c r="D55" s="13"/>
      <c r="E55" s="30"/>
      <c r="G55" s="30"/>
      <c r="H55" s="30"/>
      <c r="I55" s="30"/>
      <c r="J55" s="87"/>
      <c r="K55" s="30"/>
    </row>
    <row r="56" spans="1:11" ht="21" customHeight="1">
      <c r="A56" s="14" t="s">
        <v>46</v>
      </c>
      <c r="C56" s="13">
        <v>19</v>
      </c>
      <c r="D56" s="13"/>
      <c r="E56" s="30">
        <v>3372383</v>
      </c>
      <c r="G56" s="30">
        <v>7213302</v>
      </c>
      <c r="H56" s="30"/>
      <c r="I56" s="30">
        <v>3188003</v>
      </c>
      <c r="J56" s="87"/>
      <c r="K56" s="30">
        <v>7213302</v>
      </c>
    </row>
    <row r="57" spans="1:11" ht="21" customHeight="1">
      <c r="A57" s="14" t="s">
        <v>198</v>
      </c>
      <c r="C57" s="13">
        <v>11</v>
      </c>
      <c r="D57" s="13"/>
      <c r="E57" s="30">
        <v>45741433</v>
      </c>
      <c r="G57" s="30">
        <v>43071029</v>
      </c>
      <c r="H57" s="30"/>
      <c r="I57" s="30">
        <v>45741433</v>
      </c>
      <c r="K57" s="30">
        <v>43071029</v>
      </c>
    </row>
    <row r="58" spans="1:11" ht="21" customHeight="1">
      <c r="A58" s="14" t="s">
        <v>40</v>
      </c>
      <c r="C58" s="13">
        <v>20</v>
      </c>
      <c r="D58" s="13"/>
      <c r="E58" s="30">
        <v>19954056</v>
      </c>
      <c r="F58" s="2"/>
      <c r="G58" s="30">
        <v>18151319</v>
      </c>
      <c r="H58" s="30"/>
      <c r="I58" s="30">
        <v>18150628</v>
      </c>
      <c r="J58" s="87"/>
      <c r="K58" s="30">
        <v>16992103</v>
      </c>
    </row>
    <row r="59" spans="1:11" ht="21" customHeight="1">
      <c r="A59" s="14" t="s">
        <v>135</v>
      </c>
      <c r="C59" s="13">
        <v>23</v>
      </c>
      <c r="D59" s="13"/>
      <c r="E59" s="30">
        <v>34404954</v>
      </c>
      <c r="F59" s="2"/>
      <c r="G59" s="30">
        <v>36578110</v>
      </c>
      <c r="H59" s="30"/>
      <c r="I59" s="30">
        <v>0</v>
      </c>
      <c r="J59" s="87"/>
      <c r="K59" s="30">
        <v>0</v>
      </c>
    </row>
    <row r="60" spans="1:11" ht="21" customHeight="1">
      <c r="A60" s="14" t="s">
        <v>114</v>
      </c>
      <c r="C60" s="13"/>
      <c r="D60" s="13"/>
      <c r="E60" s="29">
        <v>7280228</v>
      </c>
      <c r="G60" s="29">
        <v>1588995</v>
      </c>
      <c r="H60" s="30"/>
      <c r="I60" s="29">
        <v>1831514</v>
      </c>
      <c r="K60" s="29">
        <v>1588995</v>
      </c>
    </row>
    <row r="61" spans="1:11" ht="21" customHeight="1">
      <c r="A61" s="4" t="s">
        <v>19</v>
      </c>
      <c r="C61" s="13"/>
      <c r="D61" s="13"/>
      <c r="E61" s="29">
        <f>SUM(E53:E60)</f>
        <v>158887965</v>
      </c>
      <c r="G61" s="29">
        <f>SUM(G53:G60)</f>
        <v>106827804</v>
      </c>
      <c r="H61" s="30"/>
      <c r="I61" s="29">
        <f>SUM(I53:I60)</f>
        <v>68911578</v>
      </c>
      <c r="J61" s="87"/>
      <c r="K61" s="29">
        <f>SUM(K53:K60)</f>
        <v>68865429</v>
      </c>
    </row>
    <row r="62" spans="1:11" ht="21" customHeight="1">
      <c r="A62" s="4" t="s">
        <v>20</v>
      </c>
      <c r="E62" s="29">
        <f>SUM(E51,E61)</f>
        <v>686910958</v>
      </c>
      <c r="G62" s="29">
        <f>SUM(G51,G61)</f>
        <v>462606887</v>
      </c>
      <c r="H62" s="30"/>
      <c r="I62" s="29">
        <f>SUM(I51,I61)</f>
        <v>130947375</v>
      </c>
      <c r="J62" s="87"/>
      <c r="K62" s="29">
        <f>SUM(K51,K61)</f>
        <v>159027899</v>
      </c>
    </row>
    <row r="63" spans="1:11" ht="21" customHeight="1">
      <c r="A63" s="4" t="s">
        <v>21</v>
      </c>
      <c r="E63" s="15"/>
      <c r="G63" s="15"/>
      <c r="H63" s="15"/>
      <c r="I63" s="15"/>
      <c r="J63" s="3"/>
      <c r="K63" s="15"/>
    </row>
    <row r="64" spans="1:11" ht="21" customHeight="1">
      <c r="A64" s="14" t="s">
        <v>22</v>
      </c>
      <c r="C64" s="13"/>
      <c r="D64" s="13"/>
      <c r="E64" s="15"/>
      <c r="G64" s="15"/>
      <c r="H64" s="15"/>
      <c r="I64" s="15"/>
      <c r="J64" s="3"/>
      <c r="K64" s="15"/>
    </row>
    <row r="65" spans="1:11" ht="21" customHeight="1">
      <c r="A65" s="14" t="s">
        <v>23</v>
      </c>
      <c r="B65" s="5"/>
      <c r="C65" s="13"/>
      <c r="D65" s="13"/>
      <c r="E65" s="15"/>
      <c r="G65" s="15"/>
      <c r="H65" s="15"/>
      <c r="I65" s="15"/>
      <c r="J65" s="3"/>
      <c r="K65" s="15"/>
    </row>
    <row r="66" spans="1:11" ht="21" customHeight="1" thickBot="1">
      <c r="A66" s="14" t="s">
        <v>136</v>
      </c>
      <c r="B66" s="9"/>
      <c r="C66" s="13"/>
      <c r="D66" s="13"/>
      <c r="E66" s="18">
        <v>325949750</v>
      </c>
      <c r="G66" s="18">
        <v>325949750</v>
      </c>
      <c r="H66" s="15"/>
      <c r="I66" s="18">
        <v>325949750</v>
      </c>
      <c r="J66" s="15"/>
      <c r="K66" s="18">
        <v>325949750</v>
      </c>
    </row>
    <row r="67" spans="1:11" ht="21" customHeight="1" thickTop="1">
      <c r="A67" s="14" t="s">
        <v>160</v>
      </c>
      <c r="B67" s="5"/>
      <c r="C67" s="13"/>
      <c r="D67" s="13"/>
      <c r="E67" s="3"/>
      <c r="G67" s="3"/>
      <c r="H67" s="3"/>
      <c r="I67" s="3"/>
      <c r="J67" s="3"/>
      <c r="K67" s="3"/>
    </row>
    <row r="68" spans="1:11" ht="21" customHeight="1">
      <c r="A68" s="14" t="s">
        <v>136</v>
      </c>
      <c r="B68" s="9"/>
      <c r="C68" s="13"/>
      <c r="D68" s="13"/>
      <c r="E68" s="15">
        <v>325949750</v>
      </c>
      <c r="G68" s="15">
        <v>325949750</v>
      </c>
      <c r="H68" s="15"/>
      <c r="I68" s="15">
        <v>325949750</v>
      </c>
      <c r="J68" s="15"/>
      <c r="K68" s="15">
        <v>325949750</v>
      </c>
    </row>
    <row r="69" spans="1:11" ht="21" customHeight="1">
      <c r="A69" s="14" t="s">
        <v>118</v>
      </c>
      <c r="B69" s="9"/>
      <c r="C69" s="13"/>
      <c r="D69" s="13"/>
      <c r="E69" s="30">
        <v>347778911</v>
      </c>
      <c r="G69" s="30">
        <v>347778911</v>
      </c>
      <c r="H69" s="15"/>
      <c r="I69" s="30">
        <v>347778911</v>
      </c>
      <c r="J69" s="15"/>
      <c r="K69" s="30">
        <v>347778911</v>
      </c>
    </row>
    <row r="70" spans="1:11" ht="21" customHeight="1">
      <c r="A70" s="14" t="s">
        <v>199</v>
      </c>
      <c r="B70" s="9"/>
      <c r="C70" s="13"/>
      <c r="D70" s="13"/>
      <c r="E70" s="30">
        <v>5597942</v>
      </c>
      <c r="G70" s="30">
        <v>5597942</v>
      </c>
      <c r="H70" s="15"/>
      <c r="I70" s="30">
        <v>0</v>
      </c>
      <c r="J70" s="15"/>
      <c r="K70" s="30">
        <v>0</v>
      </c>
    </row>
    <row r="71" spans="1:11" ht="21" customHeight="1">
      <c r="A71" s="14" t="s">
        <v>214</v>
      </c>
      <c r="B71" s="9"/>
      <c r="C71" s="13"/>
      <c r="D71" s="13"/>
      <c r="E71" s="30">
        <v>3731962</v>
      </c>
      <c r="G71" s="30">
        <v>3731962</v>
      </c>
      <c r="H71" s="15"/>
      <c r="I71" s="30">
        <v>0</v>
      </c>
      <c r="J71" s="15"/>
      <c r="K71" s="30">
        <v>0</v>
      </c>
    </row>
    <row r="72" spans="1:11" ht="21" customHeight="1">
      <c r="A72" s="14" t="s">
        <v>132</v>
      </c>
      <c r="B72" s="5"/>
      <c r="C72" s="13"/>
      <c r="D72" s="13"/>
      <c r="E72" s="15"/>
      <c r="G72" s="15"/>
      <c r="H72" s="15"/>
      <c r="I72" s="15"/>
      <c r="J72" s="15"/>
      <c r="K72" s="15"/>
    </row>
    <row r="73" spans="1:11" ht="21" customHeight="1">
      <c r="A73" s="14" t="s">
        <v>215</v>
      </c>
      <c r="B73" s="5"/>
      <c r="C73" s="13">
        <v>21</v>
      </c>
      <c r="D73" s="13"/>
      <c r="E73" s="15">
        <v>27737500</v>
      </c>
      <c r="G73" s="15">
        <v>22250000</v>
      </c>
      <c r="H73" s="15"/>
      <c r="I73" s="15">
        <v>27737500</v>
      </c>
      <c r="J73" s="15"/>
      <c r="K73" s="15">
        <v>22250000</v>
      </c>
    </row>
    <row r="74" spans="1:11" ht="21" customHeight="1">
      <c r="A74" s="14" t="s">
        <v>53</v>
      </c>
      <c r="B74" s="5"/>
      <c r="C74" s="13"/>
      <c r="D74" s="13"/>
      <c r="E74" s="15">
        <v>100221249</v>
      </c>
      <c r="G74" s="15">
        <v>126438370</v>
      </c>
      <c r="H74" s="15"/>
      <c r="I74" s="15">
        <v>104555099</v>
      </c>
      <c r="J74" s="15"/>
      <c r="K74" s="15">
        <v>109305107</v>
      </c>
    </row>
    <row r="75" spans="1:11" ht="21" customHeight="1">
      <c r="A75" s="14" t="s">
        <v>52</v>
      </c>
      <c r="B75" s="5"/>
      <c r="C75" s="13"/>
      <c r="D75" s="13"/>
      <c r="E75" s="17">
        <v>-17395901</v>
      </c>
      <c r="F75" s="2"/>
      <c r="G75" s="17">
        <v>-7960520</v>
      </c>
      <c r="H75" s="15"/>
      <c r="I75" s="29">
        <v>750400</v>
      </c>
      <c r="J75" s="15"/>
      <c r="K75" s="29">
        <v>163335</v>
      </c>
    </row>
    <row r="76" spans="1:11" ht="21" customHeight="1">
      <c r="A76" s="14" t="s">
        <v>137</v>
      </c>
      <c r="E76" s="30">
        <f>SUM(E68:E75)</f>
        <v>793621413</v>
      </c>
      <c r="F76" s="2"/>
      <c r="G76" s="30">
        <f>SUM(G68:G75)</f>
        <v>823786415</v>
      </c>
      <c r="H76" s="30"/>
      <c r="I76" s="30">
        <f>SUM(I68:I75)</f>
        <v>806771660</v>
      </c>
      <c r="J76" s="15"/>
      <c r="K76" s="30">
        <f>SUM(K68:K75)</f>
        <v>805447103</v>
      </c>
    </row>
    <row r="77" spans="1:11" ht="21" customHeight="1">
      <c r="A77" s="14" t="s">
        <v>216</v>
      </c>
      <c r="E77" s="29">
        <v>92977859</v>
      </c>
      <c r="F77" s="2"/>
      <c r="G77" s="29">
        <v>133408658</v>
      </c>
      <c r="H77" s="30"/>
      <c r="I77" s="29">
        <v>0</v>
      </c>
      <c r="J77" s="15"/>
      <c r="K77" s="29">
        <v>0</v>
      </c>
    </row>
    <row r="78" spans="1:11" ht="21" customHeight="1">
      <c r="A78" s="4" t="s">
        <v>24</v>
      </c>
      <c r="E78" s="29">
        <f>SUM(E76:E77)</f>
        <v>886599272</v>
      </c>
      <c r="G78" s="29">
        <f>SUM(G76:G77)</f>
        <v>957195073</v>
      </c>
      <c r="H78" s="30"/>
      <c r="I78" s="29">
        <f>SUM(I76:I77)</f>
        <v>806771660</v>
      </c>
      <c r="J78" s="3"/>
      <c r="K78" s="29">
        <f>SUM(K76:K77)</f>
        <v>805447103</v>
      </c>
    </row>
    <row r="79" spans="1:11" ht="21" customHeight="1" thickBot="1">
      <c r="A79" s="4" t="s">
        <v>25</v>
      </c>
      <c r="B79" s="5"/>
      <c r="C79" s="85"/>
      <c r="D79" s="85"/>
      <c r="E79" s="58">
        <f>SUM(E62,E78)</f>
        <v>1573510230</v>
      </c>
      <c r="G79" s="58">
        <f>SUM(G62,G78)</f>
        <v>1419801960</v>
      </c>
      <c r="H79" s="30"/>
      <c r="I79" s="58">
        <f>SUM(I62,I78)</f>
        <v>937719035</v>
      </c>
      <c r="J79" s="3"/>
      <c r="K79" s="58">
        <f>SUM(K62,K78)</f>
        <v>964475002</v>
      </c>
    </row>
    <row r="80" spans="1:11" ht="21" customHeight="1" thickTop="1">
      <c r="A80" s="16"/>
      <c r="B80" s="5"/>
      <c r="C80" s="85"/>
      <c r="D80" s="85"/>
      <c r="E80" s="30">
        <f>E79-E26</f>
        <v>0</v>
      </c>
      <c r="G80" s="30">
        <f>G79-G26</f>
        <v>0</v>
      </c>
      <c r="H80" s="30"/>
      <c r="I80" s="30">
        <f>I79-I26</f>
        <v>0</v>
      </c>
      <c r="K80" s="30">
        <f>K79-K26</f>
        <v>0</v>
      </c>
    </row>
    <row r="81" spans="1:11" ht="21" customHeight="1">
      <c r="A81" s="16" t="s">
        <v>12</v>
      </c>
      <c r="B81" s="5"/>
      <c r="C81" s="85"/>
      <c r="D81" s="85"/>
      <c r="E81" s="30"/>
      <c r="G81" s="30"/>
      <c r="H81" s="30"/>
      <c r="I81" s="30"/>
      <c r="K81" s="30"/>
    </row>
    <row r="82" spans="1:11" ht="21" customHeight="1">
      <c r="A82" s="16"/>
      <c r="B82" s="5"/>
      <c r="C82" s="85"/>
      <c r="D82" s="85"/>
      <c r="E82" s="30"/>
      <c r="G82" s="30"/>
      <c r="H82" s="30"/>
      <c r="I82" s="30"/>
      <c r="K82" s="30"/>
    </row>
    <row r="83" spans="1:11" ht="21" customHeight="1">
      <c r="A83" s="98"/>
      <c r="B83" s="2"/>
      <c r="C83" s="85"/>
      <c r="D83" s="85"/>
      <c r="E83" s="85"/>
      <c r="F83" s="98"/>
      <c r="G83" s="98"/>
      <c r="H83" s="98"/>
      <c r="I83" s="98"/>
      <c r="J83" s="98"/>
      <c r="K83" s="98"/>
    </row>
    <row r="84" spans="1:11" ht="21" customHeight="1">
      <c r="A84" s="85" t="s">
        <v>103</v>
      </c>
      <c r="B84" s="5"/>
      <c r="C84" s="85"/>
      <c r="D84" s="85"/>
      <c r="E84" s="85"/>
      <c r="F84" s="106" t="s">
        <v>105</v>
      </c>
      <c r="G84" s="106"/>
      <c r="H84" s="106"/>
      <c r="I84" s="106"/>
      <c r="J84" s="106"/>
      <c r="K84" s="106"/>
    </row>
    <row r="85" spans="1:11" ht="21" customHeight="1">
      <c r="A85" s="85" t="s">
        <v>104</v>
      </c>
      <c r="B85" s="20"/>
      <c r="C85" s="84"/>
      <c r="D85" s="84"/>
      <c r="E85" s="84"/>
      <c r="F85" s="107" t="s">
        <v>104</v>
      </c>
      <c r="G85" s="107"/>
      <c r="H85" s="107"/>
      <c r="I85" s="107"/>
      <c r="J85" s="107"/>
      <c r="K85" s="107"/>
    </row>
    <row r="86" spans="1:11" s="9" customFormat="1" ht="21" customHeight="1">
      <c r="A86" s="61" t="s">
        <v>133</v>
      </c>
      <c r="B86" s="6"/>
      <c r="C86" s="53"/>
      <c r="D86" s="53"/>
      <c r="E86" s="53"/>
      <c r="F86" s="7"/>
      <c r="G86" s="7"/>
      <c r="H86" s="7"/>
      <c r="I86" s="7"/>
      <c r="J86" s="7"/>
      <c r="K86" s="7"/>
    </row>
    <row r="87" spans="1:11" s="9" customFormat="1" ht="21" customHeight="1">
      <c r="A87" s="4" t="s">
        <v>178</v>
      </c>
      <c r="B87" s="7"/>
      <c r="C87" s="53"/>
      <c r="D87" s="53"/>
      <c r="E87" s="53"/>
      <c r="F87" s="7"/>
      <c r="G87" s="7"/>
      <c r="H87" s="7"/>
      <c r="I87" s="7"/>
      <c r="J87" s="7"/>
      <c r="K87" s="7"/>
    </row>
    <row r="88" spans="1:11" s="9" customFormat="1" ht="21" customHeight="1">
      <c r="A88" s="4" t="s">
        <v>191</v>
      </c>
      <c r="B88" s="7"/>
      <c r="C88" s="53"/>
      <c r="D88" s="53"/>
      <c r="E88" s="53"/>
      <c r="F88" s="7"/>
      <c r="G88" s="7"/>
      <c r="H88" s="7"/>
      <c r="I88" s="7"/>
      <c r="J88" s="7"/>
      <c r="K88" s="7"/>
    </row>
    <row r="89" spans="1:11" s="9" customFormat="1" ht="21" customHeight="1">
      <c r="B89" s="7"/>
      <c r="C89" s="53"/>
      <c r="D89" s="53"/>
      <c r="E89" s="53"/>
      <c r="F89" s="7"/>
      <c r="G89" s="7"/>
      <c r="H89" s="7"/>
      <c r="I89" s="7"/>
      <c r="J89" s="7"/>
      <c r="K89" s="11" t="s">
        <v>0</v>
      </c>
    </row>
    <row r="90" spans="1:11" s="9" customFormat="1" ht="21" customHeight="1">
      <c r="B90" s="7"/>
      <c r="C90" s="53"/>
      <c r="D90" s="53"/>
      <c r="E90" s="110" t="s">
        <v>108</v>
      </c>
      <c r="F90" s="110"/>
      <c r="G90" s="110"/>
      <c r="H90" s="7"/>
      <c r="I90" s="110" t="s">
        <v>110</v>
      </c>
      <c r="J90" s="110"/>
      <c r="K90" s="110"/>
    </row>
    <row r="91" spans="1:11" s="37" customFormat="1" ht="21" customHeight="1">
      <c r="A91" s="26"/>
      <c r="D91" s="54"/>
      <c r="E91" s="111" t="s">
        <v>109</v>
      </c>
      <c r="F91" s="111"/>
      <c r="G91" s="111"/>
      <c r="H91" s="55"/>
      <c r="I91" s="111" t="s">
        <v>109</v>
      </c>
      <c r="J91" s="111"/>
      <c r="K91" s="111"/>
    </row>
    <row r="92" spans="1:11" ht="21" customHeight="1">
      <c r="C92" s="91" t="s">
        <v>1</v>
      </c>
      <c r="D92" s="21"/>
      <c r="E92" s="92" t="s">
        <v>189</v>
      </c>
      <c r="F92" s="2"/>
      <c r="G92" s="92" t="s">
        <v>170</v>
      </c>
      <c r="H92" s="52"/>
      <c r="I92" s="92" t="s">
        <v>189</v>
      </c>
      <c r="J92" s="22"/>
      <c r="K92" s="92" t="s">
        <v>170</v>
      </c>
    </row>
    <row r="93" spans="1:11" ht="21" customHeight="1">
      <c r="A93" s="4" t="s">
        <v>54</v>
      </c>
      <c r="C93" s="1"/>
      <c r="D93" s="1"/>
      <c r="E93" s="1"/>
    </row>
    <row r="94" spans="1:11" ht="21" customHeight="1">
      <c r="A94" s="4" t="s">
        <v>26</v>
      </c>
    </row>
    <row r="95" spans="1:11" ht="21" customHeight="1">
      <c r="A95" s="14" t="s">
        <v>43</v>
      </c>
      <c r="B95" s="9"/>
      <c r="C95" s="13">
        <v>6</v>
      </c>
      <c r="D95" s="13"/>
      <c r="E95" s="84">
        <v>2220879660</v>
      </c>
      <c r="G95" s="99">
        <v>1832113432</v>
      </c>
      <c r="H95" s="84"/>
      <c r="I95" s="84">
        <v>756044968</v>
      </c>
      <c r="J95" s="84"/>
      <c r="K95" s="99">
        <v>860119265</v>
      </c>
    </row>
    <row r="96" spans="1:11" ht="21" customHeight="1">
      <c r="A96" s="14" t="s">
        <v>217</v>
      </c>
      <c r="B96" s="9"/>
      <c r="C96" s="13" t="s">
        <v>116</v>
      </c>
      <c r="D96" s="13"/>
      <c r="E96" s="30">
        <v>0</v>
      </c>
      <c r="G96" s="30">
        <v>0</v>
      </c>
      <c r="H96" s="84"/>
      <c r="I96" s="84">
        <v>64347193</v>
      </c>
      <c r="J96" s="84"/>
      <c r="K96" s="99">
        <v>67813973</v>
      </c>
    </row>
    <row r="97" spans="1:11" ht="21" customHeight="1">
      <c r="A97" s="14" t="s">
        <v>27</v>
      </c>
      <c r="B97" s="9"/>
      <c r="C97" s="13">
        <v>6</v>
      </c>
      <c r="D97" s="13"/>
      <c r="E97" s="86">
        <v>10003427</v>
      </c>
      <c r="G97" s="100">
        <v>18002787</v>
      </c>
      <c r="H97" s="87"/>
      <c r="I97" s="86">
        <v>5270225</v>
      </c>
      <c r="J97" s="84"/>
      <c r="K97" s="100">
        <v>6540810</v>
      </c>
    </row>
    <row r="98" spans="1:11" ht="21" customHeight="1">
      <c r="A98" s="4" t="s">
        <v>28</v>
      </c>
      <c r="E98" s="29">
        <f>SUM(E95:E97)</f>
        <v>2230883087</v>
      </c>
      <c r="G98" s="29">
        <f>SUM(G95:G97)</f>
        <v>1850116219</v>
      </c>
      <c r="H98" s="30"/>
      <c r="I98" s="29">
        <f>SUM(I95:I97)</f>
        <v>825662386</v>
      </c>
      <c r="J98" s="84"/>
      <c r="K98" s="29">
        <f>SUM(K95:K97)</f>
        <v>934474048</v>
      </c>
    </row>
    <row r="99" spans="1:11" ht="21" customHeight="1">
      <c r="A99" s="4" t="s">
        <v>29</v>
      </c>
      <c r="E99" s="12"/>
      <c r="G99" s="12"/>
      <c r="H99" s="30"/>
      <c r="I99" s="30"/>
      <c r="J99" s="84"/>
      <c r="K99" s="30"/>
    </row>
    <row r="100" spans="1:11" ht="21" customHeight="1">
      <c r="A100" s="14" t="s">
        <v>44</v>
      </c>
      <c r="B100" s="9"/>
      <c r="C100" s="13">
        <v>6</v>
      </c>
      <c r="D100" s="13"/>
      <c r="E100" s="30">
        <v>1868608630</v>
      </c>
      <c r="G100" s="30">
        <v>1454706995</v>
      </c>
      <c r="H100" s="30"/>
      <c r="I100" s="30">
        <v>624656147</v>
      </c>
      <c r="J100" s="84"/>
      <c r="K100" s="30">
        <v>694647930</v>
      </c>
    </row>
    <row r="101" spans="1:11" ht="21" customHeight="1">
      <c r="A101" s="14" t="s">
        <v>30</v>
      </c>
      <c r="B101" s="5"/>
      <c r="C101" s="13"/>
      <c r="D101" s="13"/>
      <c r="E101" s="30">
        <v>34140630</v>
      </c>
      <c r="G101" s="30">
        <v>41956009</v>
      </c>
      <c r="H101" s="30"/>
      <c r="I101" s="30">
        <v>31145218</v>
      </c>
      <c r="J101" s="84"/>
      <c r="K101" s="30">
        <v>33042892</v>
      </c>
    </row>
    <row r="102" spans="1:11" ht="21" customHeight="1">
      <c r="A102" s="14" t="s">
        <v>31</v>
      </c>
      <c r="B102" s="5"/>
      <c r="C102" s="13">
        <v>6</v>
      </c>
      <c r="D102" s="13"/>
      <c r="E102" s="29">
        <v>256407670</v>
      </c>
      <c r="G102" s="29">
        <v>208616620</v>
      </c>
      <c r="H102" s="30"/>
      <c r="I102" s="29">
        <v>78054568</v>
      </c>
      <c r="J102" s="84"/>
      <c r="K102" s="29">
        <v>81086830</v>
      </c>
    </row>
    <row r="103" spans="1:11" ht="21" customHeight="1">
      <c r="A103" s="4" t="s">
        <v>32</v>
      </c>
      <c r="E103" s="29">
        <f>SUM(E100:E102)</f>
        <v>2159156930</v>
      </c>
      <c r="G103" s="29">
        <f>SUM(G100:G102)</f>
        <v>1705279624</v>
      </c>
      <c r="H103" s="30"/>
      <c r="I103" s="29">
        <f>SUM(I100:I102)</f>
        <v>733855933</v>
      </c>
      <c r="J103" s="84"/>
      <c r="K103" s="29">
        <f>SUM(K100:K102)</f>
        <v>808777652</v>
      </c>
    </row>
    <row r="104" spans="1:11" ht="21" customHeight="1">
      <c r="A104" s="4" t="s">
        <v>218</v>
      </c>
      <c r="E104" s="1"/>
    </row>
    <row r="105" spans="1:11" ht="21" customHeight="1">
      <c r="A105" s="4" t="s">
        <v>219</v>
      </c>
      <c r="E105" s="30"/>
      <c r="G105" s="30"/>
      <c r="H105" s="30"/>
      <c r="I105" s="30"/>
      <c r="J105" s="102"/>
      <c r="K105" s="30"/>
    </row>
    <row r="106" spans="1:11" ht="21" customHeight="1">
      <c r="A106" s="4" t="s">
        <v>220</v>
      </c>
      <c r="C106" s="1"/>
      <c r="E106" s="30">
        <f>E98-E103</f>
        <v>71726157</v>
      </c>
      <c r="G106" s="30">
        <f>G98-G103</f>
        <v>144836595</v>
      </c>
      <c r="H106" s="30"/>
      <c r="I106" s="30">
        <f>I98-I103</f>
        <v>91806453</v>
      </c>
      <c r="J106" s="84"/>
      <c r="K106" s="30">
        <f>K98-K103</f>
        <v>125696396</v>
      </c>
    </row>
    <row r="107" spans="1:11" ht="21" customHeight="1">
      <c r="A107" s="14" t="s">
        <v>221</v>
      </c>
      <c r="C107" s="13">
        <v>12</v>
      </c>
      <c r="E107" s="29">
        <v>-274500</v>
      </c>
      <c r="G107" s="29">
        <v>0</v>
      </c>
      <c r="H107" s="30"/>
      <c r="I107" s="29">
        <v>0</v>
      </c>
      <c r="J107" s="102"/>
      <c r="K107" s="29">
        <v>0</v>
      </c>
    </row>
    <row r="108" spans="1:11" ht="21" customHeight="1">
      <c r="A108" s="4" t="s">
        <v>200</v>
      </c>
      <c r="E108" s="30">
        <f>E106+E107</f>
        <v>71451657</v>
      </c>
      <c r="G108" s="30">
        <f>G106+G107</f>
        <v>144836595</v>
      </c>
      <c r="H108" s="30"/>
      <c r="I108" s="30">
        <f>I106+I107</f>
        <v>91806453</v>
      </c>
      <c r="J108" s="102"/>
      <c r="K108" s="30">
        <f>K106+K107</f>
        <v>125696396</v>
      </c>
    </row>
    <row r="109" spans="1:11" ht="21" customHeight="1">
      <c r="A109" s="14" t="s">
        <v>33</v>
      </c>
      <c r="E109" s="29">
        <v>-6729038</v>
      </c>
      <c r="G109" s="29">
        <v>-4877970</v>
      </c>
      <c r="H109" s="30"/>
      <c r="I109" s="29">
        <v>-2976283</v>
      </c>
      <c r="J109" s="84"/>
      <c r="K109" s="29">
        <v>-4135814</v>
      </c>
    </row>
    <row r="110" spans="1:11" ht="21" customHeight="1">
      <c r="A110" s="4" t="s">
        <v>222</v>
      </c>
      <c r="E110" s="30">
        <f>SUM(E108:E109)</f>
        <v>64722619</v>
      </c>
      <c r="G110" s="30">
        <f>SUM(G108:G109)</f>
        <v>139958625</v>
      </c>
      <c r="H110" s="30"/>
      <c r="I110" s="30">
        <f>SUM(I108:I109)</f>
        <v>88830170</v>
      </c>
      <c r="J110" s="84"/>
      <c r="K110" s="30">
        <f>SUM(K108:K109)</f>
        <v>121560582</v>
      </c>
    </row>
    <row r="111" spans="1:11" ht="21" customHeight="1">
      <c r="A111" s="14" t="s">
        <v>223</v>
      </c>
      <c r="C111" s="13">
        <v>23</v>
      </c>
      <c r="D111" s="13"/>
      <c r="E111" s="29">
        <v>-20769229</v>
      </c>
      <c r="G111" s="29">
        <v>-26233455</v>
      </c>
      <c r="H111" s="30"/>
      <c r="I111" s="29">
        <v>-5694020</v>
      </c>
      <c r="J111" s="87"/>
      <c r="K111" s="29">
        <v>-11812798</v>
      </c>
    </row>
    <row r="112" spans="1:11" ht="21" customHeight="1">
      <c r="A112" s="4" t="s">
        <v>130</v>
      </c>
      <c r="B112" s="9"/>
      <c r="C112" s="13"/>
      <c r="D112" s="13"/>
      <c r="E112" s="29">
        <f>SUM(E110:E111)</f>
        <v>43953390</v>
      </c>
      <c r="G112" s="29">
        <f>SUM(G110:G111)</f>
        <v>113725170</v>
      </c>
      <c r="H112" s="30"/>
      <c r="I112" s="29">
        <f>SUM(I110:I111)</f>
        <v>83136150</v>
      </c>
      <c r="J112" s="87"/>
      <c r="K112" s="29">
        <f>SUM(K110:K111)</f>
        <v>109747784</v>
      </c>
    </row>
    <row r="113" spans="1:11" ht="21" customHeight="1">
      <c r="A113" s="14"/>
      <c r="C113" s="13"/>
      <c r="D113" s="13"/>
      <c r="E113" s="30"/>
      <c r="G113" s="30"/>
      <c r="H113" s="30"/>
      <c r="I113" s="30"/>
      <c r="J113" s="87"/>
      <c r="K113" s="30"/>
    </row>
    <row r="114" spans="1:11" ht="21" customHeight="1">
      <c r="A114" s="4" t="s">
        <v>138</v>
      </c>
      <c r="C114" s="13"/>
      <c r="D114" s="13"/>
      <c r="E114" s="30"/>
      <c r="G114" s="30"/>
      <c r="H114" s="30"/>
      <c r="I114" s="30"/>
      <c r="J114" s="87"/>
      <c r="K114" s="30"/>
    </row>
    <row r="115" spans="1:11" ht="21" customHeight="1" thickBot="1">
      <c r="A115" s="14" t="s">
        <v>139</v>
      </c>
      <c r="C115" s="13"/>
      <c r="D115" s="13"/>
      <c r="E115" s="30">
        <v>61973826</v>
      </c>
      <c r="G115" s="30">
        <v>96192653</v>
      </c>
      <c r="H115" s="30"/>
      <c r="I115" s="58">
        <f>SUM(I112)</f>
        <v>83136150</v>
      </c>
      <c r="J115" s="87"/>
      <c r="K115" s="58">
        <f>SUM(K112)</f>
        <v>109747784</v>
      </c>
    </row>
    <row r="116" spans="1:11" ht="21" customHeight="1" thickTop="1">
      <c r="A116" s="14" t="s">
        <v>216</v>
      </c>
      <c r="C116" s="13"/>
      <c r="D116" s="13"/>
      <c r="E116" s="29">
        <v>-18020436</v>
      </c>
      <c r="G116" s="29">
        <v>17532517</v>
      </c>
      <c r="H116" s="30"/>
      <c r="I116" s="30"/>
      <c r="J116" s="87"/>
      <c r="K116" s="30"/>
    </row>
    <row r="117" spans="1:11" ht="21" customHeight="1" thickBot="1">
      <c r="A117" s="14"/>
      <c r="C117" s="13"/>
      <c r="D117" s="13"/>
      <c r="E117" s="46">
        <f>SUM(E112)</f>
        <v>43953390</v>
      </c>
      <c r="G117" s="46">
        <f>SUM(G115:G116)</f>
        <v>113725170</v>
      </c>
      <c r="H117" s="30"/>
      <c r="I117" s="30"/>
      <c r="J117" s="87"/>
      <c r="K117" s="30"/>
    </row>
    <row r="118" spans="1:11" ht="21" customHeight="1" thickTop="1">
      <c r="A118" s="14"/>
      <c r="C118" s="13"/>
      <c r="D118" s="13"/>
      <c r="E118" s="1"/>
    </row>
    <row r="119" spans="1:11" ht="21" customHeight="1">
      <c r="A119" s="4" t="s">
        <v>56</v>
      </c>
      <c r="C119" s="13">
        <v>24</v>
      </c>
      <c r="D119" s="13"/>
      <c r="E119" s="1"/>
    </row>
    <row r="120" spans="1:11" ht="21" customHeight="1">
      <c r="A120" s="14" t="s">
        <v>57</v>
      </c>
      <c r="C120" s="13"/>
      <c r="D120" s="13"/>
      <c r="E120" s="1"/>
    </row>
    <row r="121" spans="1:11" ht="21" customHeight="1" thickBot="1">
      <c r="A121" s="14" t="s">
        <v>58</v>
      </c>
      <c r="C121" s="85"/>
      <c r="D121" s="85"/>
      <c r="E121" s="59">
        <v>0.1</v>
      </c>
      <c r="G121" s="59">
        <v>0.15</v>
      </c>
      <c r="H121" s="60"/>
      <c r="I121" s="59">
        <v>0.13</v>
      </c>
      <c r="K121" s="59">
        <v>0.17</v>
      </c>
    </row>
    <row r="122" spans="1:11" ht="21" customHeight="1" thickTop="1" thickBot="1">
      <c r="A122" s="14" t="s">
        <v>106</v>
      </c>
      <c r="B122" s="5"/>
      <c r="C122" s="85"/>
      <c r="D122" s="85"/>
      <c r="E122" s="58">
        <v>651899500</v>
      </c>
      <c r="G122" s="58">
        <v>651899500</v>
      </c>
      <c r="H122" s="30"/>
      <c r="I122" s="58">
        <v>651899500</v>
      </c>
      <c r="J122" s="2"/>
      <c r="K122" s="58">
        <v>651899500</v>
      </c>
    </row>
    <row r="123" spans="1:11" ht="21" customHeight="1" thickTop="1">
      <c r="A123" s="14"/>
      <c r="C123" s="13"/>
      <c r="D123" s="13"/>
      <c r="E123" s="30"/>
      <c r="G123" s="30"/>
      <c r="H123" s="30"/>
      <c r="I123" s="30"/>
      <c r="J123" s="87"/>
      <c r="K123" s="30"/>
    </row>
    <row r="124" spans="1:11" ht="21" customHeight="1">
      <c r="A124" s="12" t="s">
        <v>12</v>
      </c>
      <c r="B124" s="5"/>
      <c r="C124" s="85"/>
      <c r="D124" s="85"/>
      <c r="E124" s="30"/>
      <c r="G124" s="30"/>
      <c r="H124" s="30"/>
      <c r="I124" s="30"/>
      <c r="J124" s="2"/>
      <c r="K124" s="30"/>
    </row>
    <row r="125" spans="1:11" ht="21" customHeight="1">
      <c r="B125" s="5"/>
      <c r="C125" s="105"/>
      <c r="D125" s="105"/>
      <c r="E125" s="30"/>
      <c r="G125" s="30"/>
      <c r="H125" s="30"/>
      <c r="I125" s="30"/>
      <c r="J125" s="2"/>
      <c r="K125" s="30"/>
    </row>
    <row r="126" spans="1:11" ht="21" customHeight="1">
      <c r="B126" s="5"/>
      <c r="C126" s="90"/>
      <c r="D126" s="90"/>
      <c r="E126" s="30"/>
      <c r="G126" s="30"/>
      <c r="H126" s="30"/>
      <c r="I126" s="30"/>
      <c r="J126" s="2"/>
      <c r="K126" s="30"/>
    </row>
    <row r="127" spans="1:11" ht="21" customHeight="1">
      <c r="A127" s="72" t="s">
        <v>240</v>
      </c>
      <c r="B127" s="2"/>
      <c r="C127" s="105"/>
      <c r="D127" s="105"/>
      <c r="E127" s="1"/>
      <c r="G127" s="109" t="s">
        <v>241</v>
      </c>
      <c r="H127" s="109"/>
      <c r="I127" s="109"/>
      <c r="J127" s="109"/>
      <c r="K127" s="109"/>
    </row>
    <row r="128" spans="1:11" ht="21" customHeight="1">
      <c r="A128" s="105" t="s">
        <v>103</v>
      </c>
      <c r="B128" s="5"/>
      <c r="C128" s="105"/>
      <c r="D128" s="105"/>
      <c r="E128" s="1"/>
      <c r="G128" s="106" t="s">
        <v>105</v>
      </c>
      <c r="H128" s="106"/>
      <c r="I128" s="106"/>
      <c r="J128" s="106"/>
      <c r="K128" s="106"/>
    </row>
    <row r="129" spans="1:11" ht="21" customHeight="1">
      <c r="A129" s="105" t="s">
        <v>104</v>
      </c>
      <c r="B129" s="20"/>
      <c r="C129" s="104"/>
      <c r="D129" s="104"/>
      <c r="E129" s="104"/>
      <c r="F129" s="107" t="s">
        <v>104</v>
      </c>
      <c r="G129" s="107"/>
      <c r="H129" s="107"/>
      <c r="I129" s="107"/>
      <c r="J129" s="107"/>
      <c r="K129" s="107"/>
    </row>
    <row r="130" spans="1:11" ht="21" customHeight="1">
      <c r="A130" s="89"/>
      <c r="B130" s="20"/>
      <c r="C130" s="88"/>
      <c r="D130" s="88"/>
      <c r="E130" s="88"/>
      <c r="F130" s="107"/>
      <c r="G130" s="107"/>
      <c r="H130" s="107"/>
      <c r="I130" s="107"/>
      <c r="J130" s="107"/>
      <c r="K130" s="107"/>
    </row>
    <row r="131" spans="1:11" s="9" customFormat="1" ht="21" customHeight="1">
      <c r="A131" s="61" t="s">
        <v>133</v>
      </c>
      <c r="B131" s="6"/>
      <c r="C131" s="53"/>
      <c r="D131" s="53"/>
      <c r="E131" s="53"/>
      <c r="F131" s="7"/>
      <c r="G131" s="7"/>
      <c r="H131" s="7"/>
      <c r="I131" s="7"/>
      <c r="J131" s="7"/>
      <c r="K131" s="7"/>
    </row>
    <row r="132" spans="1:11" s="9" customFormat="1" ht="21" customHeight="1">
      <c r="A132" s="4" t="s">
        <v>179</v>
      </c>
      <c r="B132" s="7"/>
      <c r="C132" s="53"/>
      <c r="D132" s="53"/>
      <c r="E132" s="53"/>
      <c r="F132" s="7"/>
      <c r="G132" s="7"/>
      <c r="H132" s="7"/>
      <c r="I132" s="7"/>
      <c r="J132" s="7"/>
      <c r="K132" s="7"/>
    </row>
    <row r="133" spans="1:11" s="9" customFormat="1" ht="21" customHeight="1">
      <c r="A133" s="4" t="s">
        <v>191</v>
      </c>
      <c r="B133" s="7"/>
      <c r="C133" s="53"/>
      <c r="D133" s="53"/>
      <c r="E133" s="53"/>
      <c r="F133" s="7"/>
      <c r="G133" s="7"/>
      <c r="H133" s="7"/>
      <c r="I133" s="7"/>
      <c r="J133" s="7"/>
      <c r="K133" s="7"/>
    </row>
    <row r="134" spans="1:11" s="9" customFormat="1" ht="21" customHeight="1">
      <c r="B134" s="7"/>
      <c r="C134" s="53"/>
      <c r="D134" s="53"/>
      <c r="E134" s="53"/>
      <c r="F134" s="7"/>
      <c r="G134" s="7"/>
      <c r="H134" s="7"/>
      <c r="I134" s="7"/>
      <c r="J134" s="7"/>
      <c r="K134" s="11" t="s">
        <v>0</v>
      </c>
    </row>
    <row r="135" spans="1:11" s="9" customFormat="1" ht="21" customHeight="1">
      <c r="B135" s="7"/>
      <c r="C135" s="53"/>
      <c r="D135" s="53"/>
      <c r="E135" s="110" t="s">
        <v>108</v>
      </c>
      <c r="F135" s="110"/>
      <c r="G135" s="110"/>
      <c r="H135" s="7"/>
      <c r="I135" s="110" t="s">
        <v>110</v>
      </c>
      <c r="J135" s="110"/>
      <c r="K135" s="110"/>
    </row>
    <row r="136" spans="1:11" s="37" customFormat="1" ht="21" customHeight="1">
      <c r="A136" s="26"/>
      <c r="D136" s="54"/>
      <c r="E136" s="111" t="s">
        <v>109</v>
      </c>
      <c r="F136" s="111"/>
      <c r="G136" s="111"/>
      <c r="H136" s="55"/>
      <c r="I136" s="111" t="s">
        <v>109</v>
      </c>
      <c r="J136" s="111"/>
      <c r="K136" s="111"/>
    </row>
    <row r="137" spans="1:11" ht="21" customHeight="1">
      <c r="C137" s="91" t="s">
        <v>1</v>
      </c>
      <c r="D137" s="21"/>
      <c r="E137" s="92" t="s">
        <v>189</v>
      </c>
      <c r="F137" s="2"/>
      <c r="G137" s="92" t="s">
        <v>170</v>
      </c>
      <c r="H137" s="52"/>
      <c r="I137" s="92" t="s">
        <v>189</v>
      </c>
      <c r="J137" s="22"/>
      <c r="K137" s="92" t="s">
        <v>170</v>
      </c>
    </row>
    <row r="138" spans="1:11" ht="21" customHeight="1">
      <c r="C138" s="51"/>
      <c r="D138" s="21"/>
      <c r="E138" s="51"/>
      <c r="F138" s="2"/>
      <c r="G138" s="51"/>
      <c r="H138" s="52"/>
      <c r="I138" s="51"/>
      <c r="J138" s="2"/>
      <c r="K138" s="51"/>
    </row>
    <row r="139" spans="1:11" ht="21" customHeight="1">
      <c r="A139" s="4" t="s">
        <v>119</v>
      </c>
      <c r="C139" s="13"/>
      <c r="D139" s="13"/>
      <c r="E139" s="78">
        <f>E112</f>
        <v>43953390</v>
      </c>
      <c r="F139" s="67"/>
      <c r="G139" s="78">
        <f>G112</f>
        <v>113725170</v>
      </c>
      <c r="H139" s="67"/>
      <c r="I139" s="78">
        <f>I112</f>
        <v>83136150</v>
      </c>
      <c r="J139" s="67"/>
      <c r="K139" s="78">
        <f>K112</f>
        <v>109747784</v>
      </c>
    </row>
    <row r="140" spans="1:11" ht="21" customHeight="1">
      <c r="A140" s="24" t="s">
        <v>55</v>
      </c>
      <c r="C140" s="13"/>
      <c r="D140" s="13"/>
      <c r="E140" s="30"/>
      <c r="G140" s="30"/>
      <c r="H140" s="30"/>
      <c r="I140" s="30"/>
      <c r="J140" s="87"/>
      <c r="K140" s="30"/>
    </row>
    <row r="141" spans="1:11" ht="21" customHeight="1">
      <c r="A141" s="25" t="s">
        <v>125</v>
      </c>
      <c r="C141" s="13"/>
      <c r="D141" s="13"/>
      <c r="E141" s="30"/>
      <c r="G141" s="30"/>
      <c r="H141" s="30"/>
      <c r="I141" s="30"/>
      <c r="J141" s="87"/>
      <c r="K141" s="30"/>
    </row>
    <row r="142" spans="1:11" ht="21" customHeight="1">
      <c r="A142" s="25" t="s">
        <v>126</v>
      </c>
      <c r="C142" s="13"/>
      <c r="D142" s="13"/>
      <c r="E142" s="1"/>
    </row>
    <row r="143" spans="1:11" ht="21" customHeight="1">
      <c r="A143" s="25" t="s">
        <v>143</v>
      </c>
      <c r="C143" s="13"/>
      <c r="D143" s="13"/>
      <c r="E143" s="1"/>
    </row>
    <row r="144" spans="1:11" ht="21" customHeight="1">
      <c r="A144" s="25" t="s">
        <v>142</v>
      </c>
      <c r="C144" s="13"/>
      <c r="D144" s="13"/>
      <c r="E144" s="1">
        <v>-10199344</v>
      </c>
      <c r="G144" s="1">
        <v>-4415802</v>
      </c>
      <c r="I144" s="30">
        <v>0</v>
      </c>
      <c r="K144" s="30">
        <v>0</v>
      </c>
    </row>
    <row r="145" spans="1:11" ht="21" customHeight="1">
      <c r="A145" s="25" t="s">
        <v>120</v>
      </c>
      <c r="C145" s="13"/>
      <c r="D145" s="13"/>
      <c r="E145" s="1"/>
    </row>
    <row r="146" spans="1:11" ht="21" customHeight="1">
      <c r="A146" s="25" t="s">
        <v>121</v>
      </c>
      <c r="C146" s="13">
        <v>8</v>
      </c>
      <c r="D146" s="13"/>
      <c r="E146" s="30">
        <v>954953</v>
      </c>
      <c r="F146" s="2"/>
      <c r="G146" s="30">
        <v>-915030</v>
      </c>
      <c r="H146" s="30"/>
      <c r="I146" s="30">
        <v>733831</v>
      </c>
      <c r="J146" s="87"/>
      <c r="K146" s="30">
        <v>70709</v>
      </c>
    </row>
    <row r="147" spans="1:11" ht="21" customHeight="1">
      <c r="A147" s="25" t="s">
        <v>122</v>
      </c>
      <c r="C147" s="13">
        <v>23</v>
      </c>
      <c r="D147" s="13"/>
      <c r="E147" s="23">
        <v>-190991</v>
      </c>
      <c r="G147" s="23">
        <v>182921</v>
      </c>
      <c r="I147" s="23">
        <v>-146766</v>
      </c>
      <c r="K147" s="23">
        <v>-14227</v>
      </c>
    </row>
    <row r="148" spans="1:11" ht="21" customHeight="1">
      <c r="A148" s="25" t="s">
        <v>144</v>
      </c>
      <c r="C148" s="13"/>
      <c r="D148" s="13"/>
      <c r="E148" s="30"/>
      <c r="G148" s="30"/>
      <c r="H148" s="30"/>
      <c r="I148" s="30"/>
      <c r="J148" s="87"/>
      <c r="K148" s="30"/>
    </row>
    <row r="149" spans="1:11" ht="21" customHeight="1">
      <c r="A149" s="25" t="s">
        <v>127</v>
      </c>
      <c r="C149" s="13"/>
      <c r="D149" s="13"/>
      <c r="E149" s="29">
        <f>SUM(E144:E147)</f>
        <v>-9435382</v>
      </c>
      <c r="G149" s="29">
        <f>SUM(G144:G147)</f>
        <v>-5147911</v>
      </c>
      <c r="H149" s="30"/>
      <c r="I149" s="29">
        <f>SUM(I144:I147)</f>
        <v>587065</v>
      </c>
      <c r="J149" s="87"/>
      <c r="K149" s="29">
        <f>SUM(K144:K147)</f>
        <v>56482</v>
      </c>
    </row>
    <row r="150" spans="1:11" ht="21" customHeight="1">
      <c r="A150" s="25" t="s">
        <v>125</v>
      </c>
      <c r="C150" s="13"/>
      <c r="D150" s="13"/>
      <c r="E150" s="30"/>
      <c r="G150" s="30"/>
      <c r="H150" s="30"/>
      <c r="I150" s="30"/>
      <c r="J150" s="87"/>
      <c r="K150" s="30"/>
    </row>
    <row r="151" spans="1:11" ht="21" customHeight="1">
      <c r="A151" s="25" t="s">
        <v>128</v>
      </c>
      <c r="C151" s="13"/>
      <c r="D151" s="13"/>
      <c r="E151" s="1"/>
    </row>
    <row r="152" spans="1:11" ht="21" customHeight="1">
      <c r="A152" s="25" t="s">
        <v>180</v>
      </c>
      <c r="C152" s="13">
        <v>20</v>
      </c>
      <c r="D152" s="13"/>
      <c r="E152" s="30">
        <v>2552638</v>
      </c>
      <c r="F152" s="2"/>
      <c r="G152" s="30">
        <v>-4654006</v>
      </c>
      <c r="H152" s="30"/>
      <c r="I152" s="30">
        <v>2933624</v>
      </c>
      <c r="J152" s="87"/>
      <c r="K152" s="30">
        <v>-4654006</v>
      </c>
    </row>
    <row r="153" spans="1:11" ht="21" customHeight="1">
      <c r="A153" s="25" t="s">
        <v>122</v>
      </c>
      <c r="C153" s="13">
        <v>23</v>
      </c>
      <c r="D153" s="13"/>
      <c r="E153" s="29">
        <v>-510528</v>
      </c>
      <c r="G153" s="29">
        <v>930801</v>
      </c>
      <c r="I153" s="29">
        <v>-586725</v>
      </c>
      <c r="K153" s="29">
        <v>930801</v>
      </c>
    </row>
    <row r="154" spans="1:11" ht="21" customHeight="1">
      <c r="A154" s="25" t="s">
        <v>144</v>
      </c>
      <c r="C154" s="13"/>
      <c r="D154" s="13"/>
      <c r="E154" s="1"/>
    </row>
    <row r="155" spans="1:11" ht="21" customHeight="1">
      <c r="A155" s="25" t="s">
        <v>126</v>
      </c>
      <c r="C155" s="13"/>
      <c r="D155" s="13"/>
      <c r="E155" s="29">
        <f>SUM(E152:E153)</f>
        <v>2042110</v>
      </c>
      <c r="F155" s="30"/>
      <c r="G155" s="29">
        <f>SUM(G152:G153)</f>
        <v>-3723205</v>
      </c>
      <c r="H155" s="30"/>
      <c r="I155" s="29">
        <f>SUM(I152:I153)</f>
        <v>2346899</v>
      </c>
      <c r="J155" s="30"/>
      <c r="K155" s="29">
        <f>SUM(K152:K153)</f>
        <v>-3723205</v>
      </c>
    </row>
    <row r="156" spans="1:11" ht="21" customHeight="1">
      <c r="A156" s="24" t="s">
        <v>123</v>
      </c>
      <c r="C156" s="13"/>
      <c r="D156" s="13"/>
      <c r="E156" s="29">
        <f>SUM(E149,E155)</f>
        <v>-7393272</v>
      </c>
      <c r="G156" s="29">
        <f>SUM(G149,G155)</f>
        <v>-8871116</v>
      </c>
      <c r="H156" s="30"/>
      <c r="I156" s="29">
        <f>SUM(I149,I155)</f>
        <v>2933964</v>
      </c>
      <c r="J156" s="87"/>
      <c r="K156" s="29">
        <f>SUM(K149,K155)</f>
        <v>-3666723</v>
      </c>
    </row>
    <row r="157" spans="1:11" ht="21" customHeight="1">
      <c r="A157" s="24"/>
      <c r="C157" s="13"/>
      <c r="D157" s="13"/>
      <c r="E157" s="30"/>
      <c r="G157" s="30"/>
      <c r="H157" s="30"/>
      <c r="I157" s="30"/>
      <c r="J157" s="87"/>
      <c r="K157" s="30"/>
    </row>
    <row r="158" spans="1:11" ht="21" customHeight="1" thickBot="1">
      <c r="A158" s="24" t="s">
        <v>124</v>
      </c>
      <c r="C158" s="13"/>
      <c r="D158" s="13"/>
      <c r="E158" s="58">
        <f>SUM(E139,E156)</f>
        <v>36560118</v>
      </c>
      <c r="G158" s="58">
        <f>SUM(G139,G156)</f>
        <v>104854054</v>
      </c>
      <c r="H158" s="30"/>
      <c r="I158" s="58">
        <f>SUM(I139,I156)</f>
        <v>86070114</v>
      </c>
      <c r="J158" s="87"/>
      <c r="K158" s="58">
        <f>SUM(K139,K156)</f>
        <v>106081061</v>
      </c>
    </row>
    <row r="159" spans="1:11" ht="21" customHeight="1" thickTop="1">
      <c r="A159" s="1"/>
      <c r="C159" s="13"/>
      <c r="D159" s="13"/>
      <c r="E159" s="30"/>
      <c r="G159" s="30"/>
      <c r="H159" s="30"/>
      <c r="I159" s="30"/>
      <c r="J159" s="87"/>
      <c r="K159" s="30"/>
    </row>
    <row r="160" spans="1:11" ht="21" customHeight="1">
      <c r="A160" s="24" t="s">
        <v>156</v>
      </c>
      <c r="C160" s="13"/>
      <c r="D160" s="13"/>
      <c r="E160" s="30"/>
      <c r="G160" s="30"/>
      <c r="H160" s="30"/>
      <c r="I160" s="30"/>
      <c r="J160" s="87"/>
      <c r="K160" s="30"/>
    </row>
    <row r="161" spans="1:11" ht="21" customHeight="1" thickBot="1">
      <c r="A161" s="25" t="s">
        <v>139</v>
      </c>
      <c r="C161" s="13"/>
      <c r="D161" s="13"/>
      <c r="E161" s="30">
        <v>54580555</v>
      </c>
      <c r="G161" s="30">
        <v>87321537</v>
      </c>
      <c r="H161" s="30"/>
      <c r="I161" s="58">
        <f>SUM(I158)</f>
        <v>86070114</v>
      </c>
      <c r="J161" s="87"/>
      <c r="K161" s="58">
        <f>SUM(K158)</f>
        <v>106081061</v>
      </c>
    </row>
    <row r="162" spans="1:11" ht="21" customHeight="1" thickTop="1">
      <c r="A162" s="25" t="s">
        <v>216</v>
      </c>
      <c r="B162" s="5"/>
      <c r="C162" s="85"/>
      <c r="D162" s="85"/>
      <c r="E162" s="29">
        <v>-18020437</v>
      </c>
      <c r="G162" s="29">
        <v>17532517</v>
      </c>
      <c r="H162" s="30"/>
      <c r="I162" s="30"/>
      <c r="J162" s="87"/>
      <c r="K162" s="30"/>
    </row>
    <row r="163" spans="1:11" ht="21" customHeight="1" thickBot="1">
      <c r="A163" s="16"/>
      <c r="B163" s="5"/>
      <c r="C163" s="85"/>
      <c r="D163" s="85"/>
      <c r="E163" s="46">
        <f>SUM(E161:E162)</f>
        <v>36560118</v>
      </c>
      <c r="G163" s="46">
        <f>SUM(G161:G162)</f>
        <v>104854054</v>
      </c>
      <c r="H163" s="30"/>
      <c r="I163" s="30"/>
      <c r="J163" s="87"/>
      <c r="K163" s="30"/>
    </row>
    <row r="164" spans="1:11" ht="21" customHeight="1" thickTop="1">
      <c r="A164" s="16"/>
      <c r="B164" s="5"/>
      <c r="C164" s="85"/>
      <c r="D164" s="85"/>
      <c r="E164" s="30"/>
      <c r="G164" s="30"/>
      <c r="H164" s="30"/>
      <c r="I164" s="30"/>
      <c r="J164" s="87"/>
      <c r="K164" s="30"/>
    </row>
    <row r="165" spans="1:11" ht="21" customHeight="1">
      <c r="A165" s="12" t="s">
        <v>12</v>
      </c>
      <c r="B165" s="5"/>
      <c r="C165" s="85"/>
      <c r="D165" s="85"/>
      <c r="E165" s="30"/>
      <c r="G165" s="30"/>
      <c r="H165" s="30"/>
      <c r="I165" s="30"/>
      <c r="J165" s="87"/>
      <c r="K165" s="30"/>
    </row>
    <row r="166" spans="1:11" ht="21" customHeight="1">
      <c r="A166" s="1"/>
      <c r="B166" s="5"/>
      <c r="C166" s="85"/>
      <c r="D166" s="85"/>
      <c r="E166" s="30"/>
      <c r="G166" s="30"/>
      <c r="H166" s="30"/>
      <c r="I166" s="30"/>
      <c r="J166" s="87"/>
      <c r="K166" s="30"/>
    </row>
    <row r="167" spans="1:11" ht="21" customHeight="1">
      <c r="A167" s="16"/>
      <c r="B167" s="5"/>
      <c r="C167" s="85"/>
      <c r="D167" s="85"/>
      <c r="E167" s="30"/>
      <c r="G167" s="30"/>
      <c r="H167" s="30"/>
      <c r="I167" s="30"/>
      <c r="J167" s="87"/>
      <c r="K167" s="30"/>
    </row>
    <row r="168" spans="1:11" ht="21" customHeight="1">
      <c r="A168" s="19"/>
      <c r="B168" s="2"/>
      <c r="C168" s="85"/>
      <c r="D168" s="85"/>
      <c r="E168" s="1"/>
      <c r="G168" s="19"/>
      <c r="H168" s="19"/>
      <c r="I168" s="19"/>
      <c r="J168" s="19"/>
      <c r="K168" s="19"/>
    </row>
    <row r="169" spans="1:11" ht="21" customHeight="1">
      <c r="A169" s="85" t="s">
        <v>103</v>
      </c>
      <c r="B169" s="5"/>
      <c r="C169" s="85"/>
      <c r="D169" s="85"/>
      <c r="E169" s="1"/>
      <c r="G169" s="108" t="s">
        <v>105</v>
      </c>
      <c r="H169" s="108"/>
      <c r="I169" s="108"/>
      <c r="J169" s="108"/>
      <c r="K169" s="108"/>
    </row>
    <row r="170" spans="1:11" ht="21" customHeight="1">
      <c r="A170" s="85" t="s">
        <v>104</v>
      </c>
      <c r="B170" s="20"/>
      <c r="C170" s="84"/>
      <c r="D170" s="84"/>
      <c r="E170" s="84"/>
      <c r="F170" s="107" t="s">
        <v>104</v>
      </c>
      <c r="G170" s="107"/>
      <c r="H170" s="107"/>
      <c r="I170" s="107"/>
      <c r="J170" s="107"/>
      <c r="K170" s="107"/>
    </row>
    <row r="171" spans="1:11" ht="21" customHeight="1">
      <c r="A171" s="16"/>
      <c r="B171" s="5"/>
      <c r="C171" s="85"/>
      <c r="D171" s="85"/>
      <c r="E171" s="30"/>
      <c r="G171" s="30"/>
      <c r="H171" s="30"/>
      <c r="I171" s="30"/>
      <c r="J171" s="2"/>
      <c r="K171" s="30"/>
    </row>
    <row r="177" spans="1:11" ht="21" customHeight="1">
      <c r="A177" s="61" t="s">
        <v>133</v>
      </c>
    </row>
    <row r="178" spans="1:11" ht="21" customHeight="1">
      <c r="A178" s="4" t="s">
        <v>187</v>
      </c>
    </row>
    <row r="179" spans="1:11" s="9" customFormat="1" ht="21" customHeight="1">
      <c r="A179" s="4" t="s">
        <v>191</v>
      </c>
      <c r="B179" s="7"/>
      <c r="C179" s="53"/>
      <c r="D179" s="53"/>
      <c r="E179" s="53"/>
      <c r="F179" s="7"/>
      <c r="G179" s="7"/>
      <c r="H179" s="7"/>
      <c r="I179" s="7"/>
      <c r="J179" s="7"/>
      <c r="K179" s="7"/>
    </row>
    <row r="180" spans="1:11" s="9" customFormat="1" ht="21" customHeight="1">
      <c r="B180" s="7"/>
      <c r="C180" s="53"/>
      <c r="D180" s="53"/>
      <c r="E180" s="53"/>
      <c r="F180" s="7"/>
      <c r="G180" s="7"/>
      <c r="H180" s="7"/>
      <c r="I180" s="7"/>
      <c r="J180" s="7"/>
      <c r="K180" s="11" t="s">
        <v>0</v>
      </c>
    </row>
    <row r="181" spans="1:11" s="9" customFormat="1" ht="21" customHeight="1">
      <c r="B181" s="7"/>
      <c r="C181" s="53"/>
      <c r="D181" s="53"/>
      <c r="E181" s="110" t="s">
        <v>108</v>
      </c>
      <c r="F181" s="110"/>
      <c r="G181" s="110"/>
      <c r="H181" s="7"/>
      <c r="I181" s="110" t="s">
        <v>110</v>
      </c>
      <c r="J181" s="110"/>
      <c r="K181" s="110"/>
    </row>
    <row r="182" spans="1:11" s="37" customFormat="1" ht="21" customHeight="1">
      <c r="A182" s="26"/>
      <c r="D182" s="54"/>
      <c r="E182" s="111" t="s">
        <v>109</v>
      </c>
      <c r="F182" s="111"/>
      <c r="G182" s="111"/>
      <c r="H182" s="55"/>
      <c r="I182" s="111" t="s">
        <v>109</v>
      </c>
      <c r="J182" s="111"/>
      <c r="K182" s="111"/>
    </row>
    <row r="183" spans="1:11" ht="21" customHeight="1">
      <c r="C183" s="1"/>
      <c r="D183" s="21"/>
      <c r="E183" s="93" t="s">
        <v>189</v>
      </c>
      <c r="F183" s="2"/>
      <c r="G183" s="93" t="s">
        <v>170</v>
      </c>
      <c r="H183" s="52"/>
      <c r="I183" s="93" t="s">
        <v>189</v>
      </c>
      <c r="J183" s="2"/>
      <c r="K183" s="93" t="s">
        <v>170</v>
      </c>
    </row>
    <row r="184" spans="1:11" ht="21" customHeight="1">
      <c r="A184" s="26" t="s">
        <v>59</v>
      </c>
    </row>
    <row r="185" spans="1:11" ht="21" customHeight="1">
      <c r="A185" s="12" t="s">
        <v>60</v>
      </c>
      <c r="E185" s="1">
        <f>E110</f>
        <v>64722619</v>
      </c>
      <c r="G185" s="1">
        <f>G110</f>
        <v>139958625</v>
      </c>
      <c r="I185" s="1">
        <f>I110</f>
        <v>88830170</v>
      </c>
      <c r="K185" s="1">
        <f>K110</f>
        <v>121560582</v>
      </c>
    </row>
    <row r="186" spans="1:11" ht="21" customHeight="1">
      <c r="A186" s="12" t="s">
        <v>61</v>
      </c>
      <c r="E186" s="1"/>
    </row>
    <row r="187" spans="1:11" ht="21" customHeight="1">
      <c r="A187" s="12" t="s">
        <v>62</v>
      </c>
      <c r="E187" s="1"/>
    </row>
    <row r="188" spans="1:11" ht="21" customHeight="1">
      <c r="A188" s="20" t="s">
        <v>63</v>
      </c>
      <c r="E188" s="30">
        <v>42131399</v>
      </c>
      <c r="F188" s="30"/>
      <c r="G188" s="30">
        <v>31715071</v>
      </c>
      <c r="H188" s="30"/>
      <c r="I188" s="30">
        <v>20084758</v>
      </c>
      <c r="J188" s="30"/>
      <c r="K188" s="30">
        <v>17996131</v>
      </c>
    </row>
    <row r="189" spans="1:11" ht="21" customHeight="1">
      <c r="A189" s="20" t="s">
        <v>201</v>
      </c>
      <c r="E189" s="30">
        <v>-91862</v>
      </c>
      <c r="F189" s="30"/>
      <c r="G189" s="30">
        <v>71527</v>
      </c>
      <c r="H189" s="30"/>
      <c r="I189" s="30">
        <v>-91862</v>
      </c>
      <c r="J189" s="30"/>
      <c r="K189" s="30">
        <v>71527</v>
      </c>
    </row>
    <row r="190" spans="1:11" ht="21" customHeight="1">
      <c r="A190" s="12" t="s">
        <v>202</v>
      </c>
      <c r="E190" s="30">
        <v>169028</v>
      </c>
      <c r="F190" s="30"/>
      <c r="G190" s="30">
        <v>-1308410</v>
      </c>
      <c r="H190" s="30"/>
      <c r="I190" s="30">
        <v>169028</v>
      </c>
      <c r="J190" s="30"/>
      <c r="K190" s="30">
        <v>-1308410</v>
      </c>
    </row>
    <row r="191" spans="1:11" ht="21" customHeight="1">
      <c r="A191" s="14" t="s">
        <v>76</v>
      </c>
      <c r="E191" s="30">
        <v>-1634547</v>
      </c>
      <c r="F191" s="30"/>
      <c r="G191" s="30">
        <v>-2570892</v>
      </c>
      <c r="H191" s="30"/>
      <c r="I191" s="30">
        <v>-1195806</v>
      </c>
      <c r="J191" s="30"/>
      <c r="K191" s="30">
        <v>-1097551</v>
      </c>
    </row>
    <row r="192" spans="1:11" ht="21" customHeight="1">
      <c r="A192" s="14" t="s">
        <v>203</v>
      </c>
      <c r="E192" s="30">
        <v>4568391</v>
      </c>
      <c r="F192" s="30"/>
      <c r="G192" s="30">
        <v>-2963634</v>
      </c>
      <c r="H192" s="30"/>
      <c r="I192" s="30">
        <v>4092149</v>
      </c>
      <c r="J192" s="30"/>
      <c r="K192" s="30">
        <v>3158357</v>
      </c>
    </row>
    <row r="193" spans="1:11" ht="21" customHeight="1">
      <c r="A193" s="14" t="s">
        <v>167</v>
      </c>
      <c r="E193" s="30">
        <v>324849</v>
      </c>
      <c r="F193" s="30"/>
      <c r="G193" s="30">
        <v>-90922</v>
      </c>
      <c r="H193" s="30"/>
      <c r="I193" s="30">
        <v>324849</v>
      </c>
      <c r="J193" s="30"/>
      <c r="K193" s="30">
        <v>-90922</v>
      </c>
    </row>
    <row r="194" spans="1:11" ht="21" customHeight="1">
      <c r="A194" s="12" t="s">
        <v>65</v>
      </c>
      <c r="E194" s="30">
        <v>-495554</v>
      </c>
      <c r="F194" s="30"/>
      <c r="G194" s="30">
        <v>-1830960</v>
      </c>
      <c r="H194" s="30"/>
      <c r="I194" s="30">
        <v>-518836</v>
      </c>
      <c r="J194" s="30"/>
      <c r="K194" s="30">
        <v>-214579</v>
      </c>
    </row>
    <row r="195" spans="1:11" ht="21" customHeight="1">
      <c r="A195" s="12" t="s">
        <v>228</v>
      </c>
      <c r="E195" s="30">
        <v>0</v>
      </c>
      <c r="F195" s="30"/>
      <c r="G195" s="30">
        <v>0</v>
      </c>
      <c r="H195" s="30"/>
      <c r="I195" s="30">
        <v>-64347193</v>
      </c>
      <c r="J195" s="30"/>
      <c r="K195" s="30">
        <v>-67813973</v>
      </c>
    </row>
    <row r="196" spans="1:11" ht="21" customHeight="1">
      <c r="A196" s="12" t="s">
        <v>66</v>
      </c>
      <c r="E196" s="23">
        <v>6915392</v>
      </c>
      <c r="G196" s="23">
        <v>2979613</v>
      </c>
      <c r="H196" s="2"/>
      <c r="I196" s="23">
        <v>2976283</v>
      </c>
      <c r="K196" s="23">
        <v>4135814</v>
      </c>
    </row>
    <row r="197" spans="1:11" ht="21" customHeight="1">
      <c r="A197" s="20" t="s">
        <v>67</v>
      </c>
      <c r="E197" s="1"/>
    </row>
    <row r="198" spans="1:11" ht="21" customHeight="1">
      <c r="A198" s="12" t="s">
        <v>68</v>
      </c>
      <c r="E198" s="30">
        <f>SUM(E185:E196)</f>
        <v>116609715</v>
      </c>
      <c r="G198" s="30">
        <f>SUM(G185:G196)</f>
        <v>165960018</v>
      </c>
      <c r="H198" s="30"/>
      <c r="I198" s="30">
        <f>SUM(I185:I196)</f>
        <v>50323540</v>
      </c>
      <c r="K198" s="30">
        <f>SUM(K185:K196)</f>
        <v>76396976</v>
      </c>
    </row>
    <row r="199" spans="1:11" ht="21" customHeight="1">
      <c r="A199" s="12" t="s">
        <v>69</v>
      </c>
      <c r="E199" s="1"/>
    </row>
    <row r="200" spans="1:11" ht="21" customHeight="1">
      <c r="A200" s="12" t="s">
        <v>70</v>
      </c>
      <c r="E200" s="1">
        <v>-154439492</v>
      </c>
      <c r="G200" s="1">
        <v>-57900616</v>
      </c>
      <c r="I200" s="1">
        <v>41274370</v>
      </c>
      <c r="K200" s="1">
        <v>-49410390</v>
      </c>
    </row>
    <row r="201" spans="1:11" ht="21" customHeight="1">
      <c r="A201" s="20" t="s">
        <v>71</v>
      </c>
      <c r="E201" s="1">
        <v>1931230</v>
      </c>
      <c r="G201" s="1">
        <v>-20551663</v>
      </c>
      <c r="I201" s="1">
        <v>1186024</v>
      </c>
      <c r="K201" s="1">
        <v>-7984048</v>
      </c>
    </row>
    <row r="202" spans="1:11" ht="21" customHeight="1">
      <c r="A202" s="12" t="s">
        <v>98</v>
      </c>
      <c r="E202" s="1">
        <v>2011717</v>
      </c>
      <c r="G202" s="1">
        <v>54902</v>
      </c>
      <c r="I202" s="1">
        <v>242824</v>
      </c>
      <c r="K202" s="1">
        <v>1457987</v>
      </c>
    </row>
    <row r="203" spans="1:11" ht="21" customHeight="1">
      <c r="A203" s="12" t="s">
        <v>72</v>
      </c>
      <c r="E203" s="1"/>
    </row>
    <row r="204" spans="1:11" ht="21" customHeight="1">
      <c r="A204" s="20" t="s">
        <v>73</v>
      </c>
      <c r="E204" s="1">
        <v>137089907</v>
      </c>
      <c r="G204" s="1">
        <v>104943485</v>
      </c>
      <c r="I204" s="1">
        <v>-28876357</v>
      </c>
      <c r="K204" s="1">
        <v>25328687</v>
      </c>
    </row>
    <row r="205" spans="1:11" ht="21" customHeight="1">
      <c r="A205" s="12" t="s">
        <v>74</v>
      </c>
      <c r="E205" s="1">
        <v>5054336</v>
      </c>
      <c r="G205" s="1">
        <v>-1638777</v>
      </c>
      <c r="I205" s="1">
        <v>535186</v>
      </c>
      <c r="K205" s="1">
        <v>1067665</v>
      </c>
    </row>
    <row r="206" spans="1:11" ht="21" customHeight="1">
      <c r="A206" s="12" t="s">
        <v>64</v>
      </c>
      <c r="E206" s="30">
        <v>0</v>
      </c>
      <c r="F206" s="2"/>
      <c r="G206" s="30">
        <v>-1372200</v>
      </c>
      <c r="H206" s="30"/>
      <c r="I206" s="30">
        <v>0</v>
      </c>
      <c r="K206" s="30">
        <v>-1372200</v>
      </c>
    </row>
    <row r="207" spans="1:11" ht="21" customHeight="1">
      <c r="A207" s="20" t="s">
        <v>115</v>
      </c>
      <c r="E207" s="29">
        <v>5691236</v>
      </c>
      <c r="G207" s="29">
        <v>303684</v>
      </c>
      <c r="H207" s="30"/>
      <c r="I207" s="29">
        <v>242520</v>
      </c>
      <c r="K207" s="29">
        <v>303684</v>
      </c>
    </row>
    <row r="208" spans="1:11" ht="21" customHeight="1">
      <c r="A208" s="12" t="s">
        <v>59</v>
      </c>
      <c r="E208" s="30">
        <f>SUM(E198:E207)</f>
        <v>113948649</v>
      </c>
      <c r="G208" s="30">
        <f>SUM(G198:G207)</f>
        <v>189798833</v>
      </c>
      <c r="H208" s="30"/>
      <c r="I208" s="30">
        <f>SUM(I198:I207)</f>
        <v>64928107</v>
      </c>
      <c r="K208" s="30">
        <f>SUM(K198:K207)</f>
        <v>45788361</v>
      </c>
    </row>
    <row r="209" spans="1:11" ht="21" customHeight="1">
      <c r="A209" s="12" t="s">
        <v>75</v>
      </c>
      <c r="E209" s="29">
        <v>-20262621</v>
      </c>
      <c r="G209" s="29">
        <v>-22239364</v>
      </c>
      <c r="H209" s="30"/>
      <c r="I209" s="29">
        <v>-6401080</v>
      </c>
      <c r="K209" s="29">
        <v>-11249266</v>
      </c>
    </row>
    <row r="210" spans="1:11" ht="21" customHeight="1">
      <c r="A210" s="27" t="s">
        <v>99</v>
      </c>
      <c r="E210" s="29">
        <f>SUM(E208:E209)</f>
        <v>93686028</v>
      </c>
      <c r="G210" s="29">
        <f>SUM(G208:G209)</f>
        <v>167559469</v>
      </c>
      <c r="H210" s="30"/>
      <c r="I210" s="29">
        <f>SUM(I208:I209)</f>
        <v>58527027</v>
      </c>
      <c r="K210" s="29">
        <f>SUM(K208:K209)</f>
        <v>34539095</v>
      </c>
    </row>
    <row r="211" spans="1:11" ht="21" customHeight="1">
      <c r="A211" s="27"/>
      <c r="E211" s="30"/>
      <c r="G211" s="30"/>
      <c r="H211" s="30"/>
      <c r="I211" s="30"/>
      <c r="K211" s="2"/>
    </row>
    <row r="212" spans="1:11" ht="21" customHeight="1">
      <c r="A212" s="20" t="s">
        <v>12</v>
      </c>
      <c r="B212" s="5"/>
      <c r="C212" s="85"/>
      <c r="D212" s="85"/>
      <c r="E212" s="85"/>
    </row>
    <row r="213" spans="1:11" ht="21" customHeight="1">
      <c r="A213" s="20"/>
      <c r="B213" s="5"/>
      <c r="C213" s="90"/>
      <c r="D213" s="90"/>
      <c r="E213" s="90"/>
    </row>
    <row r="214" spans="1:11" ht="21" customHeight="1">
      <c r="A214" s="16"/>
      <c r="B214" s="5"/>
      <c r="C214" s="85"/>
      <c r="D214" s="85"/>
      <c r="E214" s="85"/>
      <c r="G214" s="3"/>
      <c r="H214" s="3"/>
      <c r="I214" s="3"/>
      <c r="K214" s="3"/>
    </row>
    <row r="215" spans="1:11" ht="21" customHeight="1">
      <c r="A215" s="19"/>
      <c r="B215" s="2"/>
      <c r="C215" s="97"/>
      <c r="D215" s="97"/>
      <c r="E215" s="1"/>
      <c r="G215" s="19"/>
      <c r="H215" s="19"/>
      <c r="I215" s="19"/>
      <c r="J215" s="19"/>
      <c r="K215" s="19"/>
    </row>
    <row r="216" spans="1:11" ht="21" customHeight="1">
      <c r="A216" s="97" t="s">
        <v>103</v>
      </c>
      <c r="B216" s="5"/>
      <c r="C216" s="97"/>
      <c r="D216" s="97"/>
      <c r="E216" s="1"/>
      <c r="G216" s="108" t="s">
        <v>105</v>
      </c>
      <c r="H216" s="108"/>
      <c r="I216" s="108"/>
      <c r="J216" s="108"/>
      <c r="K216" s="108"/>
    </row>
    <row r="217" spans="1:11" ht="21" customHeight="1">
      <c r="A217" s="97" t="s">
        <v>104</v>
      </c>
      <c r="B217" s="20"/>
      <c r="C217" s="96"/>
      <c r="D217" s="96"/>
      <c r="E217" s="96"/>
      <c r="F217" s="107" t="s">
        <v>104</v>
      </c>
      <c r="G217" s="107"/>
      <c r="H217" s="107"/>
      <c r="I217" s="107"/>
      <c r="J217" s="107"/>
      <c r="K217" s="107"/>
    </row>
    <row r="218" spans="1:11" ht="21" customHeight="1">
      <c r="A218" s="61" t="s">
        <v>133</v>
      </c>
    </row>
    <row r="219" spans="1:11" ht="21" customHeight="1">
      <c r="A219" s="4" t="s">
        <v>181</v>
      </c>
    </row>
    <row r="220" spans="1:11" s="9" customFormat="1" ht="21" customHeight="1">
      <c r="A220" s="4" t="s">
        <v>191</v>
      </c>
      <c r="B220" s="7"/>
      <c r="C220" s="53"/>
      <c r="D220" s="53"/>
      <c r="E220" s="53"/>
      <c r="F220" s="7"/>
      <c r="G220" s="7"/>
      <c r="H220" s="7"/>
      <c r="I220" s="7"/>
      <c r="J220" s="7"/>
      <c r="K220" s="7"/>
    </row>
    <row r="221" spans="1:11" s="9" customFormat="1" ht="21" customHeight="1">
      <c r="B221" s="7"/>
      <c r="C221" s="53"/>
      <c r="D221" s="53"/>
      <c r="E221" s="53"/>
      <c r="F221" s="7"/>
      <c r="G221" s="7"/>
      <c r="H221" s="7"/>
      <c r="I221" s="7"/>
      <c r="J221" s="7"/>
      <c r="K221" s="11" t="s">
        <v>0</v>
      </c>
    </row>
    <row r="222" spans="1:11" s="9" customFormat="1" ht="21" customHeight="1">
      <c r="B222" s="7"/>
      <c r="C222" s="53"/>
      <c r="D222" s="53"/>
      <c r="E222" s="110" t="s">
        <v>108</v>
      </c>
      <c r="F222" s="110"/>
      <c r="G222" s="110"/>
      <c r="H222" s="7"/>
      <c r="I222" s="110" t="s">
        <v>110</v>
      </c>
      <c r="J222" s="110"/>
      <c r="K222" s="110"/>
    </row>
    <row r="223" spans="1:11" s="37" customFormat="1" ht="21" customHeight="1">
      <c r="A223" s="26"/>
      <c r="D223" s="54"/>
      <c r="E223" s="111" t="s">
        <v>109</v>
      </c>
      <c r="F223" s="111"/>
      <c r="G223" s="111"/>
      <c r="H223" s="55"/>
      <c r="I223" s="111" t="s">
        <v>109</v>
      </c>
      <c r="J223" s="111"/>
      <c r="K223" s="111"/>
    </row>
    <row r="224" spans="1:11" ht="21" customHeight="1">
      <c r="D224" s="21"/>
      <c r="E224" s="93" t="s">
        <v>189</v>
      </c>
      <c r="F224" s="2"/>
      <c r="G224" s="93" t="s">
        <v>170</v>
      </c>
      <c r="H224" s="52"/>
      <c r="I224" s="93" t="s">
        <v>189</v>
      </c>
      <c r="J224" s="2"/>
      <c r="K224" s="93" t="s">
        <v>170</v>
      </c>
    </row>
    <row r="225" spans="1:11" ht="21" customHeight="1">
      <c r="A225" s="26" t="s">
        <v>77</v>
      </c>
    </row>
    <row r="226" spans="1:11" ht="21" customHeight="1">
      <c r="A226" s="12" t="s">
        <v>204</v>
      </c>
      <c r="E226" s="1">
        <v>417201</v>
      </c>
      <c r="G226" s="1">
        <v>237879</v>
      </c>
      <c r="I226" s="1">
        <v>-37459</v>
      </c>
      <c r="K226" s="1">
        <v>-38099</v>
      </c>
    </row>
    <row r="227" spans="1:11" ht="21" customHeight="1">
      <c r="A227" s="12" t="s">
        <v>205</v>
      </c>
      <c r="E227" s="30">
        <v>-740001</v>
      </c>
      <c r="G227" s="30">
        <v>0</v>
      </c>
      <c r="I227" s="30">
        <v>0</v>
      </c>
      <c r="K227" s="30">
        <v>0</v>
      </c>
    </row>
    <row r="228" spans="1:11" ht="21" customHeight="1">
      <c r="A228" s="12" t="s">
        <v>206</v>
      </c>
      <c r="E228" s="30">
        <v>6420868</v>
      </c>
      <c r="G228" s="30">
        <v>-9394859</v>
      </c>
      <c r="I228" s="30">
        <v>-6250000</v>
      </c>
      <c r="K228" s="30">
        <v>0</v>
      </c>
    </row>
    <row r="229" spans="1:11" ht="21" customHeight="1">
      <c r="A229" s="12" t="s">
        <v>182</v>
      </c>
      <c r="E229" s="30">
        <v>-38110274</v>
      </c>
      <c r="G229" s="30">
        <v>-82355063</v>
      </c>
      <c r="H229" s="30"/>
      <c r="I229" s="30">
        <v>-1877561</v>
      </c>
      <c r="K229" s="30">
        <v>-12973456</v>
      </c>
    </row>
    <row r="230" spans="1:11" ht="21" customHeight="1">
      <c r="A230" s="12" t="s">
        <v>183</v>
      </c>
      <c r="E230" s="30">
        <v>-26944328</v>
      </c>
      <c r="G230" s="30">
        <v>-2272460</v>
      </c>
      <c r="H230" s="30"/>
      <c r="I230" s="30">
        <v>-351410</v>
      </c>
      <c r="K230" s="30">
        <v>-2172460</v>
      </c>
    </row>
    <row r="231" spans="1:11" ht="21" customHeight="1">
      <c r="A231" s="12" t="s">
        <v>80</v>
      </c>
      <c r="E231" s="2">
        <v>1231516</v>
      </c>
      <c r="G231" s="2">
        <v>1811303</v>
      </c>
      <c r="H231" s="2"/>
      <c r="I231" s="2">
        <v>1254798</v>
      </c>
      <c r="K231" s="2">
        <v>194922</v>
      </c>
    </row>
    <row r="232" spans="1:11" ht="21" customHeight="1">
      <c r="A232" s="12" t="s">
        <v>217</v>
      </c>
      <c r="E232" s="30">
        <v>0</v>
      </c>
      <c r="G232" s="30">
        <v>0</v>
      </c>
      <c r="H232" s="2"/>
      <c r="I232" s="2">
        <v>64347193</v>
      </c>
      <c r="K232" s="2">
        <v>67813973</v>
      </c>
    </row>
    <row r="233" spans="1:11" ht="21" customHeight="1">
      <c r="A233" s="12" t="s">
        <v>229</v>
      </c>
      <c r="E233" s="30">
        <v>274491821</v>
      </c>
      <c r="G233" s="30">
        <v>429517093</v>
      </c>
      <c r="H233" s="30"/>
      <c r="I233" s="30">
        <v>224491821</v>
      </c>
      <c r="J233" s="2"/>
      <c r="K233" s="30">
        <v>366672638</v>
      </c>
    </row>
    <row r="234" spans="1:11" ht="21" customHeight="1">
      <c r="A234" s="12" t="s">
        <v>230</v>
      </c>
      <c r="E234" s="30">
        <v>841122</v>
      </c>
      <c r="F234" s="2"/>
      <c r="G234" s="30">
        <v>1308411</v>
      </c>
      <c r="H234" s="30"/>
      <c r="I234" s="30">
        <v>841122</v>
      </c>
      <c r="J234" s="2"/>
      <c r="K234" s="30">
        <v>1308411</v>
      </c>
    </row>
    <row r="235" spans="1:11" ht="21" customHeight="1">
      <c r="A235" s="12" t="s">
        <v>207</v>
      </c>
      <c r="E235" s="30">
        <v>0</v>
      </c>
      <c r="F235" s="2"/>
      <c r="G235" s="30">
        <v>0</v>
      </c>
      <c r="H235" s="30"/>
      <c r="I235" s="30">
        <v>40500000</v>
      </c>
      <c r="J235" s="2"/>
      <c r="K235" s="30">
        <v>0</v>
      </c>
    </row>
    <row r="236" spans="1:11" ht="21" customHeight="1">
      <c r="A236" s="12" t="s">
        <v>231</v>
      </c>
      <c r="E236" s="30">
        <v>-324000000</v>
      </c>
      <c r="F236" s="2"/>
      <c r="G236" s="30">
        <v>-431378092</v>
      </c>
      <c r="H236" s="30"/>
      <c r="I236" s="30">
        <v>-264000000</v>
      </c>
      <c r="J236" s="2"/>
      <c r="K236" s="30">
        <v>-406365592</v>
      </c>
    </row>
    <row r="237" spans="1:11" ht="21" customHeight="1">
      <c r="A237" s="12" t="s">
        <v>238</v>
      </c>
      <c r="E237" s="29">
        <v>0</v>
      </c>
      <c r="F237" s="2"/>
      <c r="G237" s="29">
        <v>-3275068</v>
      </c>
      <c r="H237" s="30"/>
      <c r="I237" s="29">
        <v>0</v>
      </c>
      <c r="J237" s="2"/>
      <c r="K237" s="29">
        <v>-67855329</v>
      </c>
    </row>
    <row r="238" spans="1:11" ht="21" customHeight="1">
      <c r="A238" s="26" t="s">
        <v>159</v>
      </c>
      <c r="E238" s="29">
        <f>SUM(E226:E237)</f>
        <v>-106392075</v>
      </c>
      <c r="G238" s="29">
        <f>SUM(G226:G237)</f>
        <v>-95800856</v>
      </c>
      <c r="H238" s="30"/>
      <c r="I238" s="29">
        <f>SUM(I226:I237)</f>
        <v>58918504</v>
      </c>
      <c r="J238" s="30"/>
      <c r="K238" s="29">
        <f>SUM(K226:K237)</f>
        <v>-53414992</v>
      </c>
    </row>
    <row r="239" spans="1:11" ht="21" customHeight="1">
      <c r="A239" s="26" t="s">
        <v>78</v>
      </c>
      <c r="E239" s="1"/>
    </row>
    <row r="240" spans="1:11" ht="21" customHeight="1">
      <c r="A240" s="12" t="s">
        <v>208</v>
      </c>
      <c r="E240" s="1">
        <v>8491650</v>
      </c>
      <c r="G240" s="30">
        <v>0</v>
      </c>
      <c r="I240" s="30">
        <v>0</v>
      </c>
      <c r="K240" s="30">
        <v>0</v>
      </c>
    </row>
    <row r="241" spans="1:12" ht="21" customHeight="1">
      <c r="A241" s="12" t="s">
        <v>209</v>
      </c>
      <c r="E241" s="1">
        <v>6594156</v>
      </c>
      <c r="G241" s="30">
        <v>0</v>
      </c>
      <c r="I241" s="30">
        <v>0</v>
      </c>
      <c r="K241" s="30">
        <v>0</v>
      </c>
    </row>
    <row r="242" spans="1:12" ht="21" customHeight="1">
      <c r="A242" s="12" t="s">
        <v>239</v>
      </c>
      <c r="E242" s="1">
        <v>59236162</v>
      </c>
      <c r="G242" s="1">
        <v>245726</v>
      </c>
      <c r="I242" s="30">
        <v>0</v>
      </c>
      <c r="K242" s="30">
        <v>0</v>
      </c>
    </row>
    <row r="243" spans="1:12" ht="21" customHeight="1">
      <c r="A243" s="12" t="s">
        <v>81</v>
      </c>
      <c r="E243" s="1">
        <v>-4039655</v>
      </c>
      <c r="G243" s="1">
        <v>-6788152</v>
      </c>
      <c r="I243" s="1">
        <v>-3957361</v>
      </c>
      <c r="K243" s="1">
        <v>-6788152</v>
      </c>
    </row>
    <row r="244" spans="1:12" ht="21" customHeight="1">
      <c r="A244" s="12" t="s">
        <v>210</v>
      </c>
      <c r="E244" s="30">
        <v>0</v>
      </c>
      <c r="G244" s="1">
        <v>42000010</v>
      </c>
      <c r="I244" s="30">
        <v>0</v>
      </c>
      <c r="K244" s="30">
        <v>0</v>
      </c>
    </row>
    <row r="245" spans="1:12" ht="21" customHeight="1">
      <c r="A245" s="12" t="s">
        <v>186</v>
      </c>
      <c r="E245" s="30">
        <v>0</v>
      </c>
      <c r="G245" s="1">
        <v>-1939120</v>
      </c>
      <c r="I245" s="30">
        <v>0</v>
      </c>
      <c r="K245" s="30">
        <v>0</v>
      </c>
    </row>
    <row r="246" spans="1:12" ht="21" customHeight="1">
      <c r="A246" s="12" t="s">
        <v>94</v>
      </c>
      <c r="E246" s="1">
        <v>-4244988</v>
      </c>
      <c r="G246" s="1">
        <v>-394517</v>
      </c>
      <c r="I246" s="1">
        <v>-305879</v>
      </c>
      <c r="K246" s="1">
        <v>-1621309</v>
      </c>
      <c r="L246" s="2"/>
    </row>
    <row r="247" spans="1:12" ht="21" customHeight="1">
      <c r="A247" s="12" t="s">
        <v>232</v>
      </c>
      <c r="E247" s="23">
        <v>-99213418</v>
      </c>
      <c r="G247" s="23">
        <v>-97890130</v>
      </c>
      <c r="H247" s="2"/>
      <c r="I247" s="23">
        <v>-84745557</v>
      </c>
      <c r="J247" s="2"/>
      <c r="K247" s="23">
        <v>-78226668</v>
      </c>
      <c r="L247" s="2"/>
    </row>
    <row r="248" spans="1:12" ht="21" customHeight="1">
      <c r="A248" s="26" t="s">
        <v>162</v>
      </c>
      <c r="E248" s="30">
        <f>SUM(E240:E247)</f>
        <v>-33176093</v>
      </c>
      <c r="F248" s="2"/>
      <c r="G248" s="30">
        <f>SUM(G240:G247)</f>
        <v>-64766183</v>
      </c>
      <c r="H248" s="30"/>
      <c r="I248" s="30">
        <f>SUM(I240:I247)</f>
        <v>-89008797</v>
      </c>
      <c r="J248" s="30"/>
      <c r="K248" s="30">
        <f>SUM(K240:K247)</f>
        <v>-86636129</v>
      </c>
    </row>
    <row r="249" spans="1:12" ht="21" customHeight="1">
      <c r="A249" s="12" t="s">
        <v>141</v>
      </c>
      <c r="E249" s="29">
        <v>-13013162</v>
      </c>
      <c r="G249" s="29">
        <v>-2441987</v>
      </c>
      <c r="H249" s="30"/>
      <c r="I249" s="29">
        <v>0</v>
      </c>
      <c r="J249" s="30"/>
      <c r="K249" s="29">
        <v>0</v>
      </c>
    </row>
    <row r="250" spans="1:12" ht="21" customHeight="1">
      <c r="A250" s="26" t="s">
        <v>173</v>
      </c>
      <c r="E250" s="30">
        <f>SUM(E210,E238,E248,E249)</f>
        <v>-58895302</v>
      </c>
      <c r="G250" s="30">
        <f>SUM(G210,G238,G248,G249)</f>
        <v>4550443</v>
      </c>
      <c r="H250" s="30"/>
      <c r="I250" s="30">
        <f>SUM(I210,I238,I248,I249)</f>
        <v>28436734</v>
      </c>
      <c r="K250" s="30">
        <f>SUM(K210,K238,K248,K249)</f>
        <v>-105512026</v>
      </c>
    </row>
    <row r="251" spans="1:12" ht="21" customHeight="1">
      <c r="A251" s="20" t="s">
        <v>129</v>
      </c>
      <c r="E251" s="30">
        <v>208225224</v>
      </c>
      <c r="G251" s="30">
        <v>203674781</v>
      </c>
      <c r="H251" s="30"/>
      <c r="I251" s="30">
        <v>46338502</v>
      </c>
      <c r="K251" s="30">
        <v>151850528</v>
      </c>
    </row>
    <row r="252" spans="1:12" ht="21" customHeight="1" thickBot="1">
      <c r="A252" s="27" t="s">
        <v>131</v>
      </c>
      <c r="E252" s="46">
        <f>SUM(E250:E251)</f>
        <v>149329922</v>
      </c>
      <c r="G252" s="46">
        <f>SUM(G250:G251)</f>
        <v>208225224</v>
      </c>
      <c r="H252" s="30"/>
      <c r="I252" s="46">
        <f>SUM(I250:I251)</f>
        <v>74775236</v>
      </c>
      <c r="K252" s="46">
        <f>SUM(K250:K251)</f>
        <v>46338502</v>
      </c>
    </row>
    <row r="253" spans="1:12" ht="21" customHeight="1" thickTop="1">
      <c r="A253" s="27"/>
      <c r="E253" s="30">
        <f>E252-E10</f>
        <v>0</v>
      </c>
      <c r="G253" s="30">
        <f>G252-G10</f>
        <v>0</v>
      </c>
      <c r="H253" s="30"/>
      <c r="I253" s="30">
        <f>I252-I10</f>
        <v>0</v>
      </c>
      <c r="K253" s="30">
        <f>K252-K10</f>
        <v>0</v>
      </c>
    </row>
    <row r="254" spans="1:12" ht="21" customHeight="1">
      <c r="A254" s="27" t="s">
        <v>111</v>
      </c>
      <c r="E254" s="30"/>
      <c r="G254" s="30"/>
      <c r="H254" s="30"/>
      <c r="I254" s="30"/>
      <c r="K254" s="30"/>
    </row>
    <row r="255" spans="1:12" ht="21" customHeight="1">
      <c r="A255" s="20" t="s">
        <v>112</v>
      </c>
      <c r="E255" s="30"/>
      <c r="G255" s="30"/>
      <c r="H255" s="30"/>
      <c r="I255" s="30"/>
      <c r="K255" s="30"/>
    </row>
    <row r="256" spans="1:12" ht="21" customHeight="1">
      <c r="A256" s="20" t="s">
        <v>117</v>
      </c>
      <c r="E256" s="1"/>
    </row>
    <row r="257" spans="1:11" ht="21" customHeight="1">
      <c r="A257" s="12" t="s">
        <v>113</v>
      </c>
      <c r="E257" s="30">
        <v>287784</v>
      </c>
      <c r="G257" s="30">
        <v>17225000</v>
      </c>
      <c r="H257" s="30"/>
      <c r="I257" s="30">
        <v>0</v>
      </c>
      <c r="K257" s="30">
        <v>17225000</v>
      </c>
    </row>
    <row r="258" spans="1:11" ht="21" customHeight="1">
      <c r="A258" s="12" t="s">
        <v>171</v>
      </c>
      <c r="E258" s="30">
        <v>137906</v>
      </c>
      <c r="F258" s="30"/>
      <c r="G258" s="30">
        <v>157845</v>
      </c>
      <c r="H258" s="30"/>
      <c r="I258" s="30">
        <v>137906</v>
      </c>
      <c r="K258" s="30">
        <v>157845</v>
      </c>
    </row>
    <row r="259" spans="1:11" ht="21" customHeight="1">
      <c r="A259" s="12" t="s">
        <v>211</v>
      </c>
      <c r="E259" s="30">
        <v>0</v>
      </c>
      <c r="F259" s="30"/>
      <c r="G259" s="30">
        <v>40556531</v>
      </c>
      <c r="H259" s="30"/>
      <c r="I259" s="30">
        <v>0</v>
      </c>
      <c r="J259" s="30"/>
      <c r="K259" s="30">
        <v>40556531</v>
      </c>
    </row>
    <row r="260" spans="1:11" ht="21" customHeight="1">
      <c r="A260" s="12" t="s">
        <v>212</v>
      </c>
      <c r="E260" s="30">
        <v>2670404</v>
      </c>
      <c r="F260" s="30"/>
      <c r="G260" s="30">
        <v>2514498</v>
      </c>
      <c r="H260" s="30"/>
      <c r="I260" s="30">
        <v>2670404</v>
      </c>
      <c r="J260" s="30"/>
      <c r="K260" s="30">
        <v>2514498</v>
      </c>
    </row>
    <row r="261" spans="1:11" ht="21" customHeight="1">
      <c r="E261" s="30"/>
      <c r="G261" s="30"/>
      <c r="H261" s="30"/>
      <c r="I261" s="30"/>
      <c r="K261" s="30"/>
    </row>
    <row r="262" spans="1:11" ht="21" customHeight="1">
      <c r="A262" s="20" t="s">
        <v>79</v>
      </c>
    </row>
    <row r="263" spans="1:11" ht="21" customHeight="1">
      <c r="A263" s="20"/>
    </row>
    <row r="264" spans="1:11" ht="21" customHeight="1">
      <c r="A264" s="16"/>
      <c r="B264" s="5"/>
      <c r="C264" s="85"/>
      <c r="D264" s="85"/>
      <c r="E264" s="85"/>
    </row>
    <row r="265" spans="1:11" ht="21" customHeight="1">
      <c r="A265" s="98"/>
      <c r="B265" s="2"/>
      <c r="C265" s="97"/>
      <c r="D265" s="97"/>
      <c r="E265" s="1"/>
      <c r="G265" s="98"/>
      <c r="H265" s="98"/>
      <c r="I265" s="98"/>
      <c r="J265" s="98"/>
      <c r="K265" s="98"/>
    </row>
    <row r="266" spans="1:11" ht="21" customHeight="1">
      <c r="A266" s="97" t="s">
        <v>103</v>
      </c>
      <c r="B266" s="5"/>
      <c r="C266" s="97"/>
      <c r="D266" s="97"/>
      <c r="E266" s="1"/>
      <c r="G266" s="106" t="s">
        <v>105</v>
      </c>
      <c r="H266" s="106"/>
      <c r="I266" s="106"/>
      <c r="J266" s="106"/>
      <c r="K266" s="106"/>
    </row>
    <row r="267" spans="1:11" ht="21" customHeight="1">
      <c r="A267" s="97" t="s">
        <v>104</v>
      </c>
      <c r="B267" s="20"/>
      <c r="C267" s="96"/>
      <c r="D267" s="96"/>
      <c r="E267" s="96"/>
      <c r="F267" s="107" t="s">
        <v>104</v>
      </c>
      <c r="G267" s="107"/>
      <c r="H267" s="107"/>
      <c r="I267" s="107"/>
      <c r="J267" s="107"/>
      <c r="K267" s="107"/>
    </row>
    <row r="268" spans="1:11" ht="21" customHeight="1">
      <c r="A268" s="95"/>
      <c r="B268" s="20"/>
      <c r="C268" s="94"/>
      <c r="D268" s="94"/>
      <c r="E268" s="94"/>
      <c r="F268" s="107"/>
      <c r="G268" s="107"/>
      <c r="H268" s="107"/>
      <c r="I268" s="107"/>
      <c r="J268" s="107"/>
      <c r="K268" s="107"/>
    </row>
  </sheetData>
  <mergeCells count="39">
    <mergeCell ref="G216:K216"/>
    <mergeCell ref="G266:K266"/>
    <mergeCell ref="I135:K135"/>
    <mergeCell ref="E136:G136"/>
    <mergeCell ref="E90:G90"/>
    <mergeCell ref="I90:K90"/>
    <mergeCell ref="E91:G91"/>
    <mergeCell ref="I91:K91"/>
    <mergeCell ref="G128:K128"/>
    <mergeCell ref="F268:K268"/>
    <mergeCell ref="F130:K130"/>
    <mergeCell ref="F217:K217"/>
    <mergeCell ref="E181:G181"/>
    <mergeCell ref="I181:K181"/>
    <mergeCell ref="F267:K267"/>
    <mergeCell ref="E222:G222"/>
    <mergeCell ref="I222:K222"/>
    <mergeCell ref="E223:G223"/>
    <mergeCell ref="I223:K223"/>
    <mergeCell ref="E182:G182"/>
    <mergeCell ref="I136:K136"/>
    <mergeCell ref="F170:K170"/>
    <mergeCell ref="G169:K169"/>
    <mergeCell ref="I182:K182"/>
    <mergeCell ref="E135:G135"/>
    <mergeCell ref="E5:G5"/>
    <mergeCell ref="I5:K5"/>
    <mergeCell ref="E38:G38"/>
    <mergeCell ref="I38:K38"/>
    <mergeCell ref="E39:G39"/>
    <mergeCell ref="I39:K39"/>
    <mergeCell ref="E6:G6"/>
    <mergeCell ref="I6:K6"/>
    <mergeCell ref="F84:K84"/>
    <mergeCell ref="F85:K85"/>
    <mergeCell ref="F32:K32"/>
    <mergeCell ref="F33:K33"/>
    <mergeCell ref="F129:K129"/>
    <mergeCell ref="G127:K127"/>
  </mergeCells>
  <pageMargins left="0.77" right="0.19685039370078741" top="0.78740157480314965" bottom="0.31496062992125984" header="0.31496062992125984" footer="0.31496062992125984"/>
  <pageSetup paperSize="9" scale="70" fitToHeight="7" orientation="portrait" horizontalDpi="300" verticalDpi="300" r:id="rId1"/>
  <rowBreaks count="5" manualBreakCount="5">
    <brk id="33" max="16383" man="1"/>
    <brk id="85" max="16383" man="1"/>
    <brk id="130" max="10" man="1"/>
    <brk id="176" max="6" man="1"/>
    <brk id="21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2"/>
  <sheetViews>
    <sheetView showGridLines="0" tabSelected="1" view="pageBreakPreview" zoomScale="60" zoomScaleNormal="50" workbookViewId="0">
      <selection activeCell="P10" sqref="P10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5" style="1" customWidth="1"/>
    <col min="4" max="4" width="9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9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9.28515625" style="1" customWidth="1"/>
    <col min="29" max="29" width="0.85546875" style="1" customWidth="1"/>
    <col min="30" max="16384" width="9.140625" style="1"/>
  </cols>
  <sheetData>
    <row r="1" spans="1:28" ht="24" customHeight="1">
      <c r="A1" s="61" t="s">
        <v>133</v>
      </c>
      <c r="B1" s="73"/>
      <c r="C1" s="73"/>
      <c r="D1" s="73"/>
      <c r="E1" s="74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</row>
    <row r="2" spans="1:28" ht="24" customHeight="1">
      <c r="A2" s="4" t="s">
        <v>184</v>
      </c>
      <c r="B2" s="73"/>
      <c r="C2" s="73"/>
      <c r="D2" s="73"/>
      <c r="E2" s="74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</row>
    <row r="3" spans="1:28" ht="24" customHeight="1">
      <c r="A3" s="4" t="s">
        <v>191</v>
      </c>
      <c r="B3" s="73"/>
      <c r="C3" s="73"/>
      <c r="D3" s="73"/>
      <c r="E3" s="74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5"/>
      <c r="W4" s="35"/>
      <c r="AB4" s="35" t="s">
        <v>0</v>
      </c>
    </row>
    <row r="5" spans="1:28" s="37" customFormat="1" ht="21.95" customHeight="1">
      <c r="A5" s="79"/>
      <c r="B5" s="79"/>
      <c r="C5" s="79"/>
      <c r="D5" s="79"/>
      <c r="E5" s="36"/>
      <c r="F5" s="113" t="s">
        <v>82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</row>
    <row r="6" spans="1:28" s="37" customFormat="1" ht="21.95" customHeight="1">
      <c r="A6" s="79"/>
      <c r="B6" s="79"/>
      <c r="C6" s="79"/>
      <c r="D6" s="79"/>
      <c r="E6" s="36"/>
      <c r="F6" s="114" t="s">
        <v>137</v>
      </c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77"/>
      <c r="X6" s="77"/>
      <c r="Y6" s="77"/>
      <c r="Z6" s="77"/>
      <c r="AA6" s="77"/>
      <c r="AB6" s="77"/>
    </row>
    <row r="7" spans="1:28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75"/>
      <c r="Q7" s="33"/>
      <c r="R7" s="115" t="s">
        <v>83</v>
      </c>
      <c r="S7" s="115"/>
      <c r="T7" s="115"/>
      <c r="U7" s="115"/>
      <c r="V7" s="115"/>
      <c r="W7" s="33"/>
      <c r="X7" s="33"/>
      <c r="Y7" s="33"/>
      <c r="Z7" s="33"/>
      <c r="AA7" s="33"/>
      <c r="AB7" s="75"/>
    </row>
    <row r="8" spans="1:28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75"/>
      <c r="Q8" s="33"/>
      <c r="R8" s="115" t="s">
        <v>84</v>
      </c>
      <c r="S8" s="115"/>
      <c r="T8" s="115"/>
      <c r="U8" s="33"/>
      <c r="V8" s="75"/>
      <c r="W8" s="33"/>
      <c r="X8" s="75"/>
      <c r="Y8" s="33"/>
      <c r="Z8" s="75"/>
      <c r="AA8" s="33"/>
      <c r="AB8" s="75"/>
    </row>
    <row r="9" spans="1:28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75"/>
      <c r="Q9" s="33"/>
      <c r="R9" s="76" t="s">
        <v>145</v>
      </c>
      <c r="S9" s="76"/>
      <c r="T9" s="76"/>
      <c r="U9" s="33"/>
      <c r="V9" s="75"/>
      <c r="W9" s="33"/>
      <c r="X9" s="75"/>
      <c r="Y9" s="33"/>
      <c r="Z9" s="75"/>
      <c r="AA9" s="33"/>
      <c r="AB9" s="75"/>
    </row>
    <row r="10" spans="1:28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75"/>
      <c r="Q10" s="33"/>
      <c r="R10" s="33" t="s">
        <v>146</v>
      </c>
      <c r="S10" s="76"/>
      <c r="T10" s="80" t="s">
        <v>91</v>
      </c>
      <c r="U10" s="80"/>
      <c r="V10" s="80"/>
      <c r="W10" s="80"/>
      <c r="X10" s="80"/>
      <c r="Y10" s="33"/>
      <c r="Z10" s="75"/>
      <c r="AA10" s="33"/>
      <c r="AB10" s="75"/>
    </row>
    <row r="11" spans="1:28" ht="24" customHeight="1">
      <c r="B11" s="33"/>
      <c r="C11" s="33"/>
      <c r="D11" s="33"/>
      <c r="E11" s="34"/>
      <c r="F11" s="33"/>
      <c r="G11" s="33"/>
      <c r="H11" s="33"/>
      <c r="I11" s="33"/>
      <c r="J11" s="102"/>
      <c r="K11" s="102"/>
      <c r="L11" s="102" t="s">
        <v>100</v>
      </c>
      <c r="M11" s="33"/>
      <c r="N11" s="33"/>
      <c r="O11" s="33"/>
      <c r="P11" s="80"/>
      <c r="Q11" s="33"/>
      <c r="R11" s="80" t="s">
        <v>147</v>
      </c>
      <c r="S11" s="33"/>
      <c r="T11" s="80" t="s">
        <v>38</v>
      </c>
      <c r="U11" s="80"/>
      <c r="V11" s="80" t="s">
        <v>85</v>
      </c>
      <c r="W11" s="80"/>
      <c r="X11" s="80" t="s">
        <v>149</v>
      </c>
      <c r="Y11" s="33"/>
      <c r="Z11" s="75" t="s">
        <v>153</v>
      </c>
      <c r="AA11" s="33"/>
      <c r="AB11" s="75"/>
    </row>
    <row r="12" spans="1:28" ht="24" customHeight="1">
      <c r="B12" s="33"/>
      <c r="C12" s="33"/>
      <c r="D12" s="80"/>
      <c r="E12" s="83"/>
      <c r="F12" s="83" t="s">
        <v>35</v>
      </c>
      <c r="G12" s="80"/>
      <c r="H12" s="83"/>
      <c r="I12" s="80"/>
      <c r="J12" s="102" t="s">
        <v>95</v>
      </c>
      <c r="K12" s="102"/>
      <c r="L12" s="102" t="s">
        <v>224</v>
      </c>
      <c r="M12" s="102"/>
      <c r="Q12" s="83"/>
      <c r="R12" s="80" t="s">
        <v>157</v>
      </c>
      <c r="S12" s="33"/>
      <c r="T12" s="39" t="s">
        <v>39</v>
      </c>
      <c r="U12" s="80"/>
      <c r="V12" s="80" t="s">
        <v>86</v>
      </c>
      <c r="W12" s="80"/>
      <c r="X12" s="80" t="s">
        <v>150</v>
      </c>
      <c r="Y12" s="33"/>
      <c r="Z12" s="80" t="s">
        <v>154</v>
      </c>
      <c r="AA12" s="33"/>
      <c r="AB12" s="80"/>
    </row>
    <row r="13" spans="1:28" s="80" customFormat="1" ht="24" customHeight="1">
      <c r="E13" s="83"/>
      <c r="F13" s="83" t="s">
        <v>165</v>
      </c>
      <c r="H13" s="83"/>
      <c r="J13" s="102" t="s">
        <v>96</v>
      </c>
      <c r="K13" s="102"/>
      <c r="L13" s="102" t="s">
        <v>101</v>
      </c>
      <c r="M13" s="102"/>
      <c r="N13" s="116" t="s">
        <v>132</v>
      </c>
      <c r="O13" s="116"/>
      <c r="P13" s="116"/>
      <c r="Q13" s="83"/>
      <c r="R13" s="80" t="s">
        <v>158</v>
      </c>
      <c r="S13" s="83"/>
      <c r="T13" s="80" t="s">
        <v>87</v>
      </c>
      <c r="V13" s="80" t="s">
        <v>88</v>
      </c>
      <c r="X13" s="80" t="s">
        <v>151</v>
      </c>
      <c r="Y13" s="83"/>
      <c r="Z13" s="80" t="s">
        <v>164</v>
      </c>
      <c r="AA13" s="83"/>
      <c r="AB13" s="80" t="s">
        <v>34</v>
      </c>
    </row>
    <row r="14" spans="1:28" s="80" customFormat="1" ht="24" customHeight="1">
      <c r="D14" s="82" t="s">
        <v>1</v>
      </c>
      <c r="E14" s="83"/>
      <c r="F14" s="82" t="s">
        <v>36</v>
      </c>
      <c r="H14" s="82" t="s">
        <v>118</v>
      </c>
      <c r="J14" s="103" t="s">
        <v>97</v>
      </c>
      <c r="K14" s="102"/>
      <c r="L14" s="103" t="s">
        <v>102</v>
      </c>
      <c r="M14" s="102"/>
      <c r="N14" s="82" t="s">
        <v>227</v>
      </c>
      <c r="P14" s="82" t="s">
        <v>89</v>
      </c>
      <c r="Q14" s="83"/>
      <c r="R14" s="68" t="s">
        <v>148</v>
      </c>
      <c r="T14" s="82" t="s">
        <v>37</v>
      </c>
      <c r="V14" s="82" t="s">
        <v>90</v>
      </c>
      <c r="W14" s="83"/>
      <c r="X14" s="82" t="s">
        <v>152</v>
      </c>
      <c r="Z14" s="82" t="s">
        <v>225</v>
      </c>
      <c r="AB14" s="82" t="s">
        <v>140</v>
      </c>
    </row>
    <row r="15" spans="1:28" s="80" customFormat="1" ht="24" customHeight="1">
      <c r="A15" s="4" t="s">
        <v>168</v>
      </c>
      <c r="B15" s="1"/>
      <c r="C15" s="69"/>
      <c r="D15" s="69"/>
      <c r="E15" s="43"/>
      <c r="F15" s="42">
        <v>325949750</v>
      </c>
      <c r="G15" s="43"/>
      <c r="H15" s="42">
        <v>347778911</v>
      </c>
      <c r="I15" s="43"/>
      <c r="J15" s="42">
        <v>5597942</v>
      </c>
      <c r="K15" s="43"/>
      <c r="L15" s="42">
        <v>3731962</v>
      </c>
      <c r="M15" s="43"/>
      <c r="N15" s="42">
        <v>17137032</v>
      </c>
      <c r="O15" s="43"/>
      <c r="P15" s="42">
        <v>117308558</v>
      </c>
      <c r="Q15" s="43"/>
      <c r="R15" s="42">
        <v>-3708086</v>
      </c>
      <c r="S15" s="43"/>
      <c r="T15" s="42">
        <v>895477</v>
      </c>
      <c r="U15" s="43"/>
      <c r="V15" s="42">
        <v>-2812609</v>
      </c>
      <c r="W15" s="43"/>
      <c r="X15" s="42">
        <f>SUM(F15:P15,V15)</f>
        <v>814691546</v>
      </c>
      <c r="Y15" s="43"/>
      <c r="Z15" s="42">
        <v>85075469</v>
      </c>
      <c r="AA15" s="43"/>
      <c r="AB15" s="42">
        <f>SUM(X15:Z15)</f>
        <v>899767015</v>
      </c>
    </row>
    <row r="16" spans="1:28" s="80" customFormat="1" ht="24" customHeight="1">
      <c r="A16" s="14" t="s">
        <v>130</v>
      </c>
      <c r="B16" s="1"/>
      <c r="C16" s="1"/>
      <c r="D16" s="70"/>
      <c r="E16" s="83"/>
      <c r="F16" s="42">
        <v>0</v>
      </c>
      <c r="G16" s="1"/>
      <c r="H16" s="42">
        <v>0</v>
      </c>
      <c r="I16" s="1"/>
      <c r="J16" s="42">
        <v>0</v>
      </c>
      <c r="K16" s="1"/>
      <c r="L16" s="42">
        <v>0</v>
      </c>
      <c r="M16" s="1"/>
      <c r="N16" s="42">
        <v>0</v>
      </c>
      <c r="O16" s="1"/>
      <c r="P16" s="42">
        <v>96192653</v>
      </c>
      <c r="Q16" s="1"/>
      <c r="R16" s="42">
        <v>0</v>
      </c>
      <c r="S16" s="1"/>
      <c r="T16" s="42">
        <v>0</v>
      </c>
      <c r="U16" s="1"/>
      <c r="V16" s="42">
        <v>0</v>
      </c>
      <c r="W16" s="1"/>
      <c r="X16" s="42">
        <f>SUM(F16:P16,V16)</f>
        <v>96192653</v>
      </c>
      <c r="Y16" s="1"/>
      <c r="Z16" s="42">
        <v>17532517</v>
      </c>
      <c r="AA16" s="1"/>
      <c r="AB16" s="42">
        <f>SUM(X16:Z16)</f>
        <v>113725170</v>
      </c>
    </row>
    <row r="17" spans="1:36" s="80" customFormat="1" ht="24" customHeight="1">
      <c r="A17" s="14" t="s">
        <v>123</v>
      </c>
      <c r="B17" s="1"/>
      <c r="C17" s="1"/>
      <c r="D17" s="70"/>
      <c r="E17" s="83"/>
      <c r="F17" s="44">
        <v>0</v>
      </c>
      <c r="G17" s="1"/>
      <c r="H17" s="44">
        <v>0</v>
      </c>
      <c r="I17" s="1"/>
      <c r="J17" s="44">
        <v>0</v>
      </c>
      <c r="K17" s="1"/>
      <c r="L17" s="44">
        <v>0</v>
      </c>
      <c r="M17" s="1"/>
      <c r="N17" s="44">
        <v>0</v>
      </c>
      <c r="O17" s="1"/>
      <c r="P17" s="44">
        <v>-3723205</v>
      </c>
      <c r="Q17" s="1"/>
      <c r="R17" s="44">
        <v>-4415802</v>
      </c>
      <c r="S17" s="1"/>
      <c r="T17" s="44">
        <v>-732109</v>
      </c>
      <c r="U17" s="1"/>
      <c r="V17" s="44">
        <v>-5147911</v>
      </c>
      <c r="W17" s="1"/>
      <c r="X17" s="44">
        <f>SUM(F17:P17,V17)</f>
        <v>-8871116</v>
      </c>
      <c r="Y17" s="1"/>
      <c r="Z17" s="44">
        <v>0</v>
      </c>
      <c r="AA17" s="1"/>
      <c r="AB17" s="44">
        <f>SUM(X17:Z17)</f>
        <v>-8871116</v>
      </c>
    </row>
    <row r="18" spans="1:36" s="80" customFormat="1" ht="24" customHeight="1">
      <c r="A18" s="14" t="s">
        <v>107</v>
      </c>
      <c r="B18" s="1"/>
      <c r="C18" s="1"/>
      <c r="D18" s="1"/>
      <c r="E18" s="83"/>
      <c r="F18" s="42">
        <f>SUM(F16:F17)</f>
        <v>0</v>
      </c>
      <c r="G18" s="2"/>
      <c r="H18" s="42">
        <f>SUM(H16:H17)</f>
        <v>0</v>
      </c>
      <c r="I18" s="2"/>
      <c r="J18" s="42">
        <f>SUM(J16:J17)</f>
        <v>0</v>
      </c>
      <c r="K18" s="2"/>
      <c r="L18" s="42">
        <f>SUM(L16:L17)</f>
        <v>0</v>
      </c>
      <c r="M18" s="2"/>
      <c r="N18" s="42">
        <f>SUM(N16:N17)</f>
        <v>0</v>
      </c>
      <c r="O18" s="2"/>
      <c r="P18" s="42">
        <f>SUM(P16:P17)</f>
        <v>92469448</v>
      </c>
      <c r="Q18" s="2"/>
      <c r="R18" s="42">
        <f>SUM(R16:R17)</f>
        <v>-4415802</v>
      </c>
      <c r="S18" s="2"/>
      <c r="T18" s="42">
        <f>SUM(T16:T17)</f>
        <v>-732109</v>
      </c>
      <c r="U18" s="2"/>
      <c r="V18" s="42">
        <f>SUM(V16:V17)</f>
        <v>-5147911</v>
      </c>
      <c r="W18" s="2"/>
      <c r="X18" s="42">
        <f>SUM(X16:X17)</f>
        <v>87321537</v>
      </c>
      <c r="Y18" s="2"/>
      <c r="Z18" s="42">
        <f>SUM(Z16:Z17)</f>
        <v>17532517</v>
      </c>
      <c r="AA18" s="2"/>
      <c r="AB18" s="42">
        <f>SUM(X18:Z18)</f>
        <v>104854054</v>
      </c>
    </row>
    <row r="19" spans="1:36" s="69" customFormat="1" ht="25.5" customHeight="1">
      <c r="A19" s="14" t="s">
        <v>166</v>
      </c>
      <c r="B19" s="1"/>
      <c r="D19" s="70"/>
      <c r="E19" s="43"/>
      <c r="F19" s="42"/>
      <c r="G19" s="43"/>
      <c r="H19" s="42"/>
      <c r="I19" s="43"/>
      <c r="J19" s="42"/>
      <c r="K19" s="43"/>
      <c r="L19" s="42"/>
      <c r="M19" s="43"/>
      <c r="N19" s="42"/>
      <c r="O19" s="43"/>
      <c r="P19" s="42"/>
      <c r="Q19" s="43"/>
      <c r="R19" s="42"/>
      <c r="S19" s="43"/>
      <c r="T19" s="42"/>
      <c r="U19" s="43"/>
      <c r="V19" s="42"/>
      <c r="W19" s="43"/>
      <c r="X19" s="42"/>
      <c r="Y19" s="43"/>
      <c r="Z19" s="42"/>
      <c r="AA19" s="43"/>
      <c r="AB19" s="42"/>
      <c r="AC19" s="30"/>
      <c r="AD19" s="71"/>
      <c r="AE19" s="101"/>
      <c r="AF19" s="101"/>
      <c r="AG19" s="30"/>
      <c r="AH19" s="71"/>
      <c r="AI19" s="30"/>
      <c r="AJ19" s="71"/>
    </row>
    <row r="20" spans="1:36" s="69" customFormat="1" ht="25.5" customHeight="1">
      <c r="A20" s="14" t="s">
        <v>161</v>
      </c>
      <c r="B20" s="1"/>
      <c r="D20" s="70"/>
      <c r="E20" s="43"/>
      <c r="F20" s="42">
        <v>0</v>
      </c>
      <c r="G20" s="43"/>
      <c r="H20" s="42">
        <v>0</v>
      </c>
      <c r="I20" s="43"/>
      <c r="J20" s="42">
        <v>0</v>
      </c>
      <c r="K20" s="43"/>
      <c r="L20" s="42">
        <v>0</v>
      </c>
      <c r="M20" s="43"/>
      <c r="N20" s="42">
        <v>0</v>
      </c>
      <c r="O20" s="43"/>
      <c r="P20" s="42">
        <v>0</v>
      </c>
      <c r="Q20" s="43"/>
      <c r="R20" s="42">
        <v>0</v>
      </c>
      <c r="S20" s="43"/>
      <c r="T20" s="42">
        <v>0</v>
      </c>
      <c r="U20" s="43"/>
      <c r="V20" s="42">
        <f>SUM(T20:U20)</f>
        <v>0</v>
      </c>
      <c r="W20" s="43"/>
      <c r="X20" s="42">
        <f>SUM(F20:R20,V20)</f>
        <v>0</v>
      </c>
      <c r="Y20" s="43"/>
      <c r="Z20" s="42">
        <v>50582134</v>
      </c>
      <c r="AA20" s="43"/>
      <c r="AB20" s="42">
        <f>SUM(X20:Z20)</f>
        <v>50582134</v>
      </c>
      <c r="AC20" s="30"/>
      <c r="AD20" s="71"/>
      <c r="AE20" s="101"/>
      <c r="AF20" s="101"/>
      <c r="AG20" s="30"/>
      <c r="AH20" s="71"/>
      <c r="AI20" s="30"/>
      <c r="AJ20" s="71"/>
    </row>
    <row r="21" spans="1:36" s="80" customFormat="1" ht="24" customHeight="1">
      <c r="A21" s="14" t="s">
        <v>234</v>
      </c>
      <c r="B21" s="1"/>
      <c r="C21" s="69"/>
      <c r="D21" s="70"/>
      <c r="E21" s="43"/>
      <c r="F21" s="42"/>
      <c r="G21" s="43"/>
      <c r="H21" s="42"/>
      <c r="I21" s="43"/>
      <c r="J21" s="42"/>
      <c r="K21" s="43"/>
      <c r="L21" s="42"/>
      <c r="M21" s="43"/>
      <c r="N21" s="42"/>
      <c r="O21" s="43"/>
      <c r="P21" s="42"/>
      <c r="Q21" s="43"/>
      <c r="R21" s="42"/>
      <c r="S21" s="43"/>
      <c r="T21" s="42"/>
      <c r="U21" s="43"/>
      <c r="V21" s="42"/>
      <c r="W21" s="43"/>
      <c r="X21" s="42"/>
      <c r="Y21" s="43"/>
      <c r="Z21" s="42"/>
      <c r="AA21" s="43"/>
      <c r="AB21" s="42"/>
    </row>
    <row r="22" spans="1:36" s="80" customFormat="1" ht="24" customHeight="1">
      <c r="A22" s="14" t="s">
        <v>155</v>
      </c>
      <c r="B22" s="1"/>
      <c r="C22" s="1"/>
      <c r="D22" s="70">
        <v>21</v>
      </c>
      <c r="E22" s="83"/>
      <c r="F22" s="42">
        <v>0</v>
      </c>
      <c r="G22" s="1"/>
      <c r="H22" s="42">
        <v>0</v>
      </c>
      <c r="I22" s="1"/>
      <c r="J22" s="42">
        <v>0</v>
      </c>
      <c r="K22" s="1"/>
      <c r="L22" s="42">
        <v>0</v>
      </c>
      <c r="M22" s="1"/>
      <c r="N22" s="2">
        <v>5112968</v>
      </c>
      <c r="O22" s="1"/>
      <c r="P22" s="1">
        <v>-5112968</v>
      </c>
      <c r="Q22" s="1"/>
      <c r="R22" s="42">
        <v>0</v>
      </c>
      <c r="S22" s="1"/>
      <c r="T22" s="42">
        <v>0</v>
      </c>
      <c r="U22" s="1"/>
      <c r="V22" s="42">
        <v>0</v>
      </c>
      <c r="W22" s="1"/>
      <c r="X22" s="42">
        <v>0</v>
      </c>
      <c r="Y22" s="1"/>
      <c r="Z22" s="42">
        <v>0</v>
      </c>
      <c r="AA22" s="1"/>
      <c r="AB22" s="42">
        <f>SUM(X22:Z22)</f>
        <v>0</v>
      </c>
    </row>
    <row r="23" spans="1:36" s="80" customFormat="1" ht="24" customHeight="1">
      <c r="A23" s="14" t="s">
        <v>226</v>
      </c>
      <c r="B23" s="1"/>
      <c r="C23" s="1"/>
      <c r="D23" s="70">
        <v>27</v>
      </c>
      <c r="E23" s="83"/>
      <c r="F23" s="44">
        <v>0</v>
      </c>
      <c r="G23" s="1"/>
      <c r="H23" s="44">
        <v>0</v>
      </c>
      <c r="I23" s="1"/>
      <c r="J23" s="44">
        <v>0</v>
      </c>
      <c r="K23" s="1"/>
      <c r="L23" s="44">
        <v>0</v>
      </c>
      <c r="M23" s="1"/>
      <c r="N23" s="44">
        <v>0</v>
      </c>
      <c r="O23" s="1"/>
      <c r="P23" s="44">
        <v>-78226668</v>
      </c>
      <c r="Q23" s="1"/>
      <c r="R23" s="44">
        <v>0</v>
      </c>
      <c r="S23" s="1"/>
      <c r="T23" s="44">
        <v>0</v>
      </c>
      <c r="U23" s="1"/>
      <c r="V23" s="44">
        <v>0</v>
      </c>
      <c r="W23" s="1"/>
      <c r="X23" s="44">
        <f>SUM(F23:P23,V23)</f>
        <v>-78226668</v>
      </c>
      <c r="Y23" s="1"/>
      <c r="Z23" s="44">
        <v>-19781462</v>
      </c>
      <c r="AA23" s="1"/>
      <c r="AB23" s="44">
        <f>SUM(X23:Z23)</f>
        <v>-98008130</v>
      </c>
    </row>
    <row r="24" spans="1:36" s="80" customFormat="1" ht="24" customHeight="1" thickBot="1">
      <c r="A24" s="4" t="s">
        <v>169</v>
      </c>
      <c r="B24" s="1"/>
      <c r="C24" s="1"/>
      <c r="D24" s="1"/>
      <c r="E24" s="83"/>
      <c r="F24" s="56">
        <f>SUM(F15,F18:F23)</f>
        <v>325949750</v>
      </c>
      <c r="G24" s="83"/>
      <c r="H24" s="45">
        <f>SUM(H15,H18:H23)</f>
        <v>347778911</v>
      </c>
      <c r="I24" s="83"/>
      <c r="J24" s="56">
        <f>SUM(J15,J18:J23)</f>
        <v>5597942</v>
      </c>
      <c r="K24" s="102"/>
      <c r="L24" s="56">
        <f>SUM(L15,L18:L23)</f>
        <v>3731962</v>
      </c>
      <c r="M24" s="101"/>
      <c r="N24" s="56">
        <f>SUM(N15,N18:N23)</f>
        <v>22250000</v>
      </c>
      <c r="P24" s="56">
        <f>SUM(P15,P18:P23)</f>
        <v>126438370</v>
      </c>
      <c r="R24" s="45">
        <f>SUM(R15,R18:R23)</f>
        <v>-8123888</v>
      </c>
      <c r="T24" s="56">
        <f>SUM(T15,T18:T23)</f>
        <v>163368</v>
      </c>
      <c r="V24" s="56">
        <f>SUM(V15,V18:V23)</f>
        <v>-7960520</v>
      </c>
      <c r="X24" s="56">
        <f>SUM(X15,X18:X23)</f>
        <v>823786415</v>
      </c>
      <c r="Z24" s="45">
        <f>SUM(Z15,Z18:Z23)</f>
        <v>133408658</v>
      </c>
      <c r="AB24" s="45">
        <f>SUM(AB15,AB18:AB23)</f>
        <v>957195073</v>
      </c>
    </row>
    <row r="25" spans="1:36" s="80" customFormat="1" ht="24" customHeight="1" thickTop="1">
      <c r="A25" s="37"/>
      <c r="B25" s="1"/>
      <c r="C25" s="1"/>
      <c r="D25" s="1"/>
      <c r="E25" s="83"/>
      <c r="F25" s="83"/>
      <c r="G25" s="83"/>
      <c r="H25" s="83"/>
      <c r="I25" s="83"/>
      <c r="J25" s="101"/>
      <c r="K25" s="101"/>
      <c r="L25" s="101"/>
      <c r="M25" s="101"/>
      <c r="N25" s="83"/>
      <c r="P25" s="83"/>
      <c r="R25" s="83"/>
      <c r="T25" s="42"/>
      <c r="V25" s="42"/>
      <c r="X25" s="42"/>
      <c r="Z25" s="42"/>
      <c r="AB25" s="42"/>
    </row>
    <row r="26" spans="1:36" s="69" customFormat="1" ht="25.5" customHeight="1">
      <c r="A26" s="4" t="s">
        <v>192</v>
      </c>
      <c r="B26" s="1"/>
      <c r="E26" s="43"/>
      <c r="F26" s="42">
        <f>SUM(F24)</f>
        <v>325949750</v>
      </c>
      <c r="G26" s="43"/>
      <c r="H26" s="42">
        <f>SUM(H24)</f>
        <v>347778911</v>
      </c>
      <c r="I26" s="43"/>
      <c r="J26" s="42">
        <f>SUM(J24)</f>
        <v>5597942</v>
      </c>
      <c r="K26" s="43"/>
      <c r="L26" s="42">
        <f>SUM(L24)</f>
        <v>3731962</v>
      </c>
      <c r="M26" s="43"/>
      <c r="N26" s="42">
        <f>SUM(N24)</f>
        <v>22250000</v>
      </c>
      <c r="O26" s="43"/>
      <c r="P26" s="42">
        <f>SUM(P24)</f>
        <v>126438370</v>
      </c>
      <c r="Q26" s="43"/>
      <c r="R26" s="42">
        <f>SUM(R24)</f>
        <v>-8123888</v>
      </c>
      <c r="S26" s="43"/>
      <c r="T26" s="42">
        <f>SUM(T24)</f>
        <v>163368</v>
      </c>
      <c r="U26" s="43"/>
      <c r="V26" s="42">
        <f>V24</f>
        <v>-7960520</v>
      </c>
      <c r="W26" s="43"/>
      <c r="X26" s="42">
        <f>SUM(F26:P26,V26)</f>
        <v>823786415</v>
      </c>
      <c r="Y26" s="43"/>
      <c r="Z26" s="42">
        <f>SUM(Z24)</f>
        <v>133408658</v>
      </c>
      <c r="AA26" s="43"/>
      <c r="AB26" s="42">
        <f>SUM(X26:Z26)</f>
        <v>957195073</v>
      </c>
      <c r="AC26" s="30"/>
      <c r="AD26" s="71"/>
      <c r="AE26" s="83"/>
      <c r="AF26" s="83"/>
      <c r="AG26" s="30"/>
      <c r="AH26" s="71"/>
      <c r="AI26" s="30"/>
      <c r="AJ26" s="71"/>
    </row>
    <row r="27" spans="1:36" s="80" customFormat="1" ht="24" customHeight="1">
      <c r="A27" s="14" t="s">
        <v>130</v>
      </c>
      <c r="B27" s="1"/>
      <c r="C27" s="1"/>
      <c r="D27" s="70"/>
      <c r="E27" s="83"/>
      <c r="F27" s="42">
        <v>0</v>
      </c>
      <c r="G27" s="1"/>
      <c r="H27" s="42">
        <v>0</v>
      </c>
      <c r="I27" s="1"/>
      <c r="J27" s="42">
        <v>0</v>
      </c>
      <c r="K27" s="1"/>
      <c r="L27" s="42">
        <v>0</v>
      </c>
      <c r="M27" s="1"/>
      <c r="N27" s="42">
        <v>0</v>
      </c>
      <c r="O27" s="1"/>
      <c r="P27" s="42">
        <v>61973826</v>
      </c>
      <c r="Q27" s="1"/>
      <c r="R27" s="42">
        <v>0</v>
      </c>
      <c r="S27" s="1"/>
      <c r="T27" s="42">
        <v>0</v>
      </c>
      <c r="U27" s="1"/>
      <c r="V27" s="42">
        <v>0</v>
      </c>
      <c r="W27" s="1"/>
      <c r="X27" s="42">
        <f>SUM(F27:P27,V27)</f>
        <v>61973826</v>
      </c>
      <c r="Y27" s="43"/>
      <c r="Z27" s="42">
        <v>-18020437</v>
      </c>
      <c r="AA27" s="43"/>
      <c r="AB27" s="42">
        <f>SUM(X27:Z27)</f>
        <v>43953389</v>
      </c>
    </row>
    <row r="28" spans="1:36" s="80" customFormat="1" ht="24" customHeight="1">
      <c r="A28" s="14" t="s">
        <v>123</v>
      </c>
      <c r="B28" s="1"/>
      <c r="C28" s="1"/>
      <c r="D28" s="70"/>
      <c r="E28" s="83"/>
      <c r="F28" s="44">
        <v>0</v>
      </c>
      <c r="G28" s="1"/>
      <c r="H28" s="44">
        <v>0</v>
      </c>
      <c r="I28" s="1"/>
      <c r="J28" s="44">
        <v>0</v>
      </c>
      <c r="K28" s="1"/>
      <c r="L28" s="44">
        <v>0</v>
      </c>
      <c r="M28" s="1"/>
      <c r="N28" s="44">
        <v>0</v>
      </c>
      <c r="O28" s="1"/>
      <c r="P28" s="44">
        <v>2042110</v>
      </c>
      <c r="Q28" s="1"/>
      <c r="R28" s="44">
        <v>-10199343</v>
      </c>
      <c r="S28" s="1"/>
      <c r="T28" s="44">
        <v>763962</v>
      </c>
      <c r="U28" s="1"/>
      <c r="V28" s="44">
        <v>-9435381</v>
      </c>
      <c r="W28" s="1"/>
      <c r="X28" s="44">
        <f>SUM(F28:P28,V28)</f>
        <v>-7393271</v>
      </c>
      <c r="Y28" s="43"/>
      <c r="Z28" s="44">
        <v>0</v>
      </c>
      <c r="AA28" s="43"/>
      <c r="AB28" s="44">
        <f>SUM(X28:Z28)</f>
        <v>-7393271</v>
      </c>
    </row>
    <row r="29" spans="1:36" ht="25.5" customHeight="1">
      <c r="A29" s="14" t="s">
        <v>107</v>
      </c>
      <c r="E29" s="83"/>
      <c r="F29" s="42">
        <f>SUM(F27:F28)</f>
        <v>0</v>
      </c>
      <c r="G29" s="2"/>
      <c r="H29" s="42">
        <f>SUM(H27:H28)</f>
        <v>0</v>
      </c>
      <c r="I29" s="2"/>
      <c r="J29" s="42">
        <f>SUM(J27:J28)</f>
        <v>0</v>
      </c>
      <c r="K29" s="2"/>
      <c r="L29" s="42">
        <f>SUM(L27:L28)</f>
        <v>0</v>
      </c>
      <c r="M29" s="2"/>
      <c r="N29" s="42">
        <f>SUM(N27:N28)</f>
        <v>0</v>
      </c>
      <c r="O29" s="2"/>
      <c r="P29" s="42">
        <f>SUM(P27:P28)</f>
        <v>64015936</v>
      </c>
      <c r="Q29" s="2"/>
      <c r="R29" s="42">
        <f>SUM(R27:R28)</f>
        <v>-10199343</v>
      </c>
      <c r="S29" s="2"/>
      <c r="T29" s="42">
        <f>SUM(T27:T28)</f>
        <v>763962</v>
      </c>
      <c r="U29" s="2"/>
      <c r="V29" s="42">
        <f>SUM(V27:V28)</f>
        <v>-9435381</v>
      </c>
      <c r="W29" s="2"/>
      <c r="X29" s="42">
        <f>SUM(F29:P29,V29)</f>
        <v>54580555</v>
      </c>
      <c r="Y29" s="43"/>
      <c r="Z29" s="42">
        <f>SUM(Z27:Z28)</f>
        <v>-18020437</v>
      </c>
      <c r="AA29" s="43"/>
      <c r="AB29" s="42">
        <f>SUM(AB27:AB28)</f>
        <v>36560118</v>
      </c>
    </row>
    <row r="30" spans="1:36" s="69" customFormat="1" ht="25.5" customHeight="1">
      <c r="A30" s="14" t="s">
        <v>235</v>
      </c>
      <c r="B30" s="1"/>
      <c r="D30" s="70"/>
      <c r="E30" s="43"/>
      <c r="F30" s="42"/>
      <c r="G30" s="43"/>
      <c r="H30" s="42"/>
      <c r="I30" s="43"/>
      <c r="J30" s="42"/>
      <c r="K30" s="43"/>
      <c r="L30" s="42"/>
      <c r="M30" s="43"/>
      <c r="N30" s="42"/>
      <c r="O30" s="43"/>
      <c r="P30" s="42"/>
      <c r="Q30" s="43"/>
      <c r="R30" s="42"/>
      <c r="S30" s="43"/>
      <c r="T30" s="42"/>
      <c r="U30" s="43"/>
      <c r="V30" s="42"/>
      <c r="W30" s="43"/>
      <c r="X30" s="42"/>
      <c r="Y30" s="43"/>
      <c r="Z30" s="42"/>
      <c r="AA30" s="43"/>
      <c r="AB30" s="42"/>
      <c r="AC30" s="30"/>
      <c r="AD30" s="71"/>
      <c r="AE30" s="83"/>
      <c r="AF30" s="83"/>
      <c r="AG30" s="30"/>
      <c r="AH30" s="71"/>
      <c r="AI30" s="30"/>
      <c r="AJ30" s="71"/>
    </row>
    <row r="31" spans="1:36" ht="25.5" customHeight="1">
      <c r="A31" s="14" t="s">
        <v>155</v>
      </c>
      <c r="D31" s="70">
        <v>21</v>
      </c>
      <c r="E31" s="83"/>
      <c r="F31" s="42">
        <v>0</v>
      </c>
      <c r="H31" s="42">
        <v>0</v>
      </c>
      <c r="J31" s="42">
        <v>0</v>
      </c>
      <c r="L31" s="42">
        <v>0</v>
      </c>
      <c r="N31" s="2">
        <v>5487500</v>
      </c>
      <c r="P31" s="1">
        <v>-5487500</v>
      </c>
      <c r="R31" s="42">
        <v>0</v>
      </c>
      <c r="T31" s="42">
        <v>0</v>
      </c>
      <c r="V31" s="42">
        <v>0</v>
      </c>
      <c r="X31" s="42">
        <v>0</v>
      </c>
      <c r="Y31" s="43"/>
      <c r="Z31" s="42">
        <v>0</v>
      </c>
      <c r="AA31" s="43"/>
      <c r="AB31" s="42">
        <f>SUM(X31:Z31)</f>
        <v>0</v>
      </c>
    </row>
    <row r="32" spans="1:36" ht="25.5" customHeight="1">
      <c r="A32" s="14" t="s">
        <v>226</v>
      </c>
      <c r="D32" s="70">
        <v>27</v>
      </c>
      <c r="E32" s="83"/>
      <c r="F32" s="44">
        <v>0</v>
      </c>
      <c r="H32" s="44">
        <v>0</v>
      </c>
      <c r="J32" s="44">
        <v>0</v>
      </c>
      <c r="L32" s="44">
        <v>0</v>
      </c>
      <c r="N32" s="44">
        <v>0</v>
      </c>
      <c r="P32" s="44">
        <v>-84745557</v>
      </c>
      <c r="R32" s="44">
        <v>0</v>
      </c>
      <c r="T32" s="44">
        <v>0</v>
      </c>
      <c r="V32" s="44">
        <v>0</v>
      </c>
      <c r="X32" s="44">
        <f>SUM(F32:P32,V32)</f>
        <v>-84745557</v>
      </c>
      <c r="Y32" s="43"/>
      <c r="Z32" s="44">
        <v>-22410362</v>
      </c>
      <c r="AA32" s="43"/>
      <c r="AB32" s="44">
        <f>SUM(X32:Z32)</f>
        <v>-107155919</v>
      </c>
    </row>
    <row r="33" spans="1:34" ht="24" customHeight="1" thickBot="1">
      <c r="A33" s="4" t="s">
        <v>193</v>
      </c>
      <c r="E33" s="83"/>
      <c r="F33" s="56">
        <f>SUM(F26,F29:F32)</f>
        <v>325949750</v>
      </c>
      <c r="G33" s="83"/>
      <c r="H33" s="56">
        <f>SUM(H26,H29:H32)</f>
        <v>347778911</v>
      </c>
      <c r="I33" s="83"/>
      <c r="J33" s="56">
        <f>SUM(J26,J29:J32)</f>
        <v>5597942</v>
      </c>
      <c r="K33" s="102"/>
      <c r="L33" s="56">
        <f>SUM(L26,L29:L32)</f>
        <v>3731962</v>
      </c>
      <c r="M33" s="101"/>
      <c r="N33" s="56">
        <f>SUM(N26,N29:N32)</f>
        <v>27737500</v>
      </c>
      <c r="O33" s="80"/>
      <c r="P33" s="56">
        <f>SUM(P26,P29:P32)</f>
        <v>100221249</v>
      </c>
      <c r="Q33" s="80"/>
      <c r="R33" s="56">
        <f>SUM(R26,R29:R32)</f>
        <v>-18323231</v>
      </c>
      <c r="S33" s="80"/>
      <c r="T33" s="56">
        <f>SUM(T26,T29:T32)</f>
        <v>927330</v>
      </c>
      <c r="U33" s="80"/>
      <c r="V33" s="56">
        <f>SUM(V26,V29:V32)</f>
        <v>-17395901</v>
      </c>
      <c r="W33" s="80"/>
      <c r="X33" s="56">
        <f>SUM(X26,X29:X32)</f>
        <v>793621413</v>
      </c>
      <c r="Y33" s="80"/>
      <c r="Z33" s="45">
        <f>SUM(Z26,Z29:Z32)</f>
        <v>92977859</v>
      </c>
      <c r="AA33" s="80"/>
      <c r="AB33" s="45">
        <f>SUM(AB26,AB29:AB32)</f>
        <v>886599272</v>
      </c>
    </row>
    <row r="34" spans="1:34" ht="24" customHeight="1" thickTop="1">
      <c r="A34" s="37"/>
      <c r="F34" s="1">
        <f>F33-'BS&amp;PL'!E68</f>
        <v>0</v>
      </c>
      <c r="H34" s="1">
        <f>H33-'BS&amp;PL'!E69</f>
        <v>0</v>
      </c>
      <c r="J34" s="1">
        <f>J33-'BS&amp;PL'!E70</f>
        <v>0</v>
      </c>
      <c r="L34" s="1">
        <f>L33-'BS&amp;PL'!E71</f>
        <v>0</v>
      </c>
      <c r="N34" s="1">
        <f>N33-'BS&amp;PL'!E73</f>
        <v>0</v>
      </c>
      <c r="P34" s="1">
        <f>P33-'BS&amp;PL'!E74</f>
        <v>0</v>
      </c>
      <c r="V34" s="1">
        <f>V33-'BS&amp;PL'!E75</f>
        <v>0</v>
      </c>
      <c r="X34" s="1">
        <f>X33-'BS&amp;PL'!E76</f>
        <v>0</v>
      </c>
      <c r="Z34" s="1">
        <f>Z33-'BS&amp;PL'!E77</f>
        <v>0</v>
      </c>
      <c r="AB34" s="1">
        <f>AB33-'BS&amp;PL'!E78</f>
        <v>0</v>
      </c>
    </row>
    <row r="35" spans="1:34" ht="24" customHeight="1">
      <c r="A35" s="14" t="s">
        <v>12</v>
      </c>
    </row>
    <row r="36" spans="1:34" ht="24" customHeight="1">
      <c r="A36" s="14"/>
    </row>
    <row r="37" spans="1:34" ht="21.75" customHeight="1">
      <c r="A37" s="12"/>
      <c r="C37" s="81"/>
      <c r="E37" s="1"/>
      <c r="G37" s="30"/>
      <c r="I37" s="30"/>
      <c r="K37" s="30"/>
      <c r="M37" s="30"/>
    </row>
    <row r="38" spans="1:34" ht="21.75" customHeight="1">
      <c r="A38" s="47"/>
      <c r="B38" s="47"/>
      <c r="C38" s="47"/>
      <c r="D38" s="47"/>
      <c r="E38" s="47"/>
      <c r="F38" s="2"/>
      <c r="H38" s="2"/>
      <c r="J38" s="2"/>
      <c r="L38" s="2"/>
      <c r="N38" s="2"/>
      <c r="R38" s="2"/>
      <c r="S38" s="47"/>
      <c r="T38" s="47"/>
      <c r="U38" s="47"/>
      <c r="V38" s="47"/>
      <c r="W38" s="47"/>
      <c r="X38" s="47"/>
      <c r="AF38" s="72"/>
      <c r="AG38" s="2"/>
      <c r="AH38" s="2"/>
    </row>
    <row r="39" spans="1:34" ht="23.45" customHeight="1">
      <c r="A39" s="117" t="s">
        <v>103</v>
      </c>
      <c r="B39" s="117"/>
      <c r="C39" s="117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T39" s="108" t="s">
        <v>105</v>
      </c>
      <c r="U39" s="108"/>
      <c r="V39" s="108"/>
      <c r="W39" s="108"/>
      <c r="X39" s="108"/>
    </row>
    <row r="40" spans="1:34" ht="23.45" customHeight="1">
      <c r="A40" s="112" t="s">
        <v>104</v>
      </c>
      <c r="B40" s="112"/>
      <c r="C40" s="112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T40" s="107" t="s">
        <v>104</v>
      </c>
      <c r="U40" s="107"/>
      <c r="V40" s="107"/>
      <c r="W40" s="107"/>
      <c r="X40" s="107"/>
    </row>
    <row r="41" spans="1:34" ht="21.75" customHeight="1">
      <c r="A41" s="12"/>
      <c r="C41" s="81"/>
      <c r="E41" s="1"/>
      <c r="G41" s="30"/>
      <c r="I41" s="30"/>
      <c r="K41" s="30"/>
      <c r="M41" s="30"/>
    </row>
    <row r="42" spans="1:34" ht="21.75" customHeight="1">
      <c r="B42" s="2"/>
      <c r="E42" s="1"/>
    </row>
  </sheetData>
  <mergeCells count="9">
    <mergeCell ref="A40:C40"/>
    <mergeCell ref="F5:AB5"/>
    <mergeCell ref="F6:V6"/>
    <mergeCell ref="R7:V7"/>
    <mergeCell ref="R8:T8"/>
    <mergeCell ref="N13:P13"/>
    <mergeCell ref="A39:C39"/>
    <mergeCell ref="T39:X39"/>
    <mergeCell ref="T40:X40"/>
  </mergeCells>
  <pageMargins left="0.49" right="0.196850393700787" top="0.85" bottom="0.39370078740157499" header="0.196850393700787" footer="0.196850393700787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4"/>
  <sheetViews>
    <sheetView showGridLines="0" view="pageBreakPreview" topLeftCell="A13" zoomScale="73" zoomScaleNormal="85" zoomScaleSheetLayoutView="73" workbookViewId="0">
      <selection activeCell="A26" sqref="A26"/>
    </sheetView>
  </sheetViews>
  <sheetFormatPr defaultColWidth="9.140625" defaultRowHeight="21.95" customHeight="1"/>
  <cols>
    <col min="1" max="2" width="11.140625" style="1" customWidth="1"/>
    <col min="3" max="3" width="31" style="1" customWidth="1"/>
    <col min="4" max="4" width="10.140625" style="1" customWidth="1"/>
    <col min="5" max="5" width="1.140625" style="2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3" width="1.140625" style="1" customWidth="1"/>
    <col min="14" max="14" width="17.7109375" style="1" customWidth="1"/>
    <col min="15" max="15" width="1.140625" style="1" customWidth="1"/>
    <col min="16" max="16" width="17.7109375" style="1" customWidth="1"/>
    <col min="17" max="17" width="1.140625" style="1" customWidth="1"/>
    <col min="18" max="18" width="17.7109375" style="1" customWidth="1"/>
    <col min="19" max="19" width="1.140625" style="1" customWidth="1"/>
    <col min="20" max="16384" width="9.140625" style="1"/>
  </cols>
  <sheetData>
    <row r="1" spans="1:28" ht="21.95" customHeight="1">
      <c r="A1" s="61" t="s">
        <v>133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65"/>
      <c r="O1" s="31"/>
      <c r="P1" s="31"/>
      <c r="Q1" s="31"/>
      <c r="R1" s="31"/>
    </row>
    <row r="2" spans="1:28" ht="21.95" customHeight="1">
      <c r="A2" s="4" t="s">
        <v>185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65"/>
      <c r="O2" s="31"/>
      <c r="P2" s="31"/>
      <c r="Q2" s="31"/>
      <c r="R2" s="31"/>
    </row>
    <row r="3" spans="1:28" ht="21.95" customHeight="1">
      <c r="A3" s="4" t="s">
        <v>191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65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5"/>
      <c r="Q4" s="35"/>
      <c r="R4" s="35" t="s">
        <v>0</v>
      </c>
    </row>
    <row r="5" spans="1:28" s="37" customFormat="1" ht="21.95" customHeight="1">
      <c r="A5" s="62"/>
      <c r="B5" s="62"/>
      <c r="C5" s="62"/>
      <c r="D5" s="62"/>
      <c r="E5" s="36"/>
      <c r="F5" s="113" t="s">
        <v>92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</row>
    <row r="6" spans="1:28" s="37" customFormat="1" ht="21.95" customHeight="1">
      <c r="A6" s="62"/>
      <c r="B6" s="62"/>
      <c r="C6" s="62"/>
      <c r="D6" s="2"/>
      <c r="E6" s="2"/>
      <c r="F6" s="2"/>
      <c r="G6" s="2"/>
      <c r="H6" s="2"/>
      <c r="I6" s="2"/>
      <c r="J6" s="2"/>
      <c r="K6" s="2"/>
      <c r="L6" s="2"/>
      <c r="M6" s="2"/>
      <c r="N6" s="114" t="s">
        <v>83</v>
      </c>
      <c r="O6" s="114"/>
      <c r="P6" s="114"/>
      <c r="Q6" s="2"/>
      <c r="R6" s="38"/>
    </row>
    <row r="7" spans="1:28" s="37" customFormat="1" ht="21.95" customHeight="1">
      <c r="A7" s="62"/>
      <c r="B7" s="62"/>
      <c r="C7" s="62"/>
      <c r="D7" s="2"/>
      <c r="E7" s="2"/>
      <c r="F7" s="2"/>
      <c r="G7" s="2"/>
      <c r="H7" s="2"/>
      <c r="I7" s="2"/>
      <c r="J7" s="2"/>
      <c r="K7" s="2"/>
      <c r="L7" s="2"/>
      <c r="M7" s="2"/>
      <c r="N7" s="40" t="s">
        <v>84</v>
      </c>
      <c r="O7" s="40"/>
      <c r="P7" s="2"/>
      <c r="Q7" s="2"/>
      <c r="R7" s="38"/>
    </row>
    <row r="8" spans="1:28" s="37" customFormat="1" ht="21.95" customHeight="1">
      <c r="A8" s="62"/>
      <c r="B8" s="62"/>
      <c r="C8" s="62"/>
      <c r="D8" s="2"/>
      <c r="E8" s="2"/>
      <c r="F8" s="2"/>
      <c r="G8" s="2"/>
      <c r="H8" s="2"/>
      <c r="I8" s="2"/>
      <c r="J8" s="2"/>
      <c r="K8" s="2"/>
      <c r="L8" s="2"/>
      <c r="M8" s="2"/>
      <c r="N8" s="63" t="s">
        <v>91</v>
      </c>
      <c r="O8" s="63"/>
      <c r="P8" s="2"/>
      <c r="Q8" s="2"/>
      <c r="R8" s="38"/>
    </row>
    <row r="9" spans="1:28" s="63" customFormat="1" ht="21.95" customHeight="1">
      <c r="E9" s="106"/>
      <c r="F9" s="106"/>
      <c r="M9" s="65"/>
      <c r="N9" s="63" t="s">
        <v>38</v>
      </c>
      <c r="P9" s="63" t="s">
        <v>85</v>
      </c>
    </row>
    <row r="10" spans="1:28" s="63" customFormat="1" ht="21.95" customHeight="1">
      <c r="D10" s="65"/>
      <c r="E10" s="65"/>
      <c r="F10" s="65" t="s">
        <v>35</v>
      </c>
      <c r="H10" s="65"/>
      <c r="M10" s="65"/>
      <c r="N10" s="39" t="s">
        <v>39</v>
      </c>
      <c r="P10" s="63" t="s">
        <v>86</v>
      </c>
      <c r="R10" s="63" t="s">
        <v>34</v>
      </c>
    </row>
    <row r="11" spans="1:28" s="63" customFormat="1" ht="21.95" customHeight="1">
      <c r="D11" s="65"/>
      <c r="E11" s="65"/>
      <c r="F11" s="65" t="s">
        <v>165</v>
      </c>
      <c r="H11" s="65"/>
      <c r="J11" s="116" t="s">
        <v>132</v>
      </c>
      <c r="K11" s="116"/>
      <c r="L11" s="116"/>
      <c r="M11" s="65"/>
      <c r="N11" s="63" t="s">
        <v>87</v>
      </c>
      <c r="P11" s="63" t="s">
        <v>88</v>
      </c>
      <c r="R11" s="63" t="s">
        <v>88</v>
      </c>
    </row>
    <row r="12" spans="1:28" s="63" customFormat="1" ht="21.95" customHeight="1">
      <c r="D12" s="66" t="s">
        <v>1</v>
      </c>
      <c r="E12" s="65"/>
      <c r="F12" s="66" t="s">
        <v>36</v>
      </c>
      <c r="H12" s="66" t="s">
        <v>118</v>
      </c>
      <c r="J12" s="66" t="s">
        <v>227</v>
      </c>
      <c r="L12" s="66" t="s">
        <v>89</v>
      </c>
      <c r="M12" s="65"/>
      <c r="N12" s="66" t="s">
        <v>37</v>
      </c>
      <c r="P12" s="66" t="s">
        <v>90</v>
      </c>
      <c r="Q12" s="65"/>
      <c r="R12" s="66" t="s">
        <v>90</v>
      </c>
    </row>
    <row r="13" spans="1:28" s="2" customFormat="1" ht="21.95" customHeight="1">
      <c r="A13" s="4" t="s">
        <v>168</v>
      </c>
      <c r="D13" s="65"/>
      <c r="E13" s="65"/>
      <c r="F13" s="63">
        <v>325949750</v>
      </c>
      <c r="G13" s="43"/>
      <c r="H13" s="42">
        <v>347778911</v>
      </c>
      <c r="I13" s="43"/>
      <c r="J13" s="42">
        <v>17137032</v>
      </c>
      <c r="K13" s="43"/>
      <c r="L13" s="42">
        <v>86620164</v>
      </c>
      <c r="M13" s="43"/>
      <c r="N13" s="42">
        <v>106853</v>
      </c>
      <c r="O13" s="43"/>
      <c r="P13" s="42">
        <v>106853</v>
      </c>
      <c r="Q13" s="43"/>
      <c r="R13" s="42">
        <v>777592710</v>
      </c>
      <c r="S13" s="65"/>
      <c r="T13" s="65"/>
      <c r="U13" s="65"/>
      <c r="V13" s="65"/>
    </row>
    <row r="14" spans="1:28" s="2" customFormat="1" ht="21.95" customHeight="1">
      <c r="A14" s="14" t="s">
        <v>130</v>
      </c>
      <c r="D14" s="65"/>
      <c r="E14" s="65"/>
      <c r="F14" s="42">
        <v>0</v>
      </c>
      <c r="G14" s="43"/>
      <c r="H14" s="42">
        <v>0</v>
      </c>
      <c r="I14" s="43"/>
      <c r="J14" s="42">
        <v>0</v>
      </c>
      <c r="K14" s="43"/>
      <c r="L14" s="42">
        <v>109747784</v>
      </c>
      <c r="M14" s="43"/>
      <c r="N14" s="42">
        <v>0</v>
      </c>
      <c r="O14" s="43"/>
      <c r="P14" s="42">
        <v>0</v>
      </c>
      <c r="Q14" s="43"/>
      <c r="R14" s="42">
        <v>109747784</v>
      </c>
      <c r="S14" s="65"/>
      <c r="T14" s="65"/>
      <c r="U14" s="65"/>
      <c r="V14" s="65"/>
    </row>
    <row r="15" spans="1:28" s="2" customFormat="1" ht="21.95" customHeight="1">
      <c r="A15" s="14" t="s">
        <v>123</v>
      </c>
      <c r="D15" s="65"/>
      <c r="E15" s="65"/>
      <c r="F15" s="44">
        <v>0</v>
      </c>
      <c r="G15" s="43"/>
      <c r="H15" s="44">
        <v>0</v>
      </c>
      <c r="I15" s="43"/>
      <c r="J15" s="44">
        <v>0</v>
      </c>
      <c r="K15" s="43"/>
      <c r="L15" s="23">
        <v>-3723205</v>
      </c>
      <c r="M15" s="43"/>
      <c r="N15" s="23">
        <v>56482</v>
      </c>
      <c r="O15" s="43"/>
      <c r="P15" s="44">
        <v>56482</v>
      </c>
      <c r="Q15" s="43"/>
      <c r="R15" s="44">
        <v>-3666723</v>
      </c>
      <c r="S15" s="65"/>
      <c r="T15" s="65"/>
      <c r="U15" s="65"/>
      <c r="V15" s="65"/>
    </row>
    <row r="16" spans="1:28" ht="21.95" customHeight="1">
      <c r="A16" s="14" t="s">
        <v>107</v>
      </c>
      <c r="D16" s="65"/>
      <c r="E16" s="65"/>
      <c r="F16" s="42">
        <f>SUM(F14:F15)</f>
        <v>0</v>
      </c>
      <c r="G16" s="65"/>
      <c r="H16" s="42">
        <f>SUM(H14:H15)</f>
        <v>0</v>
      </c>
      <c r="I16" s="65"/>
      <c r="J16" s="42">
        <f>SUM(J14:J15)</f>
        <v>0</v>
      </c>
      <c r="K16" s="65"/>
      <c r="L16" s="42">
        <f>SUM(L14:L15)</f>
        <v>106024579</v>
      </c>
      <c r="M16" s="65"/>
      <c r="N16" s="42">
        <f>SUM(N14:N15)</f>
        <v>56482</v>
      </c>
      <c r="O16" s="65"/>
      <c r="P16" s="42">
        <f>SUM(P14:P15)</f>
        <v>56482</v>
      </c>
      <c r="Q16" s="65"/>
      <c r="R16" s="42">
        <f>SUM(R14:R15)</f>
        <v>106081061</v>
      </c>
    </row>
    <row r="17" spans="1:28" ht="21.95" customHeight="1">
      <c r="A17" s="14" t="s">
        <v>236</v>
      </c>
      <c r="D17" s="41">
        <v>21</v>
      </c>
      <c r="E17" s="65"/>
      <c r="F17" s="42">
        <v>0</v>
      </c>
      <c r="G17" s="65"/>
      <c r="H17" s="42">
        <v>0</v>
      </c>
      <c r="I17" s="65"/>
      <c r="J17" s="2">
        <v>5112968</v>
      </c>
      <c r="K17" s="65"/>
      <c r="L17" s="1">
        <v>-5112968</v>
      </c>
      <c r="M17" s="65"/>
      <c r="N17" s="42">
        <v>0</v>
      </c>
      <c r="O17" s="65"/>
      <c r="P17" s="42">
        <v>0</v>
      </c>
      <c r="Q17" s="65"/>
      <c r="R17" s="42">
        <v>0</v>
      </c>
    </row>
    <row r="18" spans="1:28" ht="21.95" customHeight="1">
      <c r="A18" s="14" t="s">
        <v>226</v>
      </c>
      <c r="D18" s="41">
        <v>27</v>
      </c>
      <c r="E18" s="65"/>
      <c r="F18" s="44">
        <v>0</v>
      </c>
      <c r="G18" s="65"/>
      <c r="H18" s="44">
        <v>0</v>
      </c>
      <c r="I18" s="65"/>
      <c r="J18" s="44">
        <v>0</v>
      </c>
      <c r="K18" s="65"/>
      <c r="L18" s="44">
        <v>-78226668</v>
      </c>
      <c r="M18" s="65"/>
      <c r="N18" s="44">
        <v>0</v>
      </c>
      <c r="O18" s="42"/>
      <c r="P18" s="44">
        <v>0</v>
      </c>
      <c r="Q18" s="65"/>
      <c r="R18" s="44">
        <v>-78226668</v>
      </c>
    </row>
    <row r="19" spans="1:28" ht="21.95" customHeight="1" thickBot="1">
      <c r="A19" s="4" t="s">
        <v>169</v>
      </c>
      <c r="D19" s="65"/>
      <c r="E19" s="65"/>
      <c r="F19" s="56">
        <f>SUM(F13,F16:F18)</f>
        <v>325949750</v>
      </c>
      <c r="G19" s="65"/>
      <c r="H19" s="45">
        <f>SUM(H13,H16:H18)</f>
        <v>347778911</v>
      </c>
      <c r="I19" s="65"/>
      <c r="J19" s="56">
        <f>SUM(J13,J16:J18)</f>
        <v>22250000</v>
      </c>
      <c r="K19" s="65"/>
      <c r="L19" s="56">
        <f>SUM(L13,L16:L18)</f>
        <v>109305107</v>
      </c>
      <c r="M19" s="65"/>
      <c r="N19" s="45">
        <f>SUM(N13,N16:N18)</f>
        <v>163335</v>
      </c>
      <c r="O19" s="42"/>
      <c r="P19" s="45">
        <f>SUM(P13,P16:P18)</f>
        <v>163335</v>
      </c>
      <c r="Q19" s="65"/>
      <c r="R19" s="56">
        <f>SUM(F19:L19,P19)</f>
        <v>805447103</v>
      </c>
    </row>
    <row r="20" spans="1:28" ht="21.95" customHeight="1" thickTop="1">
      <c r="A20" s="37"/>
      <c r="D20" s="65"/>
      <c r="E20" s="65"/>
      <c r="F20" s="65"/>
      <c r="G20" s="65"/>
      <c r="H20" s="42"/>
      <c r="I20" s="65"/>
      <c r="J20" s="65"/>
      <c r="K20" s="65"/>
      <c r="L20" s="65"/>
      <c r="M20" s="65"/>
      <c r="N20" s="65"/>
      <c r="O20" s="65"/>
      <c r="P20" s="65"/>
      <c r="Q20" s="65"/>
      <c r="R20" s="65"/>
    </row>
    <row r="21" spans="1:28" s="2" customFormat="1" ht="21.95" customHeight="1">
      <c r="A21" s="4" t="s">
        <v>192</v>
      </c>
      <c r="D21" s="65"/>
      <c r="E21" s="65"/>
      <c r="F21" s="63">
        <f>SUM(F19)</f>
        <v>325949750</v>
      </c>
      <c r="G21" s="43"/>
      <c r="H21" s="42">
        <f>H19</f>
        <v>347778911</v>
      </c>
      <c r="I21" s="43"/>
      <c r="J21" s="42">
        <f>SUM(J19)</f>
        <v>22250000</v>
      </c>
      <c r="K21" s="43"/>
      <c r="L21" s="42">
        <f>SUM(L19)</f>
        <v>109305107</v>
      </c>
      <c r="M21" s="43"/>
      <c r="N21" s="42">
        <f>SUM(N19)</f>
        <v>163335</v>
      </c>
      <c r="O21" s="43"/>
      <c r="P21" s="42">
        <f>SUM(N21:O21)</f>
        <v>163335</v>
      </c>
      <c r="Q21" s="43"/>
      <c r="R21" s="42">
        <f>R19</f>
        <v>805447103</v>
      </c>
      <c r="S21" s="65"/>
      <c r="T21" s="65"/>
      <c r="U21" s="65"/>
      <c r="V21" s="65"/>
    </row>
    <row r="22" spans="1:28" s="2" customFormat="1" ht="21.95" customHeight="1">
      <c r="A22" s="14" t="s">
        <v>130</v>
      </c>
      <c r="D22" s="65"/>
      <c r="E22" s="65"/>
      <c r="F22" s="42">
        <v>0</v>
      </c>
      <c r="G22" s="43"/>
      <c r="H22" s="42">
        <v>0</v>
      </c>
      <c r="I22" s="43"/>
      <c r="J22" s="42">
        <v>0</v>
      </c>
      <c r="K22" s="43"/>
      <c r="L22" s="42">
        <v>83136150</v>
      </c>
      <c r="M22" s="43"/>
      <c r="N22" s="42">
        <v>0</v>
      </c>
      <c r="O22" s="43"/>
      <c r="P22" s="42">
        <v>0</v>
      </c>
      <c r="Q22" s="43"/>
      <c r="R22" s="42">
        <v>83136150</v>
      </c>
      <c r="S22" s="65"/>
      <c r="T22" s="65"/>
      <c r="U22" s="65"/>
      <c r="V22" s="65"/>
    </row>
    <row r="23" spans="1:28" s="2" customFormat="1" ht="21.95" customHeight="1">
      <c r="A23" s="14" t="s">
        <v>123</v>
      </c>
      <c r="D23" s="65"/>
      <c r="E23" s="65"/>
      <c r="F23" s="44">
        <v>0</v>
      </c>
      <c r="G23" s="43"/>
      <c r="H23" s="44">
        <v>0</v>
      </c>
      <c r="I23" s="43"/>
      <c r="J23" s="44">
        <v>0</v>
      </c>
      <c r="K23" s="43"/>
      <c r="L23" s="44">
        <v>2346899</v>
      </c>
      <c r="M23" s="43"/>
      <c r="N23" s="23">
        <v>587065</v>
      </c>
      <c r="O23" s="43"/>
      <c r="P23" s="44">
        <v>587065</v>
      </c>
      <c r="Q23" s="43"/>
      <c r="R23" s="44">
        <v>2933964</v>
      </c>
      <c r="S23" s="65"/>
      <c r="T23" s="65"/>
      <c r="U23" s="65"/>
      <c r="V23" s="65"/>
    </row>
    <row r="24" spans="1:28" ht="21.95" customHeight="1">
      <c r="A24" s="14" t="s">
        <v>107</v>
      </c>
      <c r="D24" s="65"/>
      <c r="E24" s="65"/>
      <c r="F24" s="42">
        <f>SUM(F22:F23)</f>
        <v>0</v>
      </c>
      <c r="G24" s="65"/>
      <c r="H24" s="42">
        <f>SUM(H22:H23)</f>
        <v>0</v>
      </c>
      <c r="I24" s="65"/>
      <c r="J24" s="42">
        <f>SUM(J22:J23)</f>
        <v>0</v>
      </c>
      <c r="K24" s="65"/>
      <c r="L24" s="42">
        <f>SUM(L22:L23)</f>
        <v>85483049</v>
      </c>
      <c r="M24" s="65"/>
      <c r="N24" s="42">
        <f>SUM(N22:N23)</f>
        <v>587065</v>
      </c>
      <c r="O24" s="65"/>
      <c r="P24" s="42">
        <f>SUM(P22:P23)</f>
        <v>587065</v>
      </c>
      <c r="Q24" s="65"/>
      <c r="R24" s="42">
        <f>SUM(R22:R23)</f>
        <v>86070114</v>
      </c>
    </row>
    <row r="25" spans="1:28" ht="21.95" customHeight="1">
      <c r="A25" s="14" t="s">
        <v>237</v>
      </c>
      <c r="D25" s="41">
        <v>21</v>
      </c>
      <c r="E25" s="65"/>
      <c r="F25" s="42">
        <v>0</v>
      </c>
      <c r="G25" s="65"/>
      <c r="H25" s="42">
        <v>0</v>
      </c>
      <c r="I25" s="65"/>
      <c r="J25" s="2">
        <v>5487500</v>
      </c>
      <c r="K25" s="65"/>
      <c r="L25" s="1">
        <v>-5487500</v>
      </c>
      <c r="M25" s="65"/>
      <c r="N25" s="42">
        <v>0</v>
      </c>
      <c r="O25" s="65"/>
      <c r="P25" s="42">
        <v>0</v>
      </c>
      <c r="Q25" s="65"/>
      <c r="R25" s="42">
        <v>0</v>
      </c>
    </row>
    <row r="26" spans="1:28" ht="21.95" customHeight="1">
      <c r="A26" s="14" t="s">
        <v>226</v>
      </c>
      <c r="D26" s="41">
        <v>27</v>
      </c>
      <c r="E26" s="65"/>
      <c r="F26" s="44">
        <v>0</v>
      </c>
      <c r="G26" s="65"/>
      <c r="H26" s="44">
        <v>0</v>
      </c>
      <c r="I26" s="65"/>
      <c r="J26" s="44">
        <v>0</v>
      </c>
      <c r="K26" s="65"/>
      <c r="L26" s="44">
        <v>-84745557</v>
      </c>
      <c r="M26" s="65"/>
      <c r="N26" s="44">
        <v>0</v>
      </c>
      <c r="O26" s="65"/>
      <c r="P26" s="44">
        <v>0</v>
      </c>
      <c r="Q26" s="65"/>
      <c r="R26" s="44">
        <v>-84745557</v>
      </c>
    </row>
    <row r="27" spans="1:28" ht="21.95" customHeight="1" thickBot="1">
      <c r="A27" s="4" t="s">
        <v>193</v>
      </c>
      <c r="D27" s="65"/>
      <c r="E27" s="65"/>
      <c r="F27" s="56">
        <f>SUM(F21,F24:F26)</f>
        <v>325949750</v>
      </c>
      <c r="G27" s="65"/>
      <c r="H27" s="56">
        <f>SUM(H21,H24:H26)</f>
        <v>347778911</v>
      </c>
      <c r="I27" s="65"/>
      <c r="J27" s="56">
        <f>SUM(J21,J24:J26)</f>
        <v>27737500</v>
      </c>
      <c r="K27" s="65"/>
      <c r="L27" s="56">
        <f>SUM(L21,L24:L26)</f>
        <v>104555099</v>
      </c>
      <c r="M27" s="65"/>
      <c r="N27" s="56">
        <f>SUM(N21,N24:N26)</f>
        <v>750400</v>
      </c>
      <c r="O27" s="65"/>
      <c r="P27" s="56">
        <f>SUM(P21,P24:P26)</f>
        <v>750400</v>
      </c>
      <c r="Q27" s="65"/>
      <c r="R27" s="56">
        <f>SUM(R21,R24:R26)</f>
        <v>806771660</v>
      </c>
    </row>
    <row r="28" spans="1:28" ht="21.95" customHeight="1" thickTop="1">
      <c r="A28" s="37"/>
      <c r="D28" s="65"/>
      <c r="E28" s="65"/>
      <c r="F28" s="65">
        <f>F27-'BS&amp;PL'!I68</f>
        <v>0</v>
      </c>
      <c r="G28" s="65"/>
      <c r="H28" s="65">
        <f>H27-'BS&amp;PL'!I69</f>
        <v>0</v>
      </c>
      <c r="I28" s="65"/>
      <c r="J28" s="65">
        <f>J27-'BS&amp;PL'!I73</f>
        <v>0</v>
      </c>
      <c r="K28" s="65"/>
      <c r="L28" s="65">
        <f>L27-'BS&amp;PL'!I74</f>
        <v>0</v>
      </c>
      <c r="M28" s="65"/>
      <c r="N28" s="65"/>
      <c r="O28" s="65"/>
      <c r="P28" s="65">
        <f>P27-'BS&amp;PL'!I75</f>
        <v>0</v>
      </c>
      <c r="Q28" s="65"/>
      <c r="R28" s="65">
        <f>R27-'BS&amp;PL'!I78</f>
        <v>0</v>
      </c>
    </row>
    <row r="29" spans="1:28" ht="21.95" customHeight="1">
      <c r="A29" s="14" t="s">
        <v>12</v>
      </c>
    </row>
    <row r="30" spans="1:28" ht="21.95" customHeight="1">
      <c r="A30" s="14"/>
    </row>
    <row r="31" spans="1:28" ht="23.45" customHeight="1">
      <c r="A31" s="16"/>
      <c r="B31" s="5"/>
      <c r="C31" s="64"/>
      <c r="E31" s="3"/>
      <c r="G31" s="3"/>
    </row>
    <row r="32" spans="1:28" ht="23.45" customHeight="1">
      <c r="A32" s="19"/>
      <c r="B32" s="48"/>
      <c r="C32" s="47"/>
      <c r="D32" s="47"/>
      <c r="F32" s="2"/>
      <c r="G32" s="2"/>
      <c r="H32" s="2"/>
      <c r="I32" s="2"/>
      <c r="K32" s="2"/>
      <c r="L32" s="2"/>
      <c r="M32" s="47"/>
      <c r="N32" s="47"/>
      <c r="O32" s="19"/>
      <c r="P32" s="19"/>
      <c r="Q32" s="19"/>
      <c r="R32" s="19"/>
      <c r="T32" s="2"/>
      <c r="U32" s="2"/>
      <c r="V32" s="2"/>
      <c r="W32" s="2"/>
      <c r="X32" s="2"/>
      <c r="Y32" s="2"/>
      <c r="Z32" s="2"/>
      <c r="AA32" s="2"/>
      <c r="AB32" s="2"/>
    </row>
    <row r="33" spans="1:18" ht="23.45" customHeight="1">
      <c r="A33" s="117" t="s">
        <v>103</v>
      </c>
      <c r="B33" s="117"/>
      <c r="C33" s="117"/>
      <c r="D33" s="117"/>
      <c r="E33" s="49"/>
      <c r="F33" s="49"/>
      <c r="G33" s="49"/>
      <c r="H33" s="49"/>
      <c r="I33" s="2"/>
      <c r="K33" s="2"/>
      <c r="M33" s="108" t="s">
        <v>105</v>
      </c>
      <c r="N33" s="108"/>
      <c r="O33" s="108"/>
      <c r="P33" s="108"/>
      <c r="Q33" s="108"/>
      <c r="R33" s="108"/>
    </row>
    <row r="34" spans="1:18" ht="23.45" customHeight="1">
      <c r="A34" s="112" t="s">
        <v>104</v>
      </c>
      <c r="B34" s="112"/>
      <c r="C34" s="112"/>
      <c r="D34" s="112"/>
      <c r="E34" s="50"/>
      <c r="F34" s="50"/>
      <c r="G34" s="50"/>
      <c r="H34" s="50"/>
      <c r="M34" s="107" t="s">
        <v>104</v>
      </c>
      <c r="N34" s="107"/>
      <c r="O34" s="107"/>
      <c r="P34" s="107"/>
      <c r="Q34" s="107"/>
      <c r="R34" s="107"/>
    </row>
  </sheetData>
  <mergeCells count="8">
    <mergeCell ref="A33:D33"/>
    <mergeCell ref="A34:D34"/>
    <mergeCell ref="F5:R5"/>
    <mergeCell ref="N6:P6"/>
    <mergeCell ref="E9:F9"/>
    <mergeCell ref="J11:L11"/>
    <mergeCell ref="M33:R33"/>
    <mergeCell ref="M34:R34"/>
  </mergeCells>
  <pageMargins left="0.62" right="0.31496062992126" top="0.62" bottom="0.31496062992126" header="0.31496062992126" footer="0.31496062992126"/>
  <pageSetup paperSize="9" scale="70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43995</vt:lpwstr>
  </property>
  <property fmtid="{D5CDD505-2E9C-101B-9397-08002B2CF9AE}" pid="4" name="OptimizationTime">
    <vt:lpwstr>20200227_2131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BS&amp;PL</vt:lpstr>
      <vt:lpstr>Conso-SE</vt:lpstr>
      <vt:lpstr>The Company Only</vt:lpstr>
      <vt:lpstr>'BS&amp;PL'!Print_Area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2020-02-26T13:05:57Z</cp:lastPrinted>
  <dcterms:created xsi:type="dcterms:W3CDTF">2011-03-15T03:50:46Z</dcterms:created>
  <dcterms:modified xsi:type="dcterms:W3CDTF">2020-02-26T13:06:13Z</dcterms:modified>
</cp:coreProperties>
</file>