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2\Q4 2562\FS\PWC\Received\Final\"/>
    </mc:Choice>
  </mc:AlternateContent>
  <bookViews>
    <workbookView xWindow="-120" yWindow="-120" windowWidth="21840" windowHeight="13140" tabRatio="888"/>
  </bookViews>
  <sheets>
    <sheet name="TH_BS 7-9" sheetId="1" r:id="rId1"/>
    <sheet name="TH_PL10" sheetId="2" r:id="rId2"/>
    <sheet name="TH_Equity-conso11, 12" sheetId="4" r:id="rId3"/>
    <sheet name="TH_Equity 13-14" sheetId="3" r:id="rId4"/>
    <sheet name="TH_CF15-1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'[1]#REF'!#REF!</definedName>
    <definedName name="___1__123Graph_ACHART_1" hidden="1">[2]A!$H$4:$AB$4</definedName>
    <definedName name="___10__123Graph_CCHART_4" hidden="1">[2]A!$G$30:$AC$30</definedName>
    <definedName name="___11__123Graph_DCHART_4" hidden="1">[2]A!$G$32:$AC$32</definedName>
    <definedName name="___12__123Graph_XCHART_1" hidden="1">[2]A!$H$3:$AB$3</definedName>
    <definedName name="___13__123Graph_XCHART_2" hidden="1">[2]A!$H$8:$AC$8</definedName>
    <definedName name="___14__123Graph_XCHART_3" hidden="1">[2]A!$H$12:$AC$12</definedName>
    <definedName name="___15__123Graph_XCHART_4" hidden="1">[2]A!$H$22:$AC$22</definedName>
    <definedName name="___2__123Graph_ACHART_2" hidden="1">[2]A!$I$9:$AD$9</definedName>
    <definedName name="___3__123Graph_ACHART_3" hidden="1">[2]A!$H$13:$AC$13</definedName>
    <definedName name="___4__123Graph_ACHART_4" hidden="1">[2]A!$G$23:$AA$23</definedName>
    <definedName name="___5__123Graph_BCHART_1" hidden="1">[2]A!$H$5:$AB$5</definedName>
    <definedName name="___6__123Graph_BCHART_2" hidden="1">[2]A!$H$10:$AC$10</definedName>
    <definedName name="___7__123Graph_BCHART_3" hidden="1">[2]A!$H$14:$AC$14</definedName>
    <definedName name="___8__123Graph_BCHART_4" hidden="1">[2]A!$G$24:$AC$24</definedName>
    <definedName name="___9__123Graph_CCHART_3" hidden="1">[2]A!$H$15:$AC$15</definedName>
    <definedName name="___K2" hidden="1">#REF!</definedName>
    <definedName name="___UB1" hidden="1">{"'Feb 99'!$A$1:$G$30"}</definedName>
    <definedName name="___UB2" hidden="1">{"'Feb 99'!$A$1:$G$30"}</definedName>
    <definedName name="__1__123Graph_ACHART_1" hidden="1">[2]A!$H$4:$AB$4</definedName>
    <definedName name="__10__123Graph_CCHART_4" hidden="1">[2]A!$G$30:$AC$30</definedName>
    <definedName name="__11__123Graph_DCHART_4" hidden="1">[2]A!$G$32:$AC$32</definedName>
    <definedName name="__12__123Graph_XCHART_1" hidden="1">[2]A!$H$3:$AB$3</definedName>
    <definedName name="__123Graph_A" hidden="1">[3]DRUM!#REF!</definedName>
    <definedName name="__123Graph_B" hidden="1">[3]DRUM!#REF!</definedName>
    <definedName name="__123Graph_C" hidden="1">[3]DRUM!#REF!</definedName>
    <definedName name="__123Graph_D" hidden="1">[3]DRUM!#REF!</definedName>
    <definedName name="__123Graph_X" hidden="1">[3]DRUM!#REF!</definedName>
    <definedName name="__13__123Graph_XCHART_2" hidden="1">[2]A!$H$8:$AC$8</definedName>
    <definedName name="__14__123Graph_XCHART_3" hidden="1">[2]A!$H$12:$AC$12</definedName>
    <definedName name="__15__123Graph_XCHART_4" hidden="1">[2]A!$H$22:$AC$22</definedName>
    <definedName name="__2__123Graph_ACHART_2" hidden="1">[2]A!$I$9:$AD$9</definedName>
    <definedName name="__3__123Graph_ACHART_3" hidden="1">[2]A!$H$13:$AC$13</definedName>
    <definedName name="__4__123Graph_ACHART_4" hidden="1">[2]A!$G$23:$AA$23</definedName>
    <definedName name="__5__123Graph_BCHART_1" hidden="1">[2]A!$H$5:$AB$5</definedName>
    <definedName name="__6__123Graph_BCHART_2" hidden="1">[2]A!$H$10:$AC$10</definedName>
    <definedName name="__7__123Graph_BCHART_3" hidden="1">[2]A!$H$14:$AC$14</definedName>
    <definedName name="__8__123Graph_BCHART_4" hidden="1">[2]A!$G$24:$AC$24</definedName>
    <definedName name="__9__123Graph_CCHART_3" hidden="1">[2]A!$H$15:$AC$15</definedName>
    <definedName name="__IntlFixup" hidden="1">TRUE</definedName>
    <definedName name="__UB1" hidden="1">{"'Feb 99'!$A$1:$G$30"}</definedName>
    <definedName name="__UB2" hidden="1">{"'Feb 99'!$A$1:$G$30"}</definedName>
    <definedName name="_1" hidden="1">'[4]DETAIL-BS'!#REF!</definedName>
    <definedName name="_1__123Graph_ACHART_1" hidden="1">[5]A!$H$4:$AB$4</definedName>
    <definedName name="_1__123Graph_ACHART_5" hidden="1">#REF!</definedName>
    <definedName name="_1_0_0_F" hidden="1">'[6]#REF'!#REF!</definedName>
    <definedName name="_10__123Graph_CCHART_4" hidden="1">[5]A!$G$33:$AC$33</definedName>
    <definedName name="_11__123Graph_DCHART_4" hidden="1">[5]A!$G$35:$AC$35</definedName>
    <definedName name="_12__123Graph_XCHART_1" hidden="1">[5]A!$H$3:$AB$3</definedName>
    <definedName name="_13__123Graph_XCHART_2" hidden="1">[5]A!$H$9:$AC$9</definedName>
    <definedName name="_14__123Graph_XCHART_3" hidden="1">[5]A!$H$15:$AC$15</definedName>
    <definedName name="_15__123Graph_XCHART_4" hidden="1">[5]A!$H$25:$AC$25</definedName>
    <definedName name="_2__123Graph_ACHART_2" hidden="1">[5]A!$H$10:$AC$10</definedName>
    <definedName name="_2__123Graph_BCHART_5" hidden="1">#REF!</definedName>
    <definedName name="_2F" hidden="1">[7]대비표!#REF!</definedName>
    <definedName name="_3__123Graph_ACHART_3" hidden="1">[5]A!$H$16:$AC$16</definedName>
    <definedName name="_3__123Graph_XCHART_5" hidden="1">#REF!</definedName>
    <definedName name="_4__123Graph_ACHART_4" hidden="1">[5]A!$G$26:$AA$26</definedName>
    <definedName name="_5__123Graph_BCHART_1" hidden="1">[5]A!$H$5:$AB$5</definedName>
    <definedName name="_6__123Graph_BCHART_2" hidden="1">[5]A!$H$11:$AC$11</definedName>
    <definedName name="_7__123Graph_BCHART_3" hidden="1">[5]A!$H$17:$AC$17</definedName>
    <definedName name="_8__123Graph_BCHART_4" hidden="1">[5]A!$G$27:$AC$27</definedName>
    <definedName name="_9__123Graph_CCHART_3" hidden="1">[5]A!$H$18:$AC$18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ill" hidden="1">#REF!</definedName>
    <definedName name="_xlnm._FilterDatabase" hidden="1">#REF!</definedName>
    <definedName name="_H3" hidden="1">{#N/A,#N/A,FALSE,"Sheet1"}</definedName>
    <definedName name="_H3_1" hidden="1">{#N/A,#N/A,FALSE,"Sheet1"}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A1" hidden="1">{#N/A,#N/A,FALSE,"Sheet1"}</definedName>
    <definedName name="_KA1_1" hidden="1">{#N/A,#N/A,FALSE,"Sheet1"}</definedName>
    <definedName name="_Key1" localSheetId="4" hidden="1">'[4]DETAIL-BS'!#REF!</definedName>
    <definedName name="_Key1" localSheetId="2" hidden="1">'[4]DETAIL-BS'!#REF!</definedName>
    <definedName name="_Key1" localSheetId="1" hidden="1">'[4]DETAIL-BS'!#REF!</definedName>
    <definedName name="_Key1" hidden="1">'[4]DETAIL-BS'!#REF!</definedName>
    <definedName name="_Key2" hidden="1">[8]PROCURE!#REF!</definedName>
    <definedName name="_kfkf" hidden="1">#REF!</definedName>
    <definedName name="_MatInverse_In" hidden="1">#REF!</definedName>
    <definedName name="_MatInverse_Out" hidden="1">#REF!</definedName>
    <definedName name="_N4" hidden="1">{#N/A,#N/A,FALSE,"Sheet1"}</definedName>
    <definedName name="_N4_1" hidden="1">{#N/A,#N/A,FALSE,"Sheet1"}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2" hidden="1">{"'Feb 99'!$A$1:$G$30"}</definedName>
    <definedName name="_UB2_1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재ㅐ햐" hidden="1">#REF!</definedName>
    <definedName name="´cAE°eE¹" hidden="1">#REF!</definedName>
    <definedName name="￠￥cAE¡ÆeEⓒo" hidden="1">#REF!</definedName>
    <definedName name="A2A" hidden="1">{#N/A,#N/A,FALSE,"Sheet1"}</definedName>
    <definedName name="A2A_1" hidden="1">{#N/A,#N/A,FALSE,"Sheet1"}</definedName>
    <definedName name="A2PRJE" hidden="1">{#N/A,#N/A,FALSE,"Sheet1"}</definedName>
    <definedName name="A2PRJE_1" hidden="1">{#N/A,#N/A,FALSE,"Sheet1"}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" hidden="1">{"'con_010'!$A$1:$AN$63"}</definedName>
    <definedName name="aaaaa_1" hidden="1">{"'con_010'!$A$1:$AN$63"}</definedName>
    <definedName name="aaaaa_2" hidden="1">{"'con_010'!$A$1:$AN$63"}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AAAAA" hidden="1">{#N/A,#N/A,FALSE,"Sheet1"}</definedName>
    <definedName name="AAAAAAAAAAAAA_1" hidden="1">{#N/A,#N/A,FALSE,"Sheet1"}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bc" hidden="1">{"'con_010'!$A$1:$AN$63"}</definedName>
    <definedName name="abc_1" hidden="1">{"'con_010'!$A$1:$AN$63"}</definedName>
    <definedName name="abc_2" hidden="1">{"'con_010'!$A$1:$AN$63"}</definedName>
    <definedName name="ac" hidden="1">#REF!</definedName>
    <definedName name="AccessDatabase" hidden="1">"C:\WIN95\Desktop\Ramesh\AIC\Aic.mdb"</definedName>
    <definedName name="ADITION" hidden="1">{"'장비'!$A$3:$M$12"}</definedName>
    <definedName name="ADITION_1" hidden="1">{"'장비'!$A$3:$M$12"}</definedName>
    <definedName name="ADITION_2" hidden="1">{"'장비'!$A$3:$M$12"}</definedName>
    <definedName name="afavew" hidden="1">#REF!</definedName>
    <definedName name="afewvgevg" hidden="1">{#N/A,#N/A,FALSE,"Sheet1"}</definedName>
    <definedName name="afewvgevg_1" hidden="1">{#N/A,#N/A,FALSE,"Sheet1"}</definedName>
    <definedName name="afqfqwf" hidden="1">{#N/A,#N/A,FALSE,"Sheet1"}</definedName>
    <definedName name="afqfqwf_1" hidden="1">{#N/A,#N/A,FALSE,"Sheet1"}</definedName>
    <definedName name="afqwg" hidden="1">{#N/A,#N/A,FALSE,"Sheet1"}</definedName>
    <definedName name="afqwg_1" hidden="1">{#N/A,#N/A,FALSE,"Sheet1"}</definedName>
    <definedName name="aftrqg" hidden="1">#REF!</definedName>
    <definedName name="ageaggeq" hidden="1">{#N/A,#N/A,FALSE,"Sheet1"}</definedName>
    <definedName name="ageaggeq_1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I" hidden="1">{"'Feb 99'!$A$1:$G$30"}</definedName>
    <definedName name="ALI_1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"AS2DocumentBrowse"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gdsage" hidden="1">{#N/A,#N/A,FALSE,"Sheet1"}</definedName>
    <definedName name="asgdsage_1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B_1" hidden="1">{"'Eng (page2)'!$A$1:$D$52"}</definedName>
    <definedName name="bb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1_1" hidden="1">{#N/A,#N/A,TRUE,"Str.";#N/A,#N/A,TRUE,"Steel &amp; Roof";#N/A,#N/A,TRUE,"Arc.";#N/A,#N/A,TRUE,"Preliminary";#N/A,#N/A,TRUE,"Sum_Prelim"}</definedName>
    <definedName name="BIGC_1_2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2_1" hidden="1">{#N/A,#N/A,TRUE,"Str.";#N/A,#N/A,TRUE,"Steel &amp; Roof";#N/A,#N/A,TRUE,"Arc.";#N/A,#N/A,TRUE,"Preliminary";#N/A,#N/A,TRUE,"Sum_Prelim"}</definedName>
    <definedName name="BIGC_2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3_1" hidden="1">{#N/A,#N/A,TRUE,"Str.";#N/A,#N/A,TRUE,"Steel &amp; Roof";#N/A,#N/A,TRUE,"Arc.";#N/A,#N/A,TRUE,"Preliminary";#N/A,#N/A,TRUE,"Sum_Prelim"}</definedName>
    <definedName name="BIGC_3_2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4_1" hidden="1">{#N/A,#N/A,TRUE,"Str.";#N/A,#N/A,TRUE,"Steel &amp; Roof";#N/A,#N/A,TRUE,"Arc.";#N/A,#N/A,TRUE,"Preliminary";#N/A,#N/A,TRUE,"Sum_Prelim"}</definedName>
    <definedName name="BIGC_4_2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_5_1" hidden="1">{#N/A,#N/A,TRUE,"Str.";#N/A,#N/A,TRUE,"Steel &amp; Roof";#N/A,#N/A,TRUE,"Arc.";#N/A,#N/A,TRUE,"Preliminary";#N/A,#N/A,TRUE,"Sum_Prelim"}</definedName>
    <definedName name="BIGC_5_2" hidden="1">{#N/A,#N/A,TRUE,"Str.";#N/A,#N/A,TRUE,"Steel &amp; Roof";#N/A,#N/A,TRUE,"Arc.";#N/A,#N/A,TRUE,"Preliminary";#N/A,#N/A,TRUE,"Sum_Prelim"}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M" hidden="1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-380863026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CVCV_1" hidden="1">{#VALUE!,#N/A,FALSE,0}</definedName>
    <definedName name="dataww" hidden="1">#REF!</definedName>
    <definedName name="dddd" hidden="1">#REF!</definedName>
    <definedName name="DDDDD" hidden="1">{#N/A,#N/A,TRUE,"Str.";#N/A,#N/A,TRUE,"Steel &amp; Roof";#N/A,#N/A,TRUE,"Arc.";#N/A,#N/A,TRUE,"Preliminary";#N/A,#N/A,TRUE,"Sum_Prelim"}</definedName>
    <definedName name="ddddd_1" hidden="1">{#N/A,#N/A,FALSE,"Sheet1"}</definedName>
    <definedName name="DDDDD_2" hidden="1">{#N/A,#N/A,TRUE,"Str.";#N/A,#N/A,TRUE,"Steel &amp; Roof";#N/A,#N/A,TRUE,"Arc.";#N/A,#N/A,TRUE,"Preliminary";#N/A,#N/A,TRUE,"Sum_Prelim"}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af" hidden="1">{"'장비'!$A$3:$M$12"}</definedName>
    <definedName name="dfaf_1" hidden="1">{"'장비'!$A$3:$M$12"}</definedName>
    <definedName name="dfaf_2" hidden="1">{"'장비'!$A$3:$M$12"}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ssbfeq" hidden="1">#REF!</definedName>
    <definedName name="EBRS1" hidden="1">#REF!</definedName>
    <definedName name="EEEEEE" hidden="1">{#N/A,#N/A,TRUE,"SUM";#N/A,#N/A,TRUE,"EE";#N/A,#N/A,TRUE,"AC";#N/A,#N/A,TRUE,"SN"}</definedName>
    <definedName name="EEEEEE_1" hidden="1">{#N/A,#N/A,TRUE,"SUM";#N/A,#N/A,TRUE,"EE";#N/A,#N/A,TRUE,"AC";#N/A,#N/A,TRUE,"SN"}</definedName>
    <definedName name="EEEEEE_2" hidden="1">{#N/A,#N/A,TRUE,"SUM";#N/A,#N/A,TRUE,"EE";#N/A,#N/A,TRUE,"AC";#N/A,#N/A,TRUE,"SN"}</definedName>
    <definedName name="eg2wr3gwf" hidden="1">{#N/A,#N/A,FALSE,"Sheet1"}</definedName>
    <definedName name="eg2wr3gwf_1" hidden="1">{#N/A,#N/A,FALSE,"Sheet1"}</definedName>
    <definedName name="egfeqgegeg" hidden="1">#REF!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rrName533424019" hidden="1">'[6]#REF'!#REF!</definedName>
    <definedName name="esgtwhwrh" hidden="1">#REF!</definedName>
    <definedName name="ewqfwqgf" hidden="1">{#N/A,#N/A,FALSE,"Sheet1"}</definedName>
    <definedName name="ewqfwqgf_1" hidden="1">{#N/A,#N/A,FALSE,"Sheet1"}</definedName>
    <definedName name="ewqgftwg" hidden="1">{#N/A,#N/A,FALSE,"Sheet1"}</definedName>
    <definedName name="ewqgftwg_1" hidden="1">{#N/A,#N/A,FALSE,"Sheet1"}</definedName>
    <definedName name="ewqgtwqg" hidden="1">{#N/A,#N/A,FALSE,"Sheet1"}</definedName>
    <definedName name="ewqgtwqg_1" hidden="1">{#N/A,#N/A,FALSE,"Sheet1"}</definedName>
    <definedName name="EY" hidden="1">{"'Feb 99'!$A$1:$G$30"}</definedName>
    <definedName name="EY_1" hidden="1">{"'Feb 99'!$A$1:$G$30"}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EE" hidden="1">#REF!</definedName>
    <definedName name="fewfas" hidden="1">{"'con_010'!$A$1:$AN$63"}</definedName>
    <definedName name="fewfas_1" hidden="1">{"'con_010'!$A$1:$AN$63"}</definedName>
    <definedName name="fewfas_2" hidden="1">{"'con_010'!$A$1:$AN$63"}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1_1" hidden="1">{#N/A,#N/A,TRUE,"SUM";#N/A,#N/A,TRUE,"EE";#N/A,#N/A,TRUE,"AC";#N/A,#N/A,TRUE,"SN"}</definedName>
    <definedName name="fgff_1_2" hidden="1">{#N/A,#N/A,TRUE,"SUM";#N/A,#N/A,TRUE,"EE";#N/A,#N/A,TRUE,"AC";#N/A,#N/A,TRUE,"SN"}</definedName>
    <definedName name="fgff_2" hidden="1">{#N/A,#N/A,TRUE,"SUM";#N/A,#N/A,TRUE,"EE";#N/A,#N/A,TRUE,"AC";#N/A,#N/A,TRUE,"SN"}</definedName>
    <definedName name="fgff_2_1" hidden="1">{#N/A,#N/A,TRUE,"SUM";#N/A,#N/A,TRUE,"EE";#N/A,#N/A,TRUE,"AC";#N/A,#N/A,TRUE,"SN"}</definedName>
    <definedName name="fgff_2_2" hidden="1">{#N/A,#N/A,TRUE,"SUM";#N/A,#N/A,TRUE,"EE";#N/A,#N/A,TRUE,"AC";#N/A,#N/A,TRUE,"SN"}</definedName>
    <definedName name="fgff_3" hidden="1">{#N/A,#N/A,TRUE,"SUM";#N/A,#N/A,TRUE,"EE";#N/A,#N/A,TRUE,"AC";#N/A,#N/A,TRUE,"SN"}</definedName>
    <definedName name="fgff_3_1" hidden="1">{#N/A,#N/A,TRUE,"SUM";#N/A,#N/A,TRUE,"EE";#N/A,#N/A,TRUE,"AC";#N/A,#N/A,TRUE,"SN"}</definedName>
    <definedName name="fgff_3_2" hidden="1">{#N/A,#N/A,TRUE,"SUM";#N/A,#N/A,TRUE,"EE";#N/A,#N/A,TRUE,"AC";#N/A,#N/A,TRUE,"SN"}</definedName>
    <definedName name="fgff_4" hidden="1">{#N/A,#N/A,TRUE,"SUM";#N/A,#N/A,TRUE,"EE";#N/A,#N/A,TRUE,"AC";#N/A,#N/A,TRUE,"SN"}</definedName>
    <definedName name="fgff_4_1" hidden="1">{#N/A,#N/A,TRUE,"SUM";#N/A,#N/A,TRUE,"EE";#N/A,#N/A,TRUE,"AC";#N/A,#N/A,TRUE,"SN"}</definedName>
    <definedName name="fgff_4_2" hidden="1">{#N/A,#N/A,TRUE,"SUM";#N/A,#N/A,TRUE,"EE";#N/A,#N/A,TRUE,"AC";#N/A,#N/A,TRUE,"SN"}</definedName>
    <definedName name="fgff_5" hidden="1">{#N/A,#N/A,TRUE,"SUM";#N/A,#N/A,TRUE,"EE";#N/A,#N/A,TRUE,"AC";#N/A,#N/A,TRUE,"SN"}</definedName>
    <definedName name="fgff_5_1" hidden="1">{#N/A,#N/A,TRUE,"SUM";#N/A,#N/A,TRUE,"EE";#N/A,#N/A,TRUE,"AC";#N/A,#N/A,TRUE,"SN"}</definedName>
    <definedName name="fgff_5_2" hidden="1">{#N/A,#N/A,TRUE,"SUM";#N/A,#N/A,TRUE,"EE";#N/A,#N/A,TRUE,"AC";#N/A,#N/A,TRUE,"SN"}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rgfewq" hidden="1">{#N/A,#N/A,FALSE,"Sheet1"}</definedName>
    <definedName name="frgfewq_1" hidden="1">{#N/A,#N/A,FALSE,"Sheet1"}</definedName>
    <definedName name="fwegew2" hidden="1">{#N/A,#N/A,FALSE,"Sheet1"}</definedName>
    <definedName name="fwegew2_1" hidden="1">{#N/A,#N/A,FALSE,"Sheet1"}</definedName>
    <definedName name="g" hidden="1">#REF!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IG" hidden="1">{#N/A,#N/A,FALSE,"Sheet1"}</definedName>
    <definedName name="GIG_1" hidden="1">{#N/A,#N/A,FALSE,"Sheet1"}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OP" hidden="1">{#N/A,#N/A,FALSE,"Sheet1"}</definedName>
    <definedName name="GOP_1" hidden="1">{#N/A,#N/A,FALSE,"Sheet1"}</definedName>
    <definedName name="GOT" hidden="1">{#N/A,#N/A,FALSE,"Sheet1"}</definedName>
    <definedName name="GOT_1" hidden="1">{#N/A,#N/A,FALSE,"Sheet1"}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P_1" hidden="1">{#N/A,#N/A,FALSE,"Sheet1"}</definedName>
    <definedName name="HOP" hidden="1">{#N/A,#N/A,FALSE,"Sheet1"}</definedName>
    <definedName name="HOP_1" hidden="1">{#N/A,#N/A,FALSE,"Sheet1"}</definedName>
    <definedName name="HTML" hidden="1">{"'장비'!$A$3:$M$12"}</definedName>
    <definedName name="HTML_1" hidden="1">{"'Eng (page2)'!$A$1:$D$52"}</definedName>
    <definedName name="HTML_2" hidden="1">{"'장비'!$A$3:$M$12"}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Documents\Const_Sov_REV\HTMLTemp.htm"</definedName>
    <definedName name="HTML_Title" hidden="1">""</definedName>
    <definedName name="HTML1_1" hidden="1">"[mnsavg.xls]Sheet1!$A$1:$AD$11"</definedName>
    <definedName name="HTML1_11" hidden="1">1</definedName>
    <definedName name="HTML1_12" hidden="1">"A:\mnsavg.html"</definedName>
    <definedName name="HTML1_2" hidden="1">1</definedName>
    <definedName name="HTML1_3" hidden="1">"mnsavg"</definedName>
    <definedName name="HTML1_4" hidden="1">"Sheet1"</definedName>
    <definedName name="HTML1_6" hidden="1">-4146</definedName>
    <definedName name="HTML1_7" hidden="1">-4146</definedName>
    <definedName name="HTML1_8" hidden="1">"98-10-26"</definedName>
    <definedName name="HTML1_9" hidden="1">"한국외환은행"</definedName>
    <definedName name="HTML2_1" hidden="1">"[mnsavg.xls]Sheet1!$A$4:$K$33"</definedName>
    <definedName name="HTML2_11" hidden="1">1</definedName>
    <definedName name="HTML2_12" hidden="1">"A:\mnsavg.htm"</definedName>
    <definedName name="HTML2_2" hidden="1">1</definedName>
    <definedName name="HTML2_3" hidden="1">"mnsavg"</definedName>
    <definedName name="HTML2_4" hidden="1">"Sheet1"</definedName>
    <definedName name="HTML2_6" hidden="1">-4146</definedName>
    <definedName name="HTML2_7" hidden="1">-4146</definedName>
    <definedName name="HTML2_8" hidden="1">"98-10-26"</definedName>
    <definedName name="HTML2_9" hidden="1">"한국외환은행"</definedName>
    <definedName name="HTML3_1" hidden="1">"[keb97avrg.xls]Sheet1!$A$4:$O$32"</definedName>
    <definedName name="HTML3_11" hidden="1">1</definedName>
    <definedName name="HTML3_12" hidden="1">"A:\97mns.htm"</definedName>
    <definedName name="HTML3_2" hidden="1">1</definedName>
    <definedName name="HTML3_3" hidden="1">"keb97avrg"</definedName>
    <definedName name="HTML3_4" hidden="1">"Sheet1"</definedName>
    <definedName name="HTML3_6" hidden="1">-4146</definedName>
    <definedName name="HTML3_7" hidden="1">-4146</definedName>
    <definedName name="HTML3_8" hidden="1">"99-02-08"</definedName>
    <definedName name="HTML3_9" hidden="1">"한국외환은행"</definedName>
    <definedName name="HTMLCount" hidden="1">2</definedName>
    <definedName name="hvlpp" hidden="1">#REF!</definedName>
    <definedName name="Jas" hidden="1">{"'Feb 99'!$A$1:$G$30"}</definedName>
    <definedName name="Jas_1" hidden="1">{"'Feb 99'!$A$1:$G$30"}</definedName>
    <definedName name="jhjuhiojjk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2a" hidden="1">{#N/A,#N/A,FALSE,"Sheet1"}</definedName>
    <definedName name="K2a_1" hidden="1">{#N/A,#N/A,FALSE,"Sheet1"}</definedName>
    <definedName name="KAA" hidden="1">{#N/A,#N/A,FALSE,"Sheet1"}</definedName>
    <definedName name="KAA_1" hidden="1">{#N/A,#N/A,FALSE,"Sheet1"}</definedName>
    <definedName name="KB" hidden="1">{#N/A,#N/A,FALSE,"Sheet1"}</definedName>
    <definedName name="KB_1" hidden="1">{#N/A,#N/A,FALSE,"Sheet1"}</definedName>
    <definedName name="KICK" hidden="1">{#N/A,#N/A,FALSE,"Sheet1"}</definedName>
    <definedName name="KICK_1" hidden="1">{#N/A,#N/A,FALSE,"Sheet1"}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zc" hidden="1">{#N/A,#N/A,FALSE,"Sheet1"}</definedName>
    <definedName name="kkzc_1" hidden="1">{#N/A,#N/A,FALSE,"Sheet1"}</definedName>
    <definedName name="KLP" hidden="1">{#N/A,#N/A,FALSE,"Sheet1"}</definedName>
    <definedName name="KLP_1" hidden="1">{#N/A,#N/A,FALSE,"Sheet1"}</definedName>
    <definedName name="ktf" hidden="1">#REF!</definedName>
    <definedName name="kty" hidden="1">#REF!</definedName>
    <definedName name="LIK" hidden="1">{#N/A,#N/A,FALSE,"Sheet1"}</definedName>
    <definedName name="LIK_1" hidden="1">{#N/A,#N/A,FALSE,"Sheet1"}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P" hidden="1">{#N/A,#N/A,FALSE,"Sheet1"}</definedName>
    <definedName name="LOP_1" hidden="1">{#N/A,#N/A,FALSE,"Sheet1"}</definedName>
    <definedName name="LUCK" hidden="1">{#N/A,#N/A,FALSE,"Sheet1"}</definedName>
    <definedName name="LUCK_1" hidden="1">{#N/A,#N/A,FALSE,"Sheet1"}</definedName>
    <definedName name="min" hidden="1">{"'Feb 99'!$A$1:$G$30"}</definedName>
    <definedName name="min_1" hidden="1">{"'Feb 99'!$A$1:$G$30"}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hidden="1">[9]A!#REF!</definedName>
    <definedName name="ODH" hidden="1">[1]산근!#REF!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rga_rev1" hidden="1">{"'con_010'!$A$1:$AN$63"}</definedName>
    <definedName name="Orga_rev1_1" hidden="1">{"'con_010'!$A$1:$AN$63"}</definedName>
    <definedName name="Orga_rev1_2" hidden="1">{"'con_010'!$A$1:$AN$63"}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ts_1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'TH_BS 7-9'!$A$1:$L$134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egqeg" hidden="1">{#N/A,#N/A,FALSE,"Sheet1"}</definedName>
    <definedName name="qegqeg_1" hidden="1">{#N/A,#N/A,FALSE,"Sheet1"}</definedName>
    <definedName name="qere" hidden="1">{#N/A,#N/A,FALSE,"Sheet1"}</definedName>
    <definedName name="qere_1" hidden="1">{#N/A,#N/A,FALSE,"Sheet1"}</definedName>
    <definedName name="qq" hidden="1">{"'con_010'!$A$1:$AN$63"}</definedName>
    <definedName name="qq_1" hidden="1">{"'con_010'!$A$1:$AN$63"}</definedName>
    <definedName name="qq_2" hidden="1">{"'con_010'!$A$1:$AN$63"}</definedName>
    <definedName name="qqq" hidden="1">{#N/A,#N/A,FALSE,"Sheet1"}</definedName>
    <definedName name="QQQQQ" hidden="1">{#N/A,#N/A,TRUE,"Str.";#N/A,#N/A,TRUE,"Steel &amp; Roof";#N/A,#N/A,TRUE,"Arc.";#N/A,#N/A,TRUE,"Preliminary";#N/A,#N/A,TRUE,"Sum_Prelim"}</definedName>
    <definedName name="QQQQQ_1" hidden="1">{#N/A,#N/A,TRUE,"Str.";#N/A,#N/A,TRUE,"Steel &amp; Roof";#N/A,#N/A,TRUE,"Arc.";#N/A,#N/A,TRUE,"Preliminary";#N/A,#N/A,TRUE,"Sum_Prelim"}</definedName>
    <definedName name="QQQQQ_2" hidden="1">{#N/A,#N/A,TRUE,"Str.";#N/A,#N/A,TRUE,"Steel &amp; Roof";#N/A,#N/A,TRUE,"Arc.";#N/A,#N/A,TRUE,"Preliminary";#N/A,#N/A,TRUE,"Sum_Prelim"}</definedName>
    <definedName name="qrqfr12fr" hidden="1">{#N/A,#N/A,FALSE,"Sheet1"}</definedName>
    <definedName name="qrqfr12fr_1" hidden="1">{#N/A,#N/A,FALSE,"Sheet1"}</definedName>
    <definedName name="qtq3t321t31t" hidden="1">{#N/A,#N/A,FALSE,"Sheet1"}</definedName>
    <definedName name="qtq3t321t31t_1" hidden="1">{#N/A,#N/A,FALSE,"Sheet1"}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NAO" hidden="1">{"'장비'!$A$3:$M$12"}</definedName>
    <definedName name="RNAO_1" hidden="1">{"'장비'!$A$3:$M$12"}</definedName>
    <definedName name="RNAO_2" hidden="1">{"'장비'!$A$3:$M$12"}</definedName>
    <definedName name="ROP" hidden="1">{#N/A,#N/A,FALSE,"Sheet1"}</definedName>
    <definedName name="ROP_1" hidden="1">{#N/A,#N/A,FALSE,"Sheet1"}</definedName>
    <definedName name="ROT" hidden="1">{#N/A,#N/A,FALSE,"Sheet1"}</definedName>
    <definedName name="ROT_1" hidden="1">{#N/A,#N/A,FALSE,"Sheet1"}</definedName>
    <definedName name="rqf1fr" hidden="1">{#N/A,#N/A,FALSE,"Sheet1"}</definedName>
    <definedName name="rqf1fr_1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UT_1" hidden="1">{#N/A,#N/A,FALSE,"Sheet1"}</definedName>
    <definedName name="ryhetteh" hidden="1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LAH" hidden="1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hshd" hidden="1">{#N/A,#N/A,FALSE,"Sheet1"}</definedName>
    <definedName name="sdhshd_1" hidden="1">{#N/A,#N/A,FALSE,"Sheet1"}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ncount" hidden="1">1</definedName>
    <definedName name="sesa" hidden="1">{#N/A,#N/A,FALSE,"Sheet1"}</definedName>
    <definedName name="sesa_1" hidden="1">{#N/A,#N/A,FALSE,"Sheet1"}</definedName>
    <definedName name="sfasf" hidden="1">{#N/A,#N/A,FALSE,"Sheet1"}</definedName>
    <definedName name="sfasf_1" hidden="1">{#N/A,#N/A,FALSE,"Sheet1"}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swre" hidden="1">#REF!</definedName>
    <definedName name="SLH" hidden="1">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R" hidden="1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" hidden="1">{#N/A,#N/A,TRUE,"Str.";#N/A,#N/A,TRUE,"Steel &amp; Roof";#N/A,#N/A,TRUE,"Arc.";#N/A,#N/A,TRUE,"Preliminary";#N/A,#N/A,TRUE,"Sum_Prelim"}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2g42" hidden="1">{#N/A,#N/A,FALSE,"Sheet1"}</definedName>
    <definedName name="t2g42_1" hidden="1">{#N/A,#N/A,FALSE,"Sheet1"}</definedName>
    <definedName name="TextRefCopyRangeCount" hidden="1">1</definedName>
    <definedName name="TPM" hidden="1">{#N/A,#N/A,FALSE,"Sheet1"}</definedName>
    <definedName name="TPM_1" hidden="1">{#N/A,#N/A,FALSE,"Sheet1"}</definedName>
    <definedName name="TY" hidden="1">#REF!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{#N/A,#N/A,FALSE,"Sheet1"}</definedName>
    <definedName name="viiuuiiu" hidden="1">#REF!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KL" hidden="1">{#N/A,#N/A,FALSE,"Sheet1"}</definedName>
    <definedName name="VKL_1" hidden="1">{#N/A,#N/A,FALSE,"Sheet1"}</definedName>
    <definedName name="VRP" hidden="1">{"'Feb 99'!$A$1:$G$30"}</definedName>
    <definedName name="VRP_1" hidden="1">{"'Feb 99'!$A$1:$G$30"}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gfewqge" hidden="1">{#N/A,#N/A,FALSE,"Sheet1"}</definedName>
    <definedName name="wgfewqge_1" hidden="1">{#N/A,#N/A,FALSE,"Sheet1"}</definedName>
    <definedName name="wjs" hidden="1">{"'장비'!$A$3:$M$12"}</definedName>
    <definedName name="wjs_1" hidden="1">{"'장비'!$A$3:$M$12"}</definedName>
    <definedName name="wjs_2" hidden="1">{"'장비'!$A$3:$M$12"}</definedName>
    <definedName name="woan" hidden="1">{#N/A,#N/A,FALSE,"Sheet1"}</definedName>
    <definedName name="woan_1" hidden="1">{#N/A,#N/A,FALSE,"Sheet1"}</definedName>
    <definedName name="wqtqg3g" hidden="1">{#N/A,#N/A,FALSE,"Sheet1"}</definedName>
    <definedName name="wqtqg3g_1" hidden="1">{#N/A,#N/A,FALSE,"Sheet1"}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1_1" hidden="1">{#N/A,#N/A,TRUE,"SUM";#N/A,#N/A,TRUE,"EE";#N/A,#N/A,TRUE,"AC";#N/A,#N/A,TRUE,"SN"}</definedName>
    <definedName name="wrn.A._1_2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2_1" hidden="1">{#N/A,#N/A,TRUE,"SUM";#N/A,#N/A,TRUE,"EE";#N/A,#N/A,TRUE,"AC";#N/A,#N/A,TRUE,"SN"}</definedName>
    <definedName name="wrn.A._2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3_1" hidden="1">{#N/A,#N/A,TRUE,"SUM";#N/A,#N/A,TRUE,"EE";#N/A,#N/A,TRUE,"AC";#N/A,#N/A,TRUE,"SN"}</definedName>
    <definedName name="wrn.A._3_2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4_1" hidden="1">{#N/A,#N/A,TRUE,"SUM";#N/A,#N/A,TRUE,"EE";#N/A,#N/A,TRUE,"AC";#N/A,#N/A,TRUE,"SN"}</definedName>
    <definedName name="wrn.A._4_2" hidden="1">{#N/A,#N/A,TRUE,"SUM";#N/A,#N/A,TRUE,"EE";#N/A,#N/A,TRUE,"AC";#N/A,#N/A,TRUE,"SN"}</definedName>
    <definedName name="wrn.A._5" hidden="1">{#N/A,#N/A,TRUE,"SUM";#N/A,#N/A,TRUE,"EE";#N/A,#N/A,TRUE,"AC";#N/A,#N/A,TRUE,"SN"}</definedName>
    <definedName name="wrn.A._5_1" hidden="1">{#N/A,#N/A,TRUE,"SUM";#N/A,#N/A,TRUE,"EE";#N/A,#N/A,TRUE,"AC";#N/A,#N/A,TRUE,"SN"}</definedName>
    <definedName name="wrn.A._5_2" hidden="1">{#N/A,#N/A,TRUE,"SUM";#N/A,#N/A,TRUE,"EE";#N/A,#N/A,TRUE,"AC";#N/A,#N/A,TRUE,"SN"}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OK11._2" hidden="1">{"SUM",#N/A,FALSE,"summary";"BOOK11-1",#N/A,FALSE,"1CityGarden";"BOOK11-2",#N/A,FALSE,"2CountryGarden";"BOOK11-3",#N/A,FALSE,"3JUNGLE";"BOOK11-4CIVIL",#N/A,FALSE,"CIVIL"}</definedName>
    <definedName name="wrn.book12" hidden="1">{"SUM",#N/A,FALSE,"summary";"BOOK11-1",#N/A,FALSE,"1CityGarden";"BOOK11-2",#N/A,FALSE,"2CountryGarden";"BOOK11-3",#N/A,FALSE,"3JUNGLE";"BOOK11-4CIVIL",#N/A,FALSE,"CIVIL"}</definedName>
    <definedName name="wrn.BOOK12." hidden="1">{"SUM",#N/A,FALSE,"summary";"BOOK11-1",#N/A,FALSE,"1CityGarden";"BOOK11-2",#N/A,FALSE,"2CountryGarden";"BOOK11-3",#N/A,FALSE,"3JUNGLE";"BOOK11-4CIVIL",#N/A,FALSE,"CIVIL"}</definedName>
    <definedName name="wrn.BOOK12._1" hidden="1">{"SUM",#N/A,FALSE,"summary";"BOOK11-1",#N/A,FALSE,"1CityGarden";"BOOK11-2",#N/A,FALSE,"2CountryGarden";"BOOK11-3",#N/A,FALSE,"3JUNGLE";"BOOK11-4CIVIL",#N/A,FALSE,"CIVIL"}</definedName>
    <definedName name="wrn.BOOK12._2" hidden="1">{"SUM",#N/A,FALSE,"summary";"BOOK11-1",#N/A,FALSE,"1CityGarden";"BOOK11-2",#N/A,FALSE,"2CountryGarden";"BOOK11-3",#N/A,FALSE,"3JUNGLE";"BOOK11-4CIVIL",#N/A,FALSE,"CIVIL"}</definedName>
    <definedName name="wrn.book12_1" hidden="1">{"SUM",#N/A,FALSE,"summary";"BOOK11-1",#N/A,FALSE,"1CityGarden";"BOOK11-2",#N/A,FALSE,"2CountryGarden";"BOOK11-3",#N/A,FALSE,"3JUNGLE";"BOOK11-4CIVIL",#N/A,FALSE,"CIVIL"}</definedName>
    <definedName name="wrn.book12_2" hidden="1">{"SUM",#N/A,FALSE,"summary";"BOOK11-1",#N/A,FALSE,"1CityGarden";"BOOK11-2",#N/A,FALSE,"2CountryGarden";"BOOK11-3",#N/A,FALSE,"3JUNGLE";"BOOK11-4CIVIL",#N/A,FALSE,"CIVIL"}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MPLTC." hidden="1">{#VALUE!,#N/A,FALSE,0}</definedName>
    <definedName name="wrn.MPLTC._1" hidden="1">{#VALUE!,#N/A,FALSE,0}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간단한세무조정계산서._1" hidden="1">{#N/A,#N/A,TRUE,"일반적사항";#N/A,#N/A,TRUE,"주요재무자료"}</definedName>
    <definedName name="wrn.간단한세무조정계산서._2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N" hidden="1">{#N/A,#N/A,TRUE,"SUM";#N/A,#N/A,TRUE,"EE";#N/A,#N/A,TRUE,"AC";#N/A,#N/A,TRUE,"SN"}</definedName>
    <definedName name="WRNN_1" hidden="1">{#N/A,#N/A,TRUE,"SUM";#N/A,#N/A,TRUE,"EE";#N/A,#N/A,TRUE,"AC";#N/A,#N/A,TRUE,"SN"}</definedName>
    <definedName name="WRNN_2" hidden="1">{#N/A,#N/A,TRUE,"SUM";#N/A,#N/A,TRUE,"EE";#N/A,#N/A,TRUE,"AC";#N/A,#N/A,TRUE,"SN"}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_1" hidden="1">{"'Eng (page2)'!$A$1:$D$52"}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6etrsyfr" hidden="1">{#N/A,#N/A,FALSE,"Sheet1"}</definedName>
    <definedName name="y6etrsyfr_1" hidden="1">{#N/A,#N/A,FALSE,"Sheet1"}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เงินเดือน" hidden="1">{"'Eng (page2)'!$A$1:$D$52"}</definedName>
    <definedName name="เงินเดือน_1" hidden="1">{"'Eng (page2)'!$A$1:$D$52"}</definedName>
    <definedName name="견적조건" hidden="1">[10]산근!#REF!</definedName>
    <definedName name="견적품의서" hidden="1">{"'장비'!$A$3:$M$12"}</definedName>
    <definedName name="견적품의서_1" hidden="1">{"'장비'!$A$3:$M$12"}</definedName>
    <definedName name="견적품의서_2" hidden="1">{"'장비'!$A$3:$M$12"}</definedName>
    <definedName name="계장" hidden="1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ㄴㅁㄹㅈㄹ" hidden="1">#REF!</definedName>
    <definedName name="ㄷㅎㄹㅇ" hidden="1">#REF!</definedName>
    <definedName name="당초계획" hidden="1">#REF!</definedName>
    <definedName name="대비표1" hidden="1">[11]도기류!$C$5:$C$5</definedName>
    <definedName name="도면외주" hidden="1">#REF!</definedName>
    <definedName name="도면용역비" hidden="1">#REF!</definedName>
    <definedName name="먁" hidden="1">#REF!</definedName>
    <definedName name="뭉" hidden="1">{"'장비'!$A$3:$M$12"}</definedName>
    <definedName name="뭉_1" hidden="1">{"'장비'!$A$3:$M$12"}</definedName>
    <definedName name="뭉_2" hidden="1">{"'장비'!$A$3:$M$12"}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부대공사" hidden="1">#REF!</definedName>
    <definedName name="상각비2" hidden="1">#REF!</definedName>
    <definedName name="설계" hidden="1">{"'con_010'!$A$1:$AN$63"}</definedName>
    <definedName name="설계_1" hidden="1">{"'con_010'!$A$1:$AN$63"}</definedName>
    <definedName name="설계_2" hidden="1">{"'con_010'!$A$1:$AN$63"}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2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ㅓ니ㅣㅓㅇ" hidden="1">0</definedName>
    <definedName name="전계장금액" hidden="1">#REF!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찰샇기" hidden="1">#REF!</definedName>
    <definedName name="추가분" hidden="1">{"'장비'!$A$3:$M$12"}</definedName>
    <definedName name="추가분_1" hidden="1">{"'장비'!$A$3:$M$12"}</definedName>
    <definedName name="추가분_2" hidden="1">{"'장비'!$A$3:$M$12"}</definedName>
    <definedName name="토건" hidden="1">{"'장비'!$A$3:$M$12"}</definedName>
    <definedName name="토건_1" hidden="1">{"'장비'!$A$3:$M$12"}</definedName>
    <definedName name="토건_2" hidden="1">{"'장비'!$A$3:$M$12"}</definedName>
    <definedName name="토건공사비대비r" hidden="1">{"'장비'!$A$3:$M$12"}</definedName>
    <definedName name="토건공사비대비r_1" hidden="1">{"'장비'!$A$3:$M$12"}</definedName>
    <definedName name="토건공사비대비r_2" hidden="1">{"'장비'!$A$3:$M$12"}</definedName>
    <definedName name="토건업체" hidden="1">{"'장비'!$A$3:$M$12"}</definedName>
    <definedName name="토건업체_1" hidden="1">{"'장비'!$A$3:$M$12"}</definedName>
    <definedName name="토건업체_2" hidden="1">{"'장비'!$A$3:$M$12"}</definedName>
    <definedName name="토건집계표r" hidden="1">{"'장비'!$A$3:$M$12"}</definedName>
    <definedName name="토건집계표r_1" hidden="1">{"'장비'!$A$3:$M$12"}</definedName>
    <definedName name="토건집계표r_2" hidden="1">{"'장비'!$A$3:$M$12"}</definedName>
    <definedName name="토목변경" hidden="1">{"'장비'!$A$3:$M$12"}</definedName>
    <definedName name="토목변경_1" hidden="1">{"'장비'!$A$3:$M$12"}</definedName>
    <definedName name="토목변경_2" hidden="1">{"'장비'!$A$3:$M$12"}</definedName>
    <definedName name="토목실행예산" hidden="1">{"'장비'!$A$3:$M$12"}</definedName>
    <definedName name="토목실행예산_1" hidden="1">{"'장비'!$A$3:$M$12"}</definedName>
    <definedName name="토목실행예산_2" hidden="1">{"'장비'!$A$3:$M$12"}</definedName>
    <definedName name="토목조정분" hidden="1">{"'장비'!$A$3:$M$12"}</definedName>
    <definedName name="토목조정분_1" hidden="1">{"'장비'!$A$3:$M$12"}</definedName>
    <definedName name="토목조정분_2" hidden="1">{"'장비'!$A$3:$M$12"}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찰예정가50" hidden="1">{"'장비'!$A$3:$M$12"}</definedName>
    <definedName name="투찰예정가50_1" hidden="1">{"'장비'!$A$3:$M$12"}</definedName>
    <definedName name="투찰예정가50_2" hidden="1">{"'장비'!$A$3:$M$12"}</definedName>
    <definedName name="투찰예정본부장" hidden="1">{"'장비'!$A$3:$M$12"}</definedName>
    <definedName name="투찰예정본부장_1" hidden="1">{"'장비'!$A$3:$M$12"}</definedName>
    <definedName name="투찰예정본부장_2" hidden="1">{"'장비'!$A$3:$M$12"}</definedName>
    <definedName name="ㅠ뮤ㅐ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5" l="1"/>
  <c r="J41" i="5" s="1"/>
  <c r="J46" i="5" s="1"/>
  <c r="F28" i="5" l="1"/>
  <c r="F41" i="5" s="1"/>
  <c r="F46" i="5" s="1"/>
  <c r="F100" i="5"/>
  <c r="A150" i="5" l="1"/>
  <c r="H100" i="5"/>
  <c r="L89" i="5"/>
  <c r="H89" i="5"/>
  <c r="J89" i="5"/>
  <c r="F89" i="5"/>
  <c r="L72" i="5"/>
  <c r="H72" i="5"/>
  <c r="J72" i="5"/>
  <c r="F72" i="5"/>
  <c r="A49" i="5"/>
  <c r="L28" i="5"/>
  <c r="L41" i="5" s="1"/>
  <c r="L46" i="5" s="1"/>
  <c r="H28" i="5"/>
  <c r="H41" i="5" s="1"/>
  <c r="H46" i="5" s="1"/>
  <c r="A71" i="4"/>
  <c r="A31" i="3" s="1"/>
  <c r="Q66" i="4"/>
  <c r="M66" i="4"/>
  <c r="K66" i="4"/>
  <c r="I66" i="4"/>
  <c r="G66" i="4"/>
  <c r="S61" i="4"/>
  <c r="W61" i="4" s="1"/>
  <c r="M60" i="4"/>
  <c r="S60" i="4" s="1"/>
  <c r="W60" i="4" s="1"/>
  <c r="S59" i="4"/>
  <c r="W59" i="4" s="1"/>
  <c r="S52" i="4"/>
  <c r="W52" i="4" s="1"/>
  <c r="Q28" i="4"/>
  <c r="M28" i="4"/>
  <c r="M30" i="4" s="1"/>
  <c r="M51" i="4" s="1"/>
  <c r="M54" i="4" s="1"/>
  <c r="K28" i="4"/>
  <c r="I28" i="4"/>
  <c r="G28" i="4"/>
  <c r="U27" i="4"/>
  <c r="O27" i="4"/>
  <c r="S27" i="4" s="1"/>
  <c r="U26" i="4"/>
  <c r="O26" i="4"/>
  <c r="U25" i="4"/>
  <c r="S25" i="4"/>
  <c r="Q25" i="4"/>
  <c r="Q30" i="4" s="1"/>
  <c r="Q51" i="4" s="1"/>
  <c r="Q54" i="4" s="1"/>
  <c r="Q63" i="4" s="1"/>
  <c r="Q68" i="4" s="1"/>
  <c r="O25" i="4"/>
  <c r="M25" i="4"/>
  <c r="K25" i="4"/>
  <c r="I25" i="4"/>
  <c r="G25" i="4"/>
  <c r="G30" i="4" s="1"/>
  <c r="G51" i="4" s="1"/>
  <c r="G54" i="4" s="1"/>
  <c r="G63" i="4" s="1"/>
  <c r="G68" i="4" s="1"/>
  <c r="W23" i="4"/>
  <c r="W22" i="4"/>
  <c r="W21" i="4"/>
  <c r="W19" i="4"/>
  <c r="W14" i="4"/>
  <c r="A3" i="4"/>
  <c r="A39" i="4" s="1"/>
  <c r="A1" i="4"/>
  <c r="A37" i="4" s="1"/>
  <c r="A62" i="3"/>
  <c r="K56" i="3"/>
  <c r="I56" i="3"/>
  <c r="G56" i="3"/>
  <c r="O51" i="3"/>
  <c r="O50" i="3"/>
  <c r="O45" i="3"/>
  <c r="K24" i="3"/>
  <c r="K44" i="3" s="1"/>
  <c r="K47" i="3" s="1"/>
  <c r="K53" i="3" s="1"/>
  <c r="K58" i="3" s="1"/>
  <c r="I24" i="3"/>
  <c r="I44" i="3" s="1"/>
  <c r="I47" i="3" s="1"/>
  <c r="I53" i="3" s="1"/>
  <c r="I58" i="3" s="1"/>
  <c r="K22" i="3"/>
  <c r="I22" i="3"/>
  <c r="G22" i="3"/>
  <c r="M21" i="3"/>
  <c r="O21" i="3" s="1"/>
  <c r="M20" i="3"/>
  <c r="O20" i="3" s="1"/>
  <c r="O19" i="3"/>
  <c r="M19" i="3"/>
  <c r="K19" i="3"/>
  <c r="I19" i="3"/>
  <c r="G19" i="3"/>
  <c r="G24" i="3" s="1"/>
  <c r="G44" i="3" s="1"/>
  <c r="G47" i="3" s="1"/>
  <c r="G53" i="3" s="1"/>
  <c r="G58" i="3" s="1"/>
  <c r="O17" i="3"/>
  <c r="O16" i="3"/>
  <c r="O12" i="3"/>
  <c r="A61" i="2"/>
  <c r="A36" i="4" s="1"/>
  <c r="L59" i="2"/>
  <c r="H59" i="2"/>
  <c r="L55" i="2"/>
  <c r="H55" i="2"/>
  <c r="L48" i="2"/>
  <c r="H48" i="2"/>
  <c r="U65" i="4"/>
  <c r="M55" i="3"/>
  <c r="O55" i="3" s="1"/>
  <c r="L19" i="2"/>
  <c r="H19" i="2"/>
  <c r="J19" i="2"/>
  <c r="F19" i="2"/>
  <c r="L13" i="2"/>
  <c r="L21" i="2" s="1"/>
  <c r="L24" i="2" s="1"/>
  <c r="L30" i="2" s="1"/>
  <c r="L33" i="2" s="1"/>
  <c r="L41" i="2" s="1"/>
  <c r="H13" i="2"/>
  <c r="H21" i="2" s="1"/>
  <c r="H24" i="2" s="1"/>
  <c r="H30" i="2" s="1"/>
  <c r="H33" i="2" s="1"/>
  <c r="H41" i="2" s="1"/>
  <c r="J13" i="2"/>
  <c r="J21" i="2" s="1"/>
  <c r="J24" i="2" s="1"/>
  <c r="J30" i="2" s="1"/>
  <c r="J33" i="2" s="1"/>
  <c r="F13" i="2"/>
  <c r="A1" i="2"/>
  <c r="L121" i="1"/>
  <c r="L118" i="1"/>
  <c r="H118" i="1"/>
  <c r="H121" i="1" s="1"/>
  <c r="A92" i="1"/>
  <c r="A89" i="1"/>
  <c r="A134" i="1" s="1"/>
  <c r="L79" i="1"/>
  <c r="J79" i="1"/>
  <c r="H79" i="1"/>
  <c r="F79" i="1"/>
  <c r="L70" i="1"/>
  <c r="L81" i="1" s="1"/>
  <c r="H70" i="1"/>
  <c r="J70" i="1"/>
  <c r="J81" i="1" s="1"/>
  <c r="F70" i="1"/>
  <c r="F81" i="1" s="1"/>
  <c r="A47" i="1"/>
  <c r="A45" i="1"/>
  <c r="A1" i="5" s="1"/>
  <c r="A103" i="5" s="1"/>
  <c r="L36" i="1"/>
  <c r="H36" i="1"/>
  <c r="F36" i="1"/>
  <c r="J36" i="1"/>
  <c r="L22" i="1"/>
  <c r="L38" i="1" s="1"/>
  <c r="H22" i="1"/>
  <c r="F22" i="1"/>
  <c r="F91" i="5" l="1"/>
  <c r="F94" i="5" s="1"/>
  <c r="H81" i="1"/>
  <c r="H123" i="1" s="1"/>
  <c r="F38" i="1"/>
  <c r="H38" i="1"/>
  <c r="O22" i="3"/>
  <c r="M22" i="3"/>
  <c r="M24" i="3" s="1"/>
  <c r="M44" i="3" s="1"/>
  <c r="M47" i="3" s="1"/>
  <c r="M53" i="3" s="1"/>
  <c r="O24" i="3"/>
  <c r="O44" i="3" s="1"/>
  <c r="O47" i="3" s="1"/>
  <c r="O53" i="3" s="1"/>
  <c r="L100" i="5"/>
  <c r="J100" i="5"/>
  <c r="H91" i="5"/>
  <c r="H94" i="5" s="1"/>
  <c r="L91" i="5"/>
  <c r="L94" i="5" s="1"/>
  <c r="A3" i="3"/>
  <c r="A3" i="5" s="1"/>
  <c r="A52" i="5" s="1"/>
  <c r="A105" i="5" s="1"/>
  <c r="O28" i="4"/>
  <c r="O30" i="4" s="1"/>
  <c r="O51" i="4" s="1"/>
  <c r="O54" i="4" s="1"/>
  <c r="O63" i="4" s="1"/>
  <c r="K30" i="4"/>
  <c r="K51" i="4" s="1"/>
  <c r="K54" i="4" s="1"/>
  <c r="K63" i="4" s="1"/>
  <c r="K68" i="4" s="1"/>
  <c r="U28" i="4"/>
  <c r="U30" i="4" s="1"/>
  <c r="U51" i="4" s="1"/>
  <c r="U54" i="4" s="1"/>
  <c r="U63" i="4" s="1"/>
  <c r="W25" i="4"/>
  <c r="I30" i="4"/>
  <c r="I51" i="4" s="1"/>
  <c r="I54" i="4" s="1"/>
  <c r="I63" i="4" s="1"/>
  <c r="I68" i="4" s="1"/>
  <c r="S26" i="4"/>
  <c r="W26" i="4" s="1"/>
  <c r="W28" i="4" s="1"/>
  <c r="W27" i="4"/>
  <c r="L123" i="1"/>
  <c r="M63" i="4"/>
  <c r="M68" i="4" s="1"/>
  <c r="J41" i="2"/>
  <c r="J55" i="2" s="1"/>
  <c r="M54" i="3"/>
  <c r="F21" i="2"/>
  <c r="F24" i="2" s="1"/>
  <c r="F30" i="2" s="1"/>
  <c r="F33" i="2" s="1"/>
  <c r="J91" i="5"/>
  <c r="J94" i="5" s="1"/>
  <c r="A34" i="3"/>
  <c r="A50" i="5"/>
  <c r="U64" i="4"/>
  <c r="U66" i="4" s="1"/>
  <c r="J22" i="1"/>
  <c r="J38" i="1" s="1"/>
  <c r="A90" i="1"/>
  <c r="A1" i="3"/>
  <c r="A32" i="3" s="1"/>
  <c r="W30" i="4" l="1"/>
  <c r="W51" i="4" s="1"/>
  <c r="W54" i="4" s="1"/>
  <c r="W63" i="4" s="1"/>
  <c r="S28" i="4"/>
  <c r="S30" i="4" s="1"/>
  <c r="S51" i="4" s="1"/>
  <c r="S54" i="4" s="1"/>
  <c r="S63" i="4" s="1"/>
  <c r="U68" i="4"/>
  <c r="J59" i="2"/>
  <c r="J48" i="2"/>
  <c r="M56" i="3"/>
  <c r="M58" i="3" s="1"/>
  <c r="J118" i="1" s="1"/>
  <c r="J121" i="1" s="1"/>
  <c r="J123" i="1" s="1"/>
  <c r="O54" i="3"/>
  <c r="O56" i="3" s="1"/>
  <c r="O58" i="3" s="1"/>
  <c r="F41" i="2"/>
  <c r="F55" i="2" s="1"/>
  <c r="F48" i="2" l="1"/>
  <c r="O64" i="4"/>
  <c r="F59" i="2"/>
  <c r="O65" i="4"/>
  <c r="S65" i="4" s="1"/>
  <c r="W65" i="4" s="1"/>
  <c r="O66" i="4" l="1"/>
  <c r="O68" i="4" s="1"/>
  <c r="F118" i="1" s="1"/>
  <c r="F121" i="1" s="1"/>
  <c r="F123" i="1" s="1"/>
  <c r="S64" i="4"/>
  <c r="W64" i="4" l="1"/>
  <c r="W66" i="4" s="1"/>
  <c r="W68" i="4" s="1"/>
  <c r="S66" i="4"/>
  <c r="S68" i="4" s="1"/>
</calcChain>
</file>

<file path=xl/sharedStrings.xml><?xml version="1.0" encoding="utf-8"?>
<sst xmlns="http://schemas.openxmlformats.org/spreadsheetml/2006/main" count="439" uniqueCount="237">
  <si>
    <t>บริษัท ทาคูนิ กรุ๊ป จำกัด (มหาชน)</t>
  </si>
  <si>
    <t>งบแสดงฐานะการเงิน</t>
  </si>
  <si>
    <t>ณ วันที่ 31 ธันวาคม พ.ศ. 2562</t>
  </si>
  <si>
    <t>งบการเงินรวม</t>
  </si>
  <si>
    <t>งบการเงินเฉพาะกิจการ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</si>
  <si>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</si>
  <si>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</si>
  <si>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</si>
  <si>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</si>
  <si>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</si>
  <si>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</si>
  <si>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</si>
  <si>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</si>
  <si>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</si>
  <si>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รายได้ที่ยังไม่ได้เรียกชำระ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</si>
  <si>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</si>
  <si>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</si>
  <si>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สินทรัพย์ไม่หมุนเวียนที่ถือไว้เพื่อขาย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</si>
  <si>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</si>
  <si>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</si>
  <si>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</si>
  <si>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</si>
  <si>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และบริษัทร่วม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</si>
  <si>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</si>
  <si>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</si>
  <si>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</si>
  <si>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</si>
  <si>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</si>
  <si>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</si>
  <si>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</si>
  <si>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</si>
  <si>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</si>
  <si>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        กรรมการ  _________________________________     กรรมการ  _________________________________     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</si>
  <si>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</si>
  <si>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</si>
  <si>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</si>
  <si>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</si>
  <si>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</si>
  <si>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เงินกู้ยืมระยะสั้นจากธนาคาร</t>
  </si>
  <si>
    <t xml:space="preserve">เจ้าหนี้การค้าและเจ้าหนี้อื่น  </t>
  </si>
  <si>
    <t>เงินรับล่วงหน้าค่าก่อสร้างและรายได้</t>
  </si>
  <si>
    <t>ค่าก่อสร้างรับล่วงหน้า</t>
  </si>
  <si>
    <t>เงินกู้ยืมระยะสั้นจากบุคคลที่เกี่ยวข้องกัน</t>
  </si>
  <si>
    <t>ส่วนของเงินกู้ยืมระยะยาวจากธนาคารที่ถึงกำหนด</t>
  </si>
  <si>
    <t xml:space="preserve"> </t>
  </si>
  <si>
    <t>ชำระภายในหนึ่งปี</t>
  </si>
  <si>
    <t>ส่วนของหนี้สินตามสัญญาเช่า</t>
  </si>
  <si>
    <t>ทางการเงินที่ถึงกำหนดชำระภายในหนึ่งปี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</si>
  <si>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</si>
  <si>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</si>
  <si>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</si>
  <si>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</si>
  <si>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</si>
  <si>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หนี้สินตามสัญญาเช่าทางการเงิน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</si>
  <si>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</si>
  <si>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</si>
  <si>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</si>
  <si>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</si>
  <si>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</si>
  <si>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</si>
  <si>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</si>
  <si>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</si>
  <si>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</si>
  <si>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1,200,000,000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</si>
  <si>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</si>
  <si>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</si>
  <si>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หุ้นสามัญจำนวน 800,000,000 หุ้น </t>
  </si>
  <si>
    <t xml:space="preserve">   ชำระเต็มมูลค่าแล้วหุ้นละ 0.5 บาท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</si>
  <si>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</si>
  <si>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</si>
  <si>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</si>
  <si>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</si>
  <si>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</si>
  <si>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</si>
  <si>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</si>
  <si>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</si>
  <si>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</si>
  <si>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</si>
  <si>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</si>
  <si>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</si>
  <si>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2562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</si>
  <si>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</si>
  <si>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</si>
  <si>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</si>
  <si>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</si>
  <si>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</si>
  <si>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</si>
  <si>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</si>
  <si>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</si>
  <si>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</si>
  <si>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</si>
  <si>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</si>
  <si>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</si>
  <si>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</si>
  <si>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</si>
  <si>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</si>
  <si>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</si>
  <si>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</si>
  <si>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</si>
  <si>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กำไรเบ็ดเสร็จอื่น:</t>
  </si>
  <si>
    <t>รายการที่จะไม่จัดประเภทใหม่ไปยังกำไร</t>
  </si>
  <si>
    <t>หรือขาดทุนในภายหลัง</t>
  </si>
  <si>
    <t xml:space="preserve">   การวัดมูลค่าใหม่ของภาระผูกพัน</t>
  </si>
  <si>
    <t>ผลประโยชน์เมื่อเกษียณอายุ</t>
  </si>
  <si>
    <t>กำไรเบ็ดเสร็จรวมสำหรับปี - สุทธิจากภาษี</t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</si>
  <si>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</si>
  <si>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</si>
  <si>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</si>
  <si>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</si>
  <si>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กำไรเบ็ดเสร็จรวมสำหรับปี</t>
  </si>
  <si>
    <t xml:space="preserve">กำไรต่อหุ้น - ส่วนของผู้เป็นเจ้าของของบริษัทใหญ่
   </t>
  </si>
  <si>
    <t>กำไรต่อหุ้นขั้นพื้นฐาน (บาท)</t>
  </si>
  <si>
    <t>งบแสดงการเปลี่ยนแปลงส่วนของเจ้าของ</t>
  </si>
  <si>
    <t>จัดสรรแล้ว</t>
  </si>
  <si>
    <t>ทุนที่ออกและ</t>
  </si>
  <si>
    <t>ส่วนเกิน</t>
  </si>
  <si>
    <t>ทุนสำรอง</t>
  </si>
  <si>
    <t>รวมส่วนของ</t>
  </si>
  <si>
    <t>ชำระแล้ว</t>
  </si>
  <si>
    <t>มูลค่าหุ้น</t>
  </si>
  <si>
    <t>ตามกฎหมาย</t>
  </si>
  <si>
    <t>เจ้าของ</t>
  </si>
  <si>
    <t>ยอดคงเหลือ ณ วันที่ 1 มกราคม พ.ศ. 2561</t>
  </si>
  <si>
    <t xml:space="preserve">การเปลี่ยนแปลงในรายการกับ
</t>
  </si>
  <si>
    <t xml:space="preserve">ผู้เป็นเจ้าของสำหรับปี </t>
  </si>
  <si>
    <t>ทุนสำรองตามกฎหมาย</t>
  </si>
  <si>
    <t>เงินปันผล</t>
  </si>
  <si>
    <t xml:space="preserve">กำไรสุทธิสำหรับปี </t>
  </si>
  <si>
    <t>ขาดทุนเบ็ดเสร็จอื่น</t>
  </si>
  <si>
    <t>กำไรเบ็ดเสร็จสำหรับปี</t>
  </si>
  <si>
    <t>ยอดคงเหลือ ณ วันที่ 31 ธันวาคม พ.ศ. 2561</t>
  </si>
  <si>
    <t>งบแสดงการเปลี่ยนแปลงส่วนของเจ้าของ (ต่อ)</t>
  </si>
  <si>
    <t>ยอดคงเหลือ ณ วันที่ 1 มกราคม พ.ศ. 2562</t>
  </si>
  <si>
    <t xml:space="preserve">  - ตามที่รายงานไว้เดิม</t>
  </si>
  <si>
    <t xml:space="preserve">ผลกระทบของการเปลี่ยนแปลงนโยบายการบัญชี
</t>
  </si>
  <si>
    <t>- ปรับปรุงใหม่</t>
  </si>
  <si>
    <t>ยอดคงเหลือ ณ วันที่ 31 ธันวาคม พ.ศ. 2562</t>
  </si>
  <si>
    <t>องค์ประกอบอื่น</t>
  </si>
  <si>
    <t>ส่วนของบริษัทใหญ่</t>
  </si>
  <si>
    <t>ของส่วนของเจ้าของ</t>
  </si>
  <si>
    <t>ส่วนเกินทุนจาก</t>
  </si>
  <si>
    <t>การเปลี่ยนแปลง</t>
  </si>
  <si>
    <t>การรวมธุรกิจ</t>
  </si>
  <si>
    <t>ส่วนได้เสีย</t>
  </si>
  <si>
    <t>ภายใต้การ</t>
  </si>
  <si>
    <t>ยังไม่ได้</t>
  </si>
  <si>
    <t>บริษัทใหญ่ใน</t>
  </si>
  <si>
    <t>ผู้เป็นเจ้าของ</t>
  </si>
  <si>
    <t>ที่ไม่มีอำนาจ</t>
  </si>
  <si>
    <t>ควบคุมเดียวกัน</t>
  </si>
  <si>
    <t>จัดสรร</t>
  </si>
  <si>
    <t>บริษัทย่อย</t>
  </si>
  <si>
    <t>ของบริษัทใหญ่</t>
  </si>
  <si>
    <t>ควบคุม</t>
  </si>
  <si>
    <t>การเปลี่ยนแปลงส่วนได้เสียที่ไม่มีอำนาจควบคุม</t>
  </si>
  <si>
    <t>จากการขายเงินลงทุนในบริษัทย่อย</t>
  </si>
  <si>
    <t>จากการซื้อเงินลงทุนในบริษัทย่อย</t>
  </si>
  <si>
    <t>กำไร(ขาดทุน)เบ็ดเสร็จอื่น</t>
  </si>
  <si>
    <t>จากการออกหุ้นเพิ่ม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</si>
  <si>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</si>
  <si>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</si>
  <si>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</si>
  <si>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รายการปรับปรุงกำไรจากการดำเนินงาน:</t>
  </si>
  <si>
    <t>ค่าเสื่อมราคาและค่าตัดจำหน่าย</t>
  </si>
  <si>
    <t>ค่าเผื่อหนี้สงสัยจะสูญ</t>
  </si>
  <si>
    <t>ค่าเผื่อการด้อยค่าของสินทรัพย์</t>
  </si>
  <si>
    <t xml:space="preserve">กลับรายการค่าเผื่อการลดมูลค่าของสินค้าคงเหลือ </t>
  </si>
  <si>
    <t>ค่าเผื่อสินค้าล้าสมัยและเคลื่อนไหวช้า</t>
  </si>
  <si>
    <t>(กำไร) ขาดทุนจากการจำหน่ายและ</t>
  </si>
  <si>
    <t xml:space="preserve">ตัดจำหน่ายที่ดิน อาคารและอุปกรณ์ </t>
  </si>
  <si>
    <t>ขาดทุนจากการจำหน่ายอสังหาริมทรัพย์เพื่อการลงทุน</t>
  </si>
  <si>
    <t>ตัดจำหน่ายภาษีนิติบุคคลจ่ายล่วงหน้า</t>
  </si>
  <si>
    <t>ค่าใช้จ่ายภาระผูกพันผลประโยชน์พนักงาน</t>
  </si>
  <si>
    <t>ส่วนแบ่งขาดทุนของบริษัทร่วม</t>
  </si>
  <si>
    <t>กำไรจากการจำหน่ายเงินลงทุนระยะสั้น</t>
  </si>
  <si>
    <t>ดอกเบี้ยรับ</t>
  </si>
  <si>
    <t>เงินปันผลรับ</t>
  </si>
  <si>
    <t>การเปลี่ยนแปลงในเงินทุนหมุนเวียน:</t>
  </si>
  <si>
    <t>- ลูกหนี้การค้าและลูกหนี้อื่น</t>
  </si>
  <si>
    <t>- รายได้ที่ยังไม่ได้เรียกชำระ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</si>
  <si>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</si>
  <si>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</si>
  <si>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</si>
  <si>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</si>
  <si>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เงินรับล่วงหน้าค่าก่อสร้างและรายได้ค่าก่อสร้างรับล่วงหน้า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</si>
  <si>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</si>
  <si>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</si>
  <si>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</si>
  <si>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เงินสดได้มาจาก(ใช้ไปใน)การดำเนินงาน</t>
  </si>
  <si>
    <t>- จ่ายดอกเบี้ย</t>
  </si>
  <si>
    <t>- จ่ายภาษีเงินได้</t>
  </si>
  <si>
    <t>- รับคืนภาษีเงินได้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</si>
  <si>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</si>
  <si>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</si>
  <si>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</si>
  <si>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การเพิ่มขึ้น (ลดลง) ของเงินสดที่มีข้อจำกัดในการใช้</t>
  </si>
  <si>
    <t xml:space="preserve">เงินจ่ายซื้อที่ดิน อาคารและอุปกรณ์ และสินทรัพย์ไม่มีตัวตน 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</si>
  <si>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</si>
  <si>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</si>
  <si>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เงินสดรับจากการจำหน่ายสินทรัพย์ที่ถือไว้เพื่อขาย</t>
  </si>
  <si>
    <t>เงินสดรับจากการจำหน่ายเงินลงทุนระยะสั้น</t>
  </si>
  <si>
    <t>เงินสดจ่ายเพื่อซื้อเงินลงทุนระยะสั้น</t>
  </si>
  <si>
    <t>เงินสดจ่ายซื้อเงินลงทุนในบริษัทร่วม</t>
  </si>
  <si>
    <t>เงินสดจ่ายเงินลงทุนในบริษัทย่อย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</si>
  <si>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</si>
  <si>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</si>
  <si>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</si>
  <si>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จ่ายคืนเงินกู้ยืมระยะสั้นจากธนาคาร</t>
  </si>
  <si>
    <t>จ่ายคืนเงินกู้ยืมระยะยาวจากธนาคาร</t>
  </si>
  <si>
    <t>เงินสดรับจากเงินกู้ยืมจากบุคคลที่เกี่ยวข้องกัน</t>
  </si>
  <si>
    <t>จ่ายคืนเงินกู้ยืมจากบุคคลที่เกี่ยวข้องกัน</t>
  </si>
  <si>
    <t>เงินสดรับจากเงินกู้ยืมระยะสั้นจากบุคคลอื่น</t>
  </si>
  <si>
    <t>จ่ายคืนเงินกู้ยืมระยะสั้นจากบุคคลอื่น</t>
  </si>
  <si>
    <t>เงินสดจ่ายเพื่อซื้อเงินลงทุน</t>
  </si>
  <si>
    <t>จากส่วนได้เสียที่ไม่มีอำนาจควบคุม</t>
  </si>
  <si>
    <t>เงินสดรับจากการเพิ่มทุน</t>
  </si>
  <si>
    <t>เงินสดรับจากการขายเงินลงทุนบริษัทย่อย</t>
  </si>
  <si>
    <t>จ่ายเงินปันผล</t>
  </si>
  <si>
    <t>เงินสดจ่ายชำระหนี้สินตามสัญญาเช่าทางการเงิน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</si>
  <si>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</si>
  <si>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</si>
  <si>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</si>
  <si>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</si>
  <si>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 ประกอบด้วย:</t>
  </si>
  <si>
    <t>เงินเบิกเกินบัญชีธนาคาร</t>
  </si>
  <si>
    <t>รวม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</si>
  <si>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</si>
  <si>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</si>
  <si>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จำหน่ายที่ดิน อาคารและอุปกรณ์โดยสินเชื่อ (รวมอยู่ในลูกหนี้อื่น)</t>
  </si>
  <si>
    <t>ซื้อสินทรัพย์ไม่มีตัวตนโดยสินเชื่อ (รวมอยู่ในเจ้าหนี้อื่น)</t>
  </si>
  <si>
    <t>ซื้อสินทรัพย์ภายใต้สัญญาเช่าการเงิน</t>
  </si>
  <si>
    <t>โอนจัดประเภทที่ดินและอาคารเป็นสินทรัพย์ที่ถือไว้เพื่อขาย</t>
  </si>
  <si>
    <t>เงินปันผลค้างรับ</t>
  </si>
  <si>
    <t>14, 15</t>
  </si>
  <si>
    <t>เงินสดจ่ายจากเงินให้กู้ยืมแก่กิจการที่เกี่ยวข้องกัน</t>
  </si>
  <si>
    <t>เงินสดรับจากการรับชำระเงินให้กู้ยืมแก่กิจการที่เกี่ยวข้องกัน</t>
  </si>
  <si>
    <t>(กำไร)ขาดทุนจากการตีราคาใหม่ของหลักทรัพย์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</si>
</sst>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\-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\ ;\(#,##0\)"/>
    <numFmt numFmtId="192" formatCode="#,##0.0000;\(#,##0.0000\);\-"/>
    <numFmt numFmtId="193" formatCode="#,##0.000;\(#,##0.000\);\-"/>
    <numFmt numFmtId="194" formatCode="_(* #,##0_);_(* \(#,##0\);_(* &quot;-&quot;??_);_(@_)"/>
    <numFmt numFmtId="195" formatCode="#,##0;\(#,##0\);&quot;-&quot;;@"/>
  </numFmts>
  <fonts count="17" x14ac:knownFonts="1">
    <font>
      <sz val="14"/>
      <name val="Angsana New"/>
      <family val="1"/>
    </font>
    <font>
      <sz val="14"/>
      <name val="Angsana New"/>
      <family val="1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i/>
      <sz val="13"/>
      <color indexed="8"/>
      <name val="Browallia New"/>
      <family val="2"/>
    </font>
    <font>
      <u/>
      <sz val="13"/>
      <color indexed="8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3"/>
      <color indexed="9"/>
      <name val="Browallia New"/>
      <family val="2"/>
    </font>
    <font>
      <sz val="11"/>
      <color indexed="8"/>
      <name val="Calibri"/>
      <family val="2"/>
    </font>
    <font>
      <sz val="12.5"/>
      <color indexed="8"/>
      <name val="Browallia New"/>
      <family val="2"/>
    </font>
    <font>
      <b/>
      <sz val="12.5"/>
      <color indexed="8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i/>
      <sz val="12.5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0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87" fontId="4" fillId="0" borderId="1" xfId="0" applyNumberFormat="1" applyFont="1" applyFill="1" applyBorder="1" applyAlignment="1">
      <alignment vertical="center"/>
    </xf>
    <xf numFmtId="187" fontId="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 wrapText="1"/>
    </xf>
    <xf numFmtId="187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87" fontId="3" fillId="2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8" fillId="2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4" fillId="2" borderId="0" xfId="0" applyNumberFormat="1" applyFont="1" applyFill="1" applyBorder="1" applyAlignment="1">
      <alignment vertical="center"/>
    </xf>
    <xf numFmtId="187" fontId="5" fillId="2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87" fontId="4" fillId="2" borderId="1" xfId="0" applyNumberFormat="1" applyFont="1" applyFill="1" applyBorder="1" applyAlignment="1">
      <alignment vertical="center"/>
    </xf>
    <xf numFmtId="187" fontId="7" fillId="2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horizontal="center" vertical="center"/>
    </xf>
    <xf numFmtId="187" fontId="5" fillId="2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vertical="center"/>
    </xf>
    <xf numFmtId="187" fontId="5" fillId="0" borderId="0" xfId="3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7" fontId="4" fillId="2" borderId="0" xfId="3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4" fillId="2" borderId="1" xfId="3" applyNumberFormat="1" applyFont="1" applyFill="1" applyBorder="1" applyAlignment="1">
      <alignment vertical="center"/>
    </xf>
    <xf numFmtId="187" fontId="4" fillId="0" borderId="1" xfId="3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89" fontId="4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left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187" fontId="4" fillId="0" borderId="0" xfId="0" applyNumberFormat="1" applyFont="1" applyFill="1" applyBorder="1" applyAlignment="1">
      <alignment horizontal="centerContinuous" vertical="center"/>
    </xf>
    <xf numFmtId="187" fontId="5" fillId="0" borderId="0" xfId="0" applyNumberFormat="1" applyFont="1" applyFill="1" applyBorder="1" applyAlignment="1">
      <alignment horizontal="centerContinuous" vertical="center"/>
    </xf>
    <xf numFmtId="187" fontId="4" fillId="2" borderId="0" xfId="0" applyNumberFormat="1" applyFont="1" applyFill="1" applyAlignment="1">
      <alignment vertical="center"/>
    </xf>
    <xf numFmtId="187" fontId="5" fillId="2" borderId="0" xfId="0" applyNumberFormat="1" applyFont="1" applyFill="1" applyAlignment="1">
      <alignment vertical="center"/>
    </xf>
    <xf numFmtId="187" fontId="4" fillId="2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187" fontId="4" fillId="2" borderId="0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87" fontId="2" fillId="2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7" fontId="4" fillId="2" borderId="2" xfId="0" applyNumberFormat="1" applyFont="1" applyFill="1" applyBorder="1" applyAlignment="1">
      <alignment vertical="center"/>
    </xf>
    <xf numFmtId="187" fontId="4" fillId="0" borderId="2" xfId="0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87" fontId="5" fillId="2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7" fontId="5" fillId="2" borderId="1" xfId="0" applyNumberFormat="1" applyFont="1" applyFill="1" applyBorder="1" applyAlignment="1">
      <alignment horizontal="right" vertical="center"/>
    </xf>
    <xf numFmtId="187" fontId="5" fillId="0" borderId="1" xfId="0" applyNumberFormat="1" applyFont="1" applyFill="1" applyBorder="1" applyAlignment="1">
      <alignment horizontal="right" vertical="center"/>
    </xf>
    <xf numFmtId="187" fontId="4" fillId="2" borderId="1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187" fontId="5" fillId="0" borderId="1" xfId="3" applyNumberFormat="1" applyFont="1" applyFill="1" applyBorder="1" applyAlignment="1">
      <alignment horizontal="right" vertical="center"/>
    </xf>
    <xf numFmtId="187" fontId="4" fillId="2" borderId="1" xfId="0" applyNumberFormat="1" applyFont="1" applyFill="1" applyBorder="1" applyAlignment="1">
      <alignment horizontal="right" vertical="center"/>
    </xf>
    <xf numFmtId="187" fontId="4" fillId="0" borderId="1" xfId="0" applyNumberFormat="1" applyFont="1" applyFill="1" applyBorder="1" applyAlignment="1">
      <alignment horizontal="right" vertical="center"/>
    </xf>
    <xf numFmtId="187" fontId="5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43" fontId="10" fillId="0" borderId="1" xfId="4" applyFont="1" applyFill="1" applyBorder="1" applyAlignment="1">
      <alignment vertical="center"/>
    </xf>
    <xf numFmtId="191" fontId="10" fillId="0" borderId="1" xfId="4" applyNumberFormat="1" applyFont="1" applyFill="1" applyBorder="1" applyAlignment="1">
      <alignment vertical="center"/>
    </xf>
    <xf numFmtId="43" fontId="5" fillId="0" borderId="1" xfId="4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0" fontId="5" fillId="0" borderId="0" xfId="0" applyNumberFormat="1" applyFont="1" applyFill="1" applyBorder="1" applyAlignment="1">
      <alignment horizontal="right" vertical="center"/>
    </xf>
    <xf numFmtId="194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right" vertical="center"/>
    </xf>
    <xf numFmtId="194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7" fontId="5" fillId="0" borderId="1" xfId="1" applyNumberFormat="1" applyFont="1" applyFill="1" applyBorder="1" applyAlignment="1">
      <alignment vertical="center"/>
    </xf>
    <xf numFmtId="187" fontId="4" fillId="0" borderId="2" xfId="4" applyNumberFormat="1" applyFont="1" applyFill="1" applyBorder="1" applyAlignment="1">
      <alignment horizontal="right" vertical="center"/>
    </xf>
    <xf numFmtId="187" fontId="4" fillId="2" borderId="0" xfId="4" applyNumberFormat="1" applyFont="1" applyFill="1" applyBorder="1" applyAlignment="1">
      <alignment horizontal="right" vertical="center"/>
    </xf>
    <xf numFmtId="187" fontId="5" fillId="2" borderId="1" xfId="0" applyNumberFormat="1" applyFont="1" applyFill="1" applyBorder="1" applyAlignment="1">
      <alignment vertical="center"/>
    </xf>
    <xf numFmtId="187" fontId="5" fillId="2" borderId="0" xfId="1" applyNumberFormat="1" applyFont="1" applyFill="1" applyAlignment="1">
      <alignment vertical="center"/>
    </xf>
    <xf numFmtId="187" fontId="4" fillId="2" borderId="1" xfId="4" applyNumberFormat="1" applyFont="1" applyFill="1" applyBorder="1" applyAlignment="1">
      <alignment horizontal="right" vertical="center"/>
    </xf>
    <xf numFmtId="187" fontId="5" fillId="2" borderId="1" xfId="1" applyNumberFormat="1" applyFont="1" applyFill="1" applyBorder="1" applyAlignment="1">
      <alignment vertical="center"/>
    </xf>
    <xf numFmtId="187" fontId="5" fillId="2" borderId="0" xfId="1" applyNumberFormat="1" applyFont="1" applyFill="1" applyBorder="1" applyAlignment="1">
      <alignment horizontal="right" vertical="center"/>
    </xf>
    <xf numFmtId="187" fontId="4" fillId="2" borderId="2" xfId="4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195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95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9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5" fontId="3" fillId="0" borderId="0" xfId="0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195" fontId="3" fillId="0" borderId="0" xfId="0" applyNumberFormat="1" applyFont="1" applyFill="1" applyAlignment="1">
      <alignment horizontal="right" vertical="center"/>
    </xf>
    <xf numFmtId="195" fontId="3" fillId="0" borderId="0" xfId="0" applyNumberFormat="1" applyFont="1" applyFill="1" applyBorder="1" applyAlignment="1">
      <alignment horizontal="right" vertical="center"/>
    </xf>
    <xf numFmtId="195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195" fontId="3" fillId="0" borderId="0" xfId="2" applyNumberFormat="1" applyFont="1" applyFill="1" applyAlignment="1">
      <alignment horizontal="right" vertical="center"/>
    </xf>
    <xf numFmtId="0" fontId="3" fillId="0" borderId="0" xfId="2" quotePrefix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95" fontId="3" fillId="0" borderId="1" xfId="0" applyNumberFormat="1" applyFont="1" applyFill="1" applyBorder="1" applyAlignment="1">
      <alignment horizontal="right" vertical="center"/>
    </xf>
    <xf numFmtId="195" fontId="3" fillId="0" borderId="1" xfId="2" applyNumberFormat="1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right" vertical="center"/>
    </xf>
    <xf numFmtId="195" fontId="4" fillId="0" borderId="0" xfId="4" applyNumberFormat="1" applyFont="1" applyFill="1" applyBorder="1" applyAlignment="1">
      <alignment horizontal="right" vertical="center"/>
    </xf>
    <xf numFmtId="190" fontId="4" fillId="0" borderId="0" xfId="4" applyNumberFormat="1" applyFont="1" applyFill="1" applyBorder="1" applyAlignment="1">
      <alignment horizontal="right" vertical="center"/>
    </xf>
    <xf numFmtId="195" fontId="5" fillId="0" borderId="0" xfId="0" applyNumberFormat="1" applyFont="1" applyFill="1" applyBorder="1" applyAlignment="1">
      <alignment horizontal="right" vertical="center"/>
    </xf>
    <xf numFmtId="194" fontId="5" fillId="0" borderId="0" xfId="0" applyNumberFormat="1" applyFont="1" applyFill="1" applyBorder="1" applyAlignment="1">
      <alignment horizontal="right" vertical="center"/>
    </xf>
    <xf numFmtId="188" fontId="5" fillId="0" borderId="0" xfId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95" fontId="5" fillId="0" borderId="1" xfId="0" applyNumberFormat="1" applyFont="1" applyFill="1" applyBorder="1" applyAlignment="1">
      <alignment horizontal="right" vertical="center"/>
    </xf>
    <xf numFmtId="194" fontId="5" fillId="0" borderId="1" xfId="1" applyNumberFormat="1" applyFont="1" applyFill="1" applyBorder="1" applyAlignment="1">
      <alignment horizontal="right" vertical="center"/>
    </xf>
    <xf numFmtId="195" fontId="4" fillId="0" borderId="2" xfId="4" applyNumberFormat="1" applyFont="1" applyFill="1" applyBorder="1" applyAlignment="1">
      <alignment horizontal="right" vertical="center"/>
    </xf>
    <xf numFmtId="187" fontId="5" fillId="0" borderId="0" xfId="5" applyNumberFormat="1" applyFont="1" applyFill="1" applyBorder="1" applyAlignment="1">
      <alignment horizontal="right" vertical="center"/>
    </xf>
    <xf numFmtId="187" fontId="5" fillId="0" borderId="0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95" fontId="4" fillId="0" borderId="1" xfId="4" applyNumberFormat="1" applyFont="1" applyFill="1" applyBorder="1" applyAlignment="1">
      <alignment horizontal="right" vertical="center"/>
    </xf>
    <xf numFmtId="190" fontId="4" fillId="0" borderId="1" xfId="4" applyNumberFormat="1" applyFont="1" applyFill="1" applyBorder="1" applyAlignment="1">
      <alignment horizontal="right" vertical="center"/>
    </xf>
    <xf numFmtId="194" fontId="5" fillId="0" borderId="1" xfId="2" applyNumberFormat="1" applyFont="1" applyFill="1" applyBorder="1" applyAlignment="1">
      <alignment vertical="center"/>
    </xf>
    <xf numFmtId="195" fontId="4" fillId="2" borderId="0" xfId="4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>
      <alignment horizontal="right" vertical="center"/>
    </xf>
    <xf numFmtId="19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95" fontId="5" fillId="2" borderId="0" xfId="0" applyNumberFormat="1" applyFont="1" applyFill="1" applyBorder="1" applyAlignment="1">
      <alignment horizontal="right" vertical="center"/>
    </xf>
    <xf numFmtId="194" fontId="5" fillId="2" borderId="0" xfId="1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95" fontId="5" fillId="2" borderId="1" xfId="0" applyNumberFormat="1" applyFont="1" applyFill="1" applyBorder="1" applyAlignment="1">
      <alignment horizontal="right" vertical="center"/>
    </xf>
    <xf numFmtId="194" fontId="5" fillId="2" borderId="1" xfId="1" applyNumberFormat="1" applyFont="1" applyFill="1" applyBorder="1" applyAlignment="1">
      <alignment horizontal="right" vertical="center"/>
    </xf>
    <xf numFmtId="190" fontId="5" fillId="2" borderId="1" xfId="0" applyNumberFormat="1" applyFont="1" applyFill="1" applyBorder="1" applyAlignment="1">
      <alignment horizontal="right" vertical="center"/>
    </xf>
    <xf numFmtId="195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95" fontId="4" fillId="2" borderId="2" xfId="4" applyNumberFormat="1" applyFont="1" applyFill="1" applyBorder="1" applyAlignment="1">
      <alignment horizontal="right" vertical="center"/>
    </xf>
    <xf numFmtId="195" fontId="5" fillId="0" borderId="0" xfId="0" applyNumberFormat="1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95" fontId="2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95" fontId="3" fillId="0" borderId="0" xfId="1" applyNumberFormat="1" applyFont="1" applyFill="1" applyAlignment="1">
      <alignment vertical="center"/>
    </xf>
    <xf numFmtId="195" fontId="3" fillId="0" borderId="1" xfId="1" applyNumberFormat="1" applyFont="1" applyFill="1" applyBorder="1" applyAlignment="1">
      <alignment vertical="center"/>
    </xf>
    <xf numFmtId="195" fontId="3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0" xfId="0" applyNumberFormat="1" applyFont="1" applyFill="1" applyBorder="1" applyAlignment="1">
      <alignment vertical="center"/>
    </xf>
    <xf numFmtId="195" fontId="5" fillId="0" borderId="1" xfId="1" applyNumberFormat="1" applyFont="1" applyFill="1" applyBorder="1" applyAlignment="1">
      <alignment vertical="center"/>
    </xf>
    <xf numFmtId="195" fontId="5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vertical="center"/>
    </xf>
    <xf numFmtId="195" fontId="2" fillId="0" borderId="0" xfId="0" applyNumberFormat="1" applyFont="1" applyFill="1" applyBorder="1" applyAlignment="1">
      <alignment vertical="center"/>
    </xf>
    <xf numFmtId="195" fontId="5" fillId="0" borderId="0" xfId="1" applyNumberFormat="1" applyFont="1" applyFill="1" applyBorder="1" applyAlignment="1">
      <alignment horizontal="right" vertical="center"/>
    </xf>
    <xf numFmtId="195" fontId="5" fillId="0" borderId="0" xfId="0" applyNumberFormat="1" applyFont="1" applyFill="1" applyAlignment="1">
      <alignment horizontal="right" vertical="center"/>
    </xf>
    <xf numFmtId="195" fontId="5" fillId="0" borderId="1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horizontal="right" vertical="center" wrapText="1"/>
    </xf>
    <xf numFmtId="195" fontId="5" fillId="0" borderId="0" xfId="0" applyNumberFormat="1" applyFont="1" applyFill="1" applyBorder="1" applyAlignment="1">
      <alignment horizontal="center" vertical="center"/>
    </xf>
    <xf numFmtId="15" fontId="3" fillId="0" borderId="1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Border="1" applyAlignment="1">
      <alignment horizontal="right" vertical="center"/>
    </xf>
    <xf numFmtId="195" fontId="3" fillId="0" borderId="1" xfId="1" applyNumberFormat="1" applyFont="1" applyFill="1" applyBorder="1" applyAlignment="1">
      <alignment horizontal="right" vertical="center"/>
    </xf>
    <xf numFmtId="195" fontId="5" fillId="2" borderId="0" xfId="1" applyNumberFormat="1" applyFont="1" applyFill="1" applyAlignment="1">
      <alignment vertical="center"/>
    </xf>
    <xf numFmtId="195" fontId="5" fillId="2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95" fontId="5" fillId="2" borderId="1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95" fontId="5" fillId="2" borderId="0" xfId="1" applyNumberFormat="1" applyFont="1" applyFill="1" applyBorder="1" applyAlignment="1">
      <alignment horizontal="right" vertical="center"/>
    </xf>
    <xf numFmtId="195" fontId="5" fillId="2" borderId="0" xfId="1" applyNumberFormat="1" applyFont="1" applyFill="1" applyAlignment="1">
      <alignment horizontal="right" vertical="center"/>
    </xf>
    <xf numFmtId="19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195" fontId="5" fillId="2" borderId="1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Border="1" applyAlignment="1">
      <alignment vertical="center"/>
    </xf>
    <xf numFmtId="195" fontId="5" fillId="0" borderId="4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 vertical="center"/>
    </xf>
    <xf numFmtId="195" fontId="5" fillId="0" borderId="1" xfId="4" applyNumberFormat="1" applyFont="1" applyFill="1" applyBorder="1" applyAlignment="1">
      <alignment horizontal="right" vertical="center"/>
    </xf>
    <xf numFmtId="195" fontId="5" fillId="0" borderId="2" xfId="1" applyNumberFormat="1" applyFont="1" applyFill="1" applyBorder="1" applyAlignment="1">
      <alignment horizontal="right" vertical="center"/>
    </xf>
    <xf numFmtId="195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87" fontId="5" fillId="0" borderId="2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3" fontId="5" fillId="0" borderId="0" xfId="4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87" fontId="14" fillId="0" borderId="0" xfId="0" applyNumberFormat="1" applyFont="1" applyFill="1" applyBorder="1" applyAlignment="1">
      <alignment horizontal="right" vertical="center" wrapText="1"/>
    </xf>
    <xf numFmtId="187" fontId="1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5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15" fontId="1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87" fontId="13" fillId="2" borderId="0" xfId="0" applyNumberFormat="1" applyFont="1" applyFill="1" applyBorder="1" applyAlignment="1">
      <alignment horizontal="right" vertical="center"/>
    </xf>
    <xf numFmtId="187" fontId="13" fillId="0" borderId="0" xfId="0" applyNumberFormat="1" applyFont="1" applyFill="1" applyBorder="1" applyAlignment="1">
      <alignment horizontal="right" vertical="center"/>
    </xf>
    <xf numFmtId="187" fontId="15" fillId="2" borderId="0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Border="1" applyAlignment="1">
      <alignment horizontal="center" vertical="center"/>
    </xf>
    <xf numFmtId="187" fontId="12" fillId="2" borderId="0" xfId="0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15" fillId="0" borderId="0" xfId="0" applyNumberFormat="1" applyFont="1" applyFill="1" applyAlignment="1">
      <alignment horizontal="right" vertical="center"/>
    </xf>
    <xf numFmtId="190" fontId="12" fillId="0" borderId="0" xfId="0" applyNumberFormat="1" applyFont="1" applyFill="1" applyAlignment="1">
      <alignment vertical="center"/>
    </xf>
    <xf numFmtId="187" fontId="12" fillId="2" borderId="1" xfId="0" applyNumberFormat="1" applyFont="1" applyFill="1" applyBorder="1" applyAlignment="1">
      <alignment horizontal="right" vertical="center"/>
    </xf>
    <xf numFmtId="187" fontId="12" fillId="0" borderId="1" xfId="0" applyNumberFormat="1" applyFont="1" applyFill="1" applyBorder="1" applyAlignment="1">
      <alignment horizontal="right" vertical="center"/>
    </xf>
    <xf numFmtId="187" fontId="15" fillId="0" borderId="1" xfId="4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horizontal="center" vertical="center"/>
    </xf>
    <xf numFmtId="187" fontId="15" fillId="0" borderId="1" xfId="0" applyNumberFormat="1" applyFont="1" applyFill="1" applyBorder="1" applyAlignment="1">
      <alignment horizontal="right" vertical="center"/>
    </xf>
    <xf numFmtId="187" fontId="12" fillId="2" borderId="0" xfId="4" applyNumberFormat="1" applyFont="1" applyFill="1" applyBorder="1" applyAlignment="1">
      <alignment horizontal="right" vertical="center"/>
    </xf>
    <xf numFmtId="187" fontId="12" fillId="0" borderId="0" xfId="4" applyNumberFormat="1" applyFont="1" applyFill="1" applyAlignment="1">
      <alignment horizontal="right" vertical="center"/>
    </xf>
    <xf numFmtId="187" fontId="12" fillId="0" borderId="0" xfId="4" applyNumberFormat="1" applyFont="1" applyFill="1" applyBorder="1" applyAlignment="1">
      <alignment horizontal="right" vertical="center"/>
    </xf>
    <xf numFmtId="187" fontId="15" fillId="0" borderId="0" xfId="0" applyNumberFormat="1" applyFont="1" applyFill="1" applyBorder="1" applyAlignment="1">
      <alignment horizontal="right" vertical="center"/>
    </xf>
    <xf numFmtId="187" fontId="12" fillId="2" borderId="1" xfId="4" applyNumberFormat="1" applyFont="1" applyFill="1" applyBorder="1" applyAlignment="1">
      <alignment horizontal="right" vertical="center"/>
    </xf>
    <xf numFmtId="187" fontId="12" fillId="0" borderId="1" xfId="4" applyNumberFormat="1" applyFont="1" applyFill="1" applyBorder="1" applyAlignment="1">
      <alignment horizontal="right" vertical="center"/>
    </xf>
    <xf numFmtId="187" fontId="15" fillId="0" borderId="0" xfId="4" applyNumberFormat="1" applyFont="1" applyFill="1" applyBorder="1" applyAlignment="1">
      <alignment horizontal="right" vertical="center"/>
    </xf>
    <xf numFmtId="187" fontId="12" fillId="2" borderId="0" xfId="4" applyNumberFormat="1" applyFont="1" applyFill="1" applyAlignment="1">
      <alignment horizontal="right" vertical="center"/>
    </xf>
    <xf numFmtId="187" fontId="15" fillId="0" borderId="0" xfId="4" applyNumberFormat="1" applyFont="1" applyFill="1" applyAlignment="1">
      <alignment horizontal="righ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2" borderId="0" xfId="0" applyNumberFormat="1" applyFont="1" applyFill="1" applyBorder="1" applyAlignment="1">
      <alignment horizontal="right" vertical="center"/>
    </xf>
    <xf numFmtId="187" fontId="15" fillId="0" borderId="1" xfId="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187" fontId="12" fillId="2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vertical="center"/>
    </xf>
    <xf numFmtId="187" fontId="15" fillId="0" borderId="0" xfId="0" applyNumberFormat="1" applyFont="1" applyFill="1" applyAlignment="1">
      <alignment vertical="center"/>
    </xf>
    <xf numFmtId="187" fontId="12" fillId="2" borderId="2" xfId="4" applyNumberFormat="1" applyFont="1" applyFill="1" applyBorder="1" applyAlignment="1">
      <alignment horizontal="right" vertical="center"/>
    </xf>
    <xf numFmtId="187" fontId="12" fillId="0" borderId="2" xfId="4" applyNumberFormat="1" applyFont="1" applyFill="1" applyBorder="1" applyAlignment="1">
      <alignment horizontal="right" vertical="center"/>
    </xf>
    <xf numFmtId="187" fontId="15" fillId="0" borderId="2" xfId="4" applyNumberFormat="1" applyFont="1" applyFill="1" applyBorder="1" applyAlignment="1">
      <alignment horizontal="right" vertical="center"/>
    </xf>
    <xf numFmtId="187" fontId="12" fillId="2" borderId="0" xfId="4" applyNumberFormat="1" applyFont="1" applyFill="1" applyBorder="1" applyAlignment="1">
      <alignment vertical="center"/>
    </xf>
    <xf numFmtId="187" fontId="12" fillId="0" borderId="0" xfId="4" applyNumberFormat="1" applyFont="1" applyFill="1" applyBorder="1" applyAlignment="1">
      <alignment vertical="center"/>
    </xf>
    <xf numFmtId="187" fontId="15" fillId="0" borderId="0" xfId="4" applyNumberFormat="1" applyFont="1" applyFill="1" applyBorder="1" applyAlignment="1">
      <alignment vertical="center"/>
    </xf>
    <xf numFmtId="187" fontId="12" fillId="2" borderId="0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87" fontId="12" fillId="0" borderId="0" xfId="3" applyNumberFormat="1" applyFont="1" applyFill="1" applyBorder="1" applyAlignment="1">
      <alignment horizontal="right" vertical="center"/>
    </xf>
    <xf numFmtId="187" fontId="12" fillId="2" borderId="0" xfId="3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91" fontId="12" fillId="2" borderId="0" xfId="4" applyNumberFormat="1" applyFont="1" applyFill="1" applyBorder="1" applyAlignment="1">
      <alignment vertical="center"/>
    </xf>
    <xf numFmtId="191" fontId="12" fillId="0" borderId="0" xfId="4" applyNumberFormat="1" applyFont="1" applyFill="1" applyBorder="1" applyAlignment="1">
      <alignment vertical="center"/>
    </xf>
    <xf numFmtId="191" fontId="15" fillId="0" borderId="0" xfId="4" applyNumberFormat="1" applyFont="1" applyFill="1" applyBorder="1" applyAlignment="1">
      <alignment vertical="center"/>
    </xf>
    <xf numFmtId="192" fontId="15" fillId="2" borderId="0" xfId="4" applyNumberFormat="1" applyFont="1" applyFill="1" applyBorder="1" applyAlignment="1">
      <alignment vertical="center"/>
    </xf>
    <xf numFmtId="192" fontId="15" fillId="0" borderId="0" xfId="4" applyNumberFormat="1" applyFont="1" applyFill="1" applyBorder="1" applyAlignment="1">
      <alignment vertical="center"/>
    </xf>
    <xf numFmtId="195" fontId="5" fillId="3" borderId="0" xfId="1" applyNumberFormat="1" applyFont="1" applyFill="1" applyAlignment="1">
      <alignment vertical="center"/>
    </xf>
    <xf numFmtId="195" fontId="5" fillId="3" borderId="0" xfId="1" applyNumberFormat="1" applyFont="1" applyFill="1" applyBorder="1" applyAlignment="1">
      <alignment horizontal="right" vertical="center"/>
    </xf>
    <xf numFmtId="195" fontId="5" fillId="3" borderId="0" xfId="1" applyNumberFormat="1" applyFont="1" applyFill="1" applyAlignment="1">
      <alignment horizontal="right" vertical="center"/>
    </xf>
    <xf numFmtId="195" fontId="5" fillId="3" borderId="1" xfId="1" applyNumberFormat="1" applyFont="1" applyFill="1" applyBorder="1" applyAlignment="1">
      <alignment horizontal="right" vertical="center"/>
    </xf>
    <xf numFmtId="195" fontId="5" fillId="3" borderId="1" xfId="1" applyNumberFormat="1" applyFont="1" applyFill="1" applyBorder="1" applyAlignment="1">
      <alignment vertical="center"/>
    </xf>
    <xf numFmtId="195" fontId="5" fillId="3" borderId="2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187" fontId="5" fillId="3" borderId="0" xfId="0" applyNumberFormat="1" applyFont="1" applyFill="1" applyBorder="1" applyAlignment="1">
      <alignment horizontal="right" vertical="center"/>
    </xf>
    <xf numFmtId="187" fontId="5" fillId="3" borderId="1" xfId="0" applyNumberFormat="1" applyFont="1" applyFill="1" applyBorder="1" applyAlignment="1">
      <alignment horizontal="right" vertical="center"/>
    </xf>
    <xf numFmtId="187" fontId="5" fillId="3" borderId="2" xfId="0" applyNumberFormat="1" applyFont="1" applyFill="1" applyBorder="1" applyAlignment="1">
      <alignment horizontal="right" vertical="center"/>
    </xf>
    <xf numFmtId="195" fontId="5" fillId="3" borderId="0" xfId="0" applyNumberFormat="1" applyFont="1" applyFill="1" applyAlignment="1">
      <alignment vertical="center"/>
    </xf>
    <xf numFmtId="190" fontId="5" fillId="3" borderId="0" xfId="0" applyNumberFormat="1" applyFont="1" applyFill="1" applyBorder="1" applyAlignment="1">
      <alignment horizontal="right" vertical="center"/>
    </xf>
    <xf numFmtId="187" fontId="5" fillId="3" borderId="1" xfId="0" applyNumberFormat="1" applyFont="1" applyFill="1" applyBorder="1" applyAlignment="1">
      <alignment vertical="center"/>
    </xf>
    <xf numFmtId="187" fontId="5" fillId="3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95" fontId="3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3"/>
    <cellStyle name="Comma 4" xfId="4"/>
    <cellStyle name="Comma 4 4" xfId="5"/>
    <cellStyle name="Normal" xfId="0" builtinId="0"/>
    <cellStyle name="Normal 7" xfId="2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_n68o30c0hnn113ceu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_01\c\DOCUME~1\r0379\LOCALS~1\Temp\C.Documents%20and%20Settings.r0379.Application%20Data.NOTES.DATA\Subcontract%20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backup\Estimation\win95\TEMP\Building%20Productivi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n68o30c0hnn113ceu_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hchoi\PROJECT\Form\cost\cost%20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G-N\Turnaround\it\Project%20IT&#51648;&#50896;\project\SKC_GDS\GDS_co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49;&#49688;&#44221;\&#44204;&#51201;\&#44552;&#54840;\&#44552;&#54840;\&#44277;&#49324;&#44288;&#47532;\&#51652;&#54665;&#54788;&#51109;\KCI&#49849;&#50517;&#44277;&#49324;\My%20Documents\JOB\FORM\&#46020;&#44553;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  <sheetName val="PIPE내역(FC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O"/>
      <sheetName val="A"/>
      <sheetName val="LV data"/>
      <sheetName val="jobhist"/>
      <sheetName val="Sheet1"/>
      <sheetName val="Sheet2"/>
      <sheetName val="Sheet3"/>
      <sheetName val="TTL"/>
      <sheetName val="CASH"/>
      <sheetName val="design criteria"/>
      <sheetName val="plan&amp;section of foundation"/>
      <sheetName val="working load at the btm ft."/>
      <sheetName val="member design"/>
      <sheetName val="soil bearing check"/>
      <sheetName val="B"/>
      <sheetName val="Subcontract Progress"/>
      <sheetName val="S-Curve"/>
      <sheetName val="MH-Curve"/>
      <sheetName val="Eng rate"/>
      <sheetName val="LV_data"/>
      <sheetName val="design_criteria"/>
      <sheetName val="plan&amp;section_of_foundation"/>
      <sheetName val="working_load_at_the_btm_ft_"/>
      <sheetName val="member_design"/>
      <sheetName val="soil_bearing_check"/>
      <sheetName val="Subcontract_Progress"/>
      <sheetName val="CN215A10"/>
      <sheetName val="Data"/>
      <sheetName val="plan&amp;section_of_foundation1"/>
      <sheetName val="CALCULATION"/>
      <sheetName val="design_criteria1"/>
    </sheetNames>
    <sheetDataSet>
      <sheetData sheetId="0" refreshError="1"/>
      <sheetData sheetId="1">
        <row r="3">
          <cell r="H3">
            <v>38136</v>
          </cell>
          <cell r="I3">
            <v>38143</v>
          </cell>
          <cell r="J3">
            <v>38150</v>
          </cell>
          <cell r="K3">
            <v>38157</v>
          </cell>
          <cell r="L3">
            <v>38164</v>
          </cell>
          <cell r="M3">
            <v>38171</v>
          </cell>
          <cell r="N3">
            <v>38178</v>
          </cell>
          <cell r="O3">
            <v>38185</v>
          </cell>
          <cell r="P3">
            <v>38192</v>
          </cell>
          <cell r="Q3">
            <v>38199</v>
          </cell>
          <cell r="R3">
            <v>38206</v>
          </cell>
          <cell r="S3">
            <v>38213</v>
          </cell>
          <cell r="T3">
            <v>38220</v>
          </cell>
          <cell r="U3">
            <v>38227</v>
          </cell>
          <cell r="V3">
            <v>38234</v>
          </cell>
          <cell r="W3">
            <v>38241</v>
          </cell>
          <cell r="X3">
            <v>38248</v>
          </cell>
          <cell r="Y3">
            <v>38255</v>
          </cell>
        </row>
        <row r="4">
          <cell r="H4">
            <v>0</v>
          </cell>
          <cell r="I4">
            <v>0</v>
          </cell>
          <cell r="J4">
            <v>3.5321100917431192</v>
          </cell>
          <cell r="K4">
            <v>8.8073394495412849</v>
          </cell>
          <cell r="L4">
            <v>14.082568807339449</v>
          </cell>
          <cell r="M4">
            <v>20.963302752293579</v>
          </cell>
          <cell r="N4">
            <v>27.844036697247709</v>
          </cell>
          <cell r="O4">
            <v>34.72477064220184</v>
          </cell>
          <cell r="P4">
            <v>41.60550458715597</v>
          </cell>
          <cell r="Q4">
            <v>48.4862385321101</v>
          </cell>
          <cell r="R4">
            <v>55.045871559633035</v>
          </cell>
          <cell r="S4">
            <v>61.467889908256886</v>
          </cell>
          <cell r="T4">
            <v>67.889908256880744</v>
          </cell>
          <cell r="U4">
            <v>74.311926605504595</v>
          </cell>
          <cell r="V4">
            <v>80.733944954128447</v>
          </cell>
          <cell r="W4">
            <v>87.155963302752298</v>
          </cell>
          <cell r="X4">
            <v>93.577981651376149</v>
          </cell>
          <cell r="Y4">
            <v>100</v>
          </cell>
        </row>
        <row r="5">
          <cell r="H5">
            <v>0</v>
          </cell>
          <cell r="I5">
            <v>0</v>
          </cell>
          <cell r="J5">
            <v>1.43</v>
          </cell>
          <cell r="K5">
            <v>6.32</v>
          </cell>
        </row>
        <row r="8">
          <cell r="H8">
            <v>38136</v>
          </cell>
          <cell r="I8">
            <v>38143</v>
          </cell>
          <cell r="J8">
            <v>38150</v>
          </cell>
          <cell r="K8">
            <v>38157</v>
          </cell>
          <cell r="L8">
            <v>38164</v>
          </cell>
          <cell r="M8">
            <v>38171</v>
          </cell>
          <cell r="N8">
            <v>38178</v>
          </cell>
          <cell r="O8">
            <v>38185</v>
          </cell>
          <cell r="P8">
            <v>38192</v>
          </cell>
          <cell r="Q8">
            <v>38199</v>
          </cell>
          <cell r="R8">
            <v>38206</v>
          </cell>
          <cell r="S8">
            <v>38213</v>
          </cell>
          <cell r="T8">
            <v>38220</v>
          </cell>
          <cell r="U8">
            <v>38227</v>
          </cell>
          <cell r="V8">
            <v>38234</v>
          </cell>
          <cell r="W8">
            <v>38241</v>
          </cell>
          <cell r="X8">
            <v>38248</v>
          </cell>
          <cell r="Y8">
            <v>38255</v>
          </cell>
        </row>
        <row r="9">
          <cell r="I9">
            <v>0</v>
          </cell>
          <cell r="J9">
            <v>3.5321100917431192</v>
          </cell>
          <cell r="K9">
            <v>5.2752293577981648</v>
          </cell>
          <cell r="L9">
            <v>5.2752293577981648</v>
          </cell>
          <cell r="M9">
            <v>6.8807339449541285</v>
          </cell>
          <cell r="N9">
            <v>6.8807339449541285</v>
          </cell>
          <cell r="O9">
            <v>6.8807339449541285</v>
          </cell>
          <cell r="P9">
            <v>6.8807339449541285</v>
          </cell>
          <cell r="Q9">
            <v>6.8807339449541285</v>
          </cell>
          <cell r="R9">
            <v>6.5596330275229358</v>
          </cell>
          <cell r="S9">
            <v>6.4220183486238529</v>
          </cell>
          <cell r="T9">
            <v>6.4220183486238529</v>
          </cell>
          <cell r="U9">
            <v>6.4220183486238529</v>
          </cell>
          <cell r="V9">
            <v>6.4220183486238529</v>
          </cell>
          <cell r="W9">
            <v>6.4220183486238529</v>
          </cell>
          <cell r="X9">
            <v>6.4220183486238529</v>
          </cell>
          <cell r="Y9">
            <v>6.4220183486238529</v>
          </cell>
        </row>
        <row r="10">
          <cell r="H10">
            <v>0</v>
          </cell>
          <cell r="I10">
            <v>0</v>
          </cell>
          <cell r="J10">
            <v>1.43</v>
          </cell>
          <cell r="K10">
            <v>4.8900000000000006</v>
          </cell>
        </row>
        <row r="12">
          <cell r="H12">
            <v>38136</v>
          </cell>
          <cell r="I12">
            <v>38143</v>
          </cell>
          <cell r="J12">
            <v>38150</v>
          </cell>
          <cell r="K12">
            <v>38157</v>
          </cell>
          <cell r="L12">
            <v>38164</v>
          </cell>
          <cell r="M12">
            <v>38171</v>
          </cell>
          <cell r="N12">
            <v>38178</v>
          </cell>
          <cell r="O12">
            <v>38185</v>
          </cell>
          <cell r="P12">
            <v>38192</v>
          </cell>
          <cell r="Q12">
            <v>38199</v>
          </cell>
          <cell r="R12">
            <v>38206</v>
          </cell>
          <cell r="S12">
            <v>38213</v>
          </cell>
          <cell r="T12">
            <v>38220</v>
          </cell>
          <cell r="U12">
            <v>38227</v>
          </cell>
          <cell r="V12">
            <v>38234</v>
          </cell>
          <cell r="W12">
            <v>38241</v>
          </cell>
          <cell r="X12">
            <v>38248</v>
          </cell>
          <cell r="Y12">
            <v>38255</v>
          </cell>
        </row>
        <row r="13"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</row>
        <row r="14">
          <cell r="H14">
            <v>0</v>
          </cell>
          <cell r="I14">
            <v>0</v>
          </cell>
          <cell r="J14">
            <v>0.40485714285714286</v>
          </cell>
          <cell r="K14">
            <v>0.92697391304347843</v>
          </cell>
        </row>
        <row r="15">
          <cell r="H15">
            <v>0</v>
          </cell>
          <cell r="I15">
            <v>0</v>
          </cell>
          <cell r="J15">
            <v>0.40485714285714286</v>
          </cell>
        </row>
        <row r="22">
          <cell r="H22">
            <v>38136</v>
          </cell>
          <cell r="I22">
            <v>38143</v>
          </cell>
          <cell r="J22">
            <v>38150</v>
          </cell>
          <cell r="K22">
            <v>38157</v>
          </cell>
          <cell r="L22">
            <v>38164</v>
          </cell>
          <cell r="M22">
            <v>38171</v>
          </cell>
          <cell r="N22">
            <v>38178</v>
          </cell>
          <cell r="O22">
            <v>38185</v>
          </cell>
          <cell r="P22">
            <v>38192</v>
          </cell>
          <cell r="Q22">
            <v>38199</v>
          </cell>
          <cell r="R22">
            <v>38206</v>
          </cell>
          <cell r="S22">
            <v>38213</v>
          </cell>
          <cell r="T22">
            <v>38220</v>
          </cell>
          <cell r="U22">
            <v>38227</v>
          </cell>
          <cell r="V22">
            <v>38234</v>
          </cell>
          <cell r="W22">
            <v>38241</v>
          </cell>
          <cell r="X22">
            <v>38248</v>
          </cell>
          <cell r="Y22">
            <v>38255</v>
          </cell>
        </row>
        <row r="23">
          <cell r="H23">
            <v>440</v>
          </cell>
          <cell r="I23">
            <v>640</v>
          </cell>
          <cell r="J23">
            <v>1470</v>
          </cell>
          <cell r="K23">
            <v>1470</v>
          </cell>
          <cell r="L23">
            <v>1470</v>
          </cell>
          <cell r="M23">
            <v>1960</v>
          </cell>
          <cell r="N23">
            <v>1960</v>
          </cell>
          <cell r="O23">
            <v>1960</v>
          </cell>
          <cell r="P23">
            <v>1960</v>
          </cell>
          <cell r="Q23">
            <v>1960</v>
          </cell>
          <cell r="R23">
            <v>1960</v>
          </cell>
          <cell r="S23">
            <v>1960</v>
          </cell>
          <cell r="T23">
            <v>1960</v>
          </cell>
          <cell r="U23">
            <v>1960</v>
          </cell>
          <cell r="V23">
            <v>1960</v>
          </cell>
          <cell r="W23">
            <v>1960</v>
          </cell>
          <cell r="X23">
            <v>1960</v>
          </cell>
          <cell r="Y23">
            <v>1960</v>
          </cell>
        </row>
        <row r="24">
          <cell r="H24">
            <v>336</v>
          </cell>
          <cell r="I24">
            <v>448</v>
          </cell>
          <cell r="J24">
            <v>690</v>
          </cell>
          <cell r="K24">
            <v>1790</v>
          </cell>
        </row>
        <row r="30">
          <cell r="H30">
            <v>440</v>
          </cell>
          <cell r="I30">
            <v>1080</v>
          </cell>
          <cell r="J30">
            <v>2550</v>
          </cell>
          <cell r="K30">
            <v>4020</v>
          </cell>
          <cell r="L30">
            <v>5490</v>
          </cell>
          <cell r="M30">
            <v>7450</v>
          </cell>
          <cell r="N30">
            <v>9410</v>
          </cell>
          <cell r="O30">
            <v>11370</v>
          </cell>
          <cell r="P30">
            <v>13330</v>
          </cell>
          <cell r="Q30">
            <v>15290</v>
          </cell>
          <cell r="R30">
            <v>17250</v>
          </cell>
          <cell r="S30">
            <v>19210</v>
          </cell>
          <cell r="T30">
            <v>21170</v>
          </cell>
          <cell r="U30">
            <v>23130</v>
          </cell>
          <cell r="V30">
            <v>25090</v>
          </cell>
          <cell r="W30">
            <v>27050</v>
          </cell>
          <cell r="X30">
            <v>29010</v>
          </cell>
          <cell r="Y30">
            <v>30970</v>
          </cell>
        </row>
        <row r="32">
          <cell r="H32">
            <v>336</v>
          </cell>
          <cell r="I32">
            <v>784</v>
          </cell>
          <cell r="J32">
            <v>1474</v>
          </cell>
          <cell r="K32">
            <v>3264</v>
          </cell>
        </row>
      </sheetData>
      <sheetData sheetId="2">
        <row r="3">
          <cell r="H3">
            <v>38136</v>
          </cell>
        </row>
      </sheetData>
      <sheetData sheetId="3">
        <row r="3">
          <cell r="H3">
            <v>38136</v>
          </cell>
        </row>
      </sheetData>
      <sheetData sheetId="4">
        <row r="3">
          <cell r="H3">
            <v>38136</v>
          </cell>
        </row>
      </sheetData>
      <sheetData sheetId="5">
        <row r="3">
          <cell r="H3">
            <v>38136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고압수량(철거)"/>
      <sheetName val="공문"/>
      <sheetName val="DATA"/>
      <sheetName val="7.2세부 부하계산서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HO_ENG_MH_CAL"/>
      <sheetName val="7_2세부_부하계산서"/>
      <sheetName val="INPUT_DATA"/>
      <sheetName val="Factor"/>
      <sheetName val=" 갑지"/>
      <sheetName val="COVER-P"/>
      <sheetName val="내역서"/>
      <sheetName val="대비표"/>
      <sheetName val="Eq. Mobilization"/>
      <sheetName val="TDIBM1"/>
      <sheetName val="jobhist"/>
      <sheetName val="집계표(OPTION)"/>
      <sheetName val="BQMPALOC"/>
      <sheetName val="Base_Data"/>
      <sheetName val="목표세부명세"/>
      <sheetName val="EQ Total"/>
      <sheetName val="기계내역서"/>
      <sheetName val="CIVIL BOQ"/>
      <sheetName val="RAW COST SUMMARY"/>
      <sheetName val="BLDG BOQ"/>
      <sheetName val="rate analyses"/>
      <sheetName val="UG_BOM"/>
      <sheetName val="CAL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TABLE"/>
      <sheetName val="Price Detail"/>
      <sheetName val="Sheet1"/>
      <sheetName val="footing"/>
      <sheetName val="Settings"/>
      <sheetName val="DS Oil System"/>
      <sheetName val="HO_ENG_MH_CAL1"/>
      <sheetName val="7_2세부_부하계산서1"/>
      <sheetName val="INPUT_DATA1"/>
      <sheetName val="Eq__Mobilization"/>
      <sheetName val="KP1590_E"/>
      <sheetName val="Total"/>
      <sheetName val="단가(자재)"/>
      <sheetName val="단가(노임)"/>
      <sheetName val="기초목록"/>
      <sheetName val="LABCOST"/>
      <sheetName val="노임 단가"/>
      <sheetName val="CASH"/>
      <sheetName val="BLDG_DCI"/>
      <sheetName val="BLDG_MCI"/>
      <sheetName val="일위대가"/>
      <sheetName val="DB@Acess"/>
      <sheetName val="Civil"/>
      <sheetName val="갑지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Al-Suwaidi"/>
      <sheetName val="PRO_DCI"/>
      <sheetName val="INST_DCI"/>
      <sheetName val="HVAC_DCI"/>
      <sheetName val="PIPE_DCI"/>
      <sheetName val="수량증감대비표"/>
      <sheetName val="Pjt Data"/>
      <sheetName val="PROCURE"/>
      <sheetName val="sum"/>
      <sheetName val="_갑지"/>
      <sheetName val="ITB_COST"/>
      <sheetName val="CIVIL_BOQ"/>
      <sheetName val="RAW_COST_SUMMARY"/>
      <sheetName val="BLDG_BOQ"/>
      <sheetName val="rate_analyses"/>
      <sheetName val="lookup"/>
      <sheetName val="calc"/>
      <sheetName val="Code"/>
      <sheetName val="Eq__Mobilization1"/>
      <sheetName val="M 11"/>
      <sheetName val="PIPING"/>
      <sheetName val="insulation"/>
      <sheetName val="Sheet4"/>
      <sheetName val="PIPE"/>
      <sheetName val="ANA&amp;DESIGN&amp;REINF ."/>
      <sheetName val="PRIMARY LOAD"/>
      <sheetName val="DIMENSION"/>
      <sheetName val="EXT.CHECK"/>
      <sheetName val="SUMMARY"/>
      <sheetName val="PIPE (SG)-발수"/>
      <sheetName val="E45(SG)-발수"/>
      <sheetName val="E90(SG)-발수"/>
      <sheetName val="수량산출1"/>
      <sheetName val="수량산출2"/>
      <sheetName val="수량산출3"/>
      <sheetName val="수량산출4"/>
      <sheetName val="집계표"/>
      <sheetName val="할증 "/>
      <sheetName val="내역"/>
      <sheetName val="공사비예산서(토목분)"/>
      <sheetName val="AOP Summary-2"/>
      <sheetName val="Proposal"/>
      <sheetName val="CABLE"/>
      <sheetName val="부표총괄"/>
      <sheetName val="공사비증감"/>
      <sheetName val="B"/>
      <sheetName val="TYPE-B 평균H"/>
      <sheetName val="도"/>
      <sheetName val="BID"/>
      <sheetName val="D-623D"/>
      <sheetName val="MAN-STD"/>
      <sheetName val="Macro"/>
      <sheetName val="Taux"/>
      <sheetName val="TTL"/>
      <sheetName val="Default"/>
      <sheetName val="원본"/>
      <sheetName val="DATA1"/>
      <sheetName val="F4-F7"/>
      <sheetName val="월별"/>
      <sheetName val="Prioriry"/>
      <sheetName val="피벗테이블"/>
      <sheetName val="cable-data"/>
      <sheetName val="Cash2"/>
      <sheetName val="Z"/>
      <sheetName val="OIL SYST DATA SHTS"/>
      <sheetName val="Compressors"/>
      <sheetName val="금융비용"/>
      <sheetName val="뜃맟뭁돽띿맟?-BLDG"/>
      <sheetName val="WBS"/>
      <sheetName val="Inst_Type"/>
      <sheetName val="Loop Type"/>
      <sheetName val="인사자료총집계"/>
      <sheetName val="공사비 분석표"/>
      <sheetName val="parts-V2"/>
      <sheetName val="REINF."/>
      <sheetName val="SKETCH"/>
      <sheetName val="BOQ"/>
      <sheetName val="골조시행"/>
      <sheetName val="March"/>
      <sheetName val="상반기손익차2총괄"/>
      <sheetName val="LENTH"/>
      <sheetName val="Resource table"/>
      <sheetName val="Invoice (Summary)"/>
      <sheetName val="Invoice (IBL)"/>
      <sheetName val="Invoice (OBL)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Import"/>
      <sheetName val="95삼성급(본사)"/>
      <sheetName val="연돌일위집계"/>
      <sheetName val="간접비 총괄표"/>
      <sheetName val="[TDIBM1.X೺_x0000_ഈ_x0000__x0000__x0000__x0000__x0000_G_MH_CAL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말뚝지지력산정"/>
      <sheetName val="SG"/>
      <sheetName val="Sheet6"/>
      <sheetName val="LEGEND"/>
      <sheetName val="실행(1)"/>
      <sheetName val="CB"/>
      <sheetName val="12CGOU"/>
      <sheetName val="SYS_DB"/>
      <sheetName val="L V Separator"/>
      <sheetName val="뜃맟뭁돽띿맟_-BLDG"/>
      <sheetName val="3.Breakdown Direct Instrument"/>
      <sheetName val="Inside building Summary"/>
      <sheetName val="sheet"/>
      <sheetName val="Vertical FDN-12"/>
      <sheetName val="Pump FDN-1"/>
      <sheetName val="Horizontal Vessel FDN-1"/>
      <sheetName val="명판"/>
      <sheetName val="단면가정"/>
      <sheetName val="설계조건"/>
      <sheetName val="BQMP"/>
      <sheetName val="inter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intake"/>
      <sheetName val="DATE"/>
      <sheetName val="총괄내역서"/>
      <sheetName val="Rate Analysis"/>
      <sheetName val="_TDIBM1.X೺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_TDIBM1.X೺_x005f_x0000_ഈ_x005f_x0000__x0000"/>
      <sheetName val="_TDIBM1_X೺ഈG_MH_CAL"/>
      <sheetName val="DESIGN"/>
      <sheetName val="OCT.FDN"/>
      <sheetName val="Valve List (Priced)"/>
      <sheetName val="Sheet2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Tbl 1y 4"/>
      <sheetName val="BELİRLENECEKLER"/>
      <sheetName val="Database"/>
      <sheetName val="Overall Status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Inert Balls"/>
      <sheetName val="RFP002"/>
      <sheetName val="Rates"/>
      <sheetName val="[TDIBM1.X೺"/>
      <sheetName val="노임"/>
      <sheetName val=""/>
      <sheetName val="실행산출근거"/>
      <sheetName val="_TDIBM1.X೺_x0000_ഈ_x0000__x0000__x0000__x0000__x0000_G_MH_CAL"/>
      <sheetName val="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3">
          <cell r="H3">
            <v>36154</v>
          </cell>
          <cell r="I3">
            <v>36161</v>
          </cell>
          <cell r="J3">
            <v>36168</v>
          </cell>
          <cell r="K3">
            <v>36175</v>
          </cell>
          <cell r="L3">
            <v>36182</v>
          </cell>
          <cell r="M3">
            <v>36189</v>
          </cell>
          <cell r="N3">
            <v>36196</v>
          </cell>
          <cell r="O3">
            <v>36203</v>
          </cell>
          <cell r="P3">
            <v>36210</v>
          </cell>
          <cell r="Q3">
            <v>36217</v>
          </cell>
          <cell r="R3">
            <v>36224</v>
          </cell>
          <cell r="S3">
            <v>36231</v>
          </cell>
          <cell r="T3">
            <v>36238</v>
          </cell>
          <cell r="U3">
            <v>36245</v>
          </cell>
          <cell r="V3">
            <v>36252</v>
          </cell>
          <cell r="W3">
            <v>36259</v>
          </cell>
          <cell r="X3">
            <v>36266</v>
          </cell>
          <cell r="Y3">
            <v>36273</v>
          </cell>
          <cell r="Z3">
            <v>36280</v>
          </cell>
          <cell r="AA3">
            <v>36287</v>
          </cell>
          <cell r="AB3">
            <v>36294</v>
          </cell>
        </row>
        <row r="4">
          <cell r="I4">
            <v>0</v>
          </cell>
          <cell r="J4">
            <v>1.2</v>
          </cell>
          <cell r="K4">
            <v>2.41</v>
          </cell>
          <cell r="L4">
            <v>3.5</v>
          </cell>
          <cell r="M4">
            <v>4.83</v>
          </cell>
          <cell r="N4">
            <v>6.04</v>
          </cell>
          <cell r="O4">
            <v>7.25</v>
          </cell>
          <cell r="P4">
            <v>8.4600000000000009</v>
          </cell>
          <cell r="Q4">
            <v>9.68</v>
          </cell>
          <cell r="R4">
            <v>10.9</v>
          </cell>
          <cell r="S4">
            <v>12.12</v>
          </cell>
          <cell r="T4">
            <v>13.34</v>
          </cell>
          <cell r="U4">
            <v>14.56</v>
          </cell>
          <cell r="V4">
            <v>15.78</v>
          </cell>
          <cell r="W4">
            <v>17</v>
          </cell>
          <cell r="X4">
            <v>18.3</v>
          </cell>
          <cell r="Y4">
            <v>19.600000000000001</v>
          </cell>
          <cell r="Z4">
            <v>20.9</v>
          </cell>
          <cell r="AA4">
            <v>22.2</v>
          </cell>
          <cell r="AB4">
            <v>23.5</v>
          </cell>
        </row>
        <row r="5">
          <cell r="I5">
            <v>0</v>
          </cell>
          <cell r="J5">
            <v>0.1</v>
          </cell>
          <cell r="K5">
            <v>1.2</v>
          </cell>
          <cell r="L5">
            <v>2.4</v>
          </cell>
          <cell r="M5">
            <v>3.6</v>
          </cell>
          <cell r="N5">
            <v>4.8</v>
          </cell>
          <cell r="O5">
            <v>6.1</v>
          </cell>
          <cell r="P5">
            <v>7.4</v>
          </cell>
          <cell r="Q5">
            <v>8.6999999999999993</v>
          </cell>
          <cell r="R5">
            <v>10</v>
          </cell>
          <cell r="S5">
            <v>11.3</v>
          </cell>
          <cell r="T5">
            <v>12.6</v>
          </cell>
          <cell r="U5">
            <v>13.9</v>
          </cell>
          <cell r="V5">
            <v>15.1</v>
          </cell>
          <cell r="W5">
            <v>16.399999999999999</v>
          </cell>
          <cell r="X5">
            <v>17.8</v>
          </cell>
          <cell r="Y5">
            <v>19</v>
          </cell>
          <cell r="Z5">
            <v>21</v>
          </cell>
          <cell r="AA5">
            <v>22</v>
          </cell>
          <cell r="AB5">
            <v>23.5</v>
          </cell>
        </row>
        <row r="9">
          <cell r="H9">
            <v>36154</v>
          </cell>
          <cell r="I9">
            <v>36161</v>
          </cell>
          <cell r="J9">
            <v>36168</v>
          </cell>
          <cell r="K9">
            <v>36175</v>
          </cell>
          <cell r="L9">
            <v>36182</v>
          </cell>
          <cell r="M9">
            <v>36189</v>
          </cell>
          <cell r="N9">
            <v>36196</v>
          </cell>
          <cell r="O9">
            <v>36203</v>
          </cell>
          <cell r="P9">
            <v>36210</v>
          </cell>
          <cell r="Q9">
            <v>36217</v>
          </cell>
          <cell r="R9">
            <v>36224</v>
          </cell>
          <cell r="S9">
            <v>36231</v>
          </cell>
          <cell r="T9">
            <v>36238</v>
          </cell>
          <cell r="U9">
            <v>36245</v>
          </cell>
          <cell r="V9">
            <v>36252</v>
          </cell>
          <cell r="W9">
            <v>36259</v>
          </cell>
          <cell r="X9">
            <v>36266</v>
          </cell>
          <cell r="Y9">
            <v>36273</v>
          </cell>
          <cell r="Z9">
            <v>36280</v>
          </cell>
          <cell r="AA9">
            <v>36287</v>
          </cell>
          <cell r="AB9">
            <v>36294</v>
          </cell>
          <cell r="AC9">
            <v>36301</v>
          </cell>
        </row>
        <row r="10">
          <cell r="I10">
            <v>0</v>
          </cell>
          <cell r="J10">
            <v>1.2</v>
          </cell>
          <cell r="K10">
            <v>1.2100000000000002</v>
          </cell>
          <cell r="L10">
            <v>1.0899999999999999</v>
          </cell>
          <cell r="M10">
            <v>1.33</v>
          </cell>
          <cell r="N10">
            <v>1.21</v>
          </cell>
          <cell r="O10">
            <v>1.21</v>
          </cell>
          <cell r="P10">
            <v>1.2100000000000009</v>
          </cell>
          <cell r="Q10">
            <v>1.2199999999999989</v>
          </cell>
          <cell r="R10">
            <v>1.2200000000000006</v>
          </cell>
          <cell r="S10">
            <v>1.2199999999999989</v>
          </cell>
          <cell r="T10">
            <v>1.2200000000000006</v>
          </cell>
          <cell r="U10">
            <v>1.2200000000000006</v>
          </cell>
          <cell r="V10">
            <v>1.2199999999999989</v>
          </cell>
          <cell r="W10">
            <v>1.2200000000000006</v>
          </cell>
          <cell r="X10">
            <v>1.3000000000000007</v>
          </cell>
          <cell r="Y10">
            <v>1.3000000000000007</v>
          </cell>
          <cell r="Z10">
            <v>1.2999999999999972</v>
          </cell>
          <cell r="AA10">
            <v>1.3000000000000007</v>
          </cell>
          <cell r="AB10">
            <v>1.3000000000000007</v>
          </cell>
          <cell r="AC10">
            <v>1.3999999999999986</v>
          </cell>
        </row>
        <row r="11">
          <cell r="I11">
            <v>0</v>
          </cell>
          <cell r="J11">
            <v>0.1</v>
          </cell>
          <cell r="K11">
            <v>1.0999999999999999</v>
          </cell>
          <cell r="L11">
            <v>1.2</v>
          </cell>
          <cell r="M11">
            <v>1.2000000000000002</v>
          </cell>
          <cell r="N11">
            <v>1.1999999999999997</v>
          </cell>
          <cell r="O11">
            <v>1.2999999999999998</v>
          </cell>
          <cell r="P11">
            <v>1.3000000000000007</v>
          </cell>
          <cell r="Q11">
            <v>1.2999999999999989</v>
          </cell>
          <cell r="R11">
            <v>1.3000000000000007</v>
          </cell>
          <cell r="S11">
            <v>1.3000000000000007</v>
          </cell>
          <cell r="T11">
            <v>1.2999999999999989</v>
          </cell>
          <cell r="U11">
            <v>1.3000000000000007</v>
          </cell>
          <cell r="V11">
            <v>1.1999999999999993</v>
          </cell>
          <cell r="W11">
            <v>1.2999999999999989</v>
          </cell>
          <cell r="X11">
            <v>1.4000000000000021</v>
          </cell>
          <cell r="Y11">
            <v>1.1999999999999993</v>
          </cell>
          <cell r="Z11">
            <v>2</v>
          </cell>
          <cell r="AA11">
            <v>1</v>
          </cell>
          <cell r="AB11">
            <v>1.5</v>
          </cell>
        </row>
        <row r="15">
          <cell r="H15">
            <v>36154</v>
          </cell>
          <cell r="I15">
            <v>36161</v>
          </cell>
          <cell r="J15">
            <v>36168</v>
          </cell>
          <cell r="K15">
            <v>36175</v>
          </cell>
          <cell r="L15">
            <v>36182</v>
          </cell>
          <cell r="M15">
            <v>36189</v>
          </cell>
          <cell r="N15">
            <v>36196</v>
          </cell>
          <cell r="O15">
            <v>36203</v>
          </cell>
          <cell r="P15">
            <v>36210</v>
          </cell>
          <cell r="Q15">
            <v>36217</v>
          </cell>
          <cell r="R15">
            <v>36224</v>
          </cell>
          <cell r="S15">
            <v>36231</v>
          </cell>
          <cell r="T15">
            <v>36238</v>
          </cell>
          <cell r="U15">
            <v>36245</v>
          </cell>
          <cell r="V15">
            <v>36252</v>
          </cell>
          <cell r="W15">
            <v>36259</v>
          </cell>
          <cell r="X15">
            <v>36266</v>
          </cell>
          <cell r="Y15">
            <v>36273</v>
          </cell>
          <cell r="Z15">
            <v>36280</v>
          </cell>
          <cell r="AA15">
            <v>36287</v>
          </cell>
          <cell r="AB15">
            <v>36294</v>
          </cell>
          <cell r="AC15">
            <v>36301</v>
          </cell>
        </row>
        <row r="16"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J17">
            <v>0.75463157894736843</v>
          </cell>
          <cell r="K17">
            <v>2.8675999999999995</v>
          </cell>
          <cell r="L17">
            <v>2.6716770186335403</v>
          </cell>
          <cell r="M17">
            <v>1.7292060301507546</v>
          </cell>
          <cell r="N17">
            <v>1.0555582822085883</v>
          </cell>
          <cell r="O17">
            <v>0.7848168421052637</v>
          </cell>
          <cell r="P17">
            <v>1.2636881355932201</v>
          </cell>
          <cell r="Q17">
            <v>0.63724444444444428</v>
          </cell>
          <cell r="R17">
            <v>0.679030965391621</v>
          </cell>
          <cell r="S17">
            <v>0.63399319727891201</v>
          </cell>
          <cell r="T17">
            <v>0.64496193771626287</v>
          </cell>
          <cell r="U17">
            <v>0.61012765957446902</v>
          </cell>
          <cell r="V17">
            <v>0.53454291262135889</v>
          </cell>
          <cell r="W17">
            <v>0.51768920983196565</v>
          </cell>
          <cell r="X17">
            <v>0.5207055771725051</v>
          </cell>
          <cell r="Y17">
            <v>0.39235163331623035</v>
          </cell>
          <cell r="Z17">
            <v>0.71121031746031738</v>
          </cell>
          <cell r="AA17">
            <v>0.35975410864383339</v>
          </cell>
          <cell r="AB17">
            <v>0.48428281918486843</v>
          </cell>
        </row>
        <row r="18">
          <cell r="J18">
            <v>0.75463157894736843</v>
          </cell>
          <cell r="K18">
            <v>2.3250810810810809</v>
          </cell>
          <cell r="L18">
            <v>2.4863583815028902</v>
          </cell>
          <cell r="M18">
            <v>2.1696847414880205</v>
          </cell>
          <cell r="N18">
            <v>1.716697430780743</v>
          </cell>
          <cell r="O18">
            <v>1.3700156641604011</v>
          </cell>
          <cell r="P18">
            <v>1.3500598040463163</v>
          </cell>
          <cell r="Q18">
            <v>1.1567192136498516</v>
          </cell>
          <cell r="R18">
            <v>1.0597974720969767</v>
          </cell>
          <cell r="S18">
            <v>0.98378407917906363</v>
          </cell>
          <cell r="T18">
            <v>0.933203161320316</v>
          </cell>
          <cell r="U18">
            <v>0.88916837690729011</v>
          </cell>
          <cell r="V18">
            <v>0.84463742672947695</v>
          </cell>
          <cell r="W18">
            <v>0.80436899763112191</v>
          </cell>
          <cell r="X18">
            <v>0.77132033274651879</v>
          </cell>
          <cell r="Y18">
            <v>0.72697239382496959</v>
          </cell>
          <cell r="Z18">
            <v>0.72544120658707889</v>
          </cell>
          <cell r="AA18">
            <v>0.69340309072124151</v>
          </cell>
          <cell r="AB18">
            <v>0.6748037330769846</v>
          </cell>
        </row>
        <row r="25">
          <cell r="H25">
            <v>36154</v>
          </cell>
          <cell r="I25">
            <v>36161</v>
          </cell>
          <cell r="J25">
            <v>36168</v>
          </cell>
          <cell r="K25">
            <v>36175</v>
          </cell>
          <cell r="L25">
            <v>36182</v>
          </cell>
          <cell r="M25">
            <v>36189</v>
          </cell>
          <cell r="N25">
            <v>36196</v>
          </cell>
          <cell r="O25">
            <v>36203</v>
          </cell>
          <cell r="P25">
            <v>36210</v>
          </cell>
          <cell r="Q25">
            <v>36217</v>
          </cell>
          <cell r="R25">
            <v>36224</v>
          </cell>
          <cell r="S25">
            <v>36231</v>
          </cell>
          <cell r="T25">
            <v>36238</v>
          </cell>
          <cell r="U25">
            <v>36245</v>
          </cell>
          <cell r="V25">
            <v>36252</v>
          </cell>
          <cell r="W25">
            <v>36259</v>
          </cell>
          <cell r="X25">
            <v>36266</v>
          </cell>
          <cell r="Y25">
            <v>36273</v>
          </cell>
          <cell r="Z25">
            <v>36280</v>
          </cell>
          <cell r="AA25">
            <v>36287</v>
          </cell>
          <cell r="AB25">
            <v>36294</v>
          </cell>
          <cell r="AC25">
            <v>36301</v>
          </cell>
        </row>
        <row r="26">
          <cell r="I26">
            <v>0</v>
          </cell>
          <cell r="J26">
            <v>57.351999999999997</v>
          </cell>
          <cell r="K26">
            <v>57.829933333333337</v>
          </cell>
          <cell r="L26">
            <v>52.094733333333323</v>
          </cell>
          <cell r="M26">
            <v>63.565133333333343</v>
          </cell>
          <cell r="N26">
            <v>57.829933333333329</v>
          </cell>
          <cell r="O26">
            <v>57.829933333333329</v>
          </cell>
          <cell r="P26">
            <v>57.829933333333379</v>
          </cell>
          <cell r="Q26">
            <v>58.307866666666612</v>
          </cell>
          <cell r="R26">
            <v>58.30786666666669</v>
          </cell>
          <cell r="S26">
            <v>58.307866666666612</v>
          </cell>
          <cell r="T26">
            <v>58.30786666666669</v>
          </cell>
          <cell r="U26">
            <v>58.30786666666669</v>
          </cell>
          <cell r="V26">
            <v>58.307866666666612</v>
          </cell>
          <cell r="W26">
            <v>58.30786666666669</v>
          </cell>
          <cell r="X26">
            <v>62.131333333333366</v>
          </cell>
          <cell r="Y26">
            <v>62.131333333333366</v>
          </cell>
          <cell r="Z26">
            <v>62.131333333333195</v>
          </cell>
          <cell r="AA26">
            <v>62.131333333333366</v>
          </cell>
        </row>
        <row r="27">
          <cell r="J27">
            <v>19</v>
          </cell>
          <cell r="K27">
            <v>19</v>
          </cell>
          <cell r="L27">
            <v>20</v>
          </cell>
          <cell r="M27">
            <v>28</v>
          </cell>
          <cell r="N27">
            <v>54</v>
          </cell>
          <cell r="O27">
            <v>68</v>
          </cell>
          <cell r="P27">
            <v>74</v>
          </cell>
          <cell r="Q27">
            <v>85</v>
          </cell>
          <cell r="R27">
            <v>92</v>
          </cell>
          <cell r="S27">
            <v>95</v>
          </cell>
          <cell r="T27">
            <v>96</v>
          </cell>
          <cell r="U27">
            <v>90</v>
          </cell>
          <cell r="V27">
            <v>99</v>
          </cell>
          <cell r="W27">
            <v>106</v>
          </cell>
          <cell r="X27">
            <v>119</v>
          </cell>
          <cell r="Y27">
            <v>132</v>
          </cell>
          <cell r="Z27">
            <v>128</v>
          </cell>
          <cell r="AA27">
            <v>130</v>
          </cell>
          <cell r="AB27">
            <v>146</v>
          </cell>
        </row>
        <row r="33">
          <cell r="I33">
            <v>0</v>
          </cell>
          <cell r="J33">
            <v>3.4411199999999997</v>
          </cell>
          <cell r="K33">
            <v>6.9109160000000003</v>
          </cell>
          <cell r="L33">
            <v>10.0366</v>
          </cell>
          <cell r="M33">
            <v>13.850508000000001</v>
          </cell>
          <cell r="N33">
            <v>17.320304</v>
          </cell>
          <cell r="O33">
            <v>20.790099999999999</v>
          </cell>
          <cell r="P33">
            <v>24.259896000000001</v>
          </cell>
          <cell r="Q33">
            <v>27.758367999999997</v>
          </cell>
          <cell r="R33">
            <v>31.25684</v>
          </cell>
          <cell r="S33">
            <v>34.755311999999996</v>
          </cell>
          <cell r="T33">
            <v>38.253784000000003</v>
          </cell>
          <cell r="U33">
            <v>41.752256000000003</v>
          </cell>
          <cell r="V33">
            <v>45.250727999999995</v>
          </cell>
          <cell r="W33">
            <v>48.749200000000002</v>
          </cell>
          <cell r="X33">
            <v>52.477080000000001</v>
          </cell>
          <cell r="Y33">
            <v>56.20496</v>
          </cell>
          <cell r="Z33">
            <v>59.932839999999999</v>
          </cell>
          <cell r="AA33">
            <v>63.660719999999998</v>
          </cell>
          <cell r="AB33">
            <v>67.388599999999997</v>
          </cell>
          <cell r="AC33">
            <v>71.403240000000011</v>
          </cell>
        </row>
        <row r="35">
          <cell r="J35">
            <v>0.38</v>
          </cell>
          <cell r="K35">
            <v>1.48</v>
          </cell>
          <cell r="L35">
            <v>2.7679999999999998</v>
          </cell>
          <cell r="M35">
            <v>4.758</v>
          </cell>
          <cell r="N35">
            <v>8.0180000000000007</v>
          </cell>
          <cell r="O35">
            <v>12.768000000000001</v>
          </cell>
          <cell r="P35">
            <v>15.718</v>
          </cell>
          <cell r="Q35">
            <v>21.567999999999998</v>
          </cell>
          <cell r="R35">
            <v>27.058</v>
          </cell>
          <cell r="S35">
            <v>32.938000000000002</v>
          </cell>
          <cell r="T35">
            <v>38.718000000000004</v>
          </cell>
          <cell r="U35">
            <v>44.828000000000003</v>
          </cell>
          <cell r="V35">
            <v>51.265500000000003</v>
          </cell>
          <cell r="W35">
            <v>58.466500000000003</v>
          </cell>
          <cell r="X35">
            <v>66.176500000000004</v>
          </cell>
          <cell r="Y35">
            <v>74.947000000000003</v>
          </cell>
          <cell r="Z35">
            <v>83.010999999999996</v>
          </cell>
          <cell r="AA35">
            <v>90.981999999999999</v>
          </cell>
          <cell r="AB35">
            <v>99.864000000000004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당초"/>
      <sheetName val="집계표_OPTION_"/>
      <sheetName val="단가(자재)"/>
      <sheetName val="단가(노임)"/>
      <sheetName val="기초목록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BQ_Utl_Off"/>
      <sheetName val="금액내역서"/>
      <sheetName val="ERECIN"/>
      <sheetName val="INPUT DATA"/>
      <sheetName val="갑지"/>
      <sheetName val="??"/>
      <sheetName val="세금자료"/>
      <sheetName val="집계표 (25,26ဩ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DRUM"/>
      <sheetName val="Final(1)summary"/>
      <sheetName val="DESCRIPTION"/>
      <sheetName val="General Data"/>
      <sheetName val="Form D-1"/>
      <sheetName val="Form B-1"/>
      <sheetName val="Form F-1"/>
      <sheetName val="Assist(B-1)"/>
      <sheetName val="Form A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LABOR &amp; 자재"/>
      <sheetName val="제작도"/>
      <sheetName val="__"/>
      <sheetName val="SANDAN"/>
      <sheetName val="CB"/>
      <sheetName val="eq_data"/>
      <sheetName val="입출재고현황 (2)"/>
      <sheetName val="뜃맟뭁돽띿맟?-BLDG"/>
      <sheetName val="ESCON"/>
      <sheetName val="SALA-002"/>
      <sheetName val="INPUT_DATA"/>
      <sheetName val="General_Data"/>
      <sheetName val="집계표_(25,26ဩ"/>
      <sheetName val="Form_0"/>
      <sheetName val="DHEQSUPT"/>
      <sheetName val="3.공통공사대비"/>
      <sheetName val="M-EQPT-Z"/>
      <sheetName val="TTL"/>
      <sheetName val="주간기성"/>
      <sheetName val="기성내역"/>
      <sheetName val="뜃맟뭁돽띿맟_-BLDG"/>
      <sheetName val="B"/>
      <sheetName val="간접비 총괄"/>
      <sheetName val="내역서 耰&quot;_x0000__x0000_"/>
      <sheetName val="_x0008_"/>
      <sheetName val="비교검토"/>
      <sheetName val="내역ࠜĀ_x0000_M4)"/>
      <sheetName val="노임단가표"/>
      <sheetName val="POWER"/>
      <sheetName val="h-013211-2"/>
      <sheetName val="???(OPTION)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EQT-ESTN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F4-F7"/>
      <sheetName val="IN"/>
      <sheetName val="표지"/>
      <sheetName val="Q&amp;pl-V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Cash2"/>
      <sheetName val="Z"/>
      <sheetName val="WE'T"/>
      <sheetName val="공사비 내역 (가)"/>
      <sheetName val="EQUIPMENT -2"/>
      <sheetName val="CTEMCOST"/>
      <sheetName val="EQUIP"/>
      <sheetName val="6PILE  (돌출)"/>
      <sheetName val="내역서 耰&quot;??"/>
      <sheetName val="Static Equip"/>
      <sheetName val="CAT_5"/>
      <sheetName val="24V"/>
      <sheetName val="A"/>
      <sheetName val="내역"/>
      <sheetName val="단면 (2)"/>
      <sheetName val="Form A "/>
      <sheetName val="jobhist"/>
      <sheetName val="LEGEND"/>
      <sheetName val="내역ࠜĀ_x005f_x0000_M4)"/>
      <sheetName val="PROCURE"/>
      <sheetName val="내역ࠜĀ"/>
      <sheetName val="당초내역서"/>
      <sheetName val="내역서 耰&quot;_x005f_x0000__x005f_x0000_"/>
      <sheetName val="_x005f_x0008_"/>
      <sheetName val="SOURCE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DATA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국내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PBS"/>
      <sheetName val="내역ࠜĀ?M4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내역ࠜĀ_x005f_x005f_x005f_x0000_M4)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서 耰&quot;_x005f_x005f_x005f_x0000__x005f_x005f_x0000"/>
      <sheetName val="_x005f_x005f_x005f_x0008_"/>
      <sheetName val="내역ࠜĀ_M4)"/>
      <sheetName val="9906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경영혁신본뷀"/>
      <sheetName val="electrical"/>
      <sheetName val="Sheet1 (2)"/>
      <sheetName val="수로보호공"/>
      <sheetName val="데이타"/>
      <sheetName val="식재인부"/>
      <sheetName val="입력시트"/>
      <sheetName val="EQUIPOS"/>
      <sheetName val="MP MOB"/>
      <sheetName val="SummaryC"/>
      <sheetName val="Detail"/>
      <sheetName val="AILC004"/>
      <sheetName val="기계내역서"/>
      <sheetName val="내역서_耰&quot;__"/>
      <sheetName val="견적"/>
      <sheetName val="계측 내역서"/>
      <sheetName val="Sheet4"/>
      <sheetName val="인부신상자료"/>
      <sheetName val="고압수량(철거)"/>
      <sheetName val="cable-data"/>
      <sheetName val="직재"/>
      <sheetName val="I一般比"/>
      <sheetName val="CIVIL"/>
      <sheetName val="ERECT"/>
      <sheetName val="PROSUM"/>
      <sheetName val="Z- GENERAL PRICE SUMMARY"/>
      <sheetName val=" Estimate  "/>
      <sheetName val="T 3"/>
      <sheetName val="HORI. VESSEL"/>
      <sheetName val="PI"/>
      <sheetName val="EQUIP LIST"/>
      <sheetName val="cable"/>
      <sheetName val="Form B"/>
      <sheetName val="Resumen"/>
      <sheetName val="Precios Unitarios"/>
      <sheetName val="BCPAB"/>
      <sheetName val="Insts"/>
      <sheetName val="Vind - BtB"/>
      <sheetName val="LV induction motors"/>
      <sheetName val="인원계획"/>
      <sheetName val="BSD (2)"/>
      <sheetName val="내역서"/>
      <sheetName val="배관내역"/>
      <sheetName val="Administrative Prices"/>
      <sheetName val="Calc"/>
      <sheetName val="WBS 44"/>
      <sheetName val="WBS 41"/>
      <sheetName val="Precios por Administración"/>
      <sheetName val="Subcon A"/>
      <sheetName val="_x0002__x0000_뻘N_x0000__x0000__x0001_ࠀ역서"/>
      <sheetName val="수주추정"/>
      <sheetName val="BM DATA SHEET"/>
      <sheetName val="입찰품의서"/>
      <sheetName val="변경집계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M_DB"/>
      <sheetName val="DB@Acess"/>
      <sheetName val="집계표"/>
      <sheetName val="Q-7100-001"/>
      <sheetName val="trf(36%)"/>
      <sheetName val="All_2"/>
      <sheetName val="실행집계"/>
      <sheetName val="breakdown of wage rate"/>
      <sheetName val="Indirect Cost"/>
      <sheetName val="Unit"/>
      <sheetName val="Direct"/>
      <sheetName val="Monthly Load"/>
      <sheetName val="Weekly Load"/>
      <sheetName val="FORM-12"/>
      <sheetName val="Lstsub"/>
      <sheetName val="Hot"/>
      <sheetName val="sum"/>
      <sheetName val="Summary"/>
      <sheetName val="97 사업추정(WEKI)"/>
      <sheetName val="[SANDAN.XLS??"/>
      <sheetName val="Piping BQ for one turbine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reakdown_of_wage_rate"/>
      <sheetName val="Indirect_Cost"/>
      <sheetName val="생산계획"/>
      <sheetName val="상반기손익차2총괄"/>
      <sheetName val="VLOOKUP"/>
      <sheetName val="cal-foamglass"/>
      <sheetName val="정부노임단가"/>
      <sheetName val="연습"/>
      <sheetName val="DCS"/>
      <sheetName val="FWBS7000,8000"/>
      <sheetName val="ANALYSER"/>
      <sheetName val="Eq. Mobilization"/>
      <sheetName val="출금실적"/>
      <sheetName val="경영현황"/>
      <sheetName val="운반"/>
      <sheetName val="choose"/>
      <sheetName val="Material Selections"/>
      <sheetName val="내역서 (∮ἀ嘆ɶ_x0000_᠀㬁_x0000_"/>
      <sheetName val="당초_xd8b4_∸ἀ"/>
      <sheetName val="수량집계"/>
      <sheetName val="총괄집계표"/>
      <sheetName val="금융"/>
      <sheetName val="일일총괄"/>
      <sheetName val="criteria"/>
      <sheetName val="Basic_Rate"/>
      <sheetName val="appendix_2_5_final_accounts"/>
      <sheetName val="Format"/>
      <sheetName val="Labour"/>
      <sheetName val="Material"/>
      <sheetName val="Sheet1_(2)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총괄표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Resource table"/>
      <sheetName val="SFN ORIG"/>
      <sheetName val="SFN"/>
      <sheetName val="R2564AHDTS"/>
      <sheetName val="CPS"/>
      <sheetName val="_x0002_?뻘N??_x0001_ࠀ역서"/>
      <sheetName val="AG Pipe Qty Analysis"/>
      <sheetName val="원가"/>
      <sheetName val="중기"/>
      <sheetName val="Total"/>
      <sheetName val="BM-Elec"/>
      <sheetName val="BM-Inst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Utility and Fire flange"/>
      <sheetName val="Heavy Equipments"/>
      <sheetName val="_SANDAN.XLS__"/>
      <sheetName val="_x0002_"/>
      <sheetName val="COVER-P"/>
      <sheetName val="품셈"/>
      <sheetName val="7422CW00"/>
      <sheetName val="HP-Steamdrum"/>
      <sheetName val="목표세부명세"/>
      <sheetName val="중기일위대가"/>
      <sheetName val="사급자재집계표"/>
      <sheetName val="HVAC(사급자재)"/>
      <sheetName val="U-W"/>
      <sheetName val="결과조달"/>
      <sheetName val="D-623D"/>
      <sheetName val="SCHEDD TAMBAHAN"/>
      <sheetName val="w't table"/>
      <sheetName val="1350-A"/>
      <sheetName val="SS2"/>
      <sheetName val="수량산출서"/>
      <sheetName val="LOB"/>
      <sheetName val="MODULE CONFIRM"/>
      <sheetName val="분전반계산서(석관)"/>
      <sheetName val="이자율"/>
      <sheetName val="ITB COST"/>
      <sheetName val="VIZ4"/>
      <sheetName val="VIZ7"/>
      <sheetName val="UZ"/>
      <sheetName val="실행내역"/>
      <sheetName val="FWBS 1530"/>
      <sheetName val="K_SURFACES"/>
      <sheetName val="내역서 (∮ἀ嘆ɶ"/>
      <sheetName val="Dir Manpower Other Exp."/>
      <sheetName val="4-3LEVEL-5 epic.4"/>
      <sheetName val="단가 (2)"/>
      <sheetName val="mto-rev0B"/>
      <sheetName val="Proposal"/>
      <sheetName val="WIND"/>
      <sheetName val="실행예산 MM"/>
      <sheetName val="도"/>
      <sheetName val="부대비율"/>
      <sheetName val="BOQ-B.DOWN"/>
      <sheetName val="INPUT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BAG-2"/>
      <sheetName val="Overall"/>
      <sheetName val="salary"/>
      <sheetName val="Labor"/>
      <sheetName val="Rekapitulasi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한강운반비"/>
      <sheetName val="Administrative_Prices"/>
      <sheetName val="WBS_44"/>
      <sheetName val="WBS_41"/>
      <sheetName val="Precios_por_Administración"/>
      <sheetName val="Precios_Unitarios"/>
      <sheetName val="Subcon_A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_x0004_"/>
      <sheetName val="_x000a_"/>
      <sheetName val="내역서 耰&quot;"/>
      <sheetName val="강재"/>
      <sheetName val="OD5000"/>
      <sheetName val="배수내역"/>
      <sheetName val="판가반영"/>
      <sheetName val="공사내역"/>
      <sheetName val="노임9월"/>
      <sheetName val="견적대비표"/>
      <sheetName val="CHANNEL"/>
      <sheetName val="PROTECTION "/>
      <sheetName val="CIBATU5OO"/>
      <sheetName val="SEX"/>
      <sheetName val="Currency Rate"/>
      <sheetName val="Personnel"/>
      <sheetName val="ANALISA"/>
      <sheetName val="Unit Price 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입찰내역_발주처_양식"/>
      <sheetName val="Fire_Protection"/>
      <sheetName val="FWBS_1530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SILICATE"/>
      <sheetName val="plan&amp;section of foundation"/>
      <sheetName val="DESIGN CRITERIA"/>
      <sheetName val="REDUCER"/>
      <sheetName val="FWBS"/>
      <sheetName val="설계명세1-1"/>
      <sheetName val="Cash In-Cash Out Actual"/>
      <sheetName val="실행(ALT1)"/>
      <sheetName val="내역서1999.8최종"/>
      <sheetName val="실행철강하도"/>
      <sheetName val="전기"/>
      <sheetName val="PROGRESS"/>
      <sheetName val="Database"/>
      <sheetName val="working load at the btm ft."/>
      <sheetName val="stability check"/>
      <sheetName val="design load"/>
      <sheetName val="w't_table"/>
      <sheetName val="breakdown_of_wage_rate1"/>
      <sheetName val="Indirect_Cost1"/>
      <sheetName val="SCHEDD_TAMBAHAN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Dir_Manpower_Other_Exp_"/>
      <sheetName val="DESIGN"/>
      <sheetName val="CÓDIGOS"/>
      <sheetName val="MTP"/>
      <sheetName val="dc1"/>
      <sheetName val="일위대가(계측기설치)"/>
      <sheetName val="EP0618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첨부1-집행내역(요약)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Closeout Control"/>
      <sheetName val="Sum (Case-3)"/>
      <sheetName val="예산-내부"/>
      <sheetName val="영업소실적"/>
      <sheetName val="PROJECT BRIEF"/>
      <sheetName val="tggwan(mac)"/>
      <sheetName val="CUADRO DE PRECIOS"/>
      <sheetName val="Site Findings Status Sheet"/>
      <sheetName val="Weekl_x0004__x0000__x0016__x0000__x000d__x0000_"/>
      <sheetName val="_x0000__x000e__x0000__x0005_"/>
      <sheetName val="Hoja2"/>
      <sheetName val="경제지표"/>
      <sheetName val="1100-1200-1300-1910-2140-LEV 2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ANX3A11"/>
      <sheetName val="5.) Time Delays"/>
      <sheetName val="KP_List"/>
      <sheetName val="Library"/>
      <sheetName val="DB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내역서_(N_x0009__x000e__x000e__x000e__x0009__x0009__x0012__x0010__x000a_"/>
      <sheetName val="ഀࠀကЀЀԀЀԀ̀ᤀഀ؀Ѐༀ"/>
      <sheetName val="노임이"/>
      <sheetName val=" _x0000__x001b__x0000__x0006__x0000__x0006__x0000__x0008__x0000_ _x0000__x0000_"/>
      <sheetName val="내역서_(N _x000e__x000e__x000e_  _x0012__x0010__x000a_"/>
      <sheetName val="CONFIG"/>
      <sheetName val="Datos"/>
      <sheetName val="할증 "/>
      <sheetName val="경상"/>
      <sheetName val="골조시행"/>
      <sheetName val="RAB AR&amp;STR"/>
      <sheetName val="I-KAMAR"/>
      <sheetName val="??-BLDG"/>
      <sheetName val="Unt rate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7422CW_x0013__x0000_"/>
      <sheetName val="99. FWBS(Ref)"/>
      <sheetName val="99. Change Rate"/>
      <sheetName val="Discounted Cash Flow"/>
      <sheetName val="Ocean Transporation Charge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예가표"/>
      <sheetName val="Cash Flow bulanan"/>
      <sheetName val="schalt"/>
      <sheetName val="schtng"/>
      <sheetName val="schbhn"/>
      <sheetName val="H.Satuan"/>
      <sheetName val="I_KAMAR"/>
      <sheetName val="In-House Summary"/>
      <sheetName val="_x0002__뻘N___x0001_ࠀ역서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Direct PMS"/>
      <sheetName val="경비실"/>
      <sheetName val="OPT_x0012__x0000__x0010__x0000__x000a__x0000_"/>
      <sheetName val="_x0000__x0013__x0000__x0014_"/>
      <sheetName val="SFN_ORIG1"/>
      <sheetName val="AG_Pipe_Qty_Analysis1"/>
      <sheetName val="Equipment_List1"/>
      <sheetName val="Form1_SQP1"/>
      <sheetName val="공정계획(내부계획25%,내부w_f)1"/>
      <sheetName val="Heavy_Equipments1"/>
      <sheetName val="내역서_(∮ἀ嘆ɶ"/>
      <sheetName val="ITB_COST1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검측서"/>
      <sheetName val="UP MINOR"/>
      <sheetName val="Item code"/>
      <sheetName val="업체코드"/>
      <sheetName val="배수공"/>
      <sheetName val="장산"/>
      <sheetName val="시행분석"/>
      <sheetName val="AUX"/>
      <sheetName val="Aux."/>
      <sheetName val="PROTECTION_"/>
      <sheetName val="CUADRO_DE_PRECIOS"/>
      <sheetName val="Cash_In-Cash_Out_Actual"/>
      <sheetName val="w't_table2"/>
      <sheetName val="SCHEDD_TAMBAHAN2"/>
      <sheetName val="Fire_Protection2"/>
      <sheetName val="입찰내역_발주처_양식2"/>
      <sheetName val="Dir_Manpower_Other_Exp_2"/>
      <sheetName val="MODULE_CONFIRM1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Pengesahan "/>
      <sheetName val="BILL"/>
      <sheetName val="  "/>
      <sheetName val=" "/>
      <sheetName val="breakdown of wage ra`f"/>
      <sheetName val="breakdown of wage ra"/>
      <sheetName val="breakdown of wage rað-"/>
      <sheetName val="2.Overall Summary "/>
      <sheetName val="Rates &amp; Legend"/>
      <sheetName val="OCT.FDN"/>
      <sheetName val="D-3109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Bill rekap"/>
      <sheetName val="Harga Satuan"/>
      <sheetName val="LISTRIK"/>
      <sheetName val="F ALARM"/>
      <sheetName val="Chart_Cable"/>
      <sheetName val="Exchange Rate"/>
      <sheetName val="예산실적전체당월"/>
      <sheetName val="00-Summary Information-ABB"/>
      <sheetName val="BD"/>
      <sheetName val="Pipe-Hot"/>
      <sheetName val="2. 현장 자금투입 집계표"/>
      <sheetName val="_도면 및 도서 제출목록 및 일정_170202.xlsx"/>
      <sheetName val="TYPE"/>
      <sheetName val="수량산출"/>
      <sheetName val="General Notes"/>
      <sheetName val="CAL1"/>
      <sheetName val="BQ_IMPORT"/>
      <sheetName val="breakdown of wage rap"/>
      <sheetName val="물량표"/>
      <sheetName val="PABS,Site info"/>
      <sheetName val="breakdown of wage ra"/>
      <sheetName val="0. Resource　Code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당초?∸ἀ"/>
      <sheetName val="Material code"/>
      <sheetName val="HO_Site Rates-2011"/>
      <sheetName val="Analysis"/>
      <sheetName val="EVA-004-MEC"/>
      <sheetName val="USDKRW"/>
      <sheetName val="Inquiry"/>
      <sheetName val="품셈TABLE"/>
      <sheetName val="DISCIPLINE"/>
      <sheetName val="定额"/>
      <sheetName val="_"/>
      <sheetName val="내역서_耰&quot;_x005f_x005f_x005f_x0000_"/>
      <sheetName val="내역서_耰&quot;_x005f_x005f_x005f_x005f_"/>
      <sheetName val="_뻘N__ࠀ역서"/>
      <sheetName val="Raw data"/>
      <sheetName val="EE-PROP"/>
      <sheetName val="DATA MENTAH"/>
      <sheetName val="차트 (2)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WA"/>
      <sheetName val="9_1차이내역"/>
      <sheetName val="pipeline-1"/>
      <sheetName val="Sheet5"/>
      <sheetName val="Distribution Table"/>
      <sheetName val="BA1047集約"/>
      <sheetName val="손익차9월2"/>
      <sheetName val="1100-1200-1300-1910-2140-LEV_2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Material_Price"/>
      <sheetName val="내역서1999_8최종"/>
      <sheetName val="Process_Data_1"/>
      <sheetName val="plan&amp;section_of_foundation1"/>
      <sheetName val="working_load_at_the_btm_ft_1"/>
      <sheetName val="stability_check1"/>
      <sheetName val="design_load1"/>
      <sheetName val="실행집_x0005_"/>
      <sheetName val="실행집聈"/>
      <sheetName val="Unit_Price_"/>
      <sheetName val="Closeout_Control"/>
      <sheetName val="Site_Findings_Status_Sheet"/>
      <sheetName val="Currency_Rate"/>
      <sheetName val="4-Basic_Price"/>
      <sheetName val="Evaluasi_Penw"/>
      <sheetName val="Man_Power_&amp;_Comp"/>
      <sheetName val="Data_List"/>
      <sheetName val="Codes_Pers"/>
      <sheetName val="Sum_(Case-3)"/>
      <sheetName val="PROJECT_BRIEF"/>
      <sheetName val="In-House_Summary"/>
      <sheetName val="7422CW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Direct_PMS"/>
      <sheetName val="5_)_Time_Delays"/>
      <sheetName val="OPT_x000a_"/>
      <sheetName val="Weekl_x000a_"/>
      <sheetName val="Aux_"/>
      <sheetName val="BQMP"/>
      <sheetName val="__x0000__x001b__x0000__x0006__x"/>
      <sheetName val="도면자료제출일정"/>
      <sheetName val="DROP DOWN"/>
      <sheetName val="Linelist LNGC Process"/>
      <sheetName val="개시대사 (2)"/>
      <sheetName val="환율"/>
      <sheetName val="SUM "/>
      <sheetName val="Multi-currenc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URE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공사내역"/>
      <sheetName val="DRUM"/>
      <sheetName val="찍기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일위대가"/>
      <sheetName val="Sheet4"/>
      <sheetName val="sum"/>
      <sheetName val="M 11"/>
      <sheetName val="KP1590_E"/>
      <sheetName val="기초견적가"/>
      <sheetName val="연돌일위집계"/>
      <sheetName val="출자한도"/>
      <sheetName val="#REF"/>
      <sheetName val="심의위원명단"/>
      <sheetName val="관접합및부설"/>
      <sheetName val="단가"/>
      <sheetName val="집계표"/>
      <sheetName val="내역서"/>
      <sheetName val="현장"/>
      <sheetName val="갑지"/>
      <sheetName val="대비표"/>
      <sheetName val="당초"/>
      <sheetName val="표지"/>
      <sheetName val="B1"/>
      <sheetName val="Miser-P"/>
      <sheetName val="전체"/>
      <sheetName val="PIPE-HOT"/>
      <sheetName val="bldg list"/>
      <sheetName val="Backup"/>
      <sheetName val="Spool Status"/>
      <sheetName val="DC SUM PRO_1"/>
      <sheetName val="DC SUM PRO_2"/>
      <sheetName val="DC SUM PRO_3"/>
      <sheetName val="DC SUM SUO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cost Form"/>
      <sheetName val="Int_Wind_Girder"/>
      <sheetName val="Shell_(App_A)"/>
      <sheetName val="App_F"/>
      <sheetName val="Shell_(VP_Dgn)"/>
      <sheetName val="M_11"/>
      <sheetName val="bldg_list"/>
      <sheetName val="95삼성급(본사)"/>
      <sheetName val="BID"/>
      <sheetName val="수입"/>
      <sheetName val="ITC 현황"/>
      <sheetName val="포장공자재집계표"/>
      <sheetName val="D-3109"/>
      <sheetName val="Shut down"/>
      <sheetName val="Building"/>
      <sheetName val="12CGOU"/>
      <sheetName val="조명시설"/>
      <sheetName val="일년TOTAL"/>
      <sheetName val="Process Piping"/>
      <sheetName val="BQMPALOC"/>
      <sheetName val="EQUIP"/>
      <sheetName val="INPUT DATA OF SCHEDULE"/>
      <sheetName val="Z"/>
      <sheetName val="Cash2"/>
      <sheetName val="음료실행"/>
      <sheetName val="D-623D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F801"/>
      <sheetName val="금액내역서"/>
      <sheetName val="Sheet1"/>
      <sheetName val="MOTOR"/>
      <sheetName val="가격분석@1100(990104)"/>
      <sheetName val="Escalation"/>
      <sheetName val="code"/>
      <sheetName val="PIPING"/>
      <sheetName val="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CAT_5"/>
      <sheetName val="equiplist"/>
      <sheetName val="_Summary(Rev_)2"/>
      <sheetName val="HX"/>
      <sheetName val="6PILE  (돌출)"/>
      <sheetName val="Pag. 1"/>
      <sheetName val="+A - S&amp;U (Annually)"/>
      <sheetName val="집계표(OPTION)"/>
      <sheetName val="장비"/>
      <sheetName val="노무"/>
      <sheetName val="자재"/>
      <sheetName val="산근1"/>
      <sheetName val="1) COMMON FACILITIES"/>
      <sheetName val="MAN-STD"/>
      <sheetName val="하도내역 (철콘)"/>
      <sheetName val="Proposal금액(DATA)"/>
      <sheetName val="wind-s"/>
      <sheetName val="COVER-P"/>
      <sheetName val="경비"/>
      <sheetName val="1,2,3,4,5단위수량"/>
      <sheetName val="실행내역"/>
      <sheetName val="옥외전기공사"/>
      <sheetName val="기계내역서"/>
      <sheetName val="cal"/>
      <sheetName val="jobhist"/>
      <sheetName val="Heavy Equipments"/>
      <sheetName val="Vehicles-Cost"/>
      <sheetName val="기계경비(시간당)"/>
      <sheetName val="램머"/>
      <sheetName val="March 26 rev 1B"/>
      <sheetName val="Site conges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소요금액"/>
      <sheetName val="License"/>
      <sheetName val="Cost"/>
      <sheetName val="Sheet4"/>
      <sheetName val="산근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PRE'D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양식"/>
      <sheetName val="견적서"/>
      <sheetName val="공사비 내역 (가)"/>
      <sheetName val="2공구산출내역"/>
      <sheetName val="환율"/>
      <sheetName val="PUMP"/>
      <sheetName val="70%"/>
      <sheetName val="Sheet1"/>
      <sheetName val="노임9월"/>
      <sheetName val="당초"/>
      <sheetName val="할증 "/>
      <sheetName val="기본단가"/>
      <sheetName val="인건비단가"/>
      <sheetName val="??? ?? (?)"/>
      <sheetName val="★도급내역"/>
      <sheetName val="기성현황"/>
      <sheetName val="사업전망"/>
      <sheetName val="원가현황"/>
      <sheetName val="공사비내역서"/>
      <sheetName val="노임단가"/>
      <sheetName val="회사99"/>
      <sheetName val="예산내역"/>
      <sheetName val="총괄수지표"/>
      <sheetName val="Summary Sheets"/>
      <sheetName val="도기류"/>
      <sheetName val="도급실행"/>
      <sheetName val="도급견적가"/>
      <sheetName val="일위_파일"/>
      <sheetName val="내역5"/>
      <sheetName val="요율"/>
      <sheetName val="공사비_내역_(가)"/>
      <sheetName val="할증_"/>
      <sheetName val="을"/>
      <sheetName val="현장관리비"/>
      <sheetName val="실행내역"/>
      <sheetName val=" 내역서"/>
      <sheetName val="PipWT"/>
      <sheetName val="SE-611"/>
      <sheetName val="dg-VTu"/>
      <sheetName val="Tke"/>
      <sheetName val="___ __ (_)"/>
      <sheetName val="Project-A"/>
      <sheetName val="단가일람"/>
      <sheetName val="단위량당중기"/>
      <sheetName val="설계명세서"/>
      <sheetName val="품셈표"/>
      <sheetName val="증감대비"/>
      <sheetName val="2.설계제원"/>
      <sheetName val="배서어음명세서"/>
      <sheetName val="98수문일위"/>
      <sheetName val="적용환율"/>
      <sheetName val="정부노임단가"/>
      <sheetName val="기초자료"/>
      <sheetName val="견적집계표"/>
      <sheetName val="기계경비"/>
      <sheetName val="단가"/>
      <sheetName val="예산M12A"/>
      <sheetName val="Factor"/>
      <sheetName val="매출원가"/>
      <sheetName val="표지"/>
      <sheetName val="Summary"/>
      <sheetName val="부표총괄"/>
      <sheetName val="재료"/>
      <sheetName val="노점수분"/>
      <sheetName val="Equipment"/>
      <sheetName val="단가산출"/>
      <sheetName val="계정"/>
      <sheetName val="내역"/>
      <sheetName val="F4-F7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34"/>
  <sheetViews>
    <sheetView tabSelected="1" zoomScale="117" zoomScaleNormal="145" zoomScaleSheetLayoutView="160" workbookViewId="0"/>
  </sheetViews>
  <sheetFormatPr defaultColWidth="9.33203125" defaultRowHeight="20.100000000000001" customHeight="1" x14ac:dyDescent="0.45"/>
  <cols>
    <col min="1" max="2" width="1.83203125" style="4" customWidth="1"/>
    <col min="3" max="3" width="41" style="4" customWidth="1"/>
    <col min="4" max="4" width="9" style="13" customWidth="1"/>
    <col min="5" max="5" width="0.6640625" style="4" customWidth="1"/>
    <col min="6" max="6" width="13.1640625" style="34" bestFit="1" customWidth="1"/>
    <col min="7" max="7" width="0.6640625" style="34" customWidth="1"/>
    <col min="8" max="8" width="13.1640625" style="34" bestFit="1" customWidth="1"/>
    <col min="9" max="9" width="0.6640625" style="34" customWidth="1"/>
    <col min="10" max="10" width="12.83203125" style="35" customWidth="1"/>
    <col min="11" max="11" width="0.6640625" style="34" customWidth="1"/>
    <col min="12" max="12" width="12.83203125" style="35" customWidth="1"/>
    <col min="13" max="16384" width="9.33203125" style="4"/>
  </cols>
  <sheetData>
    <row r="1" spans="1:12" ht="20.100000000000001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2"/>
      <c r="L1" s="3"/>
    </row>
    <row r="2" spans="1:12" ht="20.100000000000001" customHeight="1" x14ac:dyDescent="0.45">
      <c r="A2" s="5" t="s">
        <v>1</v>
      </c>
      <c r="B2" s="1"/>
      <c r="C2" s="1"/>
      <c r="D2" s="1"/>
      <c r="E2" s="1"/>
      <c r="F2" s="2"/>
      <c r="G2" s="2"/>
      <c r="H2" s="2"/>
      <c r="I2" s="2"/>
      <c r="J2" s="3"/>
      <c r="K2" s="2"/>
      <c r="L2" s="3"/>
    </row>
    <row r="3" spans="1:12" ht="20.100000000000001" customHeight="1" x14ac:dyDescent="0.45">
      <c r="A3" s="6" t="s">
        <v>2</v>
      </c>
      <c r="B3" s="7"/>
      <c r="C3" s="8"/>
      <c r="D3" s="9"/>
      <c r="E3" s="8"/>
      <c r="F3" s="10"/>
      <c r="G3" s="10"/>
      <c r="H3" s="10"/>
      <c r="I3" s="10"/>
      <c r="J3" s="11"/>
      <c r="K3" s="10"/>
      <c r="L3" s="11"/>
    </row>
    <row r="4" spans="1:12" ht="20.100000000000001" customHeight="1" x14ac:dyDescent="0.45">
      <c r="A4" s="1"/>
      <c r="B4" s="12"/>
      <c r="F4" s="14"/>
      <c r="G4" s="14"/>
      <c r="H4" s="14"/>
      <c r="I4" s="14"/>
      <c r="J4" s="15"/>
      <c r="K4" s="14"/>
      <c r="L4" s="15"/>
    </row>
    <row r="5" spans="1:12" ht="20.100000000000001" customHeight="1" x14ac:dyDescent="0.45">
      <c r="A5" s="1"/>
      <c r="B5" s="12"/>
      <c r="F5" s="296" t="s">
        <v>3</v>
      </c>
      <c r="G5" s="296"/>
      <c r="H5" s="296"/>
      <c r="I5" s="16"/>
      <c r="J5" s="296" t="s">
        <v>4</v>
      </c>
      <c r="K5" s="296"/>
      <c r="L5" s="296"/>
    </row>
    <row r="6" spans="1:12" ht="20.100000000000001" customHeight="1" x14ac:dyDescent="0.45">
      <c r="A6" s="24"/>
      <c r="B6" s="12"/>
      <c r="F6" s="17" t="s">
        <v>5</v>
      </c>
      <c r="G6" s="18"/>
      <c r="H6" s="17" t="s">
        <v>6</v>
      </c>
      <c r="I6" s="18"/>
      <c r="J6" s="17" t="s">
        <v>5</v>
      </c>
      <c r="K6" s="18"/>
      <c r="L6" s="17" t="s">
        <v>6</v>
      </c>
    </row>
    <row r="7" spans="1:12" ht="20.100000000000001" customHeight="1" x14ac:dyDescent="0.45">
      <c r="A7" s="24"/>
      <c r="B7" s="24"/>
      <c r="C7" s="24"/>
      <c r="D7" s="19" t="s">
        <v>7</v>
      </c>
      <c r="E7" s="13"/>
      <c r="F7" s="20" t="s">
        <v>8</v>
      </c>
      <c r="G7" s="18"/>
      <c r="H7" s="20" t="s">
        <v>8</v>
      </c>
      <c r="I7" s="18"/>
      <c r="J7" s="20" t="s">
        <v>8</v>
      </c>
      <c r="K7" s="18"/>
      <c r="L7" s="20" t="s">
        <v>8</v>
      </c>
    </row>
    <row r="8" spans="1:12" ht="20.100000000000001" customHeight="1" x14ac:dyDescent="0.45">
      <c r="A8" s="24"/>
      <c r="B8" s="24"/>
      <c r="C8" s="24"/>
      <c r="D8" s="21"/>
      <c r="E8" s="13"/>
      <c r="F8" s="22"/>
      <c r="G8" s="18"/>
      <c r="H8" s="23"/>
      <c r="I8" s="18"/>
      <c r="J8" s="22"/>
      <c r="K8" s="18"/>
      <c r="L8" s="23"/>
    </row>
    <row r="9" spans="1:12" ht="20.100000000000001" customHeight="1" x14ac:dyDescent="0.45">
      <c r="A9" s="297" t="s">
        <v>9</v>
      </c>
      <c r="B9" s="297"/>
      <c r="C9" s="297"/>
      <c r="E9" s="25"/>
      <c r="F9" s="26"/>
      <c r="G9" s="27"/>
      <c r="H9" s="28"/>
      <c r="I9" s="27"/>
      <c r="J9" s="29"/>
      <c r="K9" s="27"/>
      <c r="L9" s="30"/>
    </row>
    <row r="10" spans="1:12" ht="6" customHeight="1" x14ac:dyDescent="0.45">
      <c r="A10" s="24"/>
      <c r="B10" s="24"/>
      <c r="C10" s="24"/>
      <c r="E10" s="25"/>
      <c r="F10" s="26"/>
      <c r="G10" s="27"/>
      <c r="H10" s="28"/>
      <c r="I10" s="27"/>
      <c r="J10" s="29"/>
      <c r="K10" s="27"/>
      <c r="L10" s="30"/>
    </row>
    <row r="11" spans="1:12" ht="20.100000000000001" customHeight="1" x14ac:dyDescent="0.45">
      <c r="A11" s="1" t="s">
        <v>10</v>
      </c>
      <c r="F11" s="31"/>
      <c r="G11" s="14"/>
      <c r="H11" s="14"/>
      <c r="I11" s="14"/>
      <c r="J11" s="32"/>
      <c r="K11" s="14"/>
      <c r="L11" s="15"/>
    </row>
    <row r="12" spans="1:12" ht="6" customHeight="1" x14ac:dyDescent="0.45">
      <c r="A12" s="1"/>
      <c r="F12" s="31"/>
      <c r="G12" s="14"/>
      <c r="H12" s="14"/>
      <c r="I12" s="14"/>
      <c r="J12" s="32"/>
      <c r="K12" s="14"/>
      <c r="L12" s="15"/>
    </row>
    <row r="13" spans="1:12" ht="20.100000000000001" customHeight="1" x14ac:dyDescent="0.45">
      <c r="A13" s="33" t="s">
        <v>11</v>
      </c>
      <c r="D13" s="13">
        <v>7</v>
      </c>
      <c r="F13" s="31">
        <v>138272339</v>
      </c>
      <c r="H13" s="14">
        <v>212681600</v>
      </c>
      <c r="J13" s="31">
        <v>101316422</v>
      </c>
      <c r="L13" s="35">
        <v>171878891</v>
      </c>
    </row>
    <row r="14" spans="1:12" ht="20.100000000000001" customHeight="1" x14ac:dyDescent="0.45">
      <c r="A14" s="33" t="s">
        <v>12</v>
      </c>
      <c r="D14" s="13">
        <v>8</v>
      </c>
      <c r="F14" s="31">
        <v>0</v>
      </c>
      <c r="H14" s="14">
        <v>59898707</v>
      </c>
      <c r="J14" s="31">
        <v>0</v>
      </c>
      <c r="L14" s="35">
        <v>59496623</v>
      </c>
    </row>
    <row r="15" spans="1:12" ht="20.100000000000001" customHeight="1" x14ac:dyDescent="0.45">
      <c r="A15" s="12" t="s">
        <v>13</v>
      </c>
      <c r="D15" s="13">
        <v>10</v>
      </c>
      <c r="F15" s="31">
        <v>320570576</v>
      </c>
      <c r="H15" s="14">
        <v>255882193</v>
      </c>
      <c r="J15" s="31">
        <v>132418655</v>
      </c>
      <c r="L15" s="35">
        <v>197500111</v>
      </c>
    </row>
    <row r="16" spans="1:12" ht="20.100000000000001" customHeight="1" x14ac:dyDescent="0.45">
      <c r="A16" s="12" t="s">
        <v>14</v>
      </c>
      <c r="D16" s="13">
        <v>9.1</v>
      </c>
      <c r="F16" s="31">
        <v>692304115</v>
      </c>
      <c r="H16" s="14">
        <v>286038976</v>
      </c>
      <c r="J16" s="31">
        <v>145064727</v>
      </c>
      <c r="L16" s="35">
        <v>12320534</v>
      </c>
    </row>
    <row r="17" spans="1:12" ht="20.100000000000001" customHeight="1" x14ac:dyDescent="0.45">
      <c r="A17" s="36" t="s">
        <v>15</v>
      </c>
      <c r="D17" s="13">
        <v>32</v>
      </c>
      <c r="F17" s="31">
        <v>320000</v>
      </c>
      <c r="H17" s="14">
        <v>0</v>
      </c>
      <c r="J17" s="31">
        <v>256304000</v>
      </c>
      <c r="L17" s="35">
        <v>243850000</v>
      </c>
    </row>
    <row r="18" spans="1:12" ht="20.100000000000001" customHeight="1" x14ac:dyDescent="0.45">
      <c r="A18" s="4" t="s">
        <v>16</v>
      </c>
      <c r="D18" s="13">
        <v>11</v>
      </c>
      <c r="F18" s="31">
        <v>201506181</v>
      </c>
      <c r="H18" s="14">
        <v>308561179</v>
      </c>
      <c r="J18" s="31">
        <v>37713827</v>
      </c>
      <c r="L18" s="35">
        <v>27389417</v>
      </c>
    </row>
    <row r="19" spans="1:12" ht="20.100000000000001" customHeight="1" x14ac:dyDescent="0.45">
      <c r="A19" s="4" t="s">
        <v>17</v>
      </c>
      <c r="D19" s="13">
        <v>12</v>
      </c>
      <c r="F19" s="31">
        <v>20664483</v>
      </c>
      <c r="H19" s="14">
        <v>0</v>
      </c>
      <c r="J19" s="31">
        <v>0</v>
      </c>
      <c r="L19" s="35">
        <v>0</v>
      </c>
    </row>
    <row r="20" spans="1:12" ht="20.100000000000001" customHeight="1" x14ac:dyDescent="0.45">
      <c r="A20" s="4" t="s">
        <v>18</v>
      </c>
      <c r="D20" s="13">
        <v>13</v>
      </c>
      <c r="F20" s="37">
        <v>43009950</v>
      </c>
      <c r="H20" s="10">
        <v>10982681</v>
      </c>
      <c r="J20" s="37">
        <v>1508257</v>
      </c>
      <c r="L20" s="10">
        <v>3993079</v>
      </c>
    </row>
    <row r="21" spans="1:12" ht="6" customHeight="1" x14ac:dyDescent="0.45">
      <c r="F21" s="31"/>
      <c r="G21" s="14"/>
      <c r="H21" s="14"/>
      <c r="I21" s="14"/>
      <c r="J21" s="31"/>
      <c r="K21" s="14"/>
      <c r="L21" s="15"/>
    </row>
    <row r="22" spans="1:12" ht="20.100000000000001" customHeight="1" x14ac:dyDescent="0.45">
      <c r="A22" s="1" t="s">
        <v>19</v>
      </c>
      <c r="F22" s="37">
        <f>SUM(F13:F20)</f>
        <v>1416647644</v>
      </c>
      <c r="G22" s="14"/>
      <c r="H22" s="10">
        <f>SUM(H13:H20)</f>
        <v>1134045336</v>
      </c>
      <c r="I22" s="14"/>
      <c r="J22" s="37">
        <f>SUM(J13:J20)</f>
        <v>674325888</v>
      </c>
      <c r="K22" s="14"/>
      <c r="L22" s="11">
        <f>SUM(L13:L20)</f>
        <v>716428655</v>
      </c>
    </row>
    <row r="23" spans="1:12" ht="20.100000000000001" customHeight="1" x14ac:dyDescent="0.45">
      <c r="C23" s="1"/>
      <c r="F23" s="31"/>
      <c r="G23" s="14"/>
      <c r="H23" s="14"/>
      <c r="I23" s="14"/>
      <c r="J23" s="31"/>
      <c r="K23" s="14"/>
      <c r="L23" s="15"/>
    </row>
    <row r="24" spans="1:12" ht="20.100000000000001" customHeight="1" x14ac:dyDescent="0.45">
      <c r="A24" s="24" t="s">
        <v>20</v>
      </c>
      <c r="E24" s="13"/>
      <c r="F24" s="38"/>
      <c r="H24" s="39"/>
      <c r="J24" s="38"/>
      <c r="L24" s="40"/>
    </row>
    <row r="25" spans="1:12" ht="6" customHeight="1" x14ac:dyDescent="0.45">
      <c r="F25" s="31"/>
      <c r="G25" s="14"/>
      <c r="H25" s="14"/>
      <c r="I25" s="14"/>
      <c r="J25" s="31"/>
      <c r="K25" s="14"/>
      <c r="L25" s="15"/>
    </row>
    <row r="26" spans="1:12" ht="20.100000000000001" customHeight="1" x14ac:dyDescent="0.45">
      <c r="A26" s="4" t="s">
        <v>21</v>
      </c>
      <c r="D26" s="13">
        <v>7</v>
      </c>
      <c r="E26" s="13"/>
      <c r="F26" s="41">
        <v>48846959</v>
      </c>
      <c r="G26" s="42"/>
      <c r="H26" s="43">
        <v>37348750</v>
      </c>
      <c r="I26" s="42"/>
      <c r="J26" s="41">
        <v>11899000</v>
      </c>
      <c r="K26" s="42"/>
      <c r="L26" s="44">
        <v>12559000</v>
      </c>
    </row>
    <row r="27" spans="1:12" ht="20.100000000000001" customHeight="1" x14ac:dyDescent="0.45">
      <c r="A27" s="4" t="s">
        <v>22</v>
      </c>
      <c r="D27" s="45" t="s">
        <v>233</v>
      </c>
      <c r="E27" s="13"/>
      <c r="F27" s="46">
        <v>5205714</v>
      </c>
      <c r="G27" s="42"/>
      <c r="H27" s="42">
        <v>0</v>
      </c>
      <c r="I27" s="42"/>
      <c r="J27" s="46">
        <v>95459170</v>
      </c>
      <c r="K27" s="42"/>
      <c r="L27" s="44">
        <v>91359470</v>
      </c>
    </row>
    <row r="28" spans="1:12" ht="20.100000000000001" customHeight="1" x14ac:dyDescent="0.45">
      <c r="A28" s="4" t="s">
        <v>23</v>
      </c>
      <c r="D28" s="45">
        <v>32</v>
      </c>
      <c r="E28" s="13"/>
      <c r="F28" s="46">
        <v>0</v>
      </c>
      <c r="G28" s="42"/>
      <c r="H28" s="42">
        <v>0</v>
      </c>
      <c r="I28" s="42"/>
      <c r="J28" s="46">
        <v>30490000</v>
      </c>
      <c r="K28" s="42"/>
      <c r="L28" s="47">
        <v>0</v>
      </c>
    </row>
    <row r="29" spans="1:12" ht="20.100000000000001" customHeight="1" x14ac:dyDescent="0.45">
      <c r="A29" s="4" t="s">
        <v>24</v>
      </c>
      <c r="D29" s="13">
        <v>16</v>
      </c>
      <c r="E29" s="13"/>
      <c r="F29" s="46">
        <v>11044685</v>
      </c>
      <c r="G29" s="42"/>
      <c r="H29" s="42">
        <v>22279001</v>
      </c>
      <c r="I29" s="42"/>
      <c r="J29" s="46">
        <v>0</v>
      </c>
      <c r="K29" s="42"/>
      <c r="L29" s="47">
        <v>0</v>
      </c>
    </row>
    <row r="30" spans="1:12" ht="20.100000000000001" customHeight="1" x14ac:dyDescent="0.45">
      <c r="A30" s="4" t="s">
        <v>25</v>
      </c>
      <c r="D30" s="13">
        <v>17</v>
      </c>
      <c r="F30" s="46">
        <v>692023810</v>
      </c>
      <c r="G30" s="42"/>
      <c r="H30" s="42">
        <v>564973640</v>
      </c>
      <c r="I30" s="42"/>
      <c r="J30" s="46">
        <v>59201371</v>
      </c>
      <c r="K30" s="42"/>
      <c r="L30" s="44">
        <v>83416581</v>
      </c>
    </row>
    <row r="31" spans="1:12" ht="20.100000000000001" customHeight="1" x14ac:dyDescent="0.45">
      <c r="A31" s="4" t="s">
        <v>26</v>
      </c>
      <c r="D31" s="13">
        <v>18</v>
      </c>
      <c r="F31" s="46">
        <v>19383641</v>
      </c>
      <c r="G31" s="42"/>
      <c r="H31" s="42">
        <v>19383641</v>
      </c>
      <c r="I31" s="42"/>
      <c r="J31" s="46">
        <v>0</v>
      </c>
      <c r="K31" s="42"/>
      <c r="L31" s="47">
        <v>0</v>
      </c>
    </row>
    <row r="32" spans="1:12" ht="20.100000000000001" customHeight="1" x14ac:dyDescent="0.45">
      <c r="A32" s="4" t="s">
        <v>27</v>
      </c>
      <c r="F32" s="46">
        <v>14488436</v>
      </c>
      <c r="G32" s="42"/>
      <c r="H32" s="42">
        <v>13684239</v>
      </c>
      <c r="I32" s="42"/>
      <c r="J32" s="46">
        <v>1927336</v>
      </c>
      <c r="K32" s="42"/>
      <c r="L32" s="44">
        <v>1553644</v>
      </c>
    </row>
    <row r="33" spans="1:12" ht="20.100000000000001" customHeight="1" x14ac:dyDescent="0.45">
      <c r="A33" s="4" t="s">
        <v>28</v>
      </c>
      <c r="D33" s="13">
        <v>20</v>
      </c>
      <c r="F33" s="46">
        <v>5608105</v>
      </c>
      <c r="G33" s="42"/>
      <c r="H33" s="42">
        <v>3980148</v>
      </c>
      <c r="I33" s="42"/>
      <c r="J33" s="46">
        <v>2168214</v>
      </c>
      <c r="K33" s="42"/>
      <c r="L33" s="44">
        <v>1254307</v>
      </c>
    </row>
    <row r="34" spans="1:12" ht="20.100000000000001" customHeight="1" x14ac:dyDescent="0.45">
      <c r="A34" s="4" t="s">
        <v>29</v>
      </c>
      <c r="D34" s="13">
        <v>19</v>
      </c>
      <c r="F34" s="48">
        <v>106393329</v>
      </c>
      <c r="G34" s="14"/>
      <c r="H34" s="49">
        <v>117927932</v>
      </c>
      <c r="I34" s="14"/>
      <c r="J34" s="48">
        <v>3914263</v>
      </c>
      <c r="K34" s="14"/>
      <c r="L34" s="11">
        <v>2925505</v>
      </c>
    </row>
    <row r="35" spans="1:12" ht="6" customHeight="1" x14ac:dyDescent="0.45">
      <c r="B35" s="12"/>
      <c r="F35" s="31"/>
      <c r="G35" s="14"/>
      <c r="H35" s="14"/>
      <c r="I35" s="14"/>
      <c r="J35" s="31"/>
      <c r="K35" s="14"/>
      <c r="L35" s="15"/>
    </row>
    <row r="36" spans="1:12" ht="20.100000000000001" customHeight="1" x14ac:dyDescent="0.45">
      <c r="A36" s="1" t="s">
        <v>30</v>
      </c>
      <c r="F36" s="37">
        <f>SUM(F26:F35)</f>
        <v>902994679</v>
      </c>
      <c r="G36" s="14"/>
      <c r="H36" s="10">
        <f>SUM(H26:H35)</f>
        <v>779577351</v>
      </c>
      <c r="I36" s="14"/>
      <c r="J36" s="37">
        <f>SUM(J26:J35)</f>
        <v>205059354</v>
      </c>
      <c r="K36" s="14"/>
      <c r="L36" s="11">
        <f>SUM(L26:L35)</f>
        <v>193068507</v>
      </c>
    </row>
    <row r="37" spans="1:12" ht="6" customHeight="1" x14ac:dyDescent="0.45">
      <c r="C37" s="1"/>
      <c r="F37" s="31"/>
      <c r="G37" s="14"/>
      <c r="H37" s="14"/>
      <c r="I37" s="14"/>
      <c r="J37" s="31"/>
      <c r="K37" s="14"/>
      <c r="L37" s="15"/>
    </row>
    <row r="38" spans="1:12" ht="20.100000000000001" customHeight="1" thickBot="1" x14ac:dyDescent="0.5">
      <c r="A38" s="1" t="s">
        <v>31</v>
      </c>
      <c r="D38" s="50"/>
      <c r="F38" s="73">
        <f>SUM(F22+F36)</f>
        <v>2319642323</v>
      </c>
      <c r="G38" s="14"/>
      <c r="H38" s="74">
        <f>SUM(H22+H36)</f>
        <v>1913622687</v>
      </c>
      <c r="I38" s="14"/>
      <c r="J38" s="73">
        <f>SUM(J22+J36)</f>
        <v>879385242</v>
      </c>
      <c r="K38" s="14"/>
      <c r="L38" s="85">
        <f>SUM(L22+L36)</f>
        <v>909497162</v>
      </c>
    </row>
    <row r="39" spans="1:12" ht="20.100000000000001" customHeight="1" thickTop="1" x14ac:dyDescent="0.45">
      <c r="A39" s="1"/>
      <c r="D39" s="50"/>
      <c r="F39" s="14"/>
      <c r="G39" s="14"/>
      <c r="H39" s="14"/>
      <c r="I39" s="14"/>
      <c r="J39" s="14"/>
      <c r="K39" s="14"/>
      <c r="L39" s="14"/>
    </row>
    <row r="40" spans="1:12" ht="24.75" customHeight="1" x14ac:dyDescent="0.45">
      <c r="A40" s="1"/>
      <c r="D40" s="50"/>
      <c r="F40" s="14"/>
      <c r="G40" s="14"/>
      <c r="H40" s="14"/>
      <c r="I40" s="14"/>
      <c r="J40" s="15"/>
      <c r="K40" s="14"/>
      <c r="L40" s="15"/>
    </row>
    <row r="41" spans="1:12" ht="20.100000000000001" customHeight="1" x14ac:dyDescent="0.45">
      <c r="A41" s="4" t="s">
        <v>32</v>
      </c>
      <c r="C41" s="51"/>
      <c r="D41" s="50"/>
      <c r="E41" s="52"/>
      <c r="F41" s="14"/>
      <c r="G41" s="14"/>
      <c r="H41" s="14"/>
      <c r="I41" s="14"/>
      <c r="J41" s="15"/>
      <c r="K41" s="14"/>
      <c r="L41" s="15"/>
    </row>
    <row r="42" spans="1:12" ht="20.100000000000001" customHeight="1" x14ac:dyDescent="0.45">
      <c r="C42" s="51"/>
      <c r="D42" s="50"/>
      <c r="E42" s="52"/>
      <c r="F42" s="14"/>
      <c r="G42" s="14"/>
      <c r="H42" s="14"/>
      <c r="I42" s="14"/>
      <c r="J42" s="15"/>
      <c r="K42" s="14"/>
      <c r="L42" s="15"/>
    </row>
    <row r="43" spans="1:12" ht="20.100000000000001" customHeight="1" x14ac:dyDescent="0.45">
      <c r="C43" s="51"/>
      <c r="D43" s="50"/>
      <c r="E43" s="52"/>
      <c r="F43" s="14"/>
      <c r="G43" s="14"/>
      <c r="H43" s="14"/>
      <c r="I43" s="14"/>
      <c r="J43" s="15"/>
      <c r="K43" s="14"/>
      <c r="L43" s="15"/>
    </row>
    <row r="44" spans="1:12" ht="20.100000000000001" customHeight="1" x14ac:dyDescent="0.45">
      <c r="A44" s="7" t="s">
        <v>33</v>
      </c>
      <c r="B44" s="8"/>
      <c r="C44" s="53"/>
      <c r="D44" s="54"/>
      <c r="E44" s="8"/>
      <c r="F44" s="10"/>
      <c r="G44" s="10"/>
      <c r="H44" s="10"/>
      <c r="I44" s="10"/>
      <c r="J44" s="11"/>
      <c r="K44" s="10"/>
      <c r="L44" s="11"/>
    </row>
    <row r="45" spans="1:12" ht="20.100000000000001" customHeight="1" x14ac:dyDescent="0.45">
      <c r="A45" s="5" t="str">
        <f>A1</f>
        <v>บริษัท ทาคูนิ กรุ๊ป จำกัด (มหาชน)</v>
      </c>
      <c r="C45" s="51"/>
      <c r="D45" s="50"/>
      <c r="E45" s="52"/>
      <c r="F45" s="14"/>
      <c r="G45" s="14"/>
      <c r="H45" s="14"/>
      <c r="I45" s="14"/>
      <c r="J45" s="15"/>
      <c r="K45" s="14"/>
      <c r="L45" s="15"/>
    </row>
    <row r="46" spans="1:12" ht="20.100000000000001" customHeight="1" x14ac:dyDescent="0.45">
      <c r="A46" s="5" t="s">
        <v>34</v>
      </c>
      <c r="B46" s="24"/>
      <c r="C46" s="24"/>
      <c r="D46" s="24"/>
      <c r="E46" s="24"/>
      <c r="F46" s="55"/>
      <c r="G46" s="55"/>
      <c r="H46" s="55"/>
      <c r="I46" s="55"/>
      <c r="J46" s="56"/>
      <c r="K46" s="55"/>
      <c r="L46" s="56"/>
    </row>
    <row r="47" spans="1:12" ht="20.100000000000001" customHeight="1" x14ac:dyDescent="0.45">
      <c r="A47" s="6" t="str">
        <f>+A3</f>
        <v>ณ วันที่ 31 ธันวาคม พ.ศ. 2562</v>
      </c>
      <c r="B47" s="19"/>
      <c r="C47" s="19"/>
      <c r="D47" s="19"/>
      <c r="E47" s="19"/>
      <c r="F47" s="57"/>
      <c r="G47" s="57"/>
      <c r="H47" s="57"/>
      <c r="I47" s="57"/>
      <c r="J47" s="58"/>
      <c r="K47" s="57"/>
      <c r="L47" s="58"/>
    </row>
    <row r="48" spans="1:12" ht="20.100000000000001" customHeight="1" x14ac:dyDescent="0.45">
      <c r="A48" s="24"/>
      <c r="B48" s="12"/>
      <c r="C48" s="59"/>
      <c r="E48" s="59"/>
      <c r="F48" s="60"/>
      <c r="G48" s="60"/>
      <c r="H48" s="60"/>
      <c r="I48" s="60"/>
      <c r="J48" s="61"/>
      <c r="K48" s="60"/>
      <c r="L48" s="61"/>
    </row>
    <row r="49" spans="1:12" ht="20.100000000000001" customHeight="1" x14ac:dyDescent="0.45">
      <c r="A49" s="24"/>
      <c r="B49" s="12"/>
      <c r="C49" s="59"/>
      <c r="E49" s="59"/>
      <c r="F49" s="296" t="s">
        <v>3</v>
      </c>
      <c r="G49" s="296"/>
      <c r="H49" s="296"/>
      <c r="I49" s="16"/>
      <c r="J49" s="296" t="s">
        <v>4</v>
      </c>
      <c r="K49" s="296"/>
      <c r="L49" s="296"/>
    </row>
    <row r="50" spans="1:12" ht="20.100000000000001" customHeight="1" x14ac:dyDescent="0.45">
      <c r="A50" s="24"/>
      <c r="B50" s="12"/>
      <c r="F50" s="17" t="s">
        <v>5</v>
      </c>
      <c r="G50" s="18"/>
      <c r="H50" s="17" t="s">
        <v>6</v>
      </c>
      <c r="I50" s="18"/>
      <c r="J50" s="17" t="s">
        <v>5</v>
      </c>
      <c r="K50" s="18"/>
      <c r="L50" s="17" t="s">
        <v>6</v>
      </c>
    </row>
    <row r="51" spans="1:12" ht="20.100000000000001" customHeight="1" x14ac:dyDescent="0.45">
      <c r="A51" s="24"/>
      <c r="B51" s="24"/>
      <c r="C51" s="24"/>
      <c r="D51" s="19" t="s">
        <v>7</v>
      </c>
      <c r="E51" s="13"/>
      <c r="F51" s="20" t="s">
        <v>8</v>
      </c>
      <c r="G51" s="18"/>
      <c r="H51" s="20" t="s">
        <v>8</v>
      </c>
      <c r="I51" s="18"/>
      <c r="J51" s="20" t="s">
        <v>8</v>
      </c>
      <c r="K51" s="18"/>
      <c r="L51" s="20" t="s">
        <v>8</v>
      </c>
    </row>
    <row r="52" spans="1:12" ht="6" customHeight="1" x14ac:dyDescent="0.45">
      <c r="A52" s="24"/>
      <c r="B52" s="24"/>
      <c r="C52" s="24"/>
      <c r="E52" s="25"/>
      <c r="F52" s="26"/>
      <c r="G52" s="27"/>
      <c r="H52" s="28"/>
      <c r="I52" s="27"/>
      <c r="J52" s="29"/>
      <c r="K52" s="27"/>
      <c r="L52" s="30"/>
    </row>
    <row r="53" spans="1:12" ht="20.100000000000001" customHeight="1" x14ac:dyDescent="0.45">
      <c r="A53" s="297" t="s">
        <v>35</v>
      </c>
      <c r="B53" s="297"/>
      <c r="C53" s="297"/>
      <c r="E53" s="25"/>
      <c r="F53" s="26"/>
      <c r="G53" s="27"/>
      <c r="H53" s="28"/>
      <c r="I53" s="27"/>
      <c r="J53" s="29"/>
      <c r="K53" s="27"/>
      <c r="L53" s="30"/>
    </row>
    <row r="54" spans="1:12" ht="6" customHeight="1" x14ac:dyDescent="0.45">
      <c r="A54" s="24"/>
      <c r="B54" s="24"/>
      <c r="C54" s="24"/>
      <c r="E54" s="25"/>
      <c r="F54" s="26"/>
      <c r="G54" s="27"/>
      <c r="H54" s="28"/>
      <c r="I54" s="27"/>
      <c r="J54" s="29"/>
      <c r="K54" s="27"/>
      <c r="L54" s="30"/>
    </row>
    <row r="55" spans="1:12" ht="20.100000000000001" customHeight="1" x14ac:dyDescent="0.45">
      <c r="A55" s="1" t="s">
        <v>36</v>
      </c>
      <c r="F55" s="62"/>
      <c r="J55" s="63"/>
    </row>
    <row r="56" spans="1:12" ht="6" customHeight="1" x14ac:dyDescent="0.45">
      <c r="A56" s="1"/>
      <c r="F56" s="62"/>
      <c r="J56" s="63"/>
    </row>
    <row r="57" spans="1:12" ht="20.100000000000001" customHeight="1" x14ac:dyDescent="0.45">
      <c r="A57" s="12" t="s">
        <v>37</v>
      </c>
      <c r="D57" s="13">
        <v>21</v>
      </c>
      <c r="F57" s="62">
        <v>16706125</v>
      </c>
      <c r="H57" s="34">
        <v>0</v>
      </c>
      <c r="J57" s="62">
        <v>0</v>
      </c>
      <c r="L57" s="34">
        <v>0</v>
      </c>
    </row>
    <row r="58" spans="1:12" ht="20.100000000000001" customHeight="1" x14ac:dyDescent="0.45">
      <c r="A58" s="12" t="s">
        <v>38</v>
      </c>
      <c r="D58" s="13">
        <v>21</v>
      </c>
      <c r="F58" s="62">
        <v>222247286</v>
      </c>
      <c r="H58" s="34">
        <v>59179723</v>
      </c>
      <c r="J58" s="62">
        <v>0</v>
      </c>
      <c r="L58" s="34">
        <v>0</v>
      </c>
    </row>
    <row r="59" spans="1:12" ht="20.100000000000001" customHeight="1" x14ac:dyDescent="0.45">
      <c r="A59" s="12" t="s">
        <v>39</v>
      </c>
      <c r="D59" s="13">
        <v>22</v>
      </c>
      <c r="F59" s="62">
        <v>399225209</v>
      </c>
      <c r="H59" s="34">
        <v>346268820</v>
      </c>
      <c r="J59" s="62">
        <v>90425414</v>
      </c>
      <c r="L59" s="34">
        <v>104839019</v>
      </c>
    </row>
    <row r="60" spans="1:12" ht="20.100000000000001" customHeight="1" x14ac:dyDescent="0.45">
      <c r="A60" s="12" t="s">
        <v>40</v>
      </c>
      <c r="F60" s="62"/>
      <c r="J60" s="62"/>
      <c r="L60" s="34"/>
    </row>
    <row r="61" spans="1:12" ht="20.100000000000001" customHeight="1" x14ac:dyDescent="0.45">
      <c r="A61" s="12"/>
      <c r="B61" s="4" t="s">
        <v>41</v>
      </c>
      <c r="D61" s="13">
        <v>9.1999999999999993</v>
      </c>
      <c r="F61" s="62">
        <v>241895094</v>
      </c>
      <c r="H61" s="34">
        <v>385025302</v>
      </c>
      <c r="J61" s="62">
        <v>24647153</v>
      </c>
      <c r="L61" s="34">
        <v>48495000</v>
      </c>
    </row>
    <row r="62" spans="1:12" ht="20.100000000000001" customHeight="1" x14ac:dyDescent="0.45">
      <c r="A62" s="12" t="s">
        <v>42</v>
      </c>
      <c r="D62" s="13">
        <v>32</v>
      </c>
      <c r="F62" s="62">
        <v>2500000</v>
      </c>
      <c r="H62" s="34">
        <v>0</v>
      </c>
      <c r="J62" s="62">
        <v>0</v>
      </c>
      <c r="L62" s="34">
        <v>0</v>
      </c>
    </row>
    <row r="63" spans="1:12" ht="20.100000000000001" customHeight="1" x14ac:dyDescent="0.45">
      <c r="A63" s="12" t="s">
        <v>43</v>
      </c>
      <c r="F63" s="62"/>
      <c r="J63" s="62"/>
    </row>
    <row r="64" spans="1:12" ht="20.100000000000001" customHeight="1" x14ac:dyDescent="0.45">
      <c r="A64" s="12" t="s">
        <v>44</v>
      </c>
      <c r="B64" s="4" t="s">
        <v>45</v>
      </c>
      <c r="D64" s="13">
        <v>21</v>
      </c>
      <c r="F64" s="62">
        <v>38640000</v>
      </c>
      <c r="H64" s="34">
        <v>38640000</v>
      </c>
      <c r="J64" s="62">
        <v>0</v>
      </c>
      <c r="L64" s="47">
        <v>0</v>
      </c>
    </row>
    <row r="65" spans="1:12" ht="20.100000000000001" customHeight="1" x14ac:dyDescent="0.45">
      <c r="A65" s="12" t="s">
        <v>46</v>
      </c>
      <c r="F65" s="62"/>
      <c r="J65" s="62"/>
      <c r="L65" s="44"/>
    </row>
    <row r="66" spans="1:12" ht="20.100000000000001" customHeight="1" x14ac:dyDescent="0.45">
      <c r="A66" s="12" t="s">
        <v>44</v>
      </c>
      <c r="B66" s="4" t="s">
        <v>47</v>
      </c>
      <c r="D66" s="13">
        <v>21</v>
      </c>
      <c r="F66" s="62">
        <v>9575603</v>
      </c>
      <c r="H66" s="34">
        <v>2450373</v>
      </c>
      <c r="J66" s="62">
        <v>1230938</v>
      </c>
      <c r="L66" s="34">
        <v>924465</v>
      </c>
    </row>
    <row r="67" spans="1:12" ht="20.100000000000001" customHeight="1" x14ac:dyDescent="0.45">
      <c r="A67" s="4" t="s">
        <v>48</v>
      </c>
      <c r="F67" s="62">
        <v>577715</v>
      </c>
      <c r="H67" s="34">
        <v>1349534</v>
      </c>
      <c r="J67" s="64">
        <v>0</v>
      </c>
      <c r="L67" s="47">
        <v>0</v>
      </c>
    </row>
    <row r="68" spans="1:12" ht="20.100000000000001" customHeight="1" x14ac:dyDescent="0.45">
      <c r="A68" s="4" t="s">
        <v>49</v>
      </c>
      <c r="F68" s="37">
        <v>26919649</v>
      </c>
      <c r="H68" s="10">
        <v>24889272</v>
      </c>
      <c r="J68" s="37">
        <v>2853593</v>
      </c>
      <c r="L68" s="10">
        <v>1425718</v>
      </c>
    </row>
    <row r="69" spans="1:12" ht="6" customHeight="1" x14ac:dyDescent="0.45">
      <c r="F69" s="31"/>
      <c r="G69" s="14"/>
      <c r="H69" s="14"/>
      <c r="I69" s="14"/>
      <c r="J69" s="31"/>
      <c r="K69" s="14"/>
      <c r="L69" s="15"/>
    </row>
    <row r="70" spans="1:12" ht="20.100000000000001" customHeight="1" x14ac:dyDescent="0.45">
      <c r="A70" s="1" t="s">
        <v>50</v>
      </c>
      <c r="F70" s="37">
        <f>SUM(F57:F68)</f>
        <v>958286681</v>
      </c>
      <c r="G70" s="14"/>
      <c r="H70" s="10">
        <f>SUM(H57:H68)</f>
        <v>857803024</v>
      </c>
      <c r="I70" s="14"/>
      <c r="J70" s="37">
        <f>SUM(J57:J68)</f>
        <v>119157098</v>
      </c>
      <c r="K70" s="14"/>
      <c r="L70" s="10">
        <f>SUM(L57:L68)</f>
        <v>155684202</v>
      </c>
    </row>
    <row r="71" spans="1:12" ht="20.100000000000001" customHeight="1" x14ac:dyDescent="0.45">
      <c r="C71" s="1"/>
      <c r="F71" s="31"/>
      <c r="H71" s="14"/>
      <c r="J71" s="31"/>
      <c r="L71" s="15"/>
    </row>
    <row r="72" spans="1:12" ht="20.100000000000001" customHeight="1" x14ac:dyDescent="0.45">
      <c r="A72" s="1" t="s">
        <v>51</v>
      </c>
      <c r="F72" s="31"/>
      <c r="H72" s="14"/>
      <c r="J72" s="31"/>
      <c r="L72" s="15"/>
    </row>
    <row r="73" spans="1:12" ht="6" customHeight="1" x14ac:dyDescent="0.45">
      <c r="A73" s="1"/>
      <c r="F73" s="31"/>
      <c r="H73" s="14"/>
      <c r="J73" s="31"/>
      <c r="L73" s="15"/>
    </row>
    <row r="74" spans="1:12" ht="20.100000000000001" customHeight="1" x14ac:dyDescent="0.45">
      <c r="A74" s="12" t="s">
        <v>52</v>
      </c>
      <c r="D74" s="13">
        <v>21</v>
      </c>
      <c r="F74" s="62">
        <v>105060000</v>
      </c>
      <c r="H74" s="34">
        <v>143700000</v>
      </c>
      <c r="J74" s="46">
        <v>0</v>
      </c>
      <c r="L74" s="42">
        <v>0</v>
      </c>
    </row>
    <row r="75" spans="1:12" ht="20.100000000000001" customHeight="1" x14ac:dyDescent="0.45">
      <c r="A75" s="12" t="s">
        <v>53</v>
      </c>
      <c r="D75" s="13">
        <v>21</v>
      </c>
      <c r="F75" s="62">
        <v>22575796</v>
      </c>
      <c r="H75" s="34">
        <v>3476352</v>
      </c>
      <c r="J75" s="46">
        <v>1888014</v>
      </c>
      <c r="L75" s="42">
        <v>481022</v>
      </c>
    </row>
    <row r="76" spans="1:12" ht="20.100000000000001" customHeight="1" x14ac:dyDescent="0.45">
      <c r="A76" s="65" t="s">
        <v>54</v>
      </c>
      <c r="B76" s="12"/>
      <c r="D76" s="13">
        <v>23</v>
      </c>
      <c r="F76" s="62">
        <v>16410211</v>
      </c>
      <c r="H76" s="34">
        <v>7699016</v>
      </c>
      <c r="J76" s="46">
        <v>8833721</v>
      </c>
      <c r="L76" s="42">
        <v>3474166</v>
      </c>
    </row>
    <row r="77" spans="1:12" ht="20.100000000000001" customHeight="1" x14ac:dyDescent="0.45">
      <c r="A77" s="4" t="s">
        <v>55</v>
      </c>
      <c r="F77" s="48">
        <v>20410470</v>
      </c>
      <c r="H77" s="49">
        <v>12101346</v>
      </c>
      <c r="J77" s="48">
        <v>12074354</v>
      </c>
      <c r="L77" s="49">
        <v>3862381</v>
      </c>
    </row>
    <row r="78" spans="1:12" ht="6" customHeight="1" x14ac:dyDescent="0.45">
      <c r="F78" s="66"/>
      <c r="G78" s="14"/>
      <c r="H78" s="67"/>
      <c r="I78" s="14"/>
      <c r="J78" s="66"/>
      <c r="K78" s="14"/>
      <c r="L78" s="15"/>
    </row>
    <row r="79" spans="1:12" ht="20.100000000000001" customHeight="1" x14ac:dyDescent="0.45">
      <c r="A79" s="1" t="s">
        <v>56</v>
      </c>
      <c r="D79" s="4"/>
      <c r="F79" s="37">
        <f>SUM(F74:F77)</f>
        <v>164456477</v>
      </c>
      <c r="G79" s="14"/>
      <c r="H79" s="10">
        <f>SUM(H74:H77)</f>
        <v>166976714</v>
      </c>
      <c r="I79" s="14"/>
      <c r="J79" s="37">
        <f>SUM(J74:J77)</f>
        <v>22796089</v>
      </c>
      <c r="K79" s="14"/>
      <c r="L79" s="11">
        <f>SUM(L74:L77)</f>
        <v>7817569</v>
      </c>
    </row>
    <row r="80" spans="1:12" ht="6" customHeight="1" x14ac:dyDescent="0.45">
      <c r="C80" s="1"/>
      <c r="D80" s="4"/>
      <c r="F80" s="31"/>
      <c r="G80" s="14"/>
      <c r="H80" s="14"/>
      <c r="I80" s="14"/>
      <c r="J80" s="31"/>
      <c r="K80" s="14"/>
      <c r="L80" s="15"/>
    </row>
    <row r="81" spans="1:12" ht="20.100000000000001" customHeight="1" x14ac:dyDescent="0.45">
      <c r="A81" s="1" t="s">
        <v>57</v>
      </c>
      <c r="D81" s="4"/>
      <c r="F81" s="37">
        <f>SUM(F70+F79)</f>
        <v>1122743158</v>
      </c>
      <c r="G81" s="14"/>
      <c r="H81" s="10">
        <f>SUM(H70+H79)</f>
        <v>1024779738</v>
      </c>
      <c r="I81" s="14"/>
      <c r="J81" s="37">
        <f>SUM(J70+J79)</f>
        <v>141953187</v>
      </c>
      <c r="K81" s="14"/>
      <c r="L81" s="11">
        <f>SUM(L70+L79)</f>
        <v>163501771</v>
      </c>
    </row>
    <row r="82" spans="1:12" ht="20.100000000000001" customHeight="1" x14ac:dyDescent="0.45">
      <c r="A82" s="1"/>
      <c r="D82" s="4"/>
      <c r="F82" s="14"/>
      <c r="G82" s="14"/>
      <c r="H82" s="14"/>
      <c r="I82" s="14"/>
      <c r="J82" s="14"/>
      <c r="K82" s="14"/>
      <c r="L82" s="15"/>
    </row>
    <row r="83" spans="1:12" ht="20.100000000000001" customHeight="1" x14ac:dyDescent="0.45">
      <c r="A83" s="1"/>
      <c r="D83" s="4"/>
      <c r="F83" s="14"/>
      <c r="G83" s="14"/>
      <c r="H83" s="14"/>
      <c r="I83" s="14"/>
      <c r="J83" s="14"/>
      <c r="K83" s="14"/>
      <c r="L83" s="15"/>
    </row>
    <row r="84" spans="1:12" ht="20.100000000000001" customHeight="1" x14ac:dyDescent="0.45">
      <c r="A84" s="1"/>
      <c r="D84" s="4"/>
      <c r="F84" s="14"/>
      <c r="G84" s="14"/>
      <c r="H84" s="14"/>
      <c r="I84" s="14"/>
      <c r="J84" s="15"/>
      <c r="K84" s="14"/>
      <c r="L84" s="15"/>
    </row>
    <row r="85" spans="1:12" ht="20.100000000000001" customHeight="1" x14ac:dyDescent="0.45">
      <c r="A85" s="1"/>
      <c r="D85" s="4"/>
      <c r="F85" s="14"/>
      <c r="G85" s="14"/>
      <c r="H85" s="14"/>
      <c r="I85" s="14"/>
      <c r="J85" s="15"/>
      <c r="K85" s="14"/>
      <c r="L85" s="15"/>
    </row>
    <row r="86" spans="1:12" ht="20.100000000000001" customHeight="1" x14ac:dyDescent="0.45">
      <c r="A86" s="1"/>
      <c r="D86" s="4"/>
      <c r="F86" s="14"/>
      <c r="G86" s="14"/>
      <c r="H86" s="14"/>
      <c r="I86" s="14"/>
      <c r="J86" s="15"/>
      <c r="K86" s="14"/>
      <c r="L86" s="15"/>
    </row>
    <row r="87" spans="1:12" ht="20.100000000000001" customHeight="1" x14ac:dyDescent="0.45">
      <c r="A87" s="1"/>
      <c r="D87" s="4"/>
      <c r="F87" s="14"/>
      <c r="G87" s="14"/>
      <c r="H87" s="14"/>
      <c r="I87" s="14"/>
      <c r="J87" s="15"/>
      <c r="K87" s="14"/>
      <c r="L87" s="15"/>
    </row>
    <row r="88" spans="1:12" ht="15.95" customHeight="1" x14ac:dyDescent="0.45">
      <c r="A88" s="1"/>
      <c r="D88" s="4"/>
      <c r="F88" s="14"/>
      <c r="G88" s="14"/>
      <c r="H88" s="14"/>
      <c r="I88" s="14"/>
      <c r="J88" s="15"/>
      <c r="K88" s="14"/>
      <c r="L88" s="15"/>
    </row>
    <row r="89" spans="1:12" ht="20.100000000000001" customHeight="1" x14ac:dyDescent="0.45">
      <c r="A89" s="8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8"/>
      <c r="C89" s="8"/>
      <c r="D89" s="8"/>
      <c r="E89" s="8"/>
      <c r="F89" s="10"/>
      <c r="G89" s="10"/>
      <c r="H89" s="10"/>
      <c r="I89" s="10"/>
      <c r="J89" s="11"/>
      <c r="K89" s="10"/>
      <c r="L89" s="11"/>
    </row>
    <row r="90" spans="1:12" ht="20.100000000000001" customHeight="1" x14ac:dyDescent="0.45">
      <c r="A90" s="1" t="str">
        <f>A45</f>
        <v>บริษัท ทาคูนิ กรุ๊ป จำกัด (มหาชน)</v>
      </c>
      <c r="D90" s="4"/>
      <c r="F90" s="14"/>
      <c r="G90" s="14"/>
      <c r="H90" s="14"/>
      <c r="I90" s="14"/>
      <c r="J90" s="15"/>
      <c r="K90" s="14"/>
      <c r="L90" s="15"/>
    </row>
    <row r="91" spans="1:12" ht="20.100000000000001" customHeight="1" x14ac:dyDescent="0.45">
      <c r="A91" s="5" t="s">
        <v>58</v>
      </c>
      <c r="B91" s="24"/>
      <c r="C91" s="24"/>
      <c r="D91" s="24"/>
      <c r="E91" s="24"/>
      <c r="F91" s="55"/>
      <c r="G91" s="55"/>
      <c r="H91" s="55"/>
      <c r="I91" s="55"/>
      <c r="J91" s="56"/>
      <c r="K91" s="55"/>
      <c r="L91" s="56"/>
    </row>
    <row r="92" spans="1:12" ht="20.100000000000001" customHeight="1" x14ac:dyDescent="0.45">
      <c r="A92" s="6" t="str">
        <f>+A47</f>
        <v>ณ วันที่ 31 ธันวาคม พ.ศ. 2562</v>
      </c>
      <c r="B92" s="19"/>
      <c r="C92" s="19"/>
      <c r="D92" s="19"/>
      <c r="E92" s="19"/>
      <c r="F92" s="57"/>
      <c r="G92" s="57"/>
      <c r="H92" s="57"/>
      <c r="I92" s="57"/>
      <c r="J92" s="58"/>
      <c r="K92" s="57"/>
      <c r="L92" s="58"/>
    </row>
    <row r="93" spans="1:12" ht="20.100000000000001" customHeight="1" x14ac:dyDescent="0.45">
      <c r="A93" s="24"/>
      <c r="B93" s="12"/>
      <c r="C93" s="59"/>
      <c r="E93" s="59"/>
      <c r="F93" s="60"/>
      <c r="G93" s="60"/>
      <c r="H93" s="60"/>
      <c r="I93" s="60"/>
      <c r="J93" s="61"/>
      <c r="K93" s="60"/>
      <c r="L93" s="61"/>
    </row>
    <row r="94" spans="1:12" ht="20.100000000000001" customHeight="1" x14ac:dyDescent="0.45">
      <c r="A94" s="24"/>
      <c r="B94" s="12"/>
      <c r="C94" s="59"/>
      <c r="E94" s="59"/>
      <c r="F94" s="296" t="s">
        <v>3</v>
      </c>
      <c r="G94" s="296"/>
      <c r="H94" s="296"/>
      <c r="I94" s="68"/>
      <c r="J94" s="296" t="s">
        <v>4</v>
      </c>
      <c r="K94" s="296"/>
      <c r="L94" s="296"/>
    </row>
    <row r="95" spans="1:12" ht="20.100000000000001" customHeight="1" x14ac:dyDescent="0.45">
      <c r="A95" s="24"/>
      <c r="B95" s="12"/>
      <c r="F95" s="17" t="s">
        <v>5</v>
      </c>
      <c r="G95" s="18"/>
      <c r="H95" s="17" t="s">
        <v>6</v>
      </c>
      <c r="I95" s="18"/>
      <c r="J95" s="17" t="s">
        <v>5</v>
      </c>
      <c r="K95" s="18"/>
      <c r="L95" s="17" t="s">
        <v>6</v>
      </c>
    </row>
    <row r="96" spans="1:12" ht="20.100000000000001" customHeight="1" x14ac:dyDescent="0.45">
      <c r="A96" s="24"/>
      <c r="B96" s="24"/>
      <c r="C96" s="24"/>
      <c r="D96" s="19" t="s">
        <v>7</v>
      </c>
      <c r="E96" s="13"/>
      <c r="F96" s="20" t="s">
        <v>8</v>
      </c>
      <c r="G96" s="18"/>
      <c r="H96" s="20" t="s">
        <v>8</v>
      </c>
      <c r="I96" s="18"/>
      <c r="J96" s="20" t="s">
        <v>8</v>
      </c>
      <c r="K96" s="18"/>
      <c r="L96" s="20" t="s">
        <v>8</v>
      </c>
    </row>
    <row r="97" spans="1:12" ht="6" customHeight="1" x14ac:dyDescent="0.45">
      <c r="A97" s="24"/>
      <c r="B97" s="24"/>
      <c r="C97" s="24"/>
      <c r="D97" s="69"/>
      <c r="E97" s="13"/>
      <c r="F97" s="70"/>
      <c r="G97" s="71"/>
      <c r="H97" s="71"/>
      <c r="I97" s="71"/>
      <c r="J97" s="22"/>
      <c r="K97" s="71"/>
      <c r="L97" s="23"/>
    </row>
    <row r="98" spans="1:12" ht="20.100000000000001" customHeight="1" x14ac:dyDescent="0.45">
      <c r="A98" s="1" t="s">
        <v>59</v>
      </c>
      <c r="B98" s="1"/>
      <c r="C98" s="1"/>
      <c r="D98" s="72"/>
      <c r="E98" s="13"/>
      <c r="F98" s="70"/>
      <c r="G98" s="71"/>
      <c r="H98" s="71"/>
      <c r="I98" s="71"/>
      <c r="J98" s="22"/>
      <c r="K98" s="71"/>
      <c r="L98" s="23"/>
    </row>
    <row r="99" spans="1:12" ht="6" customHeight="1" x14ac:dyDescent="0.45">
      <c r="A99" s="24"/>
      <c r="B99" s="24"/>
      <c r="C99" s="24"/>
      <c r="E99" s="25"/>
      <c r="F99" s="26"/>
      <c r="G99" s="27"/>
      <c r="H99" s="28"/>
      <c r="I99" s="27"/>
      <c r="J99" s="29"/>
      <c r="K99" s="27"/>
      <c r="L99" s="30"/>
    </row>
    <row r="100" spans="1:12" ht="20.100000000000001" customHeight="1" x14ac:dyDescent="0.45">
      <c r="A100" s="1" t="s">
        <v>60</v>
      </c>
      <c r="F100" s="31"/>
      <c r="G100" s="14"/>
      <c r="H100" s="14"/>
      <c r="I100" s="14"/>
      <c r="J100" s="32"/>
      <c r="K100" s="14"/>
      <c r="L100" s="15"/>
    </row>
    <row r="101" spans="1:12" ht="6" customHeight="1" x14ac:dyDescent="0.45">
      <c r="A101" s="24"/>
      <c r="B101" s="24"/>
      <c r="C101" s="24"/>
      <c r="E101" s="25"/>
      <c r="F101" s="26"/>
      <c r="G101" s="27"/>
      <c r="H101" s="28"/>
      <c r="I101" s="27"/>
      <c r="J101" s="29"/>
      <c r="K101" s="27"/>
      <c r="L101" s="30"/>
    </row>
    <row r="102" spans="1:12" ht="20.100000000000001" customHeight="1" x14ac:dyDescent="0.45">
      <c r="A102" s="33" t="s">
        <v>61</v>
      </c>
      <c r="F102" s="62"/>
      <c r="J102" s="63"/>
    </row>
    <row r="103" spans="1:12" ht="20.100000000000001" customHeight="1" x14ac:dyDescent="0.45">
      <c r="A103" s="33"/>
      <c r="B103" s="33" t="s">
        <v>62</v>
      </c>
      <c r="F103" s="62"/>
      <c r="J103" s="63"/>
    </row>
    <row r="104" spans="1:12" ht="20.100000000000001" customHeight="1" x14ac:dyDescent="0.45">
      <c r="A104" s="33"/>
      <c r="B104" s="33"/>
      <c r="C104" s="4" t="s">
        <v>63</v>
      </c>
      <c r="F104" s="62"/>
      <c r="J104" s="63"/>
    </row>
    <row r="105" spans="1:12" ht="20.100000000000001" customHeight="1" thickBot="1" x14ac:dyDescent="0.5">
      <c r="A105" s="33"/>
      <c r="B105" s="33"/>
      <c r="C105" s="4" t="s">
        <v>64</v>
      </c>
      <c r="D105" s="13">
        <v>24</v>
      </c>
      <c r="F105" s="73">
        <v>600000000</v>
      </c>
      <c r="H105" s="74">
        <v>600000000</v>
      </c>
      <c r="J105" s="73">
        <v>600000000</v>
      </c>
      <c r="L105" s="74">
        <v>600000000</v>
      </c>
    </row>
    <row r="106" spans="1:12" ht="6" customHeight="1" thickTop="1" x14ac:dyDescent="0.45">
      <c r="C106" s="33"/>
      <c r="F106" s="31"/>
      <c r="H106" s="14"/>
      <c r="J106" s="31"/>
      <c r="L106" s="15"/>
    </row>
    <row r="107" spans="1:12" ht="20.100000000000001" customHeight="1" x14ac:dyDescent="0.45">
      <c r="B107" s="4" t="s">
        <v>65</v>
      </c>
      <c r="F107" s="62"/>
      <c r="G107" s="14"/>
      <c r="I107" s="14"/>
      <c r="J107" s="62"/>
      <c r="K107" s="14"/>
    </row>
    <row r="108" spans="1:12" ht="20.100000000000001" customHeight="1" x14ac:dyDescent="0.45">
      <c r="C108" s="4" t="s">
        <v>66</v>
      </c>
      <c r="F108" s="62"/>
      <c r="G108" s="14"/>
      <c r="I108" s="14"/>
      <c r="J108" s="62"/>
      <c r="K108" s="14"/>
    </row>
    <row r="109" spans="1:12" ht="20.100000000000001" customHeight="1" x14ac:dyDescent="0.45">
      <c r="C109" s="4" t="s">
        <v>67</v>
      </c>
      <c r="D109" s="13">
        <v>24</v>
      </c>
      <c r="F109" s="31">
        <v>400000000</v>
      </c>
      <c r="G109" s="14"/>
      <c r="H109" s="14">
        <v>400000000</v>
      </c>
      <c r="I109" s="14"/>
      <c r="J109" s="31">
        <v>400000000</v>
      </c>
      <c r="K109" s="14"/>
      <c r="L109" s="15">
        <v>400000000</v>
      </c>
    </row>
    <row r="110" spans="1:12" ht="20.100000000000001" customHeight="1" x14ac:dyDescent="0.45">
      <c r="A110" s="4" t="s">
        <v>68</v>
      </c>
      <c r="D110" s="13">
        <v>24</v>
      </c>
      <c r="F110" s="62">
        <v>305527766</v>
      </c>
      <c r="H110" s="34">
        <v>305527766</v>
      </c>
      <c r="J110" s="62">
        <v>305527766</v>
      </c>
      <c r="K110" s="67"/>
      <c r="L110" s="15">
        <v>305527766</v>
      </c>
    </row>
    <row r="111" spans="1:12" ht="20.100000000000001" customHeight="1" x14ac:dyDescent="0.45">
      <c r="A111" s="4" t="s">
        <v>69</v>
      </c>
      <c r="F111" s="62"/>
      <c r="J111" s="62"/>
    </row>
    <row r="112" spans="1:12" ht="20.100000000000001" customHeight="1" x14ac:dyDescent="0.45">
      <c r="B112" s="4" t="s">
        <v>70</v>
      </c>
      <c r="F112" s="66">
        <v>20636290</v>
      </c>
      <c r="G112" s="67"/>
      <c r="H112" s="67">
        <v>20636290</v>
      </c>
      <c r="I112" s="67"/>
      <c r="J112" s="66">
        <v>0</v>
      </c>
      <c r="K112" s="67"/>
      <c r="L112" s="15">
        <v>0</v>
      </c>
    </row>
    <row r="113" spans="1:12" ht="20.100000000000001" customHeight="1" x14ac:dyDescent="0.45">
      <c r="A113" s="4" t="s">
        <v>71</v>
      </c>
      <c r="F113" s="66"/>
      <c r="G113" s="67"/>
      <c r="H113" s="67"/>
      <c r="I113" s="67"/>
      <c r="J113" s="66"/>
      <c r="K113" s="67"/>
      <c r="L113" s="15"/>
    </row>
    <row r="114" spans="1:12" ht="20.100000000000001" customHeight="1" x14ac:dyDescent="0.45">
      <c r="B114" s="75" t="s">
        <v>72</v>
      </c>
      <c r="D114" s="13">
        <v>26</v>
      </c>
      <c r="F114" s="76">
        <v>9942000</v>
      </c>
      <c r="G114" s="67"/>
      <c r="H114" s="77">
        <v>8692000</v>
      </c>
      <c r="I114" s="67"/>
      <c r="J114" s="76">
        <v>9942000</v>
      </c>
      <c r="K114" s="67"/>
      <c r="L114" s="15">
        <v>8692000</v>
      </c>
    </row>
    <row r="115" spans="1:12" ht="20.100000000000001" customHeight="1" x14ac:dyDescent="0.45">
      <c r="B115" s="75" t="s">
        <v>73</v>
      </c>
      <c r="F115" s="76">
        <v>64578296</v>
      </c>
      <c r="G115" s="67"/>
      <c r="H115" s="77">
        <v>72290990</v>
      </c>
      <c r="I115" s="67"/>
      <c r="J115" s="76">
        <v>21962289</v>
      </c>
      <c r="K115" s="67"/>
      <c r="L115" s="77">
        <v>31775625</v>
      </c>
    </row>
    <row r="116" spans="1:12" ht="20.100000000000001" customHeight="1" x14ac:dyDescent="0.45">
      <c r="A116" s="75" t="s">
        <v>74</v>
      </c>
      <c r="F116" s="78">
        <v>81852708</v>
      </c>
      <c r="G116" s="67"/>
      <c r="H116" s="79">
        <v>1070428</v>
      </c>
      <c r="I116" s="67"/>
      <c r="J116" s="78">
        <v>0</v>
      </c>
      <c r="K116" s="67"/>
      <c r="L116" s="79">
        <v>0</v>
      </c>
    </row>
    <row r="117" spans="1:12" ht="6" customHeight="1" x14ac:dyDescent="0.45">
      <c r="F117" s="31"/>
      <c r="H117" s="14"/>
      <c r="J117" s="31"/>
      <c r="L117" s="15"/>
    </row>
    <row r="118" spans="1:12" ht="20.100000000000001" customHeight="1" x14ac:dyDescent="0.45">
      <c r="A118" s="4" t="s">
        <v>75</v>
      </c>
      <c r="F118" s="66">
        <f>SUM(F109:F116)</f>
        <v>882537060</v>
      </c>
      <c r="G118" s="67"/>
      <c r="H118" s="67">
        <f>SUM(H109:H116)</f>
        <v>808217474</v>
      </c>
      <c r="I118" s="67"/>
      <c r="J118" s="66">
        <f>SUM(J109:J115)</f>
        <v>737432055</v>
      </c>
      <c r="K118" s="67"/>
      <c r="L118" s="77">
        <f>SUM(L109:L116)</f>
        <v>745995391</v>
      </c>
    </row>
    <row r="119" spans="1:12" ht="20.100000000000001" customHeight="1" x14ac:dyDescent="0.45">
      <c r="A119" s="65" t="s">
        <v>76</v>
      </c>
      <c r="F119" s="80">
        <v>314362105</v>
      </c>
      <c r="G119" s="14"/>
      <c r="H119" s="81">
        <v>80625475</v>
      </c>
      <c r="I119" s="14"/>
      <c r="J119" s="80">
        <v>0</v>
      </c>
      <c r="K119" s="14"/>
      <c r="L119" s="82">
        <v>0</v>
      </c>
    </row>
    <row r="120" spans="1:12" ht="6" customHeight="1" x14ac:dyDescent="0.45">
      <c r="A120" s="1"/>
      <c r="F120" s="66"/>
      <c r="G120" s="14"/>
      <c r="H120" s="67"/>
      <c r="I120" s="14"/>
      <c r="J120" s="66"/>
      <c r="K120" s="14"/>
      <c r="L120" s="77"/>
    </row>
    <row r="121" spans="1:12" ht="20.100000000000001" customHeight="1" x14ac:dyDescent="0.45">
      <c r="A121" s="1" t="s">
        <v>77</v>
      </c>
      <c r="F121" s="83">
        <f>SUM(F118:F119)</f>
        <v>1196899165</v>
      </c>
      <c r="G121" s="67"/>
      <c r="H121" s="84">
        <f>SUM(H118:H119)</f>
        <v>888842949</v>
      </c>
      <c r="I121" s="67"/>
      <c r="J121" s="83">
        <f>SUM(J118:J119)</f>
        <v>737432055</v>
      </c>
      <c r="K121" s="67"/>
      <c r="L121" s="79">
        <f>SUM(L118:L119)</f>
        <v>745995391</v>
      </c>
    </row>
    <row r="122" spans="1:12" ht="6" customHeight="1" x14ac:dyDescent="0.45">
      <c r="A122" s="1"/>
      <c r="F122" s="66"/>
      <c r="G122" s="14"/>
      <c r="H122" s="67"/>
      <c r="I122" s="14"/>
      <c r="J122" s="66"/>
      <c r="K122" s="14"/>
      <c r="L122" s="77"/>
    </row>
    <row r="123" spans="1:12" ht="20.100000000000001" customHeight="1" thickBot="1" x14ac:dyDescent="0.5">
      <c r="A123" s="1" t="s">
        <v>78</v>
      </c>
      <c r="F123" s="73">
        <f>SUM(F81+F121)</f>
        <v>2319642323</v>
      </c>
      <c r="G123" s="14"/>
      <c r="H123" s="74">
        <f>SUM(H81+H121)</f>
        <v>1913622687</v>
      </c>
      <c r="I123" s="14"/>
      <c r="J123" s="73">
        <f>SUM(J81+J121)</f>
        <v>879385242</v>
      </c>
      <c r="K123" s="14"/>
      <c r="L123" s="85">
        <f>SUM(L81+L121)</f>
        <v>909497162</v>
      </c>
    </row>
    <row r="124" spans="1:12" ht="20.100000000000001" customHeight="1" thickTop="1" x14ac:dyDescent="0.45">
      <c r="A124" s="1"/>
      <c r="F124" s="14"/>
      <c r="G124" s="14"/>
      <c r="H124" s="14"/>
      <c r="I124" s="14"/>
      <c r="J124" s="14"/>
      <c r="K124" s="14"/>
      <c r="L124" s="14"/>
    </row>
    <row r="125" spans="1:12" ht="20.100000000000001" customHeight="1" x14ac:dyDescent="0.45">
      <c r="A125" s="1"/>
      <c r="F125" s="14"/>
      <c r="G125" s="14"/>
      <c r="H125" s="14"/>
      <c r="I125" s="14"/>
      <c r="J125" s="14"/>
      <c r="K125" s="14"/>
      <c r="L125" s="14"/>
    </row>
    <row r="126" spans="1:12" ht="20.100000000000001" customHeight="1" x14ac:dyDescent="0.45">
      <c r="F126" s="14"/>
      <c r="G126" s="14"/>
      <c r="H126" s="14"/>
      <c r="I126" s="14"/>
      <c r="J126" s="14"/>
      <c r="K126" s="14"/>
      <c r="L126" s="15"/>
    </row>
    <row r="127" spans="1:12" ht="20.100000000000001" customHeight="1" x14ac:dyDescent="0.45">
      <c r="J127" s="34"/>
    </row>
    <row r="128" spans="1:12" ht="20.100000000000001" customHeight="1" x14ac:dyDescent="0.45">
      <c r="D128" s="4"/>
      <c r="F128" s="4"/>
      <c r="G128" s="4"/>
      <c r="H128" s="4"/>
      <c r="I128" s="4"/>
      <c r="J128" s="4"/>
      <c r="K128" s="4"/>
      <c r="L128" s="4"/>
    </row>
    <row r="129" spans="1:12" ht="20.100000000000001" customHeight="1" x14ac:dyDescent="0.45">
      <c r="A129" s="33"/>
    </row>
    <row r="130" spans="1:12" ht="20.100000000000001" customHeight="1" x14ac:dyDescent="0.45">
      <c r="F130" s="4"/>
      <c r="G130" s="4"/>
      <c r="H130" s="4"/>
      <c r="I130" s="4"/>
      <c r="J130" s="4"/>
      <c r="K130" s="4"/>
      <c r="L130" s="4"/>
    </row>
    <row r="131" spans="1:12" ht="20.100000000000001" customHeight="1" x14ac:dyDescent="0.45">
      <c r="A131" s="1"/>
      <c r="F131" s="14"/>
      <c r="G131" s="14"/>
      <c r="H131" s="14"/>
      <c r="I131" s="14"/>
      <c r="J131" s="15"/>
      <c r="K131" s="14"/>
      <c r="L131" s="15"/>
    </row>
    <row r="132" spans="1:12" ht="20.100000000000001" customHeight="1" x14ac:dyDescent="0.45">
      <c r="A132" s="1"/>
      <c r="F132" s="14"/>
      <c r="G132" s="14"/>
      <c r="H132" s="14"/>
      <c r="I132" s="14"/>
      <c r="J132" s="15"/>
      <c r="K132" s="14"/>
      <c r="L132" s="15"/>
    </row>
    <row r="133" spans="1:12" ht="15" customHeight="1" x14ac:dyDescent="0.45">
      <c r="A133" s="1"/>
      <c r="F133" s="14"/>
      <c r="G133" s="14"/>
      <c r="H133" s="14"/>
      <c r="I133" s="14"/>
      <c r="J133" s="15"/>
      <c r="K133" s="14"/>
      <c r="L133" s="15"/>
    </row>
    <row r="134" spans="1:12" s="52" customFormat="1" ht="21.95" customHeight="1" x14ac:dyDescent="0.45">
      <c r="A134" s="8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8"/>
      <c r="C134" s="8"/>
      <c r="D134" s="9"/>
      <c r="E134" s="8"/>
      <c r="F134" s="10"/>
      <c r="G134" s="10"/>
      <c r="H134" s="10"/>
      <c r="I134" s="10"/>
      <c r="J134" s="11"/>
      <c r="K134" s="10"/>
      <c r="L134" s="11"/>
    </row>
  </sheetData>
  <mergeCells count="8">
    <mergeCell ref="F94:H94"/>
    <mergeCell ref="J94:L94"/>
    <mergeCell ref="F5:H5"/>
    <mergeCell ref="J5:L5"/>
    <mergeCell ref="A9:C9"/>
    <mergeCell ref="F49:H49"/>
    <mergeCell ref="J49:L49"/>
    <mergeCell ref="A53:C53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6"/>
  <sheetViews>
    <sheetView zoomScale="115" zoomScaleNormal="115" zoomScaleSheetLayoutView="159" workbookViewId="0">
      <selection activeCell="C63" sqref="C63"/>
    </sheetView>
  </sheetViews>
  <sheetFormatPr defaultColWidth="9.33203125" defaultRowHeight="18" customHeight="1" x14ac:dyDescent="0.45"/>
  <cols>
    <col min="1" max="2" width="1.83203125" style="4" customWidth="1"/>
    <col min="3" max="3" width="40.33203125" style="4" customWidth="1"/>
    <col min="4" max="4" width="7.6640625" style="4" customWidth="1"/>
    <col min="5" max="5" width="0.6640625" style="4" customWidth="1"/>
    <col min="6" max="6" width="13.5" style="4" customWidth="1"/>
    <col min="7" max="7" width="0.6640625" style="4" customWidth="1"/>
    <col min="8" max="8" width="13.5" style="4" customWidth="1"/>
    <col min="9" max="9" width="0.6640625" style="4" customWidth="1"/>
    <col min="10" max="10" width="13.5" style="92" customWidth="1"/>
    <col min="11" max="11" width="0.6640625" style="4" customWidth="1"/>
    <col min="12" max="12" width="13.5" style="92" customWidth="1"/>
    <col min="13" max="13" width="9.33203125" style="4"/>
    <col min="14" max="15" width="10.5" style="4" bestFit="1" customWidth="1"/>
    <col min="16" max="16" width="10.1640625" style="4" bestFit="1" customWidth="1"/>
    <col min="17" max="16384" width="9.33203125" style="4"/>
  </cols>
  <sheetData>
    <row r="1" spans="1:18" ht="18" customHeight="1" x14ac:dyDescent="0.45">
      <c r="A1" s="1" t="str">
        <f>'TH_BS 7-9'!A1</f>
        <v>บริษัท ทาคูนิ กรุ๊ป จำกัด (มหาชน)</v>
      </c>
      <c r="B1" s="1"/>
      <c r="C1" s="1"/>
      <c r="D1" s="1"/>
      <c r="E1" s="1"/>
      <c r="F1" s="2"/>
      <c r="G1" s="2"/>
      <c r="H1" s="2"/>
      <c r="I1" s="2"/>
      <c r="J1" s="3"/>
      <c r="K1" s="2"/>
      <c r="L1" s="3"/>
    </row>
    <row r="2" spans="1:18" ht="18" customHeight="1" x14ac:dyDescent="0.45">
      <c r="A2" s="1" t="s">
        <v>79</v>
      </c>
      <c r="B2" s="1"/>
      <c r="C2" s="1"/>
      <c r="D2" s="1"/>
      <c r="E2" s="1"/>
      <c r="F2" s="1"/>
      <c r="G2" s="1"/>
      <c r="H2" s="1"/>
      <c r="I2" s="1"/>
      <c r="J2" s="86"/>
      <c r="K2" s="1"/>
      <c r="L2" s="86"/>
    </row>
    <row r="3" spans="1:18" ht="18" customHeight="1" x14ac:dyDescent="0.45">
      <c r="A3" s="87" t="s">
        <v>80</v>
      </c>
      <c r="B3" s="87"/>
      <c r="C3" s="87"/>
      <c r="D3" s="87"/>
      <c r="E3" s="87"/>
      <c r="F3" s="87"/>
      <c r="G3" s="87"/>
      <c r="H3" s="87"/>
      <c r="I3" s="87"/>
      <c r="J3" s="6"/>
      <c r="K3" s="87"/>
      <c r="L3" s="6"/>
    </row>
    <row r="4" spans="1:18" ht="8.25" customHeight="1" x14ac:dyDescent="0.45">
      <c r="A4" s="24"/>
      <c r="B4" s="59"/>
      <c r="C4" s="59"/>
      <c r="D4" s="13"/>
      <c r="E4" s="59"/>
      <c r="F4" s="59"/>
      <c r="G4" s="59"/>
      <c r="H4" s="59"/>
      <c r="I4" s="59"/>
      <c r="J4" s="88"/>
      <c r="K4" s="59"/>
      <c r="L4" s="88"/>
    </row>
    <row r="5" spans="1:18" s="218" customFormat="1" ht="17.649999999999999" customHeight="1" x14ac:dyDescent="0.45">
      <c r="D5" s="219"/>
      <c r="F5" s="298" t="s">
        <v>3</v>
      </c>
      <c r="G5" s="298"/>
      <c r="H5" s="298"/>
      <c r="I5" s="220"/>
      <c r="J5" s="298" t="s">
        <v>4</v>
      </c>
      <c r="K5" s="298"/>
      <c r="L5" s="298"/>
    </row>
    <row r="6" spans="1:18" s="218" customFormat="1" ht="17.649999999999999" customHeight="1" x14ac:dyDescent="0.45">
      <c r="E6" s="219"/>
      <c r="F6" s="221" t="s">
        <v>5</v>
      </c>
      <c r="G6" s="222"/>
      <c r="H6" s="221" t="s">
        <v>6</v>
      </c>
      <c r="I6" s="222"/>
      <c r="J6" s="221" t="s">
        <v>5</v>
      </c>
      <c r="K6" s="222"/>
      <c r="L6" s="221" t="s">
        <v>6</v>
      </c>
    </row>
    <row r="7" spans="1:18" s="218" customFormat="1" ht="17.649999999999999" customHeight="1" x14ac:dyDescent="0.45">
      <c r="D7" s="223" t="s">
        <v>7</v>
      </c>
      <c r="E7" s="219"/>
      <c r="F7" s="224" t="s">
        <v>8</v>
      </c>
      <c r="G7" s="225"/>
      <c r="H7" s="224" t="s">
        <v>8</v>
      </c>
      <c r="I7" s="225"/>
      <c r="J7" s="226" t="s">
        <v>8</v>
      </c>
      <c r="K7" s="227"/>
      <c r="L7" s="226" t="s">
        <v>8</v>
      </c>
    </row>
    <row r="8" spans="1:18" s="218" customFormat="1" ht="17.649999999999999" customHeight="1" x14ac:dyDescent="0.45">
      <c r="A8" s="228" t="s">
        <v>81</v>
      </c>
      <c r="D8" s="229"/>
      <c r="E8" s="219"/>
      <c r="F8" s="230"/>
      <c r="G8" s="231"/>
      <c r="H8" s="231"/>
      <c r="I8" s="231"/>
      <c r="J8" s="232"/>
      <c r="K8" s="233"/>
      <c r="L8" s="222"/>
    </row>
    <row r="9" spans="1:18" s="218" customFormat="1" ht="3" customHeight="1" x14ac:dyDescent="0.45">
      <c r="D9" s="229"/>
      <c r="E9" s="219"/>
      <c r="F9" s="230"/>
      <c r="G9" s="231"/>
      <c r="H9" s="231"/>
      <c r="I9" s="231"/>
      <c r="J9" s="232"/>
      <c r="K9" s="233"/>
      <c r="L9" s="222"/>
    </row>
    <row r="10" spans="1:18" s="218" customFormat="1" ht="17.649999999999999" customHeight="1" x14ac:dyDescent="0.45">
      <c r="A10" s="218" t="s">
        <v>82</v>
      </c>
      <c r="D10" s="219"/>
      <c r="F10" s="234">
        <v>744449890</v>
      </c>
      <c r="G10" s="235"/>
      <c r="H10" s="235">
        <v>778306397</v>
      </c>
      <c r="I10" s="235"/>
      <c r="J10" s="234">
        <v>742388886</v>
      </c>
      <c r="K10" s="235"/>
      <c r="L10" s="236">
        <v>773687052</v>
      </c>
      <c r="N10" s="237"/>
      <c r="R10" s="237"/>
    </row>
    <row r="11" spans="1:18" s="218" customFormat="1" ht="17.649999999999999" customHeight="1" x14ac:dyDescent="0.45">
      <c r="A11" s="218" t="s">
        <v>83</v>
      </c>
      <c r="D11" s="219"/>
      <c r="F11" s="238">
        <v>2332436950</v>
      </c>
      <c r="G11" s="235"/>
      <c r="H11" s="239">
        <v>1499242666</v>
      </c>
      <c r="I11" s="235"/>
      <c r="J11" s="238">
        <v>379210496</v>
      </c>
      <c r="K11" s="235"/>
      <c r="L11" s="240">
        <v>12320534</v>
      </c>
      <c r="N11" s="237"/>
      <c r="O11" s="237"/>
      <c r="R11" s="237"/>
    </row>
    <row r="12" spans="1:18" s="218" customFormat="1" ht="3" customHeight="1" x14ac:dyDescent="0.45">
      <c r="D12" s="219"/>
      <c r="F12" s="234"/>
      <c r="G12" s="235"/>
      <c r="H12" s="235"/>
      <c r="I12" s="235"/>
      <c r="J12" s="234"/>
      <c r="K12" s="235"/>
      <c r="L12" s="236"/>
      <c r="N12" s="237"/>
      <c r="R12" s="237"/>
    </row>
    <row r="13" spans="1:18" s="218" customFormat="1" ht="17.649999999999999" customHeight="1" x14ac:dyDescent="0.45">
      <c r="A13" s="228" t="s">
        <v>84</v>
      </c>
      <c r="D13" s="241"/>
      <c r="F13" s="238">
        <f>SUM(F10:F12)</f>
        <v>3076886840</v>
      </c>
      <c r="G13" s="235"/>
      <c r="H13" s="239">
        <f>SUM(H10:H12)</f>
        <v>2277549063</v>
      </c>
      <c r="I13" s="235"/>
      <c r="J13" s="238">
        <f>SUM(J10:J12)</f>
        <v>1121599382</v>
      </c>
      <c r="K13" s="235"/>
      <c r="L13" s="242">
        <f>SUM(L10:L12)</f>
        <v>786007586</v>
      </c>
      <c r="N13" s="237"/>
      <c r="R13" s="237"/>
    </row>
    <row r="14" spans="1:18" s="218" customFormat="1" ht="3" customHeight="1" x14ac:dyDescent="0.45">
      <c r="D14" s="219"/>
      <c r="F14" s="234"/>
      <c r="G14" s="235"/>
      <c r="H14" s="235"/>
      <c r="I14" s="235"/>
      <c r="J14" s="234"/>
      <c r="K14" s="235"/>
      <c r="L14" s="236"/>
      <c r="N14" s="237"/>
      <c r="R14" s="237"/>
    </row>
    <row r="15" spans="1:18" s="218" customFormat="1" ht="17.649999999999999" customHeight="1" x14ac:dyDescent="0.45">
      <c r="A15" s="228" t="s">
        <v>85</v>
      </c>
      <c r="D15" s="219"/>
      <c r="F15" s="234"/>
      <c r="G15" s="235"/>
      <c r="H15" s="235"/>
      <c r="I15" s="235"/>
      <c r="J15" s="234"/>
      <c r="K15" s="235"/>
      <c r="L15" s="236"/>
      <c r="N15" s="237"/>
      <c r="R15" s="237"/>
    </row>
    <row r="16" spans="1:18" s="218" customFormat="1" ht="17.649999999999999" customHeight="1" x14ac:dyDescent="0.45">
      <c r="A16" s="218" t="s">
        <v>86</v>
      </c>
      <c r="D16" s="219"/>
      <c r="F16" s="243">
        <v>-717008797</v>
      </c>
      <c r="G16" s="244"/>
      <c r="H16" s="245">
        <v>-714631759</v>
      </c>
      <c r="I16" s="244"/>
      <c r="J16" s="243">
        <v>-719251597</v>
      </c>
      <c r="K16" s="244"/>
      <c r="L16" s="246">
        <v>-712397358</v>
      </c>
      <c r="N16" s="237"/>
      <c r="R16" s="237"/>
    </row>
    <row r="17" spans="1:18" s="218" customFormat="1" ht="17.649999999999999" customHeight="1" x14ac:dyDescent="0.45">
      <c r="A17" s="218" t="s">
        <v>87</v>
      </c>
      <c r="D17" s="219"/>
      <c r="F17" s="247">
        <v>-2061780789</v>
      </c>
      <c r="G17" s="244"/>
      <c r="H17" s="248">
        <v>-1314493976</v>
      </c>
      <c r="I17" s="244"/>
      <c r="J17" s="247">
        <v>-332578891</v>
      </c>
      <c r="K17" s="244"/>
      <c r="L17" s="240">
        <v>-11022408</v>
      </c>
      <c r="N17" s="237"/>
      <c r="R17" s="237"/>
    </row>
    <row r="18" spans="1:18" s="218" customFormat="1" ht="3" customHeight="1" x14ac:dyDescent="0.45">
      <c r="D18" s="219"/>
      <c r="F18" s="234"/>
      <c r="G18" s="235"/>
      <c r="H18" s="235"/>
      <c r="I18" s="235"/>
      <c r="J18" s="234"/>
      <c r="K18" s="235"/>
      <c r="L18" s="236"/>
      <c r="N18" s="237"/>
      <c r="R18" s="237"/>
    </row>
    <row r="19" spans="1:18" s="218" customFormat="1" ht="17.649999999999999" customHeight="1" x14ac:dyDescent="0.45">
      <c r="A19" s="228" t="s">
        <v>88</v>
      </c>
      <c r="D19" s="219"/>
      <c r="F19" s="247">
        <f>SUM(F16:F18)</f>
        <v>-2778789586</v>
      </c>
      <c r="G19" s="244"/>
      <c r="H19" s="248">
        <f>SUM(H16:H18)</f>
        <v>-2029125735</v>
      </c>
      <c r="I19" s="244"/>
      <c r="J19" s="247">
        <f>SUM(J16:J18)</f>
        <v>-1051830488</v>
      </c>
      <c r="K19" s="244"/>
      <c r="L19" s="240">
        <f>SUM(L16:L18)</f>
        <v>-723419766</v>
      </c>
      <c r="N19" s="237"/>
      <c r="R19" s="237"/>
    </row>
    <row r="20" spans="1:18" s="218" customFormat="1" ht="3" customHeight="1" x14ac:dyDescent="0.45">
      <c r="D20" s="219"/>
      <c r="F20" s="243"/>
      <c r="G20" s="244"/>
      <c r="H20" s="245"/>
      <c r="I20" s="244"/>
      <c r="J20" s="243"/>
      <c r="K20" s="244"/>
      <c r="L20" s="249"/>
      <c r="N20" s="237"/>
      <c r="R20" s="237"/>
    </row>
    <row r="21" spans="1:18" s="218" customFormat="1" ht="17.649999999999999" customHeight="1" x14ac:dyDescent="0.45">
      <c r="A21" s="228" t="s">
        <v>89</v>
      </c>
      <c r="D21" s="219"/>
      <c r="F21" s="250">
        <f>+F13+F19</f>
        <v>298097254</v>
      </c>
      <c r="G21" s="244"/>
      <c r="H21" s="244">
        <f>+H13+H19</f>
        <v>248423328</v>
      </c>
      <c r="I21" s="244"/>
      <c r="J21" s="250">
        <f>+J13+J19</f>
        <v>69768894</v>
      </c>
      <c r="K21" s="244"/>
      <c r="L21" s="251">
        <f>+L13+L19</f>
        <v>62587820</v>
      </c>
      <c r="N21" s="237"/>
      <c r="R21" s="237"/>
    </row>
    <row r="22" spans="1:18" s="218" customFormat="1" ht="17.649999999999999" customHeight="1" x14ac:dyDescent="0.45">
      <c r="A22" s="218" t="s">
        <v>90</v>
      </c>
      <c r="D22" s="219">
        <v>27</v>
      </c>
      <c r="F22" s="247">
        <v>18781287</v>
      </c>
      <c r="G22" s="245"/>
      <c r="H22" s="248">
        <v>15237258</v>
      </c>
      <c r="I22" s="245"/>
      <c r="J22" s="247">
        <v>40669034</v>
      </c>
      <c r="K22" s="245"/>
      <c r="L22" s="240">
        <v>52855571</v>
      </c>
      <c r="N22" s="237"/>
      <c r="R22" s="237"/>
    </row>
    <row r="23" spans="1:18" s="218" customFormat="1" ht="3" customHeight="1" x14ac:dyDescent="0.45">
      <c r="D23" s="219"/>
      <c r="F23" s="243"/>
      <c r="G23" s="244"/>
      <c r="H23" s="245"/>
      <c r="I23" s="244"/>
      <c r="J23" s="243"/>
      <c r="K23" s="244"/>
      <c r="L23" s="249"/>
      <c r="N23" s="237"/>
      <c r="R23" s="237"/>
    </row>
    <row r="24" spans="1:18" s="218" customFormat="1" ht="17.649999999999999" customHeight="1" x14ac:dyDescent="0.45">
      <c r="A24" s="228" t="s">
        <v>91</v>
      </c>
      <c r="D24" s="219"/>
      <c r="F24" s="250">
        <f>SUM(F21:F22)</f>
        <v>316878541</v>
      </c>
      <c r="G24" s="244"/>
      <c r="H24" s="244">
        <f>SUM(H21:H22)</f>
        <v>263660586</v>
      </c>
      <c r="I24" s="244"/>
      <c r="J24" s="250">
        <f>SUM(J21:J22)</f>
        <v>110437928</v>
      </c>
      <c r="K24" s="244"/>
      <c r="L24" s="251">
        <f>SUM(L21:L22)</f>
        <v>115443391</v>
      </c>
      <c r="N24" s="237"/>
      <c r="R24" s="237"/>
    </row>
    <row r="25" spans="1:18" s="218" customFormat="1" ht="17.649999999999999" customHeight="1" x14ac:dyDescent="0.45">
      <c r="A25" s="218" t="s">
        <v>92</v>
      </c>
      <c r="D25" s="219"/>
      <c r="F25" s="234">
        <v>-5356979</v>
      </c>
      <c r="G25" s="235"/>
      <c r="H25" s="235">
        <v>-22793301</v>
      </c>
      <c r="I25" s="235"/>
      <c r="J25" s="234">
        <v>-2808439</v>
      </c>
      <c r="K25" s="235"/>
      <c r="L25" s="251">
        <v>-27252306</v>
      </c>
      <c r="N25" s="237"/>
      <c r="R25" s="237"/>
    </row>
    <row r="26" spans="1:18" s="218" customFormat="1" ht="17.649999999999999" customHeight="1" x14ac:dyDescent="0.45">
      <c r="A26" s="218" t="s">
        <v>93</v>
      </c>
      <c r="D26" s="219"/>
      <c r="F26" s="234">
        <v>-191145742</v>
      </c>
      <c r="G26" s="252"/>
      <c r="H26" s="235">
        <v>-149436076</v>
      </c>
      <c r="I26" s="252"/>
      <c r="J26" s="253">
        <v>-74387791</v>
      </c>
      <c r="K26" s="252"/>
      <c r="L26" s="251">
        <v>-54179778</v>
      </c>
      <c r="N26" s="237"/>
      <c r="R26" s="237"/>
    </row>
    <row r="27" spans="1:18" s="218" customFormat="1" ht="17.649999999999999" customHeight="1" x14ac:dyDescent="0.45">
      <c r="A27" s="218" t="s">
        <v>94</v>
      </c>
      <c r="D27" s="219"/>
      <c r="F27" s="243">
        <v>-14556181</v>
      </c>
      <c r="G27" s="245"/>
      <c r="H27" s="245">
        <v>-13095793</v>
      </c>
      <c r="I27" s="245"/>
      <c r="J27" s="243">
        <v>-130618</v>
      </c>
      <c r="K27" s="245"/>
      <c r="L27" s="249">
        <v>-100579</v>
      </c>
      <c r="N27" s="237"/>
      <c r="R27" s="237"/>
    </row>
    <row r="28" spans="1:18" s="218" customFormat="1" ht="17.649999999999999" customHeight="1" x14ac:dyDescent="0.45">
      <c r="A28" s="218" t="s">
        <v>95</v>
      </c>
      <c r="D28" s="219"/>
      <c r="F28" s="247">
        <v>-1317125</v>
      </c>
      <c r="G28" s="245"/>
      <c r="H28" s="254">
        <v>0</v>
      </c>
      <c r="I28" s="245"/>
      <c r="J28" s="247">
        <v>0</v>
      </c>
      <c r="K28" s="245"/>
      <c r="L28" s="254">
        <v>0</v>
      </c>
      <c r="N28" s="237"/>
      <c r="R28" s="237"/>
    </row>
    <row r="29" spans="1:18" s="218" customFormat="1" ht="3" customHeight="1" x14ac:dyDescent="0.45">
      <c r="D29" s="219"/>
      <c r="F29" s="243"/>
      <c r="G29" s="245"/>
      <c r="H29" s="245"/>
      <c r="I29" s="245"/>
      <c r="J29" s="243"/>
      <c r="K29" s="245"/>
      <c r="L29" s="249"/>
      <c r="N29" s="237"/>
      <c r="R29" s="237"/>
    </row>
    <row r="30" spans="1:18" s="218" customFormat="1" ht="17.649999999999999" customHeight="1" x14ac:dyDescent="0.45">
      <c r="A30" s="228" t="s">
        <v>96</v>
      </c>
      <c r="D30" s="219"/>
      <c r="F30" s="243">
        <f>SUM(F24:F28)</f>
        <v>104502514</v>
      </c>
      <c r="G30" s="245"/>
      <c r="H30" s="245">
        <f>SUM(H24:H28)</f>
        <v>78335416</v>
      </c>
      <c r="I30" s="245"/>
      <c r="J30" s="243">
        <f>SUM(J24:J28)</f>
        <v>33111080</v>
      </c>
      <c r="K30" s="245"/>
      <c r="L30" s="245">
        <f>SUM(L24:L28)</f>
        <v>33910728</v>
      </c>
      <c r="N30" s="237"/>
      <c r="R30" s="237"/>
    </row>
    <row r="31" spans="1:18" s="218" customFormat="1" ht="17.649999999999999" customHeight="1" x14ac:dyDescent="0.45">
      <c r="A31" s="218" t="s">
        <v>97</v>
      </c>
      <c r="D31" s="219">
        <v>29</v>
      </c>
      <c r="F31" s="238">
        <v>-30751502</v>
      </c>
      <c r="G31" s="252"/>
      <c r="H31" s="239">
        <v>-19282145</v>
      </c>
      <c r="I31" s="252"/>
      <c r="J31" s="238">
        <v>-8683554</v>
      </c>
      <c r="K31" s="252"/>
      <c r="L31" s="242">
        <v>-2084199</v>
      </c>
      <c r="N31" s="237"/>
      <c r="R31" s="237"/>
    </row>
    <row r="32" spans="1:18" s="218" customFormat="1" ht="3" customHeight="1" x14ac:dyDescent="0.45">
      <c r="D32" s="219"/>
      <c r="F32" s="253"/>
      <c r="G32" s="252"/>
      <c r="H32" s="252"/>
      <c r="I32" s="252"/>
      <c r="J32" s="253"/>
      <c r="K32" s="252"/>
      <c r="L32" s="246"/>
      <c r="N32" s="237"/>
      <c r="R32" s="237"/>
    </row>
    <row r="33" spans="1:18" s="218" customFormat="1" ht="17.649999999999999" customHeight="1" x14ac:dyDescent="0.45">
      <c r="A33" s="255" t="s">
        <v>98</v>
      </c>
      <c r="D33" s="219"/>
      <c r="F33" s="243">
        <f>SUM(F30:F31)</f>
        <v>73751012</v>
      </c>
      <c r="G33" s="245"/>
      <c r="H33" s="245">
        <f>SUM(H30:H31)</f>
        <v>59053271</v>
      </c>
      <c r="I33" s="245"/>
      <c r="J33" s="243">
        <f>SUM(J30:J31)</f>
        <v>24427526</v>
      </c>
      <c r="K33" s="245"/>
      <c r="L33" s="249">
        <f>SUM(L30:L31)</f>
        <v>31826529</v>
      </c>
      <c r="N33" s="237"/>
      <c r="R33" s="237"/>
    </row>
    <row r="34" spans="1:18" s="218" customFormat="1" ht="3" customHeight="1" x14ac:dyDescent="0.45">
      <c r="A34" s="255"/>
      <c r="D34" s="219"/>
      <c r="F34" s="243"/>
      <c r="G34" s="245"/>
      <c r="H34" s="245"/>
      <c r="I34" s="245"/>
      <c r="J34" s="243"/>
      <c r="K34" s="245"/>
      <c r="L34" s="249"/>
      <c r="N34" s="237"/>
      <c r="R34" s="237"/>
    </row>
    <row r="35" spans="1:18" s="218" customFormat="1" ht="17.649999999999999" customHeight="1" x14ac:dyDescent="0.45">
      <c r="A35" s="255" t="s">
        <v>99</v>
      </c>
      <c r="D35" s="219"/>
      <c r="F35" s="243"/>
      <c r="G35" s="245"/>
      <c r="H35" s="245"/>
      <c r="I35" s="245"/>
      <c r="J35" s="243"/>
      <c r="K35" s="245"/>
      <c r="L35" s="249"/>
      <c r="N35" s="237"/>
      <c r="R35" s="237"/>
    </row>
    <row r="36" spans="1:18" s="218" customFormat="1" ht="17.649999999999999" customHeight="1" x14ac:dyDescent="0.45">
      <c r="A36" s="256" t="s">
        <v>100</v>
      </c>
      <c r="D36" s="219"/>
      <c r="F36" s="243"/>
      <c r="G36" s="245"/>
      <c r="H36" s="245"/>
      <c r="I36" s="245"/>
      <c r="J36" s="243"/>
      <c r="K36" s="245"/>
      <c r="L36" s="249"/>
      <c r="N36" s="237"/>
      <c r="R36" s="237"/>
    </row>
    <row r="37" spans="1:18" s="218" customFormat="1" ht="17.649999999999999" customHeight="1" x14ac:dyDescent="0.45">
      <c r="A37" s="257"/>
      <c r="B37" s="258" t="s">
        <v>101</v>
      </c>
      <c r="D37" s="219"/>
      <c r="F37" s="243"/>
      <c r="G37" s="245"/>
      <c r="H37" s="245"/>
      <c r="I37" s="245"/>
      <c r="J37" s="243"/>
      <c r="K37" s="245"/>
      <c r="L37" s="249"/>
      <c r="N37" s="237"/>
      <c r="R37" s="237"/>
    </row>
    <row r="38" spans="1:18" s="218" customFormat="1" ht="17.649999999999999" customHeight="1" x14ac:dyDescent="0.45">
      <c r="A38" s="257"/>
      <c r="B38" s="218" t="s">
        <v>102</v>
      </c>
      <c r="D38" s="219"/>
      <c r="F38" s="259"/>
      <c r="G38" s="260"/>
      <c r="H38" s="260"/>
      <c r="I38" s="260"/>
      <c r="J38" s="259"/>
      <c r="K38" s="260"/>
      <c r="L38" s="261"/>
      <c r="N38" s="237"/>
      <c r="R38" s="237"/>
    </row>
    <row r="39" spans="1:18" s="218" customFormat="1" ht="17.649999999999999" customHeight="1" x14ac:dyDescent="0.45">
      <c r="A39" s="257"/>
      <c r="C39" s="218" t="s">
        <v>103</v>
      </c>
      <c r="D39" s="219"/>
      <c r="F39" s="247">
        <v>-4292853</v>
      </c>
      <c r="G39" s="245"/>
      <c r="H39" s="248">
        <v>-1337784</v>
      </c>
      <c r="I39" s="245"/>
      <c r="J39" s="247">
        <v>-2843269</v>
      </c>
      <c r="K39" s="245"/>
      <c r="L39" s="240">
        <v>-1161397</v>
      </c>
      <c r="N39" s="237"/>
      <c r="O39" s="260"/>
      <c r="R39" s="237"/>
    </row>
    <row r="40" spans="1:18" s="218" customFormat="1" ht="3" customHeight="1" x14ac:dyDescent="0.45">
      <c r="A40" s="255"/>
      <c r="D40" s="219"/>
      <c r="F40" s="243"/>
      <c r="G40" s="245"/>
      <c r="H40" s="245"/>
      <c r="I40" s="245"/>
      <c r="J40" s="243"/>
      <c r="K40" s="245"/>
      <c r="L40" s="249"/>
      <c r="N40" s="237"/>
      <c r="R40" s="237"/>
    </row>
    <row r="41" spans="1:18" s="218" customFormat="1" ht="17.649999999999999" customHeight="1" thickBot="1" x14ac:dyDescent="0.5">
      <c r="A41" s="255" t="s">
        <v>104</v>
      </c>
      <c r="D41" s="219"/>
      <c r="F41" s="262">
        <f>SUM(F33:F39)</f>
        <v>69458159</v>
      </c>
      <c r="G41" s="245"/>
      <c r="H41" s="263">
        <f>SUM(H33:H39)</f>
        <v>57715487</v>
      </c>
      <c r="I41" s="245"/>
      <c r="J41" s="262">
        <f>SUM(J33:J39)</f>
        <v>21584257</v>
      </c>
      <c r="K41" s="245"/>
      <c r="L41" s="264">
        <f>SUM(L33:L39)</f>
        <v>30665132</v>
      </c>
      <c r="N41" s="237"/>
      <c r="R41" s="237"/>
    </row>
    <row r="42" spans="1:18" s="218" customFormat="1" ht="3" customHeight="1" thickTop="1" x14ac:dyDescent="0.45">
      <c r="A42" s="255"/>
      <c r="D42" s="219"/>
      <c r="F42" s="243"/>
      <c r="G42" s="245"/>
      <c r="H42" s="245"/>
      <c r="I42" s="245"/>
      <c r="J42" s="243"/>
      <c r="K42" s="245"/>
      <c r="L42" s="249"/>
      <c r="N42" s="237"/>
      <c r="R42" s="237"/>
    </row>
    <row r="43" spans="1:18" s="218" customFormat="1" ht="17.649999999999999" customHeight="1" x14ac:dyDescent="0.45">
      <c r="A43" s="255" t="s">
        <v>105</v>
      </c>
      <c r="D43" s="219"/>
      <c r="F43" s="243"/>
      <c r="G43" s="245"/>
      <c r="H43" s="245"/>
      <c r="I43" s="245"/>
      <c r="J43" s="243"/>
      <c r="K43" s="245"/>
      <c r="L43" s="249"/>
      <c r="N43" s="237"/>
      <c r="R43" s="237"/>
    </row>
    <row r="44" spans="1:18" s="218" customFormat="1" ht="3" customHeight="1" x14ac:dyDescent="0.45">
      <c r="C44" s="228"/>
      <c r="D44" s="219"/>
      <c r="F44" s="265"/>
      <c r="G44" s="266"/>
      <c r="H44" s="266"/>
      <c r="I44" s="266"/>
      <c r="J44" s="265"/>
      <c r="K44" s="266"/>
      <c r="L44" s="267"/>
      <c r="N44" s="237"/>
      <c r="R44" s="237"/>
    </row>
    <row r="45" spans="1:18" s="218" customFormat="1" ht="18.75" x14ac:dyDescent="0.45">
      <c r="A45" s="257" t="s">
        <v>106</v>
      </c>
      <c r="D45" s="219"/>
      <c r="F45" s="243">
        <v>27158513</v>
      </c>
      <c r="G45" s="245"/>
      <c r="H45" s="245">
        <v>32131578</v>
      </c>
      <c r="I45" s="245"/>
      <c r="J45" s="243">
        <v>24427526</v>
      </c>
      <c r="K45" s="245"/>
      <c r="L45" s="245">
        <v>31826529</v>
      </c>
      <c r="N45" s="237"/>
      <c r="R45" s="237"/>
    </row>
    <row r="46" spans="1:18" s="218" customFormat="1" ht="17.649999999999999" customHeight="1" x14ac:dyDescent="0.45">
      <c r="A46" s="257" t="s">
        <v>107</v>
      </c>
      <c r="D46" s="219"/>
      <c r="F46" s="247">
        <v>46592499</v>
      </c>
      <c r="G46" s="245"/>
      <c r="H46" s="248">
        <v>26921693</v>
      </c>
      <c r="I46" s="245"/>
      <c r="J46" s="247">
        <v>0</v>
      </c>
      <c r="K46" s="245"/>
      <c r="L46" s="240">
        <v>0</v>
      </c>
      <c r="N46" s="237"/>
      <c r="R46" s="237"/>
    </row>
    <row r="47" spans="1:18" s="218" customFormat="1" ht="3" customHeight="1" x14ac:dyDescent="0.45">
      <c r="A47" s="257"/>
      <c r="D47" s="219"/>
      <c r="F47" s="243"/>
      <c r="G47" s="245"/>
      <c r="H47" s="245"/>
      <c r="I47" s="245"/>
      <c r="J47" s="243"/>
      <c r="K47" s="245"/>
      <c r="L47" s="249"/>
      <c r="N47" s="237"/>
      <c r="R47" s="237"/>
    </row>
    <row r="48" spans="1:18" s="218" customFormat="1" ht="17.649999999999999" customHeight="1" thickBot="1" x14ac:dyDescent="0.5">
      <c r="A48" s="255" t="s">
        <v>98</v>
      </c>
      <c r="D48" s="219"/>
      <c r="F48" s="262">
        <f>SUM(F45:F47)</f>
        <v>73751012</v>
      </c>
      <c r="G48" s="245"/>
      <c r="H48" s="263">
        <f>SUM(H45:H47)</f>
        <v>59053271</v>
      </c>
      <c r="I48" s="245"/>
      <c r="J48" s="262">
        <f>SUM(J45:J47)</f>
        <v>24427526</v>
      </c>
      <c r="K48" s="245"/>
      <c r="L48" s="264">
        <f>SUM(L45:L47)</f>
        <v>31826529</v>
      </c>
      <c r="N48" s="237"/>
      <c r="R48" s="237"/>
    </row>
    <row r="49" spans="1:18" s="218" customFormat="1" ht="3" customHeight="1" thickTop="1" x14ac:dyDescent="0.45">
      <c r="A49" s="228"/>
      <c r="D49" s="219"/>
      <c r="F49" s="268"/>
      <c r="G49" s="269"/>
      <c r="H49" s="269"/>
      <c r="I49" s="269"/>
      <c r="J49" s="268"/>
      <c r="K49" s="269"/>
      <c r="L49" s="270"/>
      <c r="N49" s="237"/>
      <c r="R49" s="237"/>
    </row>
    <row r="50" spans="1:18" s="272" customFormat="1" ht="17.649999999999999" customHeight="1" x14ac:dyDescent="0.45">
      <c r="A50" s="271" t="s">
        <v>108</v>
      </c>
      <c r="F50" s="253"/>
      <c r="G50" s="252"/>
      <c r="H50" s="252"/>
      <c r="I50" s="252"/>
      <c r="J50" s="253"/>
      <c r="K50" s="252"/>
      <c r="L50" s="252"/>
      <c r="N50" s="237"/>
      <c r="O50" s="218"/>
      <c r="P50" s="218"/>
      <c r="Q50" s="218"/>
      <c r="R50" s="237"/>
    </row>
    <row r="51" spans="1:18" s="272" customFormat="1" ht="3.95" customHeight="1" x14ac:dyDescent="0.45">
      <c r="F51" s="253"/>
      <c r="G51" s="273"/>
      <c r="H51" s="252"/>
      <c r="I51" s="273"/>
      <c r="J51" s="253"/>
      <c r="K51" s="273"/>
      <c r="L51" s="246"/>
      <c r="N51" s="237"/>
      <c r="O51" s="218"/>
      <c r="P51" s="218"/>
      <c r="Q51" s="218"/>
      <c r="R51" s="237"/>
    </row>
    <row r="52" spans="1:18" s="272" customFormat="1" ht="17.649999999999999" customHeight="1" x14ac:dyDescent="0.45">
      <c r="A52" s="257" t="s">
        <v>106</v>
      </c>
      <c r="F52" s="243">
        <v>23278811</v>
      </c>
      <c r="G52" s="273"/>
      <c r="H52" s="245">
        <v>30711354</v>
      </c>
      <c r="I52" s="273"/>
      <c r="J52" s="274">
        <v>21584257</v>
      </c>
      <c r="K52" s="273"/>
      <c r="L52" s="245">
        <v>30665132</v>
      </c>
      <c r="N52" s="237"/>
      <c r="O52" s="218"/>
      <c r="P52" s="237"/>
      <c r="Q52" s="218"/>
      <c r="R52" s="237"/>
    </row>
    <row r="53" spans="1:18" s="272" customFormat="1" ht="17.649999999999999" customHeight="1" x14ac:dyDescent="0.45">
      <c r="A53" s="257" t="s">
        <v>107</v>
      </c>
      <c r="F53" s="247">
        <v>46179348</v>
      </c>
      <c r="G53" s="273"/>
      <c r="H53" s="248">
        <v>27004133</v>
      </c>
      <c r="I53" s="273"/>
      <c r="J53" s="247">
        <v>0</v>
      </c>
      <c r="K53" s="273"/>
      <c r="L53" s="254">
        <v>0</v>
      </c>
      <c r="N53" s="237"/>
      <c r="O53" s="218"/>
      <c r="P53" s="218"/>
      <c r="Q53" s="218"/>
      <c r="R53" s="237"/>
    </row>
    <row r="54" spans="1:18" s="272" customFormat="1" ht="3" customHeight="1" x14ac:dyDescent="0.45">
      <c r="F54" s="253"/>
      <c r="G54" s="252"/>
      <c r="H54" s="252"/>
      <c r="I54" s="252"/>
      <c r="J54" s="253"/>
      <c r="K54" s="252"/>
      <c r="L54" s="246"/>
      <c r="N54" s="237"/>
      <c r="O54" s="218"/>
      <c r="P54" s="218"/>
      <c r="Q54" s="218"/>
      <c r="R54" s="237"/>
    </row>
    <row r="55" spans="1:18" s="272" customFormat="1" ht="17.649999999999999" customHeight="1" thickBot="1" x14ac:dyDescent="0.5">
      <c r="A55" s="228" t="s">
        <v>109</v>
      </c>
      <c r="F55" s="262">
        <f>SUM(F52:F54)</f>
        <v>69458159</v>
      </c>
      <c r="G55" s="245"/>
      <c r="H55" s="263">
        <f>SUM(H52:H54)</f>
        <v>57715487</v>
      </c>
      <c r="I55" s="245"/>
      <c r="J55" s="262">
        <f>SUM(J52:J54)</f>
        <v>21584257</v>
      </c>
      <c r="K55" s="245"/>
      <c r="L55" s="264">
        <f>SUM(L52:L54)</f>
        <v>30665132</v>
      </c>
      <c r="N55" s="237"/>
      <c r="O55" s="218"/>
      <c r="P55" s="218"/>
      <c r="Q55" s="218"/>
      <c r="R55" s="237"/>
    </row>
    <row r="56" spans="1:18" s="272" customFormat="1" ht="3" customHeight="1" thickTop="1" x14ac:dyDescent="0.45">
      <c r="F56" s="265"/>
      <c r="G56" s="266"/>
      <c r="H56" s="266"/>
      <c r="I56" s="266"/>
      <c r="J56" s="265"/>
      <c r="K56" s="266"/>
      <c r="L56" s="266"/>
      <c r="N56" s="237"/>
      <c r="O56" s="218"/>
      <c r="P56" s="218"/>
      <c r="Q56" s="218"/>
      <c r="R56" s="237"/>
    </row>
    <row r="57" spans="1:18" s="218" customFormat="1" ht="17.649999999999999" customHeight="1" x14ac:dyDescent="0.45">
      <c r="A57" s="255" t="s">
        <v>110</v>
      </c>
      <c r="F57" s="275"/>
      <c r="J57" s="275"/>
      <c r="L57" s="276"/>
      <c r="N57" s="237"/>
      <c r="R57" s="237"/>
    </row>
    <row r="58" spans="1:18" s="218" customFormat="1" ht="3" customHeight="1" x14ac:dyDescent="0.45">
      <c r="A58" s="255"/>
      <c r="D58" s="219"/>
      <c r="F58" s="277"/>
      <c r="G58" s="278"/>
      <c r="H58" s="278"/>
      <c r="I58" s="278"/>
      <c r="J58" s="277"/>
      <c r="K58" s="278"/>
      <c r="L58" s="279"/>
      <c r="N58" s="237"/>
      <c r="R58" s="237"/>
    </row>
    <row r="59" spans="1:18" s="218" customFormat="1" ht="17.649999999999999" customHeight="1" x14ac:dyDescent="0.45">
      <c r="A59" s="218" t="s">
        <v>111</v>
      </c>
      <c r="C59" s="228"/>
      <c r="D59" s="219">
        <v>30</v>
      </c>
      <c r="F59" s="280">
        <f>F45/800000000</f>
        <v>3.3948141250000001E-2</v>
      </c>
      <c r="G59" s="281"/>
      <c r="H59" s="281">
        <f>H45/800000000</f>
        <v>4.0164472499999999E-2</v>
      </c>
      <c r="I59" s="281"/>
      <c r="J59" s="280">
        <f>J45/800000000</f>
        <v>3.0534407499999999E-2</v>
      </c>
      <c r="K59" s="281"/>
      <c r="L59" s="281">
        <f>L45/800000000</f>
        <v>3.9783161249999997E-2</v>
      </c>
      <c r="N59" s="237"/>
      <c r="R59" s="237"/>
    </row>
    <row r="60" spans="1:18" ht="10.5" customHeight="1" x14ac:dyDescent="0.45">
      <c r="C60" s="1"/>
      <c r="D60" s="13"/>
      <c r="F60" s="217"/>
      <c r="G60" s="217"/>
      <c r="H60" s="217"/>
      <c r="I60" s="217"/>
      <c r="J60" s="217"/>
      <c r="K60" s="217"/>
      <c r="L60" s="217"/>
    </row>
    <row r="61" spans="1:18" s="52" customFormat="1" ht="21.95" customHeight="1" x14ac:dyDescent="0.45">
      <c r="A61" s="8" t="str">
        <f>'TH_BS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8"/>
      <c r="C61" s="87"/>
      <c r="D61" s="9"/>
      <c r="E61" s="8"/>
      <c r="F61" s="89"/>
      <c r="G61" s="90"/>
      <c r="H61" s="89"/>
      <c r="I61" s="90"/>
      <c r="J61" s="91"/>
      <c r="K61" s="89"/>
      <c r="L61" s="91"/>
    </row>
    <row r="66" spans="6:6" ht="18" customHeight="1" x14ac:dyDescent="0.45">
      <c r="F66" s="34"/>
    </row>
  </sheetData>
  <mergeCells count="2">
    <mergeCell ref="F5:H5"/>
    <mergeCell ref="J5:L5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16"/>
  <sheetViews>
    <sheetView zoomScale="115" zoomScaleNormal="115" zoomScaleSheetLayoutView="130" workbookViewId="0">
      <selection activeCell="I45" sqref="I45"/>
    </sheetView>
  </sheetViews>
  <sheetFormatPr defaultColWidth="9.33203125" defaultRowHeight="20.100000000000001" customHeight="1" x14ac:dyDescent="0.45"/>
  <cols>
    <col min="1" max="2" width="1.83203125" style="92" customWidth="1"/>
    <col min="3" max="3" width="24.33203125" style="92" customWidth="1"/>
    <col min="4" max="4" width="17.6640625" style="92" customWidth="1"/>
    <col min="5" max="5" width="8.83203125" style="92" customWidth="1"/>
    <col min="6" max="6" width="0.6640625" style="92" customWidth="1"/>
    <col min="7" max="7" width="13.83203125" style="172" customWidth="1"/>
    <col min="8" max="8" width="0.6640625" style="92" customWidth="1"/>
    <col min="9" max="9" width="13.83203125" style="172" customWidth="1"/>
    <col min="10" max="10" width="0.6640625" style="92" customWidth="1"/>
    <col min="11" max="11" width="14.83203125" style="172" customWidth="1"/>
    <col min="12" max="12" width="0.6640625" style="92" customWidth="1"/>
    <col min="13" max="13" width="20.6640625" style="172" customWidth="1"/>
    <col min="14" max="14" width="0.6640625" style="92" customWidth="1"/>
    <col min="15" max="15" width="13.83203125" style="172" customWidth="1"/>
    <col min="16" max="16" width="0.6640625" style="92" customWidth="1"/>
    <col min="17" max="17" width="16.83203125" style="75" bestFit="1" customWidth="1"/>
    <col min="18" max="18" width="0.6640625" style="92" customWidth="1"/>
    <col min="19" max="19" width="13.83203125" style="92" customWidth="1"/>
    <col min="20" max="20" width="0.6640625" style="92" customWidth="1"/>
    <col min="21" max="21" width="13.83203125" style="172" customWidth="1"/>
    <col min="22" max="22" width="0.6640625" style="92" customWidth="1"/>
    <col min="23" max="23" width="13.83203125" style="172" customWidth="1"/>
    <col min="24" max="24" width="10.1640625" style="92" bestFit="1" customWidth="1"/>
    <col min="25" max="16384" width="9.33203125" style="92"/>
  </cols>
  <sheetData>
    <row r="1" spans="1:25" s="4" customFormat="1" ht="20.100000000000001" customHeight="1" x14ac:dyDescent="0.45">
      <c r="A1" s="1" t="str">
        <f>'TH_BS 7-9'!A1</f>
        <v>บริษัท ทาคูนิ กรุ๊ป จำกัด (มหาชน)</v>
      </c>
      <c r="B1" s="1"/>
      <c r="C1" s="1"/>
      <c r="D1" s="1"/>
      <c r="E1" s="1"/>
      <c r="F1" s="2"/>
      <c r="G1" s="123"/>
      <c r="H1" s="2"/>
      <c r="I1" s="123"/>
      <c r="J1" s="2"/>
      <c r="K1" s="123"/>
      <c r="L1" s="2"/>
      <c r="M1" s="123"/>
      <c r="N1" s="2"/>
      <c r="O1" s="124"/>
      <c r="Q1" s="75"/>
      <c r="U1" s="124"/>
      <c r="W1" s="124"/>
    </row>
    <row r="2" spans="1:25" ht="20.100000000000001" customHeight="1" x14ac:dyDescent="0.45">
      <c r="A2" s="302" t="s">
        <v>112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</row>
    <row r="3" spans="1:25" ht="20.100000000000001" customHeight="1" x14ac:dyDescent="0.45">
      <c r="A3" s="299" t="str">
        <f>+TH_PL10!A3</f>
        <v>สำหรับปีสิ้นสุดวันที่ 31 ธันวาคม พ.ศ. 2562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</row>
    <row r="4" spans="1:25" ht="23.25" customHeight="1" x14ac:dyDescent="0.45">
      <c r="A4" s="125"/>
      <c r="B4" s="125"/>
      <c r="C4" s="125"/>
      <c r="D4" s="125"/>
      <c r="E4" s="125"/>
      <c r="F4" s="125"/>
      <c r="G4" s="126"/>
      <c r="H4" s="125"/>
      <c r="I4" s="126"/>
      <c r="J4" s="127"/>
      <c r="K4" s="126"/>
      <c r="L4" s="125"/>
      <c r="M4" s="126"/>
      <c r="N4" s="127"/>
      <c r="O4" s="126"/>
      <c r="P4" s="127"/>
      <c r="Q4" s="128"/>
      <c r="R4" s="127"/>
      <c r="S4" s="127"/>
      <c r="T4" s="127"/>
      <c r="U4" s="126"/>
      <c r="V4" s="127"/>
      <c r="W4" s="129"/>
    </row>
    <row r="5" spans="1:25" ht="20.100000000000001" customHeight="1" x14ac:dyDescent="0.45">
      <c r="A5" s="98"/>
      <c r="B5" s="98"/>
      <c r="C5" s="98"/>
      <c r="D5" s="98"/>
      <c r="E5" s="98"/>
      <c r="F5" s="98"/>
      <c r="G5" s="300" t="s">
        <v>3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5" ht="20.100000000000001" customHeight="1" x14ac:dyDescent="0.45">
      <c r="A6" s="98"/>
      <c r="B6" s="98"/>
      <c r="C6" s="98"/>
      <c r="D6" s="98"/>
      <c r="E6" s="98"/>
      <c r="F6" s="98"/>
      <c r="G6" s="92"/>
      <c r="I6" s="92"/>
      <c r="K6" s="92"/>
      <c r="M6" s="92"/>
      <c r="O6" s="92"/>
      <c r="P6" s="130"/>
      <c r="Q6" s="103" t="s">
        <v>137</v>
      </c>
      <c r="R6" s="130"/>
      <c r="S6" s="130"/>
      <c r="T6" s="130"/>
      <c r="U6" s="131"/>
      <c r="V6" s="130"/>
      <c r="W6" s="131"/>
    </row>
    <row r="7" spans="1:25" ht="20.100000000000001" customHeight="1" x14ac:dyDescent="0.45">
      <c r="A7" s="98"/>
      <c r="B7" s="98"/>
      <c r="C7" s="98"/>
      <c r="D7" s="98"/>
      <c r="E7" s="98"/>
      <c r="F7" s="98"/>
      <c r="G7" s="300" t="s">
        <v>138</v>
      </c>
      <c r="H7" s="300"/>
      <c r="I7" s="300"/>
      <c r="J7" s="300"/>
      <c r="K7" s="300"/>
      <c r="L7" s="300"/>
      <c r="M7" s="300"/>
      <c r="N7" s="300"/>
      <c r="O7" s="300"/>
      <c r="P7" s="103"/>
      <c r="Q7" s="132" t="s">
        <v>139</v>
      </c>
      <c r="R7" s="130"/>
      <c r="S7" s="130"/>
      <c r="T7" s="130"/>
      <c r="U7" s="131"/>
      <c r="V7" s="130"/>
      <c r="W7" s="131"/>
    </row>
    <row r="8" spans="1:25" s="45" customFormat="1" ht="20.100000000000001" customHeight="1" x14ac:dyDescent="0.45">
      <c r="G8" s="133"/>
      <c r="H8" s="104"/>
      <c r="I8" s="134"/>
      <c r="J8" s="104"/>
      <c r="K8" s="134" t="s">
        <v>140</v>
      </c>
      <c r="L8" s="104"/>
      <c r="M8" s="135"/>
      <c r="O8" s="135"/>
      <c r="P8" s="104"/>
      <c r="Q8" s="102" t="s">
        <v>141</v>
      </c>
      <c r="R8" s="104"/>
      <c r="S8" s="130"/>
      <c r="T8" s="104"/>
      <c r="U8" s="131"/>
      <c r="V8" s="104"/>
      <c r="W8" s="135"/>
      <c r="X8" s="104"/>
      <c r="Y8" s="104"/>
    </row>
    <row r="9" spans="1:25" s="45" customFormat="1" ht="20.100000000000001" customHeight="1" x14ac:dyDescent="0.45">
      <c r="G9" s="133"/>
      <c r="H9" s="104"/>
      <c r="I9" s="134"/>
      <c r="J9" s="104"/>
      <c r="K9" s="134" t="s">
        <v>142</v>
      </c>
      <c r="L9" s="104"/>
      <c r="M9" s="301" t="s">
        <v>71</v>
      </c>
      <c r="N9" s="301"/>
      <c r="O9" s="301"/>
      <c r="P9" s="104"/>
      <c r="Q9" s="102" t="s">
        <v>143</v>
      </c>
      <c r="R9" s="104"/>
      <c r="S9" s="136" t="s">
        <v>117</v>
      </c>
      <c r="T9" s="104"/>
      <c r="U9" s="134" t="s">
        <v>143</v>
      </c>
      <c r="V9" s="104"/>
      <c r="W9" s="135"/>
      <c r="X9" s="104"/>
      <c r="Y9" s="104"/>
    </row>
    <row r="10" spans="1:25" s="45" customFormat="1" ht="20.100000000000001" customHeight="1" x14ac:dyDescent="0.45">
      <c r="G10" s="134" t="s">
        <v>114</v>
      </c>
      <c r="H10" s="100"/>
      <c r="I10" s="133" t="s">
        <v>115</v>
      </c>
      <c r="J10" s="100"/>
      <c r="K10" s="133" t="s">
        <v>144</v>
      </c>
      <c r="L10" s="100"/>
      <c r="M10" s="137" t="s">
        <v>113</v>
      </c>
      <c r="N10" s="104"/>
      <c r="O10" s="133" t="s">
        <v>145</v>
      </c>
      <c r="P10" s="100"/>
      <c r="Q10" s="138" t="s">
        <v>146</v>
      </c>
      <c r="R10" s="100"/>
      <c r="S10" s="104" t="s">
        <v>147</v>
      </c>
      <c r="T10" s="100"/>
      <c r="U10" s="133" t="s">
        <v>148</v>
      </c>
      <c r="V10" s="100"/>
      <c r="W10" s="133" t="s">
        <v>117</v>
      </c>
      <c r="X10" s="104"/>
      <c r="Y10" s="104"/>
    </row>
    <row r="11" spans="1:25" s="45" customFormat="1" ht="20.100000000000001" customHeight="1" x14ac:dyDescent="0.45">
      <c r="G11" s="134" t="s">
        <v>118</v>
      </c>
      <c r="H11" s="100"/>
      <c r="I11" s="134" t="s">
        <v>119</v>
      </c>
      <c r="J11" s="100"/>
      <c r="K11" s="134" t="s">
        <v>149</v>
      </c>
      <c r="L11" s="100"/>
      <c r="M11" s="137" t="s">
        <v>125</v>
      </c>
      <c r="N11" s="104"/>
      <c r="O11" s="133" t="s">
        <v>150</v>
      </c>
      <c r="P11" s="100"/>
      <c r="Q11" s="139" t="s">
        <v>151</v>
      </c>
      <c r="R11" s="100"/>
      <c r="S11" s="104" t="s">
        <v>152</v>
      </c>
      <c r="T11" s="100"/>
      <c r="U11" s="133" t="s">
        <v>153</v>
      </c>
      <c r="V11" s="100"/>
      <c r="W11" s="133" t="s">
        <v>121</v>
      </c>
      <c r="X11" s="104"/>
      <c r="Y11" s="104"/>
    </row>
    <row r="12" spans="1:25" s="45" customFormat="1" ht="20.100000000000001" customHeight="1" x14ac:dyDescent="0.45">
      <c r="E12" s="105" t="s">
        <v>7</v>
      </c>
      <c r="G12" s="140" t="s">
        <v>8</v>
      </c>
      <c r="H12" s="100"/>
      <c r="I12" s="140" t="s">
        <v>8</v>
      </c>
      <c r="J12" s="100"/>
      <c r="K12" s="140" t="s">
        <v>8</v>
      </c>
      <c r="L12" s="100"/>
      <c r="M12" s="141" t="s">
        <v>8</v>
      </c>
      <c r="N12" s="104"/>
      <c r="O12" s="140" t="s">
        <v>8</v>
      </c>
      <c r="P12" s="100"/>
      <c r="Q12" s="142" t="s">
        <v>8</v>
      </c>
      <c r="R12" s="100"/>
      <c r="S12" s="140" t="s">
        <v>8</v>
      </c>
      <c r="T12" s="100"/>
      <c r="U12" s="140" t="s">
        <v>8</v>
      </c>
      <c r="V12" s="100"/>
      <c r="W12" s="140" t="s">
        <v>8</v>
      </c>
      <c r="X12" s="104"/>
      <c r="Y12" s="104"/>
    </row>
    <row r="13" spans="1:25" ht="8.1" customHeight="1" x14ac:dyDescent="0.45">
      <c r="A13" s="86"/>
      <c r="B13" s="86"/>
      <c r="D13" s="45"/>
      <c r="E13" s="45"/>
      <c r="F13" s="45"/>
      <c r="G13" s="143"/>
      <c r="H13" s="144"/>
      <c r="I13" s="143"/>
      <c r="J13" s="144"/>
      <c r="K13" s="143"/>
      <c r="L13" s="144"/>
      <c r="M13" s="143"/>
      <c r="N13" s="94"/>
      <c r="O13" s="143"/>
      <c r="P13" s="144"/>
      <c r="Q13" s="102"/>
      <c r="R13" s="144"/>
      <c r="S13" s="94"/>
      <c r="T13" s="144"/>
      <c r="U13" s="143"/>
      <c r="V13" s="144"/>
      <c r="W13" s="143"/>
    </row>
    <row r="14" spans="1:25" ht="20.100000000000001" customHeight="1" x14ac:dyDescent="0.45">
      <c r="A14" s="86" t="s">
        <v>122</v>
      </c>
      <c r="B14" s="86"/>
      <c r="D14" s="45"/>
      <c r="E14" s="45"/>
      <c r="F14" s="45"/>
      <c r="G14" s="145">
        <v>400000000</v>
      </c>
      <c r="H14" s="146"/>
      <c r="I14" s="145">
        <v>305527766</v>
      </c>
      <c r="J14" s="146"/>
      <c r="K14" s="145">
        <v>20636290</v>
      </c>
      <c r="L14" s="146"/>
      <c r="M14" s="145">
        <v>7092000</v>
      </c>
      <c r="N14" s="146"/>
      <c r="O14" s="145">
        <v>71178930</v>
      </c>
      <c r="P14" s="146"/>
      <c r="Q14" s="145">
        <v>0</v>
      </c>
      <c r="R14" s="146"/>
      <c r="S14" s="93">
        <v>804434986</v>
      </c>
      <c r="T14" s="146"/>
      <c r="U14" s="145">
        <v>72569025</v>
      </c>
      <c r="V14" s="146"/>
      <c r="W14" s="145">
        <f>SUM(S14:V14)</f>
        <v>877004011</v>
      </c>
    </row>
    <row r="15" spans="1:25" ht="4.5" customHeight="1" x14ac:dyDescent="0.45">
      <c r="A15" s="86"/>
      <c r="B15" s="86"/>
      <c r="D15" s="45"/>
      <c r="E15" s="45"/>
      <c r="F15" s="45"/>
      <c r="G15" s="145"/>
      <c r="H15" s="146"/>
      <c r="I15" s="145"/>
      <c r="J15" s="146"/>
      <c r="K15" s="145"/>
      <c r="L15" s="146"/>
      <c r="M15" s="145"/>
      <c r="N15" s="146"/>
      <c r="O15" s="145"/>
      <c r="P15" s="146"/>
      <c r="Q15" s="145"/>
      <c r="R15" s="146"/>
      <c r="S15" s="93"/>
      <c r="T15" s="146"/>
      <c r="U15" s="145"/>
      <c r="V15" s="146"/>
      <c r="W15" s="145"/>
    </row>
    <row r="16" spans="1:25" ht="20.100000000000001" customHeight="1" x14ac:dyDescent="0.45">
      <c r="A16" s="86" t="s">
        <v>123</v>
      </c>
      <c r="B16" s="86"/>
      <c r="D16" s="45"/>
      <c r="E16" s="45"/>
      <c r="F16" s="45"/>
      <c r="G16" s="145"/>
      <c r="H16" s="146"/>
      <c r="I16" s="145"/>
      <c r="J16" s="146"/>
      <c r="K16" s="145"/>
      <c r="L16" s="146"/>
      <c r="M16" s="145"/>
      <c r="N16" s="146"/>
      <c r="O16" s="145"/>
      <c r="P16" s="146"/>
      <c r="Q16" s="145"/>
      <c r="R16" s="146"/>
      <c r="S16" s="93"/>
      <c r="T16" s="146"/>
      <c r="U16" s="145"/>
      <c r="V16" s="146"/>
      <c r="W16" s="145"/>
    </row>
    <row r="17" spans="1:25" ht="20.100000000000001" customHeight="1" x14ac:dyDescent="0.45">
      <c r="A17" s="110"/>
      <c r="B17" s="86" t="s">
        <v>124</v>
      </c>
      <c r="D17" s="45"/>
      <c r="E17" s="45"/>
      <c r="F17" s="45"/>
      <c r="G17" s="145"/>
      <c r="H17" s="146"/>
      <c r="I17" s="145"/>
      <c r="J17" s="146"/>
      <c r="K17" s="145"/>
      <c r="L17" s="146"/>
      <c r="M17" s="145"/>
      <c r="N17" s="146"/>
      <c r="O17" s="145"/>
      <c r="P17" s="146"/>
      <c r="Q17" s="145"/>
      <c r="R17" s="146"/>
      <c r="S17" s="93"/>
      <c r="T17" s="146"/>
      <c r="U17" s="145"/>
      <c r="V17" s="146"/>
      <c r="W17" s="145"/>
    </row>
    <row r="18" spans="1:25" ht="20.100000000000001" customHeight="1" x14ac:dyDescent="0.45">
      <c r="A18" s="92" t="s">
        <v>154</v>
      </c>
      <c r="B18" s="86"/>
      <c r="D18" s="45"/>
      <c r="E18" s="45"/>
      <c r="F18" s="45"/>
      <c r="G18" s="145"/>
      <c r="H18" s="146"/>
      <c r="I18" s="145"/>
      <c r="J18" s="146"/>
      <c r="K18" s="145"/>
      <c r="L18" s="146"/>
      <c r="M18" s="145"/>
      <c r="N18" s="146"/>
      <c r="O18" s="145"/>
      <c r="P18" s="146"/>
      <c r="Q18" s="145"/>
      <c r="R18" s="146"/>
      <c r="S18" s="147"/>
      <c r="T18" s="146"/>
      <c r="U18" s="145"/>
      <c r="V18" s="146"/>
      <c r="W18" s="145"/>
    </row>
    <row r="19" spans="1:25" ht="20.100000000000001" customHeight="1" x14ac:dyDescent="0.45">
      <c r="B19" s="92" t="s">
        <v>155</v>
      </c>
      <c r="D19" s="45"/>
      <c r="E19" s="45"/>
      <c r="F19" s="45"/>
      <c r="G19" s="145">
        <v>0</v>
      </c>
      <c r="H19" s="146"/>
      <c r="I19" s="145">
        <v>0</v>
      </c>
      <c r="J19" s="146"/>
      <c r="K19" s="145">
        <v>0</v>
      </c>
      <c r="L19" s="146"/>
      <c r="M19" s="145">
        <v>0</v>
      </c>
      <c r="N19" s="146"/>
      <c r="O19" s="145">
        <v>0</v>
      </c>
      <c r="P19" s="146"/>
      <c r="Q19" s="145">
        <v>1948</v>
      </c>
      <c r="R19" s="146"/>
      <c r="S19" s="148">
        <v>1948</v>
      </c>
      <c r="T19" s="146"/>
      <c r="U19" s="145">
        <v>752</v>
      </c>
      <c r="V19" s="146"/>
      <c r="W19" s="145">
        <f>SUM(S19:V19)</f>
        <v>2700</v>
      </c>
    </row>
    <row r="20" spans="1:25" ht="20.100000000000001" customHeight="1" x14ac:dyDescent="0.45">
      <c r="A20" s="75" t="s">
        <v>154</v>
      </c>
      <c r="B20" s="149"/>
      <c r="D20" s="45"/>
      <c r="E20" s="45"/>
      <c r="F20" s="45"/>
      <c r="G20" s="145"/>
      <c r="H20" s="146"/>
      <c r="I20" s="145"/>
      <c r="J20" s="146"/>
      <c r="K20" s="145"/>
      <c r="L20" s="146"/>
      <c r="M20" s="145"/>
      <c r="N20" s="146"/>
      <c r="O20" s="145"/>
      <c r="P20" s="146"/>
      <c r="Q20" s="145"/>
      <c r="R20" s="146"/>
      <c r="S20" s="148"/>
      <c r="T20" s="146"/>
      <c r="U20" s="145"/>
      <c r="V20" s="146"/>
      <c r="W20" s="145"/>
    </row>
    <row r="21" spans="1:25" ht="20.100000000000001" customHeight="1" x14ac:dyDescent="0.45">
      <c r="A21" s="149"/>
      <c r="B21" s="75" t="s">
        <v>156</v>
      </c>
      <c r="D21" s="45"/>
      <c r="E21" s="45"/>
      <c r="F21" s="45"/>
      <c r="G21" s="145">
        <v>0</v>
      </c>
      <c r="H21" s="146"/>
      <c r="I21" s="145">
        <v>0</v>
      </c>
      <c r="J21" s="146"/>
      <c r="K21" s="145">
        <v>0</v>
      </c>
      <c r="L21" s="146"/>
      <c r="M21" s="145">
        <v>0</v>
      </c>
      <c r="N21" s="146"/>
      <c r="O21" s="145">
        <v>0</v>
      </c>
      <c r="P21" s="146"/>
      <c r="Q21" s="145">
        <v>1068480</v>
      </c>
      <c r="R21" s="146"/>
      <c r="S21" s="148">
        <v>1068480</v>
      </c>
      <c r="T21" s="146"/>
      <c r="U21" s="145">
        <v>-1968480</v>
      </c>
      <c r="V21" s="146"/>
      <c r="W21" s="145">
        <f>SUM(S21:V21)</f>
        <v>-900000</v>
      </c>
    </row>
    <row r="22" spans="1:25" ht="20.100000000000001" customHeight="1" x14ac:dyDescent="0.45">
      <c r="A22" s="92" t="s">
        <v>125</v>
      </c>
      <c r="B22" s="86"/>
      <c r="D22" s="45"/>
      <c r="E22" s="45">
        <v>26</v>
      </c>
      <c r="F22" s="45"/>
      <c r="G22" s="145">
        <v>0</v>
      </c>
      <c r="H22" s="146"/>
      <c r="I22" s="145">
        <v>0</v>
      </c>
      <c r="J22" s="146"/>
      <c r="K22" s="145">
        <v>0</v>
      </c>
      <c r="L22" s="146"/>
      <c r="M22" s="145">
        <v>1600000</v>
      </c>
      <c r="N22" s="146"/>
      <c r="O22" s="145">
        <v>-1600000</v>
      </c>
      <c r="P22" s="146"/>
      <c r="Q22" s="145">
        <v>0</v>
      </c>
      <c r="R22" s="146"/>
      <c r="S22" s="145">
        <v>0</v>
      </c>
      <c r="T22" s="146"/>
      <c r="U22" s="145">
        <v>0</v>
      </c>
      <c r="V22" s="146"/>
      <c r="W22" s="145">
        <f>SUM(S22:V22)</f>
        <v>0</v>
      </c>
    </row>
    <row r="23" spans="1:25" ht="20.100000000000001" customHeight="1" x14ac:dyDescent="0.45">
      <c r="A23" s="92" t="s">
        <v>126</v>
      </c>
      <c r="B23" s="86"/>
      <c r="D23" s="45"/>
      <c r="E23" s="45">
        <v>31</v>
      </c>
      <c r="F23" s="45"/>
      <c r="G23" s="150">
        <v>0</v>
      </c>
      <c r="H23" s="146"/>
      <c r="I23" s="150">
        <v>0</v>
      </c>
      <c r="J23" s="146"/>
      <c r="K23" s="150">
        <v>0</v>
      </c>
      <c r="L23" s="146"/>
      <c r="M23" s="150">
        <v>0</v>
      </c>
      <c r="N23" s="146"/>
      <c r="O23" s="151">
        <v>-27999294</v>
      </c>
      <c r="P23" s="146"/>
      <c r="Q23" s="150">
        <v>0</v>
      </c>
      <c r="R23" s="146"/>
      <c r="S23" s="96">
        <v>-27999294</v>
      </c>
      <c r="T23" s="146"/>
      <c r="U23" s="150">
        <v>-16979955</v>
      </c>
      <c r="V23" s="146"/>
      <c r="W23" s="150">
        <f>SUM(S23:V23)</f>
        <v>-44979249</v>
      </c>
    </row>
    <row r="24" spans="1:25" ht="4.5" customHeight="1" x14ac:dyDescent="0.45">
      <c r="B24" s="86"/>
      <c r="D24" s="45"/>
      <c r="E24" s="45"/>
      <c r="F24" s="45"/>
      <c r="G24" s="145"/>
      <c r="H24" s="146"/>
      <c r="I24" s="145"/>
      <c r="J24" s="146"/>
      <c r="K24" s="145"/>
      <c r="L24" s="146"/>
      <c r="M24" s="145"/>
      <c r="N24" s="146"/>
      <c r="O24" s="145"/>
      <c r="P24" s="146"/>
      <c r="Q24" s="145"/>
      <c r="R24" s="146"/>
      <c r="S24" s="148"/>
      <c r="T24" s="146"/>
      <c r="U24" s="145"/>
      <c r="V24" s="146"/>
      <c r="W24" s="145"/>
    </row>
    <row r="25" spans="1:25" ht="20.100000000000001" customHeight="1" x14ac:dyDescent="0.45">
      <c r="B25" s="86"/>
      <c r="D25" s="45"/>
      <c r="E25" s="45"/>
      <c r="F25" s="45"/>
      <c r="G25" s="150">
        <f>SUM(G14:G23)</f>
        <v>400000000</v>
      </c>
      <c r="H25" s="146"/>
      <c r="I25" s="150">
        <f>SUM(I14:I23)</f>
        <v>305527766</v>
      </c>
      <c r="J25" s="146"/>
      <c r="K25" s="150">
        <f>SUM(K14:K23)</f>
        <v>20636290</v>
      </c>
      <c r="L25" s="146"/>
      <c r="M25" s="150">
        <f>SUM(M14:M23)</f>
        <v>8692000</v>
      </c>
      <c r="N25" s="146"/>
      <c r="O25" s="150">
        <f>SUM(O14:O23)</f>
        <v>41579636</v>
      </c>
      <c r="P25" s="146"/>
      <c r="Q25" s="150">
        <f>SUM(Q14:Q23)</f>
        <v>1070428</v>
      </c>
      <c r="R25" s="146"/>
      <c r="S25" s="150">
        <f>SUM(S14:S23)</f>
        <v>777506120</v>
      </c>
      <c r="T25" s="146"/>
      <c r="U25" s="150">
        <f>SUM(U14:U23)</f>
        <v>53621342</v>
      </c>
      <c r="V25" s="146"/>
      <c r="W25" s="150">
        <f>SUM(W14:W23)</f>
        <v>831127462</v>
      </c>
    </row>
    <row r="26" spans="1:25" ht="20.100000000000001" customHeight="1" x14ac:dyDescent="0.45">
      <c r="A26" s="92" t="s">
        <v>127</v>
      </c>
      <c r="B26" s="86"/>
      <c r="D26" s="45"/>
      <c r="E26" s="45"/>
      <c r="F26" s="45"/>
      <c r="G26" s="145">
        <v>0</v>
      </c>
      <c r="H26" s="146"/>
      <c r="I26" s="145">
        <v>0</v>
      </c>
      <c r="J26" s="146"/>
      <c r="K26" s="145">
        <v>0</v>
      </c>
      <c r="L26" s="146"/>
      <c r="M26" s="145">
        <v>0</v>
      </c>
      <c r="N26" s="146"/>
      <c r="O26" s="145">
        <f>TH_PL10!H45</f>
        <v>32131578</v>
      </c>
      <c r="P26" s="146"/>
      <c r="Q26" s="145">
        <v>0</v>
      </c>
      <c r="R26" s="146"/>
      <c r="S26" s="148">
        <f>SUM(G26:Q26)</f>
        <v>32131578</v>
      </c>
      <c r="T26" s="146"/>
      <c r="U26" s="145">
        <f>TH_PL10!H46</f>
        <v>26921693</v>
      </c>
      <c r="V26" s="146"/>
      <c r="W26" s="145">
        <f>SUM(S26:U26)</f>
        <v>59053271</v>
      </c>
    </row>
    <row r="27" spans="1:25" ht="20.100000000000001" customHeight="1" x14ac:dyDescent="0.45">
      <c r="A27" s="92" t="s">
        <v>157</v>
      </c>
      <c r="B27" s="86"/>
      <c r="D27" s="45"/>
      <c r="E27" s="45"/>
      <c r="F27" s="45"/>
      <c r="G27" s="150">
        <v>0</v>
      </c>
      <c r="H27" s="146"/>
      <c r="I27" s="150">
        <v>0</v>
      </c>
      <c r="J27" s="146"/>
      <c r="K27" s="150">
        <v>0</v>
      </c>
      <c r="L27" s="146"/>
      <c r="M27" s="150">
        <v>0</v>
      </c>
      <c r="N27" s="146"/>
      <c r="O27" s="151">
        <f>TH_PL10!H52-TH_PL10!H45</f>
        <v>-1420224</v>
      </c>
      <c r="P27" s="146"/>
      <c r="Q27" s="150">
        <v>0</v>
      </c>
      <c r="R27" s="146"/>
      <c r="S27" s="96">
        <f>SUM(G27:Q27)</f>
        <v>-1420224</v>
      </c>
      <c r="T27" s="146"/>
      <c r="U27" s="150">
        <f>TH_PL10!H53-TH_PL10!H46</f>
        <v>82440</v>
      </c>
      <c r="V27" s="146"/>
      <c r="W27" s="150">
        <f>SUM(S27:U27)</f>
        <v>-1337784</v>
      </c>
    </row>
    <row r="28" spans="1:25" ht="20.100000000000001" customHeight="1" x14ac:dyDescent="0.45">
      <c r="A28" s="92" t="s">
        <v>109</v>
      </c>
      <c r="B28" s="86"/>
      <c r="D28" s="45"/>
      <c r="E28" s="45"/>
      <c r="F28" s="45"/>
      <c r="G28" s="150">
        <f>SUM(G26:G27)</f>
        <v>0</v>
      </c>
      <c r="H28" s="146"/>
      <c r="I28" s="150">
        <f>SUM(I26:I27)</f>
        <v>0</v>
      </c>
      <c r="J28" s="146"/>
      <c r="K28" s="150">
        <f>SUM(K26:K27)</f>
        <v>0</v>
      </c>
      <c r="L28" s="146"/>
      <c r="M28" s="150">
        <f>SUM(M26:M27)</f>
        <v>0</v>
      </c>
      <c r="N28" s="94"/>
      <c r="O28" s="150">
        <f>SUM(O26:O27)</f>
        <v>30711354</v>
      </c>
      <c r="P28" s="146"/>
      <c r="Q28" s="150">
        <f>SUM(Q26:Q27)</f>
        <v>0</v>
      </c>
      <c r="R28" s="146"/>
      <c r="S28" s="150">
        <f>SUM(S26:S27)</f>
        <v>30711354</v>
      </c>
      <c r="T28" s="146"/>
      <c r="U28" s="150">
        <f>SUM(U26:U27)</f>
        <v>27004133</v>
      </c>
      <c r="V28" s="146"/>
      <c r="W28" s="150">
        <f>SUM(W26:W27)</f>
        <v>57715487</v>
      </c>
    </row>
    <row r="29" spans="1:25" s="45" customFormat="1" ht="6" customHeight="1" x14ac:dyDescent="0.45">
      <c r="E29" s="130"/>
      <c r="G29" s="134"/>
      <c r="H29" s="100"/>
      <c r="I29" s="134"/>
      <c r="J29" s="100"/>
      <c r="K29" s="134"/>
      <c r="L29" s="100"/>
      <c r="M29" s="134"/>
      <c r="N29" s="104"/>
      <c r="O29" s="134"/>
      <c r="P29" s="100"/>
      <c r="Q29" s="134"/>
      <c r="R29" s="100"/>
      <c r="S29" s="104"/>
      <c r="T29" s="100"/>
      <c r="U29" s="134"/>
      <c r="V29" s="100"/>
      <c r="W29" s="134"/>
      <c r="X29" s="104"/>
      <c r="Y29" s="104"/>
    </row>
    <row r="30" spans="1:25" ht="20.100000000000001" customHeight="1" thickBot="1" x14ac:dyDescent="0.5">
      <c r="A30" s="86" t="s">
        <v>130</v>
      </c>
      <c r="B30" s="86"/>
      <c r="D30" s="45"/>
      <c r="E30" s="45"/>
      <c r="F30" s="45"/>
      <c r="G30" s="152">
        <f>G25+G28</f>
        <v>400000000</v>
      </c>
      <c r="H30" s="144"/>
      <c r="I30" s="152">
        <f>I25+I28</f>
        <v>305527766</v>
      </c>
      <c r="J30" s="144"/>
      <c r="K30" s="152">
        <f>K25+K28</f>
        <v>20636290</v>
      </c>
      <c r="L30" s="144"/>
      <c r="M30" s="152">
        <f>M25+M28</f>
        <v>8692000</v>
      </c>
      <c r="N30" s="94"/>
      <c r="O30" s="152">
        <f>O25+O28</f>
        <v>72290990</v>
      </c>
      <c r="P30" s="144"/>
      <c r="Q30" s="152">
        <f>Q25+Q28</f>
        <v>1070428</v>
      </c>
      <c r="R30" s="144"/>
      <c r="S30" s="152">
        <f>S25+S28</f>
        <v>808217474</v>
      </c>
      <c r="T30" s="144"/>
      <c r="U30" s="152">
        <f>U25+U28</f>
        <v>80625475</v>
      </c>
      <c r="V30" s="144"/>
      <c r="W30" s="152">
        <f>W25+W28</f>
        <v>888842949</v>
      </c>
    </row>
    <row r="31" spans="1:25" ht="13.5" customHeight="1" thickTop="1" x14ac:dyDescent="0.45">
      <c r="A31" s="86"/>
      <c r="B31" s="86"/>
      <c r="D31" s="45"/>
      <c r="E31" s="45"/>
      <c r="F31" s="45"/>
      <c r="G31" s="143"/>
      <c r="H31" s="144"/>
      <c r="I31" s="143"/>
      <c r="J31" s="144"/>
      <c r="K31" s="143"/>
      <c r="L31" s="144"/>
      <c r="M31" s="143"/>
      <c r="N31" s="94"/>
      <c r="O31" s="143"/>
      <c r="P31" s="144"/>
      <c r="Q31" s="153"/>
      <c r="R31" s="144"/>
      <c r="S31" s="94"/>
      <c r="T31" s="144"/>
      <c r="U31" s="143"/>
      <c r="V31" s="144"/>
      <c r="W31" s="143"/>
    </row>
    <row r="32" spans="1:25" ht="13.5" customHeight="1" x14ac:dyDescent="0.45">
      <c r="A32" s="86"/>
      <c r="B32" s="86"/>
      <c r="D32" s="45"/>
      <c r="E32" s="45"/>
      <c r="F32" s="45"/>
      <c r="G32" s="143"/>
      <c r="H32" s="144"/>
      <c r="I32" s="143"/>
      <c r="J32" s="144"/>
      <c r="K32" s="143"/>
      <c r="L32" s="144"/>
      <c r="M32" s="143"/>
      <c r="N32" s="94"/>
      <c r="O32" s="143"/>
      <c r="P32" s="144"/>
      <c r="Q32" s="153"/>
      <c r="R32" s="144"/>
      <c r="S32" s="94"/>
      <c r="T32" s="144"/>
      <c r="U32" s="143"/>
      <c r="V32" s="144"/>
      <c r="W32" s="143"/>
    </row>
    <row r="33" spans="1:25" ht="13.5" customHeight="1" x14ac:dyDescent="0.45">
      <c r="A33" s="86"/>
      <c r="B33" s="86"/>
      <c r="D33" s="45"/>
      <c r="E33" s="45"/>
      <c r="F33" s="45"/>
      <c r="G33" s="143"/>
      <c r="H33" s="144"/>
      <c r="I33" s="143"/>
      <c r="J33" s="144"/>
      <c r="K33" s="143"/>
      <c r="L33" s="144"/>
      <c r="M33" s="143"/>
      <c r="N33" s="94"/>
      <c r="O33" s="143"/>
      <c r="P33" s="144"/>
      <c r="Q33" s="153"/>
      <c r="R33" s="144"/>
      <c r="S33" s="94"/>
      <c r="T33" s="144"/>
      <c r="U33" s="143"/>
      <c r="V33" s="144"/>
      <c r="W33" s="143"/>
    </row>
    <row r="34" spans="1:25" ht="16.5" customHeight="1" x14ac:dyDescent="0.45">
      <c r="A34" s="86"/>
      <c r="B34" s="86"/>
      <c r="D34" s="45"/>
      <c r="E34" s="45"/>
      <c r="F34" s="45"/>
      <c r="G34" s="143"/>
      <c r="H34" s="144"/>
      <c r="I34" s="143"/>
      <c r="J34" s="144"/>
      <c r="K34" s="143"/>
      <c r="L34" s="144"/>
      <c r="M34" s="143"/>
      <c r="N34" s="94"/>
      <c r="O34" s="143"/>
      <c r="P34" s="144"/>
      <c r="Q34" s="153"/>
      <c r="R34" s="144"/>
      <c r="S34" s="94"/>
      <c r="T34" s="144"/>
      <c r="U34" s="143"/>
      <c r="V34" s="144"/>
      <c r="W34" s="143"/>
    </row>
    <row r="35" spans="1:25" ht="12.75" customHeight="1" x14ac:dyDescent="0.45">
      <c r="A35" s="86"/>
      <c r="B35" s="86"/>
      <c r="D35" s="45"/>
      <c r="E35" s="45"/>
      <c r="F35" s="45"/>
      <c r="G35" s="143"/>
      <c r="H35" s="144"/>
      <c r="I35" s="143"/>
      <c r="J35" s="94"/>
      <c r="K35" s="143"/>
      <c r="L35" s="144"/>
      <c r="M35" s="143"/>
      <c r="N35" s="94"/>
      <c r="O35" s="143"/>
      <c r="P35" s="94"/>
      <c r="Q35" s="154"/>
      <c r="R35" s="94"/>
      <c r="S35" s="143"/>
      <c r="T35" s="94"/>
      <c r="U35" s="143"/>
      <c r="V35" s="94"/>
      <c r="W35" s="143"/>
    </row>
    <row r="36" spans="1:25" s="101" customFormat="1" ht="21.95" customHeight="1" x14ac:dyDescent="0.45">
      <c r="A36" s="95" t="str">
        <f>TH_PL10!A61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6"/>
      <c r="C36" s="95"/>
      <c r="D36" s="155"/>
      <c r="E36" s="155"/>
      <c r="F36" s="155"/>
      <c r="G36" s="156"/>
      <c r="H36" s="157"/>
      <c r="I36" s="156"/>
      <c r="J36" s="97"/>
      <c r="K36" s="156"/>
      <c r="L36" s="157"/>
      <c r="M36" s="156"/>
      <c r="N36" s="97"/>
      <c r="O36" s="156"/>
      <c r="P36" s="97"/>
      <c r="Q36" s="158"/>
      <c r="R36" s="97"/>
      <c r="S36" s="97"/>
      <c r="T36" s="97"/>
      <c r="U36" s="150"/>
      <c r="V36" s="97"/>
      <c r="W36" s="156"/>
    </row>
    <row r="37" spans="1:25" s="4" customFormat="1" ht="20.100000000000001" customHeight="1" x14ac:dyDescent="0.45">
      <c r="A37" s="1" t="str">
        <f>A1</f>
        <v>บริษัท ทาคูนิ กรุ๊ป จำกัด (มหาชน)</v>
      </c>
      <c r="B37" s="1"/>
      <c r="C37" s="1"/>
      <c r="D37" s="1"/>
      <c r="E37" s="1"/>
      <c r="F37" s="2"/>
      <c r="G37" s="123"/>
      <c r="H37" s="2"/>
      <c r="I37" s="123"/>
      <c r="J37" s="2"/>
      <c r="K37" s="123"/>
      <c r="L37" s="2"/>
      <c r="M37" s="123"/>
      <c r="N37" s="2"/>
      <c r="O37" s="124"/>
      <c r="Q37" s="75"/>
      <c r="U37" s="124"/>
      <c r="W37" s="124"/>
    </row>
    <row r="38" spans="1:25" ht="20.100000000000001" customHeight="1" x14ac:dyDescent="0.45">
      <c r="A38" s="302" t="s">
        <v>131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</row>
    <row r="39" spans="1:25" ht="20.100000000000001" customHeight="1" x14ac:dyDescent="0.45">
      <c r="A39" s="299" t="str">
        <f>A3</f>
        <v>สำหรับปีสิ้นสุดวันที่ 31 ธันวาคม พ.ศ. 2562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</row>
    <row r="40" spans="1:25" ht="9" customHeight="1" x14ac:dyDescent="0.45">
      <c r="A40" s="125"/>
      <c r="B40" s="125"/>
      <c r="C40" s="125"/>
      <c r="D40" s="125"/>
      <c r="E40" s="125"/>
      <c r="F40" s="125"/>
      <c r="G40" s="126"/>
      <c r="H40" s="125"/>
      <c r="I40" s="126"/>
      <c r="J40" s="127"/>
      <c r="K40" s="126"/>
      <c r="L40" s="125"/>
      <c r="M40" s="126"/>
      <c r="N40" s="127"/>
      <c r="O40" s="126"/>
      <c r="P40" s="127"/>
      <c r="Q40" s="128"/>
      <c r="R40" s="127"/>
      <c r="S40" s="127"/>
      <c r="T40" s="127"/>
      <c r="U40" s="126"/>
      <c r="V40" s="127"/>
      <c r="W40" s="129"/>
    </row>
    <row r="41" spans="1:25" ht="20.100000000000001" customHeight="1" x14ac:dyDescent="0.45">
      <c r="A41" s="98"/>
      <c r="B41" s="98"/>
      <c r="C41" s="98"/>
      <c r="D41" s="98"/>
      <c r="E41" s="98"/>
      <c r="F41" s="98"/>
      <c r="G41" s="300" t="s">
        <v>3</v>
      </c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</row>
    <row r="42" spans="1:25" ht="20.100000000000001" customHeight="1" x14ac:dyDescent="0.45">
      <c r="A42" s="98"/>
      <c r="B42" s="98"/>
      <c r="C42" s="98"/>
      <c r="D42" s="98"/>
      <c r="E42" s="98"/>
      <c r="F42" s="98"/>
      <c r="G42" s="92"/>
      <c r="I42" s="92"/>
      <c r="K42" s="92"/>
      <c r="M42" s="92"/>
      <c r="O42" s="92"/>
      <c r="P42" s="130"/>
      <c r="Q42" s="103" t="s">
        <v>137</v>
      </c>
      <c r="R42" s="130"/>
      <c r="S42" s="130"/>
      <c r="T42" s="130"/>
      <c r="U42" s="131"/>
      <c r="V42" s="130"/>
      <c r="W42" s="131"/>
    </row>
    <row r="43" spans="1:25" ht="20.100000000000001" customHeight="1" x14ac:dyDescent="0.45">
      <c r="A43" s="98"/>
      <c r="B43" s="98"/>
      <c r="C43" s="98"/>
      <c r="D43" s="98"/>
      <c r="E43" s="98"/>
      <c r="F43" s="98"/>
      <c r="G43" s="300" t="s">
        <v>138</v>
      </c>
      <c r="H43" s="300"/>
      <c r="I43" s="300"/>
      <c r="J43" s="300"/>
      <c r="K43" s="300"/>
      <c r="L43" s="300"/>
      <c r="M43" s="300"/>
      <c r="N43" s="300"/>
      <c r="O43" s="300"/>
      <c r="P43" s="103"/>
      <c r="Q43" s="132" t="s">
        <v>139</v>
      </c>
      <c r="R43" s="130"/>
      <c r="S43" s="130"/>
      <c r="T43" s="130"/>
      <c r="U43" s="131"/>
      <c r="V43" s="130"/>
      <c r="W43" s="131"/>
    </row>
    <row r="44" spans="1:25" s="45" customFormat="1" ht="20.100000000000001" customHeight="1" x14ac:dyDescent="0.45">
      <c r="G44" s="133"/>
      <c r="H44" s="104"/>
      <c r="I44" s="134"/>
      <c r="J44" s="104"/>
      <c r="K44" s="134" t="s">
        <v>140</v>
      </c>
      <c r="L44" s="104"/>
      <c r="M44" s="135"/>
      <c r="O44" s="135"/>
      <c r="P44" s="104"/>
      <c r="Q44" s="102" t="s">
        <v>141</v>
      </c>
      <c r="R44" s="104"/>
      <c r="S44" s="130"/>
      <c r="T44" s="104"/>
      <c r="U44" s="131"/>
      <c r="V44" s="104"/>
      <c r="W44" s="135"/>
      <c r="X44" s="104"/>
      <c r="Y44" s="104"/>
    </row>
    <row r="45" spans="1:25" s="45" customFormat="1" ht="20.100000000000001" customHeight="1" x14ac:dyDescent="0.45">
      <c r="G45" s="133"/>
      <c r="H45" s="104"/>
      <c r="I45" s="134"/>
      <c r="J45" s="104"/>
      <c r="K45" s="134" t="s">
        <v>142</v>
      </c>
      <c r="L45" s="104"/>
      <c r="M45" s="301" t="s">
        <v>71</v>
      </c>
      <c r="N45" s="301"/>
      <c r="O45" s="301"/>
      <c r="P45" s="104"/>
      <c r="Q45" s="102" t="s">
        <v>143</v>
      </c>
      <c r="R45" s="104"/>
      <c r="S45" s="136" t="s">
        <v>117</v>
      </c>
      <c r="T45" s="104"/>
      <c r="U45" s="134" t="s">
        <v>143</v>
      </c>
      <c r="V45" s="104"/>
      <c r="W45" s="135"/>
      <c r="X45" s="104"/>
      <c r="Y45" s="104"/>
    </row>
    <row r="46" spans="1:25" s="45" customFormat="1" ht="20.100000000000001" customHeight="1" x14ac:dyDescent="0.45">
      <c r="G46" s="134" t="s">
        <v>114</v>
      </c>
      <c r="H46" s="100"/>
      <c r="I46" s="133" t="s">
        <v>115</v>
      </c>
      <c r="J46" s="100"/>
      <c r="K46" s="133" t="s">
        <v>144</v>
      </c>
      <c r="L46" s="100"/>
      <c r="M46" s="137" t="s">
        <v>113</v>
      </c>
      <c r="N46" s="104"/>
      <c r="O46" s="133" t="s">
        <v>145</v>
      </c>
      <c r="P46" s="100"/>
      <c r="Q46" s="138" t="s">
        <v>146</v>
      </c>
      <c r="R46" s="100"/>
      <c r="S46" s="104" t="s">
        <v>147</v>
      </c>
      <c r="T46" s="100"/>
      <c r="U46" s="133" t="s">
        <v>148</v>
      </c>
      <c r="V46" s="100"/>
      <c r="W46" s="133" t="s">
        <v>117</v>
      </c>
      <c r="X46" s="104"/>
      <c r="Y46" s="104"/>
    </row>
    <row r="47" spans="1:25" s="45" customFormat="1" ht="20.100000000000001" customHeight="1" x14ac:dyDescent="0.45">
      <c r="G47" s="134" t="s">
        <v>118</v>
      </c>
      <c r="H47" s="100"/>
      <c r="I47" s="134" t="s">
        <v>119</v>
      </c>
      <c r="J47" s="100"/>
      <c r="K47" s="134" t="s">
        <v>149</v>
      </c>
      <c r="L47" s="100"/>
      <c r="M47" s="137" t="s">
        <v>125</v>
      </c>
      <c r="N47" s="104"/>
      <c r="O47" s="133" t="s">
        <v>150</v>
      </c>
      <c r="P47" s="100"/>
      <c r="Q47" s="139" t="s">
        <v>151</v>
      </c>
      <c r="R47" s="100"/>
      <c r="S47" s="104" t="s">
        <v>152</v>
      </c>
      <c r="T47" s="100"/>
      <c r="U47" s="133" t="s">
        <v>153</v>
      </c>
      <c r="V47" s="100"/>
      <c r="W47" s="133" t="s">
        <v>121</v>
      </c>
      <c r="X47" s="104"/>
      <c r="Y47" s="104"/>
    </row>
    <row r="48" spans="1:25" s="45" customFormat="1" ht="20.100000000000001" customHeight="1" x14ac:dyDescent="0.45">
      <c r="E48" s="105" t="s">
        <v>7</v>
      </c>
      <c r="G48" s="140" t="s">
        <v>8</v>
      </c>
      <c r="H48" s="100"/>
      <c r="I48" s="140" t="s">
        <v>8</v>
      </c>
      <c r="J48" s="100"/>
      <c r="K48" s="140" t="s">
        <v>8</v>
      </c>
      <c r="L48" s="100"/>
      <c r="M48" s="141" t="s">
        <v>8</v>
      </c>
      <c r="N48" s="104"/>
      <c r="O48" s="140" t="s">
        <v>8</v>
      </c>
      <c r="P48" s="100"/>
      <c r="Q48" s="142" t="s">
        <v>8</v>
      </c>
      <c r="R48" s="100"/>
      <c r="S48" s="140" t="s">
        <v>8</v>
      </c>
      <c r="T48" s="100"/>
      <c r="U48" s="140" t="s">
        <v>8</v>
      </c>
      <c r="V48" s="100"/>
      <c r="W48" s="140" t="s">
        <v>8</v>
      </c>
      <c r="X48" s="104"/>
      <c r="Y48" s="104"/>
    </row>
    <row r="49" spans="1:23" ht="8.1" customHeight="1" x14ac:dyDescent="0.45">
      <c r="A49" s="86"/>
      <c r="B49" s="86"/>
      <c r="D49" s="45"/>
      <c r="E49" s="45"/>
      <c r="F49" s="45"/>
      <c r="G49" s="159"/>
      <c r="H49" s="144"/>
      <c r="I49" s="159"/>
      <c r="J49" s="144"/>
      <c r="K49" s="159"/>
      <c r="L49" s="144"/>
      <c r="M49" s="159"/>
      <c r="N49" s="94"/>
      <c r="O49" s="159"/>
      <c r="P49" s="144"/>
      <c r="Q49" s="160"/>
      <c r="R49" s="144"/>
      <c r="S49" s="161"/>
      <c r="T49" s="144"/>
      <c r="U49" s="159"/>
      <c r="V49" s="144"/>
      <c r="W49" s="159"/>
    </row>
    <row r="50" spans="1:23" ht="20.100000000000001" customHeight="1" x14ac:dyDescent="0.45">
      <c r="A50" s="86" t="s">
        <v>132</v>
      </c>
      <c r="B50" s="86"/>
      <c r="D50" s="45"/>
      <c r="E50" s="45"/>
      <c r="F50" s="45"/>
      <c r="G50" s="162"/>
      <c r="I50" s="162"/>
      <c r="K50" s="162"/>
      <c r="M50" s="162"/>
      <c r="O50" s="162"/>
      <c r="Q50" s="162"/>
      <c r="S50" s="162"/>
      <c r="U50" s="162"/>
      <c r="W50" s="162"/>
    </row>
    <row r="51" spans="1:23" ht="20.100000000000001" customHeight="1" x14ac:dyDescent="0.45">
      <c r="A51" s="86"/>
      <c r="B51" s="86" t="s">
        <v>133</v>
      </c>
      <c r="D51" s="45"/>
      <c r="E51" s="45"/>
      <c r="F51" s="45"/>
      <c r="G51" s="76">
        <f>G30</f>
        <v>400000000</v>
      </c>
      <c r="H51" s="77"/>
      <c r="I51" s="76">
        <f>I30</f>
        <v>305527766</v>
      </c>
      <c r="J51" s="77"/>
      <c r="K51" s="76">
        <f>K30</f>
        <v>20636290</v>
      </c>
      <c r="L51" s="77"/>
      <c r="M51" s="76">
        <f>M30</f>
        <v>8692000</v>
      </c>
      <c r="N51" s="77"/>
      <c r="O51" s="76">
        <f>O30</f>
        <v>72290990</v>
      </c>
      <c r="P51" s="77"/>
      <c r="Q51" s="76">
        <f>Q30</f>
        <v>1070428</v>
      </c>
      <c r="R51" s="77"/>
      <c r="S51" s="76">
        <f>S30</f>
        <v>808217474</v>
      </c>
      <c r="T51" s="77"/>
      <c r="U51" s="76">
        <f>U30</f>
        <v>80625475</v>
      </c>
      <c r="V51" s="77"/>
      <c r="W51" s="76">
        <f>W30</f>
        <v>888842949</v>
      </c>
    </row>
    <row r="52" spans="1:23" ht="20.100000000000001" customHeight="1" x14ac:dyDescent="0.45">
      <c r="A52" s="92" t="s">
        <v>134</v>
      </c>
      <c r="B52" s="86"/>
      <c r="D52" s="45"/>
      <c r="E52" s="45"/>
      <c r="F52" s="45"/>
      <c r="G52" s="78">
        <v>0</v>
      </c>
      <c r="H52" s="77"/>
      <c r="I52" s="78">
        <v>0</v>
      </c>
      <c r="J52" s="77"/>
      <c r="K52" s="78">
        <v>0</v>
      </c>
      <c r="L52" s="77"/>
      <c r="M52" s="78">
        <v>0</v>
      </c>
      <c r="N52" s="77"/>
      <c r="O52" s="78">
        <v>258511</v>
      </c>
      <c r="P52" s="77"/>
      <c r="Q52" s="78">
        <v>0</v>
      </c>
      <c r="R52" s="77"/>
      <c r="S52" s="78">
        <f>SUM(G52:Q52)</f>
        <v>258511</v>
      </c>
      <c r="T52" s="77"/>
      <c r="U52" s="78">
        <v>95642</v>
      </c>
      <c r="V52" s="77"/>
      <c r="W52" s="78">
        <f>SUM(S52:U52)</f>
        <v>354153</v>
      </c>
    </row>
    <row r="53" spans="1:23" ht="20.100000000000001" customHeight="1" x14ac:dyDescent="0.45">
      <c r="A53" s="86" t="s">
        <v>132</v>
      </c>
      <c r="B53" s="86"/>
      <c r="C53" s="86"/>
      <c r="D53" s="45"/>
      <c r="E53" s="45"/>
      <c r="F53" s="45"/>
      <c r="G53" s="76"/>
      <c r="H53" s="77"/>
      <c r="I53" s="76"/>
      <c r="J53" s="77"/>
      <c r="K53" s="76"/>
      <c r="L53" s="77"/>
      <c r="M53" s="76"/>
      <c r="N53" s="77"/>
      <c r="O53" s="76"/>
      <c r="P53" s="77"/>
      <c r="Q53" s="76"/>
      <c r="R53" s="77"/>
      <c r="S53" s="76"/>
      <c r="T53" s="77"/>
      <c r="U53" s="76"/>
      <c r="V53" s="77"/>
      <c r="W53" s="76"/>
    </row>
    <row r="54" spans="1:23" ht="20.100000000000001" customHeight="1" x14ac:dyDescent="0.45">
      <c r="B54" s="86" t="s">
        <v>135</v>
      </c>
      <c r="D54" s="45"/>
      <c r="E54" s="45"/>
      <c r="F54" s="45"/>
      <c r="G54" s="76">
        <f>SUM(G51:G53)</f>
        <v>400000000</v>
      </c>
      <c r="H54" s="77"/>
      <c r="I54" s="76">
        <f>SUM(I51:I53)</f>
        <v>305527766</v>
      </c>
      <c r="J54" s="77"/>
      <c r="K54" s="76">
        <f>SUM(K51:K53)</f>
        <v>20636290</v>
      </c>
      <c r="L54" s="77"/>
      <c r="M54" s="76">
        <f>SUM(M51:M53)</f>
        <v>8692000</v>
      </c>
      <c r="N54" s="77"/>
      <c r="O54" s="76">
        <f>SUM(O51:O53)</f>
        <v>72549501</v>
      </c>
      <c r="P54" s="77"/>
      <c r="Q54" s="76">
        <f>SUM(Q51:Q53)</f>
        <v>1070428</v>
      </c>
      <c r="R54" s="77"/>
      <c r="S54" s="76">
        <f>SUM(S51:S53)</f>
        <v>808475985</v>
      </c>
      <c r="T54" s="77"/>
      <c r="U54" s="76">
        <f>SUM(U51:U53)</f>
        <v>80721117</v>
      </c>
      <c r="V54" s="77"/>
      <c r="W54" s="76">
        <f>SUM(W51:W53)</f>
        <v>889197102</v>
      </c>
    </row>
    <row r="55" spans="1:23" ht="4.5" customHeight="1" x14ac:dyDescent="0.45">
      <c r="B55" s="86"/>
      <c r="D55" s="45"/>
      <c r="E55" s="45"/>
      <c r="F55" s="45"/>
      <c r="G55" s="76"/>
      <c r="H55" s="77"/>
      <c r="I55" s="76"/>
      <c r="J55" s="77"/>
      <c r="K55" s="76"/>
      <c r="L55" s="77"/>
      <c r="M55" s="76"/>
      <c r="N55" s="77"/>
      <c r="O55" s="76"/>
      <c r="P55" s="77"/>
      <c r="Q55" s="76"/>
      <c r="R55" s="77"/>
      <c r="S55" s="76"/>
      <c r="T55" s="77"/>
      <c r="U55" s="76"/>
      <c r="V55" s="77"/>
      <c r="W55" s="76"/>
    </row>
    <row r="56" spans="1:23" ht="20.100000000000001" customHeight="1" x14ac:dyDescent="0.45">
      <c r="A56" s="86" t="s">
        <v>123</v>
      </c>
      <c r="B56" s="86"/>
      <c r="D56" s="45"/>
      <c r="E56" s="45"/>
      <c r="F56" s="45"/>
      <c r="G56" s="76"/>
      <c r="H56" s="77"/>
      <c r="I56" s="76"/>
      <c r="J56" s="77"/>
      <c r="K56" s="76"/>
      <c r="L56" s="77"/>
      <c r="M56" s="76"/>
      <c r="N56" s="77"/>
      <c r="O56" s="76"/>
      <c r="P56" s="77"/>
      <c r="Q56" s="76"/>
      <c r="R56" s="77"/>
      <c r="S56" s="76"/>
      <c r="T56" s="77"/>
      <c r="U56" s="76"/>
      <c r="V56" s="77"/>
      <c r="W56" s="76"/>
    </row>
    <row r="57" spans="1:23" ht="20.100000000000001" customHeight="1" x14ac:dyDescent="0.45">
      <c r="A57" s="110"/>
      <c r="B57" s="86" t="s">
        <v>124</v>
      </c>
      <c r="D57" s="45"/>
      <c r="E57" s="45"/>
      <c r="F57" s="45"/>
      <c r="G57" s="76"/>
      <c r="H57" s="77"/>
      <c r="I57" s="76"/>
      <c r="J57" s="77"/>
      <c r="K57" s="76"/>
      <c r="L57" s="77"/>
      <c r="M57" s="76"/>
      <c r="N57" s="77"/>
      <c r="O57" s="76"/>
      <c r="P57" s="77"/>
      <c r="Q57" s="76"/>
      <c r="R57" s="77"/>
      <c r="S57" s="76"/>
      <c r="T57" s="77"/>
      <c r="U57" s="76"/>
      <c r="V57" s="77"/>
      <c r="W57" s="76"/>
    </row>
    <row r="58" spans="1:23" ht="20.100000000000001" customHeight="1" x14ac:dyDescent="0.45">
      <c r="A58" s="75" t="s">
        <v>154</v>
      </c>
      <c r="B58" s="149"/>
      <c r="D58" s="45"/>
      <c r="E58" s="45"/>
      <c r="F58" s="45"/>
      <c r="G58" s="76"/>
      <c r="H58" s="77"/>
      <c r="I58" s="76"/>
      <c r="J58" s="77"/>
      <c r="K58" s="76"/>
      <c r="L58" s="77"/>
      <c r="M58" s="76"/>
      <c r="N58" s="77"/>
      <c r="O58" s="76"/>
      <c r="P58" s="77"/>
      <c r="Q58" s="76"/>
      <c r="R58" s="77"/>
      <c r="S58" s="76"/>
      <c r="T58" s="77"/>
      <c r="U58" s="76"/>
      <c r="V58" s="77"/>
      <c r="W58" s="76"/>
    </row>
    <row r="59" spans="1:23" ht="20.100000000000001" customHeight="1" x14ac:dyDescent="0.45">
      <c r="A59" s="149"/>
      <c r="B59" s="75" t="s">
        <v>158</v>
      </c>
      <c r="D59" s="45"/>
      <c r="E59" s="45"/>
      <c r="F59" s="45"/>
      <c r="G59" s="76">
        <v>0</v>
      </c>
      <c r="H59" s="77"/>
      <c r="I59" s="76">
        <v>0</v>
      </c>
      <c r="J59" s="77"/>
      <c r="K59" s="76">
        <v>0</v>
      </c>
      <c r="L59" s="77"/>
      <c r="M59" s="76">
        <v>0</v>
      </c>
      <c r="N59" s="77"/>
      <c r="O59" s="76">
        <v>0</v>
      </c>
      <c r="P59" s="77"/>
      <c r="Q59" s="76">
        <v>80782280</v>
      </c>
      <c r="R59" s="77"/>
      <c r="S59" s="76">
        <f t="shared" ref="S59:S60" si="0">SUM(G59:Q59)</f>
        <v>80782280</v>
      </c>
      <c r="T59" s="77"/>
      <c r="U59" s="76">
        <v>206811642</v>
      </c>
      <c r="V59" s="77"/>
      <c r="W59" s="76">
        <f t="shared" ref="W59:W60" si="1">SUM(S59:U59)</f>
        <v>287593922</v>
      </c>
    </row>
    <row r="60" spans="1:23" ht="20.100000000000001" customHeight="1" x14ac:dyDescent="0.45">
      <c r="A60" s="92" t="s">
        <v>125</v>
      </c>
      <c r="B60" s="86"/>
      <c r="D60" s="45"/>
      <c r="E60" s="45">
        <v>26</v>
      </c>
      <c r="F60" s="45"/>
      <c r="G60" s="76">
        <v>0</v>
      </c>
      <c r="H60" s="77"/>
      <c r="I60" s="76">
        <v>0</v>
      </c>
      <c r="J60" s="77"/>
      <c r="K60" s="76">
        <v>0</v>
      </c>
      <c r="L60" s="77"/>
      <c r="M60" s="76">
        <f>-O60</f>
        <v>1250000</v>
      </c>
      <c r="N60" s="77"/>
      <c r="O60" s="76">
        <v>-1250000</v>
      </c>
      <c r="P60" s="77"/>
      <c r="Q60" s="76">
        <v>0</v>
      </c>
      <c r="R60" s="77"/>
      <c r="S60" s="76">
        <f t="shared" si="0"/>
        <v>0</v>
      </c>
      <c r="T60" s="77"/>
      <c r="U60" s="76">
        <v>0</v>
      </c>
      <c r="V60" s="77"/>
      <c r="W60" s="76">
        <f t="shared" si="1"/>
        <v>0</v>
      </c>
    </row>
    <row r="61" spans="1:23" ht="20.100000000000001" customHeight="1" x14ac:dyDescent="0.45">
      <c r="A61" s="92" t="s">
        <v>126</v>
      </c>
      <c r="B61" s="86"/>
      <c r="D61" s="45"/>
      <c r="E61" s="45">
        <v>31</v>
      </c>
      <c r="F61" s="45"/>
      <c r="G61" s="78">
        <v>0</v>
      </c>
      <c r="H61" s="77"/>
      <c r="I61" s="78">
        <v>0</v>
      </c>
      <c r="J61" s="77"/>
      <c r="K61" s="78">
        <v>0</v>
      </c>
      <c r="L61" s="77"/>
      <c r="M61" s="78">
        <v>0</v>
      </c>
      <c r="N61" s="77"/>
      <c r="O61" s="78">
        <v>-30000016</v>
      </c>
      <c r="P61" s="77"/>
      <c r="Q61" s="78">
        <v>0</v>
      </c>
      <c r="R61" s="77"/>
      <c r="S61" s="78">
        <f>SUM(G61:Q61)</f>
        <v>-30000016</v>
      </c>
      <c r="T61" s="77"/>
      <c r="U61" s="78">
        <v>-19350002</v>
      </c>
      <c r="V61" s="77"/>
      <c r="W61" s="78">
        <f>SUM(S61:U61)</f>
        <v>-49350018</v>
      </c>
    </row>
    <row r="62" spans="1:23" ht="4.5" customHeight="1" x14ac:dyDescent="0.45">
      <c r="B62" s="86"/>
      <c r="D62" s="45"/>
      <c r="E62" s="45"/>
      <c r="F62" s="45"/>
      <c r="G62" s="76"/>
      <c r="H62" s="77"/>
      <c r="I62" s="76"/>
      <c r="J62" s="77"/>
      <c r="K62" s="76"/>
      <c r="L62" s="77"/>
      <c r="M62" s="76"/>
      <c r="N62" s="77"/>
      <c r="O62" s="121"/>
      <c r="P62" s="77"/>
      <c r="Q62" s="76"/>
      <c r="R62" s="77"/>
      <c r="S62" s="76"/>
      <c r="T62" s="77"/>
      <c r="U62" s="76"/>
      <c r="V62" s="77"/>
      <c r="W62" s="76"/>
    </row>
    <row r="63" spans="1:23" ht="20.100000000000001" customHeight="1" x14ac:dyDescent="0.45">
      <c r="B63" s="86"/>
      <c r="D63" s="45"/>
      <c r="E63" s="45"/>
      <c r="F63" s="45"/>
      <c r="G63" s="78">
        <f>SUM(G54:G61)</f>
        <v>400000000</v>
      </c>
      <c r="H63" s="77"/>
      <c r="I63" s="78">
        <f>SUM(I54:I61)</f>
        <v>305527766</v>
      </c>
      <c r="J63" s="77"/>
      <c r="K63" s="78">
        <f>SUM(K54:K61)</f>
        <v>20636290</v>
      </c>
      <c r="L63" s="77"/>
      <c r="M63" s="78">
        <f>SUM(M54:M61)</f>
        <v>9942000</v>
      </c>
      <c r="N63" s="77"/>
      <c r="O63" s="78">
        <f>SUM(O54:O61)</f>
        <v>41299485</v>
      </c>
      <c r="P63" s="77"/>
      <c r="Q63" s="78">
        <f>SUM(Q54:Q61)</f>
        <v>81852708</v>
      </c>
      <c r="R63" s="77"/>
      <c r="S63" s="78">
        <f>SUM(S54:S61)</f>
        <v>859258249</v>
      </c>
      <c r="T63" s="77"/>
      <c r="U63" s="78">
        <f>SUM(U54:U61)</f>
        <v>268182757</v>
      </c>
      <c r="V63" s="77"/>
      <c r="W63" s="78">
        <f>SUM(W54:W61)</f>
        <v>1127441006</v>
      </c>
    </row>
    <row r="64" spans="1:23" ht="20.100000000000001" customHeight="1" x14ac:dyDescent="0.45">
      <c r="A64" s="92" t="s">
        <v>127</v>
      </c>
      <c r="B64" s="86"/>
      <c r="D64" s="45"/>
      <c r="E64" s="45"/>
      <c r="F64" s="45"/>
      <c r="G64" s="163">
        <v>0</v>
      </c>
      <c r="H64" s="146"/>
      <c r="I64" s="163">
        <v>0</v>
      </c>
      <c r="J64" s="146"/>
      <c r="K64" s="163">
        <v>0</v>
      </c>
      <c r="L64" s="146"/>
      <c r="M64" s="163">
        <v>0</v>
      </c>
      <c r="N64" s="146"/>
      <c r="O64" s="164">
        <f>TH_PL10!F45</f>
        <v>27158513</v>
      </c>
      <c r="P64" s="146"/>
      <c r="Q64" s="163">
        <v>0</v>
      </c>
      <c r="R64" s="146"/>
      <c r="S64" s="165">
        <f>SUM(G64:R64)</f>
        <v>27158513</v>
      </c>
      <c r="T64" s="146"/>
      <c r="U64" s="163">
        <f>TH_PL10!F46</f>
        <v>46592499</v>
      </c>
      <c r="V64" s="146"/>
      <c r="W64" s="163">
        <f>SUM(S64:U64)</f>
        <v>73751012</v>
      </c>
    </row>
    <row r="65" spans="1:25" ht="20.100000000000001" customHeight="1" x14ac:dyDescent="0.45">
      <c r="A65" s="92" t="s">
        <v>128</v>
      </c>
      <c r="B65" s="86"/>
      <c r="D65" s="45"/>
      <c r="E65" s="45"/>
      <c r="F65" s="45"/>
      <c r="G65" s="166">
        <v>0</v>
      </c>
      <c r="H65" s="146"/>
      <c r="I65" s="166">
        <v>0</v>
      </c>
      <c r="J65" s="146"/>
      <c r="K65" s="166">
        <v>0</v>
      </c>
      <c r="L65" s="146"/>
      <c r="M65" s="166">
        <v>0</v>
      </c>
      <c r="N65" s="146"/>
      <c r="O65" s="167">
        <f>-TH_PL10!F45+TH_PL10!F52</f>
        <v>-3879702</v>
      </c>
      <c r="P65" s="146"/>
      <c r="Q65" s="166">
        <v>0</v>
      </c>
      <c r="R65" s="146"/>
      <c r="S65" s="168">
        <f>SUM(G65:R65)</f>
        <v>-3879702</v>
      </c>
      <c r="T65" s="146"/>
      <c r="U65" s="166">
        <f>-TH_PL10!F46+TH_PL10!F53</f>
        <v>-413151</v>
      </c>
      <c r="V65" s="146"/>
      <c r="W65" s="166">
        <f>SUM(S65:U65)</f>
        <v>-4292853</v>
      </c>
    </row>
    <row r="66" spans="1:25" ht="20.100000000000001" customHeight="1" x14ac:dyDescent="0.45">
      <c r="A66" s="86" t="s">
        <v>109</v>
      </c>
      <c r="B66" s="86"/>
      <c r="D66" s="45"/>
      <c r="E66" s="45"/>
      <c r="F66" s="45"/>
      <c r="G66" s="166">
        <f>SUM(G64:G65)</f>
        <v>0</v>
      </c>
      <c r="H66" s="146"/>
      <c r="I66" s="166">
        <f>SUM(I64:I65)</f>
        <v>0</v>
      </c>
      <c r="J66" s="146"/>
      <c r="K66" s="166">
        <f>SUM(K64:K65)</f>
        <v>0</v>
      </c>
      <c r="L66" s="146"/>
      <c r="M66" s="166">
        <f>SUM(M64:M65)</f>
        <v>0</v>
      </c>
      <c r="N66" s="94"/>
      <c r="O66" s="166">
        <f>SUM(O64:O65)</f>
        <v>23278811</v>
      </c>
      <c r="P66" s="146"/>
      <c r="Q66" s="166">
        <f>SUM(Q64:Q65)</f>
        <v>0</v>
      </c>
      <c r="R66" s="146"/>
      <c r="S66" s="166">
        <f>SUM(S64:S65)</f>
        <v>23278811</v>
      </c>
      <c r="T66" s="146"/>
      <c r="U66" s="166">
        <f>SUM(U64:U65)</f>
        <v>46179348</v>
      </c>
      <c r="V66" s="146"/>
      <c r="W66" s="166">
        <f>SUM(W64:W65)</f>
        <v>69458159</v>
      </c>
    </row>
    <row r="67" spans="1:25" s="45" customFormat="1" ht="6" customHeight="1" x14ac:dyDescent="0.45">
      <c r="E67" s="130"/>
      <c r="G67" s="169"/>
      <c r="H67" s="100"/>
      <c r="I67" s="169"/>
      <c r="J67" s="100"/>
      <c r="K67" s="169"/>
      <c r="L67" s="100"/>
      <c r="M67" s="169"/>
      <c r="N67" s="104"/>
      <c r="O67" s="169"/>
      <c r="P67" s="100"/>
      <c r="Q67" s="169"/>
      <c r="R67" s="100"/>
      <c r="S67" s="170"/>
      <c r="T67" s="100"/>
      <c r="U67" s="169"/>
      <c r="V67" s="100"/>
      <c r="W67" s="169"/>
      <c r="X67" s="104"/>
      <c r="Y67" s="104"/>
    </row>
    <row r="68" spans="1:25" ht="20.100000000000001" customHeight="1" thickBot="1" x14ac:dyDescent="0.5">
      <c r="A68" s="86" t="s">
        <v>136</v>
      </c>
      <c r="B68" s="86"/>
      <c r="D68" s="45"/>
      <c r="E68" s="45"/>
      <c r="F68" s="45"/>
      <c r="G68" s="171">
        <f>G63+G66</f>
        <v>400000000</v>
      </c>
      <c r="H68" s="144"/>
      <c r="I68" s="171">
        <f>I63+I66</f>
        <v>305527766</v>
      </c>
      <c r="J68" s="144"/>
      <c r="K68" s="171">
        <f>K63+K66</f>
        <v>20636290</v>
      </c>
      <c r="L68" s="144"/>
      <c r="M68" s="171">
        <f>M63+M66</f>
        <v>9942000</v>
      </c>
      <c r="N68" s="94"/>
      <c r="O68" s="171">
        <f>O63+O66</f>
        <v>64578296</v>
      </c>
      <c r="P68" s="144"/>
      <c r="Q68" s="171">
        <f>Q63+Q66</f>
        <v>81852708</v>
      </c>
      <c r="R68" s="144"/>
      <c r="S68" s="171">
        <f>S63+S66</f>
        <v>882537060</v>
      </c>
      <c r="T68" s="144"/>
      <c r="U68" s="171">
        <f>U63+U66</f>
        <v>314362105</v>
      </c>
      <c r="V68" s="144"/>
      <c r="W68" s="171">
        <f>W63+W66</f>
        <v>1196899165</v>
      </c>
      <c r="X68" s="172"/>
    </row>
    <row r="69" spans="1:25" ht="22.5" customHeight="1" thickTop="1" x14ac:dyDescent="0.45">
      <c r="A69" s="86"/>
      <c r="B69" s="86"/>
      <c r="D69" s="45"/>
      <c r="E69" s="45"/>
      <c r="F69" s="45"/>
      <c r="G69" s="143"/>
      <c r="H69" s="144"/>
      <c r="I69" s="143"/>
      <c r="J69" s="144"/>
      <c r="K69" s="143"/>
      <c r="L69" s="144"/>
      <c r="M69" s="143"/>
      <c r="N69" s="94"/>
      <c r="O69" s="143"/>
      <c r="P69" s="144"/>
      <c r="Q69" s="143"/>
      <c r="R69" s="144"/>
      <c r="S69" s="143"/>
      <c r="T69" s="144"/>
      <c r="U69" s="143"/>
      <c r="V69" s="144"/>
      <c r="W69" s="143"/>
      <c r="X69" s="172"/>
    </row>
    <row r="70" spans="1:25" ht="20.25" customHeight="1" x14ac:dyDescent="0.45">
      <c r="A70" s="86"/>
      <c r="B70" s="86"/>
      <c r="D70" s="45"/>
      <c r="E70" s="45"/>
      <c r="F70" s="45"/>
      <c r="G70" s="143"/>
      <c r="H70" s="144"/>
      <c r="I70" s="143"/>
      <c r="J70" s="94"/>
      <c r="K70" s="143"/>
      <c r="L70" s="144"/>
      <c r="M70" s="143"/>
      <c r="N70" s="94"/>
      <c r="O70" s="143"/>
      <c r="P70" s="94"/>
      <c r="Q70" s="154"/>
      <c r="R70" s="94"/>
      <c r="S70" s="143"/>
      <c r="T70" s="94"/>
      <c r="U70" s="143"/>
      <c r="V70" s="94"/>
      <c r="W70" s="143"/>
    </row>
    <row r="71" spans="1:25" s="101" customFormat="1" ht="21.95" customHeight="1" x14ac:dyDescent="0.45">
      <c r="A71" s="95" t="str">
        <f>'TH_BS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71" s="6"/>
      <c r="C71" s="95"/>
      <c r="D71" s="155"/>
      <c r="E71" s="155"/>
      <c r="F71" s="155"/>
      <c r="G71" s="156"/>
      <c r="H71" s="157"/>
      <c r="I71" s="156"/>
      <c r="J71" s="97"/>
      <c r="K71" s="156"/>
      <c r="L71" s="157"/>
      <c r="M71" s="156"/>
      <c r="N71" s="97"/>
      <c r="O71" s="156"/>
      <c r="P71" s="97"/>
      <c r="Q71" s="158"/>
      <c r="R71" s="97"/>
      <c r="S71" s="97"/>
      <c r="T71" s="97"/>
      <c r="U71" s="150"/>
      <c r="V71" s="97"/>
      <c r="W71" s="156"/>
    </row>
    <row r="72" spans="1:25" ht="20.100000000000001" customHeight="1" x14ac:dyDescent="0.45">
      <c r="Q72" s="173"/>
    </row>
    <row r="73" spans="1:25" ht="20.100000000000001" customHeight="1" x14ac:dyDescent="0.45">
      <c r="Q73" s="173"/>
    </row>
    <row r="76" spans="1:25" ht="20.100000000000001" customHeight="1" x14ac:dyDescent="0.45">
      <c r="Q76" s="174"/>
    </row>
    <row r="99" spans="17:17" ht="20.100000000000001" customHeight="1" x14ac:dyDescent="0.45">
      <c r="Q99" s="174"/>
    </row>
    <row r="100" spans="17:17" ht="20.100000000000001" customHeight="1" x14ac:dyDescent="0.45">
      <c r="Q100" s="174"/>
    </row>
    <row r="101" spans="17:17" ht="20.100000000000001" customHeight="1" x14ac:dyDescent="0.45">
      <c r="Q101" s="174"/>
    </row>
    <row r="102" spans="17:17" ht="20.100000000000001" customHeight="1" x14ac:dyDescent="0.45">
      <c r="Q102" s="174"/>
    </row>
    <row r="103" spans="17:17" ht="20.100000000000001" customHeight="1" x14ac:dyDescent="0.45">
      <c r="Q103" s="174"/>
    </row>
    <row r="104" spans="17:17" ht="20.100000000000001" customHeight="1" x14ac:dyDescent="0.45">
      <c r="Q104" s="174"/>
    </row>
    <row r="105" spans="17:17" ht="20.100000000000001" customHeight="1" x14ac:dyDescent="0.45">
      <c r="Q105" s="174"/>
    </row>
    <row r="106" spans="17:17" ht="20.100000000000001" customHeight="1" x14ac:dyDescent="0.45">
      <c r="Q106" s="174"/>
    </row>
    <row r="107" spans="17:17" ht="20.100000000000001" customHeight="1" x14ac:dyDescent="0.45">
      <c r="Q107" s="174"/>
    </row>
    <row r="108" spans="17:17" ht="20.100000000000001" customHeight="1" x14ac:dyDescent="0.45">
      <c r="Q108" s="174"/>
    </row>
    <row r="109" spans="17:17" ht="20.100000000000001" customHeight="1" x14ac:dyDescent="0.45">
      <c r="Q109" s="174"/>
    </row>
    <row r="110" spans="17:17" ht="20.100000000000001" customHeight="1" x14ac:dyDescent="0.45">
      <c r="Q110" s="174"/>
    </row>
    <row r="111" spans="17:17" ht="20.100000000000001" customHeight="1" x14ac:dyDescent="0.45">
      <c r="Q111" s="174"/>
    </row>
    <row r="112" spans="17:17" ht="20.100000000000001" customHeight="1" x14ac:dyDescent="0.45">
      <c r="Q112" s="174"/>
    </row>
    <row r="113" spans="17:17" ht="20.100000000000001" customHeight="1" x14ac:dyDescent="0.45">
      <c r="Q113" s="174"/>
    </row>
    <row r="114" spans="17:17" ht="20.100000000000001" customHeight="1" x14ac:dyDescent="0.45">
      <c r="Q114" s="174"/>
    </row>
    <row r="115" spans="17:17" ht="20.100000000000001" customHeight="1" x14ac:dyDescent="0.45">
      <c r="Q115" s="174"/>
    </row>
    <row r="116" spans="17:17" ht="20.100000000000001" customHeight="1" x14ac:dyDescent="0.45">
      <c r="Q116" s="174"/>
    </row>
  </sheetData>
  <mergeCells count="10">
    <mergeCell ref="A39:W39"/>
    <mergeCell ref="G41:W41"/>
    <mergeCell ref="G43:O43"/>
    <mergeCell ref="M45:O45"/>
    <mergeCell ref="A2:W2"/>
    <mergeCell ref="A3:W3"/>
    <mergeCell ref="G5:W5"/>
    <mergeCell ref="G7:O7"/>
    <mergeCell ref="M9:O9"/>
    <mergeCell ref="A38:W38"/>
  </mergeCells>
  <pageMargins left="0.5" right="0.5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2"/>
  <sheetViews>
    <sheetView zoomScaleNormal="100" zoomScaleSheetLayoutView="149" workbookViewId="0">
      <selection activeCell="A53" sqref="A53:XFD53"/>
    </sheetView>
  </sheetViews>
  <sheetFormatPr defaultColWidth="9.33203125" defaultRowHeight="21.75" customHeight="1" x14ac:dyDescent="0.45"/>
  <cols>
    <col min="1" max="2" width="1.83203125" style="92" customWidth="1"/>
    <col min="3" max="3" width="20.33203125" style="92" customWidth="1"/>
    <col min="4" max="4" width="34.6640625" style="92" customWidth="1"/>
    <col min="5" max="5" width="8.83203125" style="92" customWidth="1"/>
    <col min="6" max="6" width="1.83203125" style="92" customWidth="1"/>
    <col min="7" max="7" width="14.83203125" style="92" customWidth="1"/>
    <col min="8" max="8" width="1.83203125" style="92" customWidth="1"/>
    <col min="9" max="9" width="14.83203125" style="92" customWidth="1"/>
    <col min="10" max="10" width="1.83203125" style="92" customWidth="1"/>
    <col min="11" max="11" width="14.83203125" style="92" customWidth="1"/>
    <col min="12" max="12" width="1.83203125" style="92" customWidth="1"/>
    <col min="13" max="13" width="14.83203125" style="92" customWidth="1"/>
    <col min="14" max="14" width="1.83203125" style="92" customWidth="1"/>
    <col min="15" max="15" width="14.83203125" style="92" customWidth="1"/>
    <col min="16" max="18" width="9.33203125" style="92"/>
    <col min="19" max="19" width="12.5" style="92" bestFit="1" customWidth="1"/>
    <col min="20" max="16384" width="9.33203125" style="92"/>
  </cols>
  <sheetData>
    <row r="1" spans="1:16" s="4" customFormat="1" ht="20.100000000000001" customHeight="1" x14ac:dyDescent="0.45">
      <c r="A1" s="1" t="str">
        <f>'TH_BS 7-9'!A45</f>
        <v>บริษัท ทาคูนิ กรุ๊ป จำกัด (มหาชน)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6" ht="18.95" customHeight="1" x14ac:dyDescent="0.45">
      <c r="A2" s="86" t="s">
        <v>112</v>
      </c>
      <c r="B2" s="86"/>
      <c r="E2" s="93"/>
      <c r="F2" s="94"/>
      <c r="G2" s="93"/>
      <c r="H2" s="94"/>
      <c r="I2" s="94"/>
      <c r="J2" s="94"/>
      <c r="K2" s="93"/>
      <c r="L2" s="94"/>
      <c r="M2" s="93"/>
      <c r="N2" s="94"/>
      <c r="O2" s="93"/>
    </row>
    <row r="3" spans="1:16" ht="18.95" customHeight="1" x14ac:dyDescent="0.45">
      <c r="A3" s="6" t="str">
        <f>+'TH_Equity-conso11, 12'!A3:W3</f>
        <v>สำหรับปีสิ้นสุดวันที่ 31 ธันวาคม พ.ศ. 2562</v>
      </c>
      <c r="B3" s="6"/>
      <c r="C3" s="95"/>
      <c r="D3" s="95"/>
      <c r="E3" s="96"/>
      <c r="F3" s="97"/>
      <c r="G3" s="96"/>
      <c r="H3" s="97"/>
      <c r="I3" s="97"/>
      <c r="J3" s="97"/>
      <c r="K3" s="96"/>
      <c r="L3" s="97"/>
      <c r="M3" s="96"/>
      <c r="N3" s="97"/>
      <c r="O3" s="96"/>
    </row>
    <row r="4" spans="1:16" ht="18.95" customHeight="1" x14ac:dyDescent="0.45">
      <c r="B4" s="86"/>
      <c r="E4" s="93"/>
      <c r="F4" s="94"/>
      <c r="G4" s="93"/>
      <c r="H4" s="94"/>
      <c r="I4" s="94"/>
      <c r="J4" s="94"/>
      <c r="K4" s="93"/>
      <c r="L4" s="94"/>
      <c r="M4" s="93"/>
      <c r="N4" s="94"/>
      <c r="O4" s="93"/>
    </row>
    <row r="5" spans="1:16" ht="18.95" customHeight="1" x14ac:dyDescent="0.45">
      <c r="A5" s="98"/>
      <c r="B5" s="98"/>
      <c r="C5" s="98"/>
      <c r="D5" s="98"/>
      <c r="E5" s="45"/>
      <c r="F5" s="98"/>
      <c r="G5" s="300" t="s">
        <v>4</v>
      </c>
      <c r="H5" s="300"/>
      <c r="I5" s="300"/>
      <c r="J5" s="300"/>
      <c r="K5" s="300"/>
      <c r="L5" s="300"/>
      <c r="M5" s="300"/>
      <c r="N5" s="300"/>
      <c r="O5" s="300"/>
    </row>
    <row r="6" spans="1:16" ht="18.95" customHeight="1" x14ac:dyDescent="0.45">
      <c r="A6" s="45"/>
      <c r="B6" s="45"/>
      <c r="C6" s="45"/>
      <c r="D6" s="45"/>
      <c r="E6" s="45"/>
      <c r="F6" s="99"/>
      <c r="H6" s="100"/>
      <c r="I6" s="100"/>
      <c r="J6" s="100"/>
      <c r="K6" s="301" t="s">
        <v>71</v>
      </c>
      <c r="L6" s="301"/>
      <c r="M6" s="301"/>
    </row>
    <row r="7" spans="1:16" ht="18.95" customHeight="1" x14ac:dyDescent="0.45">
      <c r="A7" s="45"/>
      <c r="B7" s="45"/>
      <c r="C7" s="45"/>
      <c r="D7" s="45"/>
      <c r="E7" s="45"/>
      <c r="F7" s="99"/>
      <c r="G7" s="101"/>
      <c r="H7" s="100"/>
      <c r="I7" s="100"/>
      <c r="J7" s="100"/>
      <c r="K7" s="102" t="s">
        <v>113</v>
      </c>
      <c r="L7" s="103"/>
      <c r="M7" s="103"/>
      <c r="N7" s="101"/>
      <c r="O7" s="101"/>
    </row>
    <row r="8" spans="1:16" ht="18.95" customHeight="1" x14ac:dyDescent="0.45">
      <c r="A8" s="45"/>
      <c r="B8" s="45"/>
      <c r="C8" s="45"/>
      <c r="D8" s="45"/>
      <c r="E8" s="45"/>
      <c r="F8" s="99"/>
      <c r="G8" s="100" t="s">
        <v>114</v>
      </c>
      <c r="H8" s="100"/>
      <c r="I8" s="100" t="s">
        <v>115</v>
      </c>
      <c r="J8" s="100"/>
      <c r="K8" s="102" t="s">
        <v>116</v>
      </c>
      <c r="L8" s="100"/>
      <c r="M8" s="100"/>
      <c r="N8" s="100"/>
      <c r="O8" s="100" t="s">
        <v>117</v>
      </c>
    </row>
    <row r="9" spans="1:16" ht="18.95" customHeight="1" x14ac:dyDescent="0.45">
      <c r="A9" s="45"/>
      <c r="B9" s="45"/>
      <c r="C9" s="45"/>
      <c r="D9" s="45"/>
      <c r="E9" s="45"/>
      <c r="F9" s="99"/>
      <c r="G9" s="100" t="s">
        <v>118</v>
      </c>
      <c r="H9" s="100"/>
      <c r="I9" s="100" t="s">
        <v>119</v>
      </c>
      <c r="J9" s="100"/>
      <c r="K9" s="102" t="s">
        <v>120</v>
      </c>
      <c r="L9" s="100"/>
      <c r="M9" s="104" t="s">
        <v>73</v>
      </c>
      <c r="N9" s="100"/>
      <c r="O9" s="104" t="s">
        <v>121</v>
      </c>
    </row>
    <row r="10" spans="1:16" ht="18.95" customHeight="1" x14ac:dyDescent="0.45">
      <c r="A10" s="45"/>
      <c r="B10" s="45"/>
      <c r="C10" s="45"/>
      <c r="D10" s="45"/>
      <c r="E10" s="105" t="s">
        <v>7</v>
      </c>
      <c r="F10" s="99"/>
      <c r="G10" s="106" t="s">
        <v>8</v>
      </c>
      <c r="H10" s="100"/>
      <c r="I10" s="106" t="s">
        <v>8</v>
      </c>
      <c r="J10" s="100"/>
      <c r="K10" s="107" t="s">
        <v>8</v>
      </c>
      <c r="L10" s="100"/>
      <c r="M10" s="106" t="s">
        <v>8</v>
      </c>
      <c r="N10" s="100"/>
      <c r="O10" s="106" t="s">
        <v>8</v>
      </c>
    </row>
    <row r="11" spans="1:16" ht="6" customHeight="1" x14ac:dyDescent="0.45">
      <c r="A11" s="86"/>
      <c r="B11" s="86"/>
      <c r="G11" s="108"/>
      <c r="H11" s="108"/>
      <c r="I11" s="108"/>
      <c r="J11" s="108"/>
      <c r="K11" s="108"/>
      <c r="L11" s="108"/>
      <c r="M11" s="108"/>
      <c r="N11" s="108"/>
      <c r="O11" s="108"/>
    </row>
    <row r="12" spans="1:16" ht="18.95" customHeight="1" x14ac:dyDescent="0.45">
      <c r="A12" s="86" t="s">
        <v>122</v>
      </c>
      <c r="B12" s="86"/>
      <c r="G12" s="109">
        <v>400000000</v>
      </c>
      <c r="H12" s="109"/>
      <c r="I12" s="109">
        <v>305527766</v>
      </c>
      <c r="J12" s="109"/>
      <c r="K12" s="109">
        <v>7092000</v>
      </c>
      <c r="L12" s="109"/>
      <c r="M12" s="109">
        <v>30709787</v>
      </c>
      <c r="O12" s="109">
        <f>SUM(G12:N12)</f>
        <v>743329553</v>
      </c>
    </row>
    <row r="13" spans="1:16" ht="4.5" customHeight="1" x14ac:dyDescent="0.45">
      <c r="A13" s="86"/>
      <c r="B13" s="86"/>
      <c r="G13" s="109"/>
      <c r="H13" s="109"/>
      <c r="I13" s="109"/>
      <c r="J13" s="109"/>
      <c r="K13" s="109"/>
      <c r="L13" s="109"/>
      <c r="M13" s="109"/>
      <c r="O13" s="109"/>
    </row>
    <row r="14" spans="1:16" ht="18.95" customHeight="1" x14ac:dyDescent="0.45">
      <c r="A14" s="86" t="s">
        <v>123</v>
      </c>
      <c r="B14" s="86"/>
      <c r="G14" s="109"/>
      <c r="H14" s="109"/>
      <c r="I14" s="109"/>
      <c r="J14" s="109"/>
      <c r="K14" s="109"/>
      <c r="L14" s="109"/>
      <c r="M14" s="109"/>
      <c r="O14" s="109"/>
    </row>
    <row r="15" spans="1:16" ht="18.95" customHeight="1" x14ac:dyDescent="0.45">
      <c r="A15" s="110"/>
      <c r="B15" s="86" t="s">
        <v>124</v>
      </c>
      <c r="G15" s="109"/>
      <c r="H15" s="109"/>
      <c r="I15" s="109"/>
      <c r="J15" s="109"/>
      <c r="K15" s="109"/>
      <c r="L15" s="109"/>
      <c r="M15" s="109"/>
      <c r="O15" s="109"/>
    </row>
    <row r="16" spans="1:16" ht="18.95" customHeight="1" x14ac:dyDescent="0.45">
      <c r="A16" s="92" t="s">
        <v>125</v>
      </c>
      <c r="B16" s="86"/>
      <c r="E16" s="45">
        <v>26</v>
      </c>
      <c r="G16" s="108">
        <v>0</v>
      </c>
      <c r="H16" s="111"/>
      <c r="I16" s="108">
        <v>0</v>
      </c>
      <c r="J16" s="112"/>
      <c r="K16" s="108">
        <v>1600000</v>
      </c>
      <c r="L16" s="112"/>
      <c r="M16" s="47">
        <v>-1600000</v>
      </c>
      <c r="N16" s="112"/>
      <c r="O16" s="108">
        <f>SUM(G16:N16)</f>
        <v>0</v>
      </c>
      <c r="P16" s="35"/>
    </row>
    <row r="17" spans="1:16" ht="18.95" customHeight="1" x14ac:dyDescent="0.45">
      <c r="A17" s="92" t="s">
        <v>126</v>
      </c>
      <c r="B17" s="86"/>
      <c r="E17" s="45">
        <v>31</v>
      </c>
      <c r="G17" s="113">
        <v>0</v>
      </c>
      <c r="H17" s="111"/>
      <c r="I17" s="113">
        <v>0</v>
      </c>
      <c r="J17" s="112"/>
      <c r="K17" s="113">
        <v>0</v>
      </c>
      <c r="L17" s="112"/>
      <c r="M17" s="114">
        <v>-27999294</v>
      </c>
      <c r="N17" s="112"/>
      <c r="O17" s="11">
        <f>SUM(G17:N17)</f>
        <v>-27999294</v>
      </c>
      <c r="P17" s="35"/>
    </row>
    <row r="18" spans="1:16" ht="3.75" customHeight="1" x14ac:dyDescent="0.45">
      <c r="B18" s="86"/>
      <c r="E18" s="45"/>
      <c r="G18" s="108"/>
      <c r="H18" s="111"/>
      <c r="I18" s="108"/>
      <c r="J18" s="112"/>
      <c r="K18" s="108"/>
      <c r="L18" s="112"/>
      <c r="M18" s="47"/>
      <c r="N18" s="112"/>
      <c r="O18" s="35"/>
      <c r="P18" s="35"/>
    </row>
    <row r="19" spans="1:16" ht="18.95" customHeight="1" x14ac:dyDescent="0.45">
      <c r="B19" s="86"/>
      <c r="E19" s="45"/>
      <c r="G19" s="113">
        <f>SUM(G12:G18)</f>
        <v>400000000</v>
      </c>
      <c r="H19" s="111"/>
      <c r="I19" s="113">
        <f>SUM(I12:I18)</f>
        <v>305527766</v>
      </c>
      <c r="J19" s="112"/>
      <c r="K19" s="113">
        <f>SUM(K12:K18)</f>
        <v>8692000</v>
      </c>
      <c r="L19" s="112"/>
      <c r="M19" s="113">
        <f>SUM(M12:M18)</f>
        <v>1110493</v>
      </c>
      <c r="N19" s="112"/>
      <c r="O19" s="113">
        <f>SUM(O12:O18)</f>
        <v>715330259</v>
      </c>
      <c r="P19" s="35"/>
    </row>
    <row r="20" spans="1:16" ht="18.95" customHeight="1" x14ac:dyDescent="0.45">
      <c r="A20" s="92" t="s">
        <v>127</v>
      </c>
      <c r="B20" s="86"/>
      <c r="E20" s="45"/>
      <c r="G20" s="108">
        <v>0</v>
      </c>
      <c r="H20" s="111"/>
      <c r="I20" s="108">
        <v>0</v>
      </c>
      <c r="J20" s="112"/>
      <c r="K20" s="108">
        <v>0</v>
      </c>
      <c r="L20" s="112"/>
      <c r="M20" s="47">
        <f>TH_PL10!L45</f>
        <v>31826529</v>
      </c>
      <c r="N20" s="112"/>
      <c r="O20" s="35">
        <f>SUM(G20:M20)</f>
        <v>31826529</v>
      </c>
      <c r="P20" s="35"/>
    </row>
    <row r="21" spans="1:16" ht="18.95" customHeight="1" x14ac:dyDescent="0.45">
      <c r="A21" s="92" t="s">
        <v>128</v>
      </c>
      <c r="B21" s="86"/>
      <c r="E21" s="45"/>
      <c r="G21" s="113">
        <v>0</v>
      </c>
      <c r="H21" s="111"/>
      <c r="I21" s="113">
        <v>0</v>
      </c>
      <c r="J21" s="112"/>
      <c r="K21" s="113">
        <v>0</v>
      </c>
      <c r="L21" s="112"/>
      <c r="M21" s="114">
        <f>TH_PL10!L52-TH_PL10!L45</f>
        <v>-1161397</v>
      </c>
      <c r="N21" s="112"/>
      <c r="O21" s="11">
        <f>SUM(G21:M21)</f>
        <v>-1161397</v>
      </c>
      <c r="P21" s="35"/>
    </row>
    <row r="22" spans="1:16" ht="18.95" customHeight="1" x14ac:dyDescent="0.45">
      <c r="A22" s="92" t="s">
        <v>129</v>
      </c>
      <c r="G22" s="113">
        <f>SUM(G20:G21)</f>
        <v>0</v>
      </c>
      <c r="H22" s="111"/>
      <c r="I22" s="113">
        <f>SUM(I20:I21)</f>
        <v>0</v>
      </c>
      <c r="J22" s="111"/>
      <c r="K22" s="113">
        <f>SUM(K20:K21)</f>
        <v>0</v>
      </c>
      <c r="L22" s="111"/>
      <c r="M22" s="113">
        <f>SUM(M20:M21)</f>
        <v>30665132</v>
      </c>
      <c r="N22" s="111"/>
      <c r="O22" s="113">
        <f>SUM(O20:O21)</f>
        <v>30665132</v>
      </c>
      <c r="P22" s="35"/>
    </row>
    <row r="23" spans="1:16" ht="6" customHeight="1" x14ac:dyDescent="0.45">
      <c r="A23" s="101"/>
      <c r="B23" s="101"/>
      <c r="C23" s="101"/>
      <c r="D23" s="101"/>
      <c r="E23" s="101"/>
      <c r="F23" s="101"/>
      <c r="G23" s="111"/>
      <c r="H23" s="111"/>
      <c r="I23" s="111"/>
      <c r="J23" s="111"/>
      <c r="K23" s="111"/>
      <c r="L23" s="111"/>
      <c r="M23" s="111"/>
      <c r="N23" s="111"/>
      <c r="O23" s="108"/>
      <c r="P23" s="35"/>
    </row>
    <row r="24" spans="1:16" ht="18.95" customHeight="1" thickBot="1" x14ac:dyDescent="0.5">
      <c r="A24" s="86" t="s">
        <v>130</v>
      </c>
      <c r="B24" s="86"/>
      <c r="G24" s="115">
        <f>G19+G22</f>
        <v>400000000</v>
      </c>
      <c r="H24" s="108"/>
      <c r="I24" s="115">
        <f>I19+I22</f>
        <v>305527766</v>
      </c>
      <c r="J24" s="108"/>
      <c r="K24" s="115">
        <f>K19+K22</f>
        <v>8692000</v>
      </c>
      <c r="L24" s="108"/>
      <c r="M24" s="115">
        <f>M19+M22</f>
        <v>31775625</v>
      </c>
      <c r="N24" s="108"/>
      <c r="O24" s="115">
        <f>O19+O22</f>
        <v>745995391</v>
      </c>
      <c r="P24" s="35"/>
    </row>
    <row r="25" spans="1:16" ht="18.95" customHeight="1" thickTop="1" x14ac:dyDescent="0.45">
      <c r="A25" s="86"/>
      <c r="B25" s="86"/>
      <c r="G25" s="108"/>
      <c r="H25" s="108"/>
      <c r="I25" s="108"/>
      <c r="J25" s="108"/>
      <c r="K25" s="108"/>
      <c r="L25" s="108"/>
      <c r="M25" s="108"/>
      <c r="N25" s="108"/>
      <c r="O25" s="108"/>
      <c r="P25" s="35"/>
    </row>
    <row r="26" spans="1:16" ht="18.95" customHeight="1" x14ac:dyDescent="0.45">
      <c r="A26" s="86"/>
      <c r="B26" s="86"/>
      <c r="G26" s="108"/>
      <c r="H26" s="108"/>
      <c r="I26" s="108"/>
      <c r="J26" s="108"/>
      <c r="K26" s="108"/>
      <c r="L26" s="108"/>
      <c r="M26" s="108"/>
      <c r="N26" s="108"/>
      <c r="O26" s="108"/>
      <c r="P26" s="35"/>
    </row>
    <row r="27" spans="1:16" ht="18.95" customHeight="1" x14ac:dyDescent="0.45">
      <c r="A27" s="86"/>
      <c r="B27" s="86"/>
      <c r="G27" s="108"/>
      <c r="H27" s="108"/>
      <c r="I27" s="108"/>
      <c r="J27" s="108"/>
      <c r="K27" s="108"/>
      <c r="L27" s="108"/>
      <c r="M27" s="108"/>
      <c r="N27" s="108"/>
      <c r="O27" s="108"/>
      <c r="P27" s="35"/>
    </row>
    <row r="28" spans="1:16" ht="18.95" customHeight="1" x14ac:dyDescent="0.45">
      <c r="A28" s="86"/>
      <c r="B28" s="86"/>
      <c r="G28" s="108"/>
      <c r="H28" s="108"/>
      <c r="I28" s="108"/>
      <c r="J28" s="108"/>
      <c r="K28" s="108"/>
      <c r="L28" s="108"/>
      <c r="M28" s="108"/>
      <c r="N28" s="108"/>
      <c r="O28" s="108"/>
      <c r="P28" s="35"/>
    </row>
    <row r="29" spans="1:16" ht="18.95" customHeight="1" x14ac:dyDescent="0.45">
      <c r="A29" s="86"/>
      <c r="B29" s="86"/>
      <c r="G29" s="108"/>
      <c r="H29" s="108"/>
      <c r="I29" s="108"/>
      <c r="J29" s="108"/>
      <c r="K29" s="108"/>
      <c r="L29" s="108"/>
      <c r="M29" s="108"/>
      <c r="N29" s="108"/>
      <c r="O29" s="108"/>
      <c r="P29" s="35"/>
    </row>
    <row r="30" spans="1:16" ht="24" customHeight="1" x14ac:dyDescent="0.45">
      <c r="A30" s="86"/>
      <c r="B30" s="86"/>
      <c r="G30" s="108"/>
      <c r="H30" s="108"/>
      <c r="I30" s="108"/>
      <c r="J30" s="108"/>
      <c r="K30" s="108"/>
      <c r="L30" s="108"/>
      <c r="M30" s="108"/>
      <c r="N30" s="108"/>
      <c r="O30" s="108"/>
    </row>
    <row r="31" spans="1:16" ht="21.95" customHeight="1" x14ac:dyDescent="0.45">
      <c r="A31" s="8" t="str">
        <f>'TH_Equity-conso11, 12'!A71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6"/>
      <c r="C31" s="95"/>
      <c r="D31" s="95"/>
      <c r="E31" s="96"/>
      <c r="F31" s="97"/>
      <c r="G31" s="96"/>
      <c r="H31" s="97"/>
      <c r="I31" s="97"/>
      <c r="J31" s="97"/>
      <c r="K31" s="96"/>
      <c r="L31" s="97"/>
      <c r="M31" s="96"/>
      <c r="N31" s="97"/>
      <c r="O31" s="96"/>
    </row>
    <row r="32" spans="1:16" s="4" customFormat="1" ht="20.100000000000001" customHeight="1" x14ac:dyDescent="0.45">
      <c r="A32" s="1" t="str">
        <f>A1</f>
        <v>บริษัท ทาคูนิ กรุ๊ป จำกัด (มหาชน)</v>
      </c>
      <c r="B32" s="1"/>
      <c r="C32" s="1"/>
      <c r="D32" s="1"/>
      <c r="E32" s="1"/>
      <c r="F32" s="2"/>
      <c r="G32" s="2"/>
      <c r="H32" s="2"/>
      <c r="I32" s="2"/>
      <c r="J32" s="2"/>
      <c r="K32" s="2"/>
      <c r="L32" s="2"/>
      <c r="M32" s="2"/>
      <c r="N32" s="2"/>
    </row>
    <row r="33" spans="1:19" ht="18.95" customHeight="1" x14ac:dyDescent="0.45">
      <c r="A33" s="86" t="s">
        <v>131</v>
      </c>
      <c r="B33" s="86"/>
      <c r="E33" s="93"/>
      <c r="F33" s="94"/>
      <c r="G33" s="93"/>
      <c r="H33" s="94"/>
      <c r="I33" s="94"/>
      <c r="J33" s="94"/>
      <c r="K33" s="93"/>
      <c r="L33" s="94"/>
      <c r="M33" s="93"/>
      <c r="N33" s="94"/>
      <c r="O33" s="93"/>
    </row>
    <row r="34" spans="1:19" ht="18.95" customHeight="1" x14ac:dyDescent="0.45">
      <c r="A34" s="6" t="str">
        <f>A3</f>
        <v>สำหรับปีสิ้นสุดวันที่ 31 ธันวาคม พ.ศ. 2562</v>
      </c>
      <c r="B34" s="6"/>
      <c r="C34" s="95"/>
      <c r="D34" s="95"/>
      <c r="E34" s="96"/>
      <c r="F34" s="97"/>
      <c r="G34" s="96"/>
      <c r="H34" s="97"/>
      <c r="I34" s="97"/>
      <c r="J34" s="97"/>
      <c r="K34" s="96"/>
      <c r="L34" s="97"/>
      <c r="M34" s="96"/>
      <c r="N34" s="97"/>
      <c r="O34" s="96"/>
    </row>
    <row r="35" spans="1:19" ht="18.95" customHeight="1" x14ac:dyDescent="0.45">
      <c r="B35" s="86"/>
      <c r="E35" s="93"/>
      <c r="F35" s="94"/>
      <c r="G35" s="93"/>
      <c r="H35" s="94"/>
      <c r="I35" s="94"/>
      <c r="J35" s="94"/>
      <c r="K35" s="93"/>
      <c r="L35" s="94"/>
      <c r="M35" s="93"/>
      <c r="N35" s="94"/>
      <c r="O35" s="93"/>
    </row>
    <row r="36" spans="1:19" ht="18.95" customHeight="1" x14ac:dyDescent="0.45">
      <c r="A36" s="98"/>
      <c r="B36" s="98"/>
      <c r="C36" s="98"/>
      <c r="D36" s="98"/>
      <c r="E36" s="45"/>
      <c r="F36" s="98"/>
      <c r="G36" s="300" t="s">
        <v>4</v>
      </c>
      <c r="H36" s="300"/>
      <c r="I36" s="300"/>
      <c r="J36" s="300"/>
      <c r="K36" s="300"/>
      <c r="L36" s="300"/>
      <c r="M36" s="300"/>
      <c r="N36" s="300"/>
      <c r="O36" s="300"/>
    </row>
    <row r="37" spans="1:19" ht="18.95" customHeight="1" x14ac:dyDescent="0.45">
      <c r="A37" s="45"/>
      <c r="B37" s="45"/>
      <c r="C37" s="45"/>
      <c r="D37" s="45"/>
      <c r="E37" s="45"/>
      <c r="F37" s="99"/>
      <c r="H37" s="100"/>
      <c r="I37" s="100"/>
      <c r="J37" s="100"/>
      <c r="K37" s="301" t="s">
        <v>71</v>
      </c>
      <c r="L37" s="301"/>
      <c r="M37" s="301"/>
    </row>
    <row r="38" spans="1:19" ht="18.95" customHeight="1" x14ac:dyDescent="0.45">
      <c r="A38" s="45"/>
      <c r="B38" s="45"/>
      <c r="C38" s="45"/>
      <c r="D38" s="45"/>
      <c r="E38" s="45"/>
      <c r="F38" s="99"/>
      <c r="G38" s="101"/>
      <c r="H38" s="100"/>
      <c r="I38" s="100"/>
      <c r="J38" s="100"/>
      <c r="K38" s="102" t="s">
        <v>113</v>
      </c>
      <c r="L38" s="103"/>
      <c r="M38" s="103"/>
      <c r="N38" s="101"/>
      <c r="O38" s="101"/>
    </row>
    <row r="39" spans="1:19" ht="18.95" customHeight="1" x14ac:dyDescent="0.45">
      <c r="A39" s="45"/>
      <c r="B39" s="45"/>
      <c r="C39" s="45"/>
      <c r="D39" s="45"/>
      <c r="E39" s="45"/>
      <c r="F39" s="99"/>
      <c r="G39" s="100" t="s">
        <v>114</v>
      </c>
      <c r="H39" s="100"/>
      <c r="I39" s="100" t="s">
        <v>115</v>
      </c>
      <c r="J39" s="100"/>
      <c r="K39" s="102" t="s">
        <v>116</v>
      </c>
      <c r="L39" s="100"/>
      <c r="M39" s="100"/>
      <c r="N39" s="100"/>
      <c r="O39" s="100" t="s">
        <v>117</v>
      </c>
    </row>
    <row r="40" spans="1:19" ht="18.95" customHeight="1" x14ac:dyDescent="0.45">
      <c r="A40" s="45"/>
      <c r="B40" s="45"/>
      <c r="C40" s="45"/>
      <c r="D40" s="45"/>
      <c r="E40" s="45"/>
      <c r="F40" s="99"/>
      <c r="G40" s="100" t="s">
        <v>118</v>
      </c>
      <c r="H40" s="100"/>
      <c r="I40" s="100" t="s">
        <v>119</v>
      </c>
      <c r="J40" s="100"/>
      <c r="K40" s="102" t="s">
        <v>120</v>
      </c>
      <c r="L40" s="100"/>
      <c r="M40" s="104" t="s">
        <v>73</v>
      </c>
      <c r="N40" s="100"/>
      <c r="O40" s="104" t="s">
        <v>121</v>
      </c>
    </row>
    <row r="41" spans="1:19" ht="18.95" customHeight="1" x14ac:dyDescent="0.45">
      <c r="A41" s="45"/>
      <c r="B41" s="45"/>
      <c r="C41" s="45"/>
      <c r="D41" s="45"/>
      <c r="E41" s="105" t="s">
        <v>7</v>
      </c>
      <c r="F41" s="99"/>
      <c r="G41" s="106" t="s">
        <v>8</v>
      </c>
      <c r="H41" s="100"/>
      <c r="I41" s="106" t="s">
        <v>8</v>
      </c>
      <c r="J41" s="100"/>
      <c r="K41" s="107" t="s">
        <v>8</v>
      </c>
      <c r="L41" s="100"/>
      <c r="M41" s="106" t="s">
        <v>8</v>
      </c>
      <c r="N41" s="100"/>
      <c r="O41" s="106" t="s">
        <v>8</v>
      </c>
    </row>
    <row r="42" spans="1:19" ht="6" customHeight="1" x14ac:dyDescent="0.45">
      <c r="A42" s="86"/>
      <c r="B42" s="86"/>
      <c r="G42" s="116"/>
      <c r="H42" s="108"/>
      <c r="I42" s="116"/>
      <c r="J42" s="108"/>
      <c r="K42" s="116"/>
      <c r="L42" s="108"/>
      <c r="M42" s="116"/>
      <c r="N42" s="108"/>
      <c r="O42" s="116"/>
    </row>
    <row r="43" spans="1:19" ht="18.95" customHeight="1" x14ac:dyDescent="0.45">
      <c r="A43" s="86" t="s">
        <v>132</v>
      </c>
      <c r="B43" s="86"/>
      <c r="G43" s="63"/>
      <c r="H43" s="35"/>
      <c r="I43" s="63"/>
      <c r="J43" s="35"/>
      <c r="K43" s="63"/>
      <c r="L43" s="35"/>
      <c r="M43" s="63"/>
      <c r="N43" s="35"/>
      <c r="O43" s="63"/>
      <c r="P43" s="35"/>
      <c r="S43" s="109"/>
    </row>
    <row r="44" spans="1:19" ht="18.95" customHeight="1" x14ac:dyDescent="0.45">
      <c r="A44" s="86"/>
      <c r="B44" s="86" t="s">
        <v>133</v>
      </c>
      <c r="G44" s="63">
        <f>G24</f>
        <v>400000000</v>
      </c>
      <c r="H44" s="35"/>
      <c r="I44" s="63">
        <f>I24</f>
        <v>305527766</v>
      </c>
      <c r="J44" s="35"/>
      <c r="K44" s="63">
        <f>K24</f>
        <v>8692000</v>
      </c>
      <c r="L44" s="35"/>
      <c r="M44" s="63">
        <f>M24</f>
        <v>31775625</v>
      </c>
      <c r="N44" s="35"/>
      <c r="O44" s="63">
        <f>O24</f>
        <v>745995391</v>
      </c>
      <c r="P44" s="35"/>
      <c r="S44" s="109"/>
    </row>
    <row r="45" spans="1:19" ht="18.95" customHeight="1" x14ac:dyDescent="0.45">
      <c r="A45" s="92" t="s">
        <v>134</v>
      </c>
      <c r="B45" s="86"/>
      <c r="G45" s="117">
        <v>0</v>
      </c>
      <c r="H45" s="35"/>
      <c r="I45" s="117">
        <v>0</v>
      </c>
      <c r="J45" s="35"/>
      <c r="K45" s="117">
        <v>0</v>
      </c>
      <c r="L45" s="35"/>
      <c r="M45" s="117">
        <v>-147600</v>
      </c>
      <c r="N45" s="35"/>
      <c r="O45" s="117">
        <f>SUM(G45:M45)</f>
        <v>-147600</v>
      </c>
      <c r="P45" s="35"/>
      <c r="S45" s="109"/>
    </row>
    <row r="46" spans="1:19" ht="18.95" customHeight="1" x14ac:dyDescent="0.45">
      <c r="A46" s="86" t="s">
        <v>132</v>
      </c>
      <c r="B46" s="86"/>
      <c r="G46" s="63"/>
      <c r="H46" s="35"/>
      <c r="I46" s="63"/>
      <c r="J46" s="35"/>
      <c r="K46" s="63"/>
      <c r="L46" s="35"/>
      <c r="M46" s="63"/>
      <c r="N46" s="35"/>
      <c r="O46" s="63"/>
      <c r="P46" s="35"/>
      <c r="S46" s="109"/>
    </row>
    <row r="47" spans="1:19" ht="18.95" customHeight="1" x14ac:dyDescent="0.45">
      <c r="B47" s="86" t="s">
        <v>135</v>
      </c>
      <c r="G47" s="63">
        <f>SUM(G44:G46)</f>
        <v>400000000</v>
      </c>
      <c r="H47" s="35"/>
      <c r="I47" s="63">
        <f>SUM(I44:I46)</f>
        <v>305527766</v>
      </c>
      <c r="J47" s="35"/>
      <c r="K47" s="63">
        <f>SUM(K44:K46)</f>
        <v>8692000</v>
      </c>
      <c r="L47" s="35"/>
      <c r="M47" s="63">
        <f>SUM(M44:M46)</f>
        <v>31628025</v>
      </c>
      <c r="N47" s="35"/>
      <c r="O47" s="63">
        <f>SUM(O44:O46)</f>
        <v>745847791</v>
      </c>
      <c r="P47" s="35"/>
      <c r="S47" s="109"/>
    </row>
    <row r="48" spans="1:19" ht="18.95" customHeight="1" x14ac:dyDescent="0.45">
      <c r="A48" s="86" t="s">
        <v>123</v>
      </c>
      <c r="B48" s="86"/>
      <c r="G48" s="63"/>
      <c r="H48" s="35"/>
      <c r="I48" s="63"/>
      <c r="J48" s="35"/>
      <c r="K48" s="63"/>
      <c r="L48" s="35"/>
      <c r="M48" s="63"/>
      <c r="N48" s="35"/>
      <c r="O48" s="63"/>
      <c r="P48" s="35"/>
      <c r="S48" s="109"/>
    </row>
    <row r="49" spans="1:19" ht="18.95" customHeight="1" x14ac:dyDescent="0.45">
      <c r="A49" s="110"/>
      <c r="B49" s="86" t="s">
        <v>124</v>
      </c>
      <c r="G49" s="63"/>
      <c r="H49" s="35"/>
      <c r="I49" s="63"/>
      <c r="J49" s="35"/>
      <c r="K49" s="63"/>
      <c r="L49" s="35"/>
      <c r="M49" s="63"/>
      <c r="N49" s="35"/>
      <c r="O49" s="63"/>
      <c r="P49" s="35"/>
      <c r="S49" s="109"/>
    </row>
    <row r="50" spans="1:19" ht="18.95" customHeight="1" x14ac:dyDescent="0.45">
      <c r="A50" s="92" t="s">
        <v>125</v>
      </c>
      <c r="B50" s="86"/>
      <c r="E50" s="45">
        <v>26</v>
      </c>
      <c r="G50" s="116">
        <v>0</v>
      </c>
      <c r="H50" s="111"/>
      <c r="I50" s="116">
        <v>0</v>
      </c>
      <c r="J50" s="112"/>
      <c r="K50" s="116">
        <v>1250000</v>
      </c>
      <c r="L50" s="112"/>
      <c r="M50" s="118">
        <v>-1250000</v>
      </c>
      <c r="N50" s="112"/>
      <c r="O50" s="116">
        <f>SUM(G50:N50)</f>
        <v>0</v>
      </c>
      <c r="P50" s="35"/>
    </row>
    <row r="51" spans="1:19" ht="18.95" customHeight="1" x14ac:dyDescent="0.45">
      <c r="A51" s="92" t="s">
        <v>126</v>
      </c>
      <c r="B51" s="86"/>
      <c r="E51" s="45">
        <v>31</v>
      </c>
      <c r="G51" s="119">
        <v>0</v>
      </c>
      <c r="H51" s="111"/>
      <c r="I51" s="119">
        <v>0</v>
      </c>
      <c r="J51" s="112"/>
      <c r="K51" s="119">
        <v>0</v>
      </c>
      <c r="L51" s="112"/>
      <c r="M51" s="120">
        <v>-29999993</v>
      </c>
      <c r="N51" s="112"/>
      <c r="O51" s="117">
        <f>SUM(G51:N51)</f>
        <v>-29999993</v>
      </c>
      <c r="P51" s="35"/>
    </row>
    <row r="52" spans="1:19" ht="4.5" customHeight="1" x14ac:dyDescent="0.45">
      <c r="B52" s="86"/>
      <c r="E52" s="45"/>
      <c r="G52" s="116"/>
      <c r="H52" s="111"/>
      <c r="I52" s="116"/>
      <c r="J52" s="112"/>
      <c r="K52" s="116"/>
      <c r="L52" s="112"/>
      <c r="M52" s="118"/>
      <c r="N52" s="112"/>
      <c r="O52" s="63"/>
      <c r="P52" s="35"/>
    </row>
    <row r="53" spans="1:19" ht="18.95" customHeight="1" x14ac:dyDescent="0.45">
      <c r="B53" s="86"/>
      <c r="E53" s="45"/>
      <c r="G53" s="119">
        <f>SUM(G47:G52)</f>
        <v>400000000</v>
      </c>
      <c r="H53" s="111"/>
      <c r="I53" s="119">
        <f>SUM(I47:I52)</f>
        <v>305527766</v>
      </c>
      <c r="J53" s="112"/>
      <c r="K53" s="119">
        <f>SUM(K47:K52)</f>
        <v>9942000</v>
      </c>
      <c r="L53" s="112"/>
      <c r="M53" s="119">
        <f>SUM(M47:M52)</f>
        <v>378032</v>
      </c>
      <c r="N53" s="112"/>
      <c r="O53" s="119">
        <f>SUM(O47:O52)</f>
        <v>715847798</v>
      </c>
      <c r="P53" s="35"/>
    </row>
    <row r="54" spans="1:19" ht="18.95" customHeight="1" x14ac:dyDescent="0.45">
      <c r="A54" s="92" t="s">
        <v>127</v>
      </c>
      <c r="B54" s="86"/>
      <c r="E54" s="45"/>
      <c r="G54" s="116">
        <v>0</v>
      </c>
      <c r="H54" s="111"/>
      <c r="I54" s="116">
        <v>0</v>
      </c>
      <c r="J54" s="112"/>
      <c r="K54" s="116">
        <v>0</v>
      </c>
      <c r="L54" s="112"/>
      <c r="M54" s="118">
        <f>TH_PL10!J33</f>
        <v>24427526</v>
      </c>
      <c r="N54" s="112"/>
      <c r="O54" s="63">
        <f>SUM(G54:M54)</f>
        <v>24427526</v>
      </c>
      <c r="P54" s="35"/>
    </row>
    <row r="55" spans="1:19" ht="18.95" customHeight="1" x14ac:dyDescent="0.45">
      <c r="A55" s="92" t="s">
        <v>128</v>
      </c>
      <c r="B55" s="86"/>
      <c r="E55" s="45"/>
      <c r="G55" s="119">
        <v>0</v>
      </c>
      <c r="H55" s="111"/>
      <c r="I55" s="119">
        <v>0</v>
      </c>
      <c r="J55" s="112"/>
      <c r="K55" s="119">
        <v>0</v>
      </c>
      <c r="L55" s="112"/>
      <c r="M55" s="120">
        <f>TH_PL10!J39</f>
        <v>-2843269</v>
      </c>
      <c r="N55" s="112"/>
      <c r="O55" s="117">
        <f>SUM(G55:M55)</f>
        <v>-2843269</v>
      </c>
      <c r="P55" s="35"/>
    </row>
    <row r="56" spans="1:19" ht="18.95" customHeight="1" x14ac:dyDescent="0.45">
      <c r="A56" s="92" t="s">
        <v>129</v>
      </c>
      <c r="G56" s="119">
        <f>SUM(G54:G55)</f>
        <v>0</v>
      </c>
      <c r="H56" s="111"/>
      <c r="I56" s="119">
        <f>SUM(I54:I55)</f>
        <v>0</v>
      </c>
      <c r="J56" s="111"/>
      <c r="K56" s="119">
        <f>SUM(K54:K55)</f>
        <v>0</v>
      </c>
      <c r="L56" s="111"/>
      <c r="M56" s="119">
        <f>SUM(M54:M55)</f>
        <v>21584257</v>
      </c>
      <c r="N56" s="111"/>
      <c r="O56" s="119">
        <f>SUM(O54:O55)</f>
        <v>21584257</v>
      </c>
      <c r="P56" s="35"/>
    </row>
    <row r="57" spans="1:19" ht="6" customHeight="1" x14ac:dyDescent="0.45">
      <c r="A57" s="101"/>
      <c r="B57" s="101"/>
      <c r="C57" s="101"/>
      <c r="D57" s="101"/>
      <c r="E57" s="101"/>
      <c r="F57" s="101"/>
      <c r="G57" s="121"/>
      <c r="H57" s="111"/>
      <c r="I57" s="121"/>
      <c r="J57" s="111"/>
      <c r="K57" s="121"/>
      <c r="L57" s="111"/>
      <c r="M57" s="121"/>
      <c r="N57" s="111"/>
      <c r="O57" s="116"/>
      <c r="P57" s="35"/>
    </row>
    <row r="58" spans="1:19" ht="18.95" customHeight="1" thickBot="1" x14ac:dyDescent="0.5">
      <c r="A58" s="86" t="s">
        <v>136</v>
      </c>
      <c r="B58" s="86"/>
      <c r="G58" s="122">
        <f>G53+G56</f>
        <v>400000000</v>
      </c>
      <c r="H58" s="108"/>
      <c r="I58" s="122">
        <f>I53+I56</f>
        <v>305527766</v>
      </c>
      <c r="J58" s="108"/>
      <c r="K58" s="122">
        <f>K53+K56</f>
        <v>9942000</v>
      </c>
      <c r="L58" s="108"/>
      <c r="M58" s="122">
        <f>M53+M56</f>
        <v>21962289</v>
      </c>
      <c r="N58" s="108"/>
      <c r="O58" s="122">
        <f>O53+O56</f>
        <v>737432055</v>
      </c>
      <c r="P58" s="35"/>
      <c r="S58" s="35"/>
    </row>
    <row r="59" spans="1:19" ht="18.95" customHeight="1" thickTop="1" x14ac:dyDescent="0.45">
      <c r="A59" s="86"/>
      <c r="B59" s="86"/>
      <c r="G59" s="108"/>
      <c r="H59" s="108"/>
      <c r="I59" s="108"/>
      <c r="J59" s="108"/>
      <c r="K59" s="108"/>
      <c r="L59" s="108"/>
      <c r="M59" s="108"/>
      <c r="N59" s="108"/>
      <c r="O59" s="108"/>
      <c r="P59" s="35"/>
      <c r="S59" s="35"/>
    </row>
    <row r="60" spans="1:19" ht="15" customHeight="1" x14ac:dyDescent="0.45">
      <c r="A60" s="86"/>
      <c r="B60" s="86"/>
      <c r="G60" s="108"/>
      <c r="H60" s="108"/>
      <c r="I60" s="108"/>
      <c r="J60" s="108"/>
      <c r="K60" s="108"/>
      <c r="L60" s="108"/>
      <c r="M60" s="108"/>
      <c r="N60" s="108"/>
      <c r="O60" s="108"/>
      <c r="P60" s="35"/>
      <c r="S60" s="35"/>
    </row>
    <row r="61" spans="1:19" ht="13.5" customHeight="1" x14ac:dyDescent="0.45">
      <c r="A61" s="86"/>
      <c r="B61" s="86"/>
      <c r="G61" s="108"/>
      <c r="H61" s="108"/>
      <c r="I61" s="108"/>
      <c r="J61" s="108"/>
      <c r="K61" s="108"/>
      <c r="L61" s="108"/>
      <c r="M61" s="108"/>
      <c r="N61" s="108"/>
      <c r="O61" s="108"/>
      <c r="P61" s="35"/>
      <c r="S61" s="35"/>
    </row>
    <row r="62" spans="1:19" ht="21.95" customHeight="1" x14ac:dyDescent="0.45">
      <c r="A62" s="8" t="str">
        <f>'TH_BS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62" s="6"/>
      <c r="C62" s="95"/>
      <c r="D62" s="95"/>
      <c r="E62" s="96"/>
      <c r="F62" s="97"/>
      <c r="G62" s="96"/>
      <c r="H62" s="97"/>
      <c r="I62" s="97"/>
      <c r="J62" s="97"/>
      <c r="K62" s="96"/>
      <c r="L62" s="97"/>
      <c r="M62" s="96"/>
      <c r="N62" s="97"/>
      <c r="O62" s="96"/>
    </row>
  </sheetData>
  <mergeCells count="4">
    <mergeCell ref="G5:O5"/>
    <mergeCell ref="K6:M6"/>
    <mergeCell ref="G36:O36"/>
    <mergeCell ref="K37:M37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53"/>
  <sheetViews>
    <sheetView zoomScaleNormal="100" zoomScaleSheetLayoutView="96" workbookViewId="0"/>
  </sheetViews>
  <sheetFormatPr defaultColWidth="9.33203125" defaultRowHeight="20.100000000000001" customHeight="1" x14ac:dyDescent="0.45"/>
  <cols>
    <col min="1" max="2" width="1.83203125" style="92" customWidth="1"/>
    <col min="3" max="3" width="49.33203125" style="92" customWidth="1"/>
    <col min="4" max="4" width="9.1640625" style="45" customWidth="1"/>
    <col min="5" max="5" width="0.6640625" style="92" customWidth="1"/>
    <col min="6" max="6" width="13.83203125" style="191" customWidth="1"/>
    <col min="7" max="7" width="0.6640625" style="172" customWidth="1"/>
    <col min="8" max="8" width="13.83203125" style="172" customWidth="1"/>
    <col min="9" max="9" width="0.6640625" style="172" customWidth="1"/>
    <col min="10" max="10" width="13.83203125" style="172" customWidth="1"/>
    <col min="11" max="11" width="0.6640625" style="172" customWidth="1"/>
    <col min="12" max="12" width="13.83203125" style="172" customWidth="1"/>
    <col min="13" max="17" width="9.33203125" style="92"/>
    <col min="18" max="18" width="12.5" style="92" bestFit="1" customWidth="1"/>
    <col min="19" max="16384" width="9.33203125" style="92"/>
  </cols>
  <sheetData>
    <row r="1" spans="1:18" s="4" customFormat="1" ht="20.100000000000001" customHeight="1" x14ac:dyDescent="0.45">
      <c r="A1" s="1" t="str">
        <f>'TH_BS 7-9'!A45</f>
        <v>บริษัท ทาคูนิ กรุ๊ป จำกัด (มหาชน)</v>
      </c>
      <c r="B1" s="1"/>
      <c r="C1" s="1"/>
      <c r="D1" s="1"/>
      <c r="E1" s="1"/>
      <c r="F1" s="175"/>
      <c r="G1" s="123"/>
      <c r="H1" s="123"/>
      <c r="I1" s="123"/>
      <c r="J1" s="123"/>
      <c r="K1" s="123"/>
      <c r="L1" s="123"/>
    </row>
    <row r="2" spans="1:18" ht="20.100000000000001" customHeight="1" x14ac:dyDescent="0.45">
      <c r="A2" s="86" t="s">
        <v>159</v>
      </c>
      <c r="B2" s="86"/>
      <c r="C2" s="86"/>
      <c r="D2" s="176"/>
      <c r="E2" s="86"/>
      <c r="F2" s="177"/>
      <c r="G2" s="129"/>
      <c r="H2" s="129"/>
      <c r="I2" s="129"/>
      <c r="J2" s="129"/>
      <c r="K2" s="129"/>
      <c r="L2" s="129"/>
    </row>
    <row r="3" spans="1:18" ht="20.100000000000001" customHeight="1" x14ac:dyDescent="0.45">
      <c r="A3" s="6" t="str">
        <f>+'TH_Equity 13-14'!A3</f>
        <v>สำหรับปีสิ้นสุดวันที่ 31 ธันวาคม พ.ศ. 2562</v>
      </c>
      <c r="B3" s="6"/>
      <c r="C3" s="6"/>
      <c r="D3" s="105"/>
      <c r="E3" s="6"/>
      <c r="F3" s="178"/>
      <c r="G3" s="179"/>
      <c r="H3" s="179"/>
      <c r="I3" s="179"/>
      <c r="J3" s="179"/>
      <c r="K3" s="179"/>
      <c r="L3" s="179"/>
    </row>
    <row r="4" spans="1:18" ht="20.100000000000001" customHeight="1" x14ac:dyDescent="0.45">
      <c r="A4" s="180"/>
      <c r="B4" s="180"/>
      <c r="C4" s="180"/>
      <c r="D4" s="130"/>
      <c r="E4" s="180"/>
      <c r="F4" s="181"/>
      <c r="G4" s="182"/>
      <c r="H4" s="182"/>
      <c r="I4" s="182"/>
      <c r="J4" s="182"/>
      <c r="K4" s="182"/>
      <c r="L4" s="182"/>
    </row>
    <row r="5" spans="1:18" ht="18.95" customHeight="1" x14ac:dyDescent="0.45">
      <c r="F5" s="303" t="s">
        <v>3</v>
      </c>
      <c r="G5" s="303"/>
      <c r="H5" s="303"/>
      <c r="I5" s="131"/>
      <c r="J5" s="303" t="s">
        <v>4</v>
      </c>
      <c r="K5" s="303"/>
      <c r="L5" s="303"/>
    </row>
    <row r="6" spans="1:18" ht="18.95" customHeight="1" x14ac:dyDescent="0.45">
      <c r="E6" s="45"/>
      <c r="F6" s="192" t="s">
        <v>5</v>
      </c>
      <c r="G6" s="193"/>
      <c r="H6" s="192" t="s">
        <v>6</v>
      </c>
      <c r="I6" s="193"/>
      <c r="J6" s="192" t="s">
        <v>5</v>
      </c>
      <c r="K6" s="193"/>
      <c r="L6" s="192" t="s">
        <v>6</v>
      </c>
    </row>
    <row r="7" spans="1:18" ht="18.95" customHeight="1" x14ac:dyDescent="0.45">
      <c r="D7" s="194" t="s">
        <v>7</v>
      </c>
      <c r="E7" s="195"/>
      <c r="F7" s="196" t="s">
        <v>8</v>
      </c>
      <c r="G7" s="134"/>
      <c r="H7" s="140" t="s">
        <v>8</v>
      </c>
      <c r="I7" s="135"/>
      <c r="J7" s="140" t="s">
        <v>8</v>
      </c>
      <c r="K7" s="134"/>
      <c r="L7" s="140" t="s">
        <v>8</v>
      </c>
    </row>
    <row r="8" spans="1:18" ht="18.95" customHeight="1" x14ac:dyDescent="0.45">
      <c r="A8" s="86" t="s">
        <v>160</v>
      </c>
      <c r="F8" s="197"/>
      <c r="J8" s="198"/>
    </row>
    <row r="9" spans="1:18" ht="18.95" customHeight="1" x14ac:dyDescent="0.45">
      <c r="A9" s="199" t="s">
        <v>161</v>
      </c>
      <c r="F9" s="198">
        <v>104502514</v>
      </c>
      <c r="H9" s="172">
        <v>78335416</v>
      </c>
      <c r="J9" s="198">
        <v>33111080</v>
      </c>
      <c r="L9" s="172">
        <v>33910728</v>
      </c>
      <c r="R9" s="172"/>
    </row>
    <row r="10" spans="1:18" ht="18.95" customHeight="1" x14ac:dyDescent="0.45">
      <c r="A10" s="92" t="s">
        <v>162</v>
      </c>
      <c r="F10" s="198"/>
      <c r="J10" s="198"/>
      <c r="R10" s="172"/>
    </row>
    <row r="11" spans="1:18" ht="18.95" customHeight="1" x14ac:dyDescent="0.45">
      <c r="B11" s="92" t="s">
        <v>163</v>
      </c>
      <c r="F11" s="198">
        <v>65345405</v>
      </c>
      <c r="H11" s="172">
        <v>49797346</v>
      </c>
      <c r="J11" s="198">
        <v>6316403</v>
      </c>
      <c r="L11" s="172">
        <v>5697128</v>
      </c>
      <c r="R11" s="172"/>
    </row>
    <row r="12" spans="1:18" ht="18.95" customHeight="1" x14ac:dyDescent="0.45">
      <c r="B12" s="92" t="s">
        <v>164</v>
      </c>
      <c r="D12" s="45">
        <v>10</v>
      </c>
      <c r="F12" s="198">
        <v>2362950</v>
      </c>
      <c r="G12" s="189"/>
      <c r="H12" s="172">
        <v>2073531</v>
      </c>
      <c r="I12" s="189"/>
      <c r="J12" s="198">
        <v>1342015</v>
      </c>
      <c r="K12" s="189"/>
      <c r="L12" s="172">
        <v>1729743</v>
      </c>
      <c r="R12" s="172"/>
    </row>
    <row r="13" spans="1:18" ht="18.95" customHeight="1" x14ac:dyDescent="0.45">
      <c r="B13" s="92" t="s">
        <v>165</v>
      </c>
      <c r="F13" s="198">
        <v>22477776</v>
      </c>
      <c r="G13" s="189"/>
      <c r="H13" s="172">
        <v>0</v>
      </c>
      <c r="I13" s="189"/>
      <c r="J13" s="198">
        <v>22477776</v>
      </c>
      <c r="K13" s="189"/>
      <c r="L13" s="172">
        <v>0</v>
      </c>
      <c r="R13" s="172"/>
    </row>
    <row r="14" spans="1:18" ht="18.95" customHeight="1" x14ac:dyDescent="0.45">
      <c r="B14" s="92" t="s">
        <v>166</v>
      </c>
      <c r="F14" s="198"/>
      <c r="J14" s="198"/>
      <c r="L14" s="189"/>
      <c r="R14" s="172"/>
    </row>
    <row r="15" spans="1:18" ht="18.95" customHeight="1" x14ac:dyDescent="0.45">
      <c r="C15" s="92" t="s">
        <v>167</v>
      </c>
      <c r="D15" s="45">
        <v>11</v>
      </c>
      <c r="F15" s="198">
        <v>-1425926</v>
      </c>
      <c r="G15" s="189"/>
      <c r="H15" s="172">
        <v>-1456592</v>
      </c>
      <c r="I15" s="189"/>
      <c r="J15" s="198">
        <v>0</v>
      </c>
      <c r="K15" s="189"/>
      <c r="L15" s="189">
        <v>0</v>
      </c>
      <c r="R15" s="172"/>
    </row>
    <row r="16" spans="1:18" ht="18.95" customHeight="1" x14ac:dyDescent="0.45">
      <c r="B16" s="92" t="s">
        <v>168</v>
      </c>
      <c r="F16" s="198"/>
      <c r="J16" s="198"/>
      <c r="R16" s="172"/>
    </row>
    <row r="17" spans="1:18" ht="18.95" customHeight="1" x14ac:dyDescent="0.45">
      <c r="C17" s="92" t="s">
        <v>169</v>
      </c>
      <c r="F17" s="198">
        <v>-1319332</v>
      </c>
      <c r="G17" s="145"/>
      <c r="H17" s="172">
        <v>-2954088</v>
      </c>
      <c r="I17" s="145"/>
      <c r="J17" s="198">
        <v>-32716</v>
      </c>
      <c r="K17" s="145"/>
      <c r="L17" s="191">
        <v>4829</v>
      </c>
      <c r="R17" s="172"/>
    </row>
    <row r="18" spans="1:18" ht="18.95" customHeight="1" x14ac:dyDescent="0.45">
      <c r="B18" s="92" t="s">
        <v>170</v>
      </c>
      <c r="F18" s="198">
        <v>3118317</v>
      </c>
      <c r="G18" s="145"/>
      <c r="H18" s="172">
        <v>0</v>
      </c>
      <c r="I18" s="145"/>
      <c r="J18" s="198">
        <v>0</v>
      </c>
      <c r="K18" s="145"/>
      <c r="L18" s="191">
        <v>0</v>
      </c>
      <c r="R18" s="172"/>
    </row>
    <row r="19" spans="1:18" ht="18.95" customHeight="1" x14ac:dyDescent="0.45">
      <c r="B19" s="92" t="s">
        <v>171</v>
      </c>
      <c r="F19" s="198">
        <v>12650</v>
      </c>
      <c r="G19" s="145"/>
      <c r="H19" s="172">
        <v>480941</v>
      </c>
      <c r="I19" s="145"/>
      <c r="J19" s="198">
        <v>12650</v>
      </c>
      <c r="K19" s="145"/>
      <c r="L19" s="189">
        <v>0</v>
      </c>
      <c r="R19" s="172"/>
    </row>
    <row r="20" spans="1:18" ht="18.95" customHeight="1" x14ac:dyDescent="0.45">
      <c r="B20" s="92" t="s">
        <v>172</v>
      </c>
      <c r="F20" s="198">
        <v>3345129</v>
      </c>
      <c r="G20" s="145"/>
      <c r="H20" s="172">
        <v>2350365</v>
      </c>
      <c r="I20" s="145"/>
      <c r="J20" s="198">
        <v>1805469</v>
      </c>
      <c r="K20" s="145"/>
      <c r="L20" s="189">
        <v>791103</v>
      </c>
      <c r="R20" s="172"/>
    </row>
    <row r="21" spans="1:18" ht="18.95" customHeight="1" x14ac:dyDescent="0.45">
      <c r="B21" s="92" t="s">
        <v>236</v>
      </c>
      <c r="D21" s="45">
        <v>8</v>
      </c>
      <c r="F21" s="198">
        <v>-503377</v>
      </c>
      <c r="G21" s="145"/>
      <c r="H21" s="172">
        <v>802924</v>
      </c>
      <c r="I21" s="145"/>
      <c r="J21" s="198">
        <v>-503377</v>
      </c>
      <c r="K21" s="145"/>
      <c r="L21" s="189">
        <v>802924</v>
      </c>
      <c r="R21" s="172"/>
    </row>
    <row r="22" spans="1:18" ht="18.95" customHeight="1" x14ac:dyDescent="0.45">
      <c r="B22" s="92" t="s">
        <v>173</v>
      </c>
      <c r="F22" s="198">
        <v>1317125</v>
      </c>
      <c r="G22" s="145"/>
      <c r="H22" s="172">
        <v>0</v>
      </c>
      <c r="I22" s="145"/>
      <c r="J22" s="198">
        <v>0</v>
      </c>
      <c r="K22" s="145"/>
      <c r="L22" s="189">
        <v>0</v>
      </c>
      <c r="R22" s="172"/>
    </row>
    <row r="23" spans="1:18" ht="18.95" customHeight="1" x14ac:dyDescent="0.45">
      <c r="B23" s="92" t="s">
        <v>174</v>
      </c>
      <c r="F23" s="198">
        <v>-406059</v>
      </c>
      <c r="G23" s="145"/>
      <c r="H23" s="172">
        <v>0</v>
      </c>
      <c r="I23" s="145"/>
      <c r="J23" s="198">
        <v>-406059</v>
      </c>
      <c r="K23" s="145"/>
      <c r="L23" s="189">
        <v>0</v>
      </c>
      <c r="R23" s="172"/>
    </row>
    <row r="24" spans="1:18" ht="18.95" customHeight="1" x14ac:dyDescent="0.45">
      <c r="B24" s="92" t="s">
        <v>175</v>
      </c>
      <c r="D24" s="45">
        <v>27</v>
      </c>
      <c r="F24" s="197">
        <v>-1322396</v>
      </c>
      <c r="G24" s="145"/>
      <c r="H24" s="191">
        <v>-2408634</v>
      </c>
      <c r="I24" s="145"/>
      <c r="J24" s="197">
        <v>-5481039</v>
      </c>
      <c r="K24" s="145"/>
      <c r="L24" s="145">
        <v>-6208973</v>
      </c>
      <c r="R24" s="172"/>
    </row>
    <row r="25" spans="1:18" ht="18.95" customHeight="1" x14ac:dyDescent="0.45">
      <c r="B25" s="92" t="s">
        <v>176</v>
      </c>
      <c r="F25" s="198">
        <v>0</v>
      </c>
      <c r="G25" s="145"/>
      <c r="H25" s="172">
        <v>0</v>
      </c>
      <c r="I25" s="145"/>
      <c r="J25" s="198">
        <v>-19999977</v>
      </c>
      <c r="K25" s="145"/>
      <c r="L25" s="145">
        <v>-26999995</v>
      </c>
      <c r="R25" s="172"/>
    </row>
    <row r="26" spans="1:18" ht="18.95" customHeight="1" x14ac:dyDescent="0.45">
      <c r="B26" s="92" t="s">
        <v>94</v>
      </c>
      <c r="F26" s="200">
        <v>14556181</v>
      </c>
      <c r="H26" s="183">
        <v>13095793</v>
      </c>
      <c r="J26" s="200">
        <v>130618</v>
      </c>
      <c r="L26" s="184">
        <v>100579</v>
      </c>
      <c r="R26" s="172"/>
    </row>
    <row r="27" spans="1:18" ht="8.1" customHeight="1" x14ac:dyDescent="0.45">
      <c r="B27" s="201"/>
      <c r="F27" s="202"/>
      <c r="G27" s="189"/>
      <c r="H27" s="188"/>
      <c r="I27" s="189"/>
      <c r="J27" s="202"/>
      <c r="K27" s="189"/>
      <c r="L27" s="145"/>
      <c r="R27" s="172"/>
    </row>
    <row r="28" spans="1:18" ht="18.95" customHeight="1" x14ac:dyDescent="0.45">
      <c r="F28" s="203">
        <f>SUM(F9:F26)</f>
        <v>212060957</v>
      </c>
      <c r="G28" s="189"/>
      <c r="H28" s="204">
        <f>SUM(H9:H26)</f>
        <v>140117002</v>
      </c>
      <c r="I28" s="189"/>
      <c r="J28" s="203">
        <f>SUM(J9:J26)</f>
        <v>38772843</v>
      </c>
      <c r="K28" s="189"/>
      <c r="L28" s="189">
        <f>SUM(L9:L26)</f>
        <v>9828066</v>
      </c>
      <c r="R28" s="172"/>
    </row>
    <row r="29" spans="1:18" ht="18.95" customHeight="1" x14ac:dyDescent="0.45">
      <c r="A29" s="92" t="s">
        <v>177</v>
      </c>
      <c r="F29" s="203"/>
      <c r="G29" s="189"/>
      <c r="H29" s="204"/>
      <c r="I29" s="189"/>
      <c r="J29" s="203"/>
      <c r="K29" s="189"/>
      <c r="L29" s="189"/>
      <c r="R29" s="172"/>
    </row>
    <row r="30" spans="1:18" ht="18.95" customHeight="1" x14ac:dyDescent="0.45">
      <c r="B30" s="205" t="s">
        <v>178</v>
      </c>
      <c r="F30" s="203">
        <v>-66917209</v>
      </c>
      <c r="G30" s="189"/>
      <c r="H30" s="204">
        <v>5360532</v>
      </c>
      <c r="I30" s="189"/>
      <c r="J30" s="203">
        <v>56102477</v>
      </c>
      <c r="K30" s="189"/>
      <c r="L30" s="189">
        <v>-89471145</v>
      </c>
      <c r="R30" s="172"/>
    </row>
    <row r="31" spans="1:18" ht="18.95" customHeight="1" x14ac:dyDescent="0.45">
      <c r="B31" s="205" t="s">
        <v>179</v>
      </c>
      <c r="F31" s="203">
        <v>-411800669</v>
      </c>
      <c r="G31" s="189"/>
      <c r="H31" s="204">
        <v>-199659806</v>
      </c>
      <c r="I31" s="189"/>
      <c r="J31" s="203">
        <v>-132744193</v>
      </c>
      <c r="K31" s="189"/>
      <c r="L31" s="189">
        <v>-12320534</v>
      </c>
      <c r="R31" s="172"/>
    </row>
    <row r="32" spans="1:18" ht="18.95" customHeight="1" x14ac:dyDescent="0.45">
      <c r="B32" s="201" t="s">
        <v>180</v>
      </c>
      <c r="F32" s="203">
        <v>114402704</v>
      </c>
      <c r="G32" s="189"/>
      <c r="H32" s="204">
        <v>-181716362</v>
      </c>
      <c r="I32" s="189"/>
      <c r="J32" s="203">
        <v>-10324410</v>
      </c>
      <c r="K32" s="189"/>
      <c r="L32" s="189">
        <v>-5035328</v>
      </c>
      <c r="R32" s="172"/>
    </row>
    <row r="33" spans="1:18" ht="18.95" customHeight="1" x14ac:dyDescent="0.45">
      <c r="B33" s="201" t="s">
        <v>181</v>
      </c>
      <c r="F33" s="203">
        <v>-4590542</v>
      </c>
      <c r="G33" s="145"/>
      <c r="H33" s="204">
        <v>-5956005</v>
      </c>
      <c r="I33" s="145"/>
      <c r="J33" s="203">
        <v>2484822</v>
      </c>
      <c r="K33" s="145"/>
      <c r="L33" s="189">
        <v>-3932110</v>
      </c>
      <c r="R33" s="172"/>
    </row>
    <row r="34" spans="1:18" ht="18.95" customHeight="1" x14ac:dyDescent="0.45">
      <c r="B34" s="201" t="s">
        <v>182</v>
      </c>
      <c r="F34" s="203">
        <v>22307164</v>
      </c>
      <c r="G34" s="145"/>
      <c r="H34" s="204">
        <v>-20061133</v>
      </c>
      <c r="I34" s="145"/>
      <c r="J34" s="203">
        <v>-798135</v>
      </c>
      <c r="K34" s="145"/>
      <c r="L34" s="189">
        <v>-131393</v>
      </c>
      <c r="R34" s="172"/>
    </row>
    <row r="35" spans="1:18" ht="18.95" customHeight="1" x14ac:dyDescent="0.45">
      <c r="B35" s="201" t="s">
        <v>183</v>
      </c>
      <c r="F35" s="203">
        <v>53727303</v>
      </c>
      <c r="G35" s="189"/>
      <c r="H35" s="204">
        <v>120448541</v>
      </c>
      <c r="I35" s="189"/>
      <c r="J35" s="203">
        <v>-14176289</v>
      </c>
      <c r="K35" s="189"/>
      <c r="L35" s="189">
        <v>59139159</v>
      </c>
      <c r="R35" s="172"/>
    </row>
    <row r="36" spans="1:18" ht="18.95" customHeight="1" x14ac:dyDescent="0.45">
      <c r="B36" s="201" t="s">
        <v>184</v>
      </c>
      <c r="F36" s="203">
        <v>-143130208</v>
      </c>
      <c r="G36" s="189"/>
      <c r="H36" s="204">
        <v>223818972</v>
      </c>
      <c r="I36" s="189"/>
      <c r="J36" s="203">
        <v>-23847847</v>
      </c>
      <c r="K36" s="189"/>
      <c r="L36" s="189">
        <v>48495000</v>
      </c>
      <c r="R36" s="172"/>
    </row>
    <row r="37" spans="1:18" ht="18.95" customHeight="1" x14ac:dyDescent="0.45">
      <c r="B37" s="201" t="s">
        <v>185</v>
      </c>
      <c r="F37" s="203">
        <v>2172914</v>
      </c>
      <c r="G37" s="189"/>
      <c r="H37" s="204">
        <v>1946642</v>
      </c>
      <c r="I37" s="189"/>
      <c r="J37" s="203">
        <v>1427875</v>
      </c>
      <c r="K37" s="189"/>
      <c r="L37" s="189">
        <v>718267</v>
      </c>
      <c r="R37" s="172"/>
    </row>
    <row r="38" spans="1:18" ht="18.95" customHeight="1" x14ac:dyDescent="0.45">
      <c r="B38" s="201" t="s">
        <v>186</v>
      </c>
      <c r="F38" s="197">
        <v>-139725</v>
      </c>
      <c r="G38" s="145"/>
      <c r="H38" s="191">
        <v>-245256</v>
      </c>
      <c r="I38" s="145"/>
      <c r="J38" s="203">
        <v>0</v>
      </c>
      <c r="K38" s="145"/>
      <c r="L38" s="189">
        <v>0</v>
      </c>
      <c r="R38" s="172"/>
    </row>
    <row r="39" spans="1:18" ht="18.95" customHeight="1" x14ac:dyDescent="0.45">
      <c r="B39" s="201" t="s">
        <v>187</v>
      </c>
      <c r="F39" s="206">
        <v>8161524</v>
      </c>
      <c r="G39" s="145"/>
      <c r="H39" s="190">
        <v>-512623</v>
      </c>
      <c r="I39" s="145"/>
      <c r="J39" s="206">
        <v>8064373</v>
      </c>
      <c r="K39" s="145"/>
      <c r="L39" s="190">
        <v>3537570</v>
      </c>
      <c r="R39" s="172"/>
    </row>
    <row r="40" spans="1:18" ht="7.5" customHeight="1" x14ac:dyDescent="0.45">
      <c r="B40" s="201"/>
      <c r="F40" s="202"/>
      <c r="G40" s="145"/>
      <c r="H40" s="188"/>
      <c r="I40" s="145"/>
      <c r="J40" s="202"/>
      <c r="K40" s="145"/>
      <c r="L40" s="145"/>
      <c r="R40" s="172"/>
    </row>
    <row r="41" spans="1:18" ht="18.95" customHeight="1" x14ac:dyDescent="0.45">
      <c r="B41" s="92" t="s">
        <v>188</v>
      </c>
      <c r="F41" s="202">
        <f>SUM(F28:F39)</f>
        <v>-213745787</v>
      </c>
      <c r="G41" s="145"/>
      <c r="H41" s="188">
        <f>SUM(H28:H39)</f>
        <v>83540504</v>
      </c>
      <c r="I41" s="145"/>
      <c r="J41" s="202">
        <f>SUM(J28:J39)</f>
        <v>-75038484</v>
      </c>
      <c r="K41" s="145"/>
      <c r="L41" s="145">
        <f>SUM(L28:L39)</f>
        <v>10827552</v>
      </c>
      <c r="R41" s="172"/>
    </row>
    <row r="42" spans="1:18" ht="18.95" customHeight="1" x14ac:dyDescent="0.45">
      <c r="B42" s="201" t="s">
        <v>189</v>
      </c>
      <c r="F42" s="202">
        <v>-14977622</v>
      </c>
      <c r="G42" s="145"/>
      <c r="H42" s="188">
        <v>-12643533</v>
      </c>
      <c r="I42" s="145"/>
      <c r="J42" s="202">
        <v>-1590</v>
      </c>
      <c r="K42" s="145"/>
      <c r="L42" s="145">
        <v>0</v>
      </c>
      <c r="R42" s="172"/>
    </row>
    <row r="43" spans="1:18" ht="18.95" customHeight="1" x14ac:dyDescent="0.45">
      <c r="B43" s="201" t="s">
        <v>190</v>
      </c>
      <c r="F43" s="202">
        <v>-71113656</v>
      </c>
      <c r="G43" s="145"/>
      <c r="H43" s="188">
        <v>-54751684</v>
      </c>
      <c r="I43" s="145"/>
      <c r="J43" s="202">
        <v>-9903563</v>
      </c>
      <c r="K43" s="145"/>
      <c r="L43" s="145">
        <v>-3469014</v>
      </c>
      <c r="R43" s="172"/>
    </row>
    <row r="44" spans="1:18" ht="18.95" customHeight="1" x14ac:dyDescent="0.45">
      <c r="B44" s="201" t="s">
        <v>191</v>
      </c>
      <c r="F44" s="206">
        <v>813653</v>
      </c>
      <c r="G44" s="189"/>
      <c r="H44" s="190">
        <v>16593908</v>
      </c>
      <c r="I44" s="189"/>
      <c r="J44" s="206">
        <v>813653</v>
      </c>
      <c r="K44" s="189"/>
      <c r="L44" s="150">
        <v>0</v>
      </c>
      <c r="R44" s="172"/>
    </row>
    <row r="45" spans="1:18" ht="8.1" customHeight="1" x14ac:dyDescent="0.45">
      <c r="B45" s="201"/>
      <c r="F45" s="202"/>
      <c r="G45" s="145"/>
      <c r="H45" s="188"/>
      <c r="I45" s="145"/>
      <c r="J45" s="202"/>
      <c r="K45" s="145"/>
      <c r="L45" s="145"/>
      <c r="R45" s="172"/>
    </row>
    <row r="46" spans="1:18" ht="18.95" customHeight="1" x14ac:dyDescent="0.45">
      <c r="A46" s="92" t="s">
        <v>192</v>
      </c>
      <c r="F46" s="200">
        <f>SUM(F41:F44)</f>
        <v>-299023412</v>
      </c>
      <c r="H46" s="183">
        <f>SUM(H41:H44)</f>
        <v>32739195</v>
      </c>
      <c r="J46" s="200">
        <f>SUM(J41:J44)</f>
        <v>-84129984</v>
      </c>
      <c r="L46" s="183">
        <f>SUM(L41:L44)</f>
        <v>7358538</v>
      </c>
      <c r="R46" s="172"/>
    </row>
    <row r="47" spans="1:18" ht="15.75" customHeight="1" x14ac:dyDescent="0.45">
      <c r="F47" s="207"/>
      <c r="H47" s="207"/>
      <c r="J47" s="207"/>
      <c r="L47" s="207"/>
      <c r="R47" s="172"/>
    </row>
    <row r="48" spans="1:18" ht="15" customHeight="1" x14ac:dyDescent="0.45">
      <c r="F48" s="207"/>
      <c r="H48" s="207"/>
      <c r="J48" s="207"/>
      <c r="L48" s="207"/>
      <c r="R48" s="172"/>
    </row>
    <row r="49" spans="1:18" s="101" customFormat="1" ht="20.100000000000001" customHeight="1" x14ac:dyDescent="0.45">
      <c r="A49" s="95" t="str">
        <f>'TH_BS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95"/>
      <c r="C49" s="95"/>
      <c r="D49" s="155"/>
      <c r="E49" s="95"/>
      <c r="F49" s="183"/>
      <c r="G49" s="184"/>
      <c r="H49" s="184"/>
      <c r="I49" s="184"/>
      <c r="J49" s="184"/>
      <c r="K49" s="184"/>
      <c r="L49" s="184"/>
      <c r="M49" s="92"/>
      <c r="N49" s="92"/>
      <c r="O49" s="92"/>
      <c r="P49" s="92"/>
      <c r="R49" s="172"/>
    </row>
    <row r="50" spans="1:18" s="52" customFormat="1" ht="20.100000000000001" customHeight="1" x14ac:dyDescent="0.45">
      <c r="A50" s="185" t="str">
        <f>'TH_BS 7-9'!A45</f>
        <v>บริษัท ทาคูนิ กรุ๊ป จำกัด (มหาชน)</v>
      </c>
      <c r="B50" s="185"/>
      <c r="C50" s="185"/>
      <c r="D50" s="185"/>
      <c r="E50" s="185"/>
      <c r="F50" s="186"/>
      <c r="G50" s="187"/>
      <c r="H50" s="187"/>
      <c r="I50" s="187"/>
      <c r="J50" s="187"/>
      <c r="K50" s="187"/>
      <c r="L50" s="187"/>
      <c r="M50" s="92"/>
      <c r="N50" s="92"/>
      <c r="O50" s="92"/>
      <c r="P50" s="92"/>
      <c r="R50" s="172"/>
    </row>
    <row r="51" spans="1:18" ht="20.100000000000001" customHeight="1" x14ac:dyDescent="0.45">
      <c r="A51" s="86" t="s">
        <v>193</v>
      </c>
      <c r="B51" s="86"/>
      <c r="C51" s="86"/>
      <c r="D51" s="176"/>
      <c r="E51" s="86"/>
      <c r="F51" s="177"/>
      <c r="G51" s="129"/>
      <c r="H51" s="129"/>
      <c r="I51" s="129"/>
      <c r="J51" s="129"/>
      <c r="K51" s="129"/>
      <c r="L51" s="129"/>
      <c r="R51" s="172"/>
    </row>
    <row r="52" spans="1:18" ht="20.100000000000001" customHeight="1" x14ac:dyDescent="0.45">
      <c r="A52" s="6" t="str">
        <f>+A3</f>
        <v>สำหรับปีสิ้นสุดวันที่ 31 ธันวาคม พ.ศ. 2562</v>
      </c>
      <c r="B52" s="6"/>
      <c r="C52" s="6"/>
      <c r="D52" s="105"/>
      <c r="E52" s="6"/>
      <c r="F52" s="178"/>
      <c r="G52" s="179"/>
      <c r="H52" s="179"/>
      <c r="I52" s="179"/>
      <c r="J52" s="179"/>
      <c r="K52" s="179"/>
      <c r="L52" s="179"/>
      <c r="R52" s="172"/>
    </row>
    <row r="53" spans="1:18" ht="8.1" customHeight="1" x14ac:dyDescent="0.45">
      <c r="A53" s="86"/>
      <c r="B53" s="86"/>
      <c r="C53" s="86"/>
      <c r="F53" s="188"/>
      <c r="G53" s="189"/>
      <c r="H53" s="145"/>
      <c r="I53" s="189"/>
      <c r="J53" s="188"/>
      <c r="K53" s="189"/>
      <c r="L53" s="145"/>
      <c r="R53" s="172"/>
    </row>
    <row r="54" spans="1:18" ht="18.95" customHeight="1" x14ac:dyDescent="0.45">
      <c r="A54" s="180"/>
      <c r="B54" s="180"/>
      <c r="C54" s="180"/>
      <c r="F54" s="303" t="s">
        <v>3</v>
      </c>
      <c r="G54" s="303"/>
      <c r="H54" s="303"/>
      <c r="I54" s="131"/>
      <c r="J54" s="303" t="s">
        <v>4</v>
      </c>
      <c r="K54" s="303"/>
      <c r="L54" s="303"/>
      <c r="R54" s="172"/>
    </row>
    <row r="55" spans="1:18" ht="18.95" customHeight="1" x14ac:dyDescent="0.45">
      <c r="E55" s="45"/>
      <c r="F55" s="192" t="s">
        <v>5</v>
      </c>
      <c r="G55" s="193"/>
      <c r="H55" s="192" t="s">
        <v>6</v>
      </c>
      <c r="I55" s="193"/>
      <c r="J55" s="192" t="s">
        <v>5</v>
      </c>
      <c r="K55" s="193"/>
      <c r="L55" s="192" t="s">
        <v>6</v>
      </c>
      <c r="R55" s="172"/>
    </row>
    <row r="56" spans="1:18" ht="18.95" customHeight="1" x14ac:dyDescent="0.45">
      <c r="D56" s="194" t="s">
        <v>7</v>
      </c>
      <c r="E56" s="45"/>
      <c r="F56" s="196" t="s">
        <v>8</v>
      </c>
      <c r="G56" s="134"/>
      <c r="H56" s="140" t="s">
        <v>8</v>
      </c>
      <c r="I56" s="135"/>
      <c r="J56" s="140" t="s">
        <v>8</v>
      </c>
      <c r="K56" s="193"/>
      <c r="L56" s="140" t="s">
        <v>8</v>
      </c>
      <c r="R56" s="172"/>
    </row>
    <row r="57" spans="1:18" ht="18.95" customHeight="1" x14ac:dyDescent="0.45">
      <c r="A57" s="86" t="s">
        <v>194</v>
      </c>
      <c r="F57" s="282"/>
      <c r="J57" s="292"/>
      <c r="R57" s="172"/>
    </row>
    <row r="58" spans="1:18" ht="18.95" customHeight="1" x14ac:dyDescent="0.45">
      <c r="A58" s="92" t="s">
        <v>195</v>
      </c>
      <c r="F58" s="283">
        <v>-11498209</v>
      </c>
      <c r="G58" s="145"/>
      <c r="H58" s="188">
        <v>-27662010</v>
      </c>
      <c r="I58" s="145"/>
      <c r="J58" s="283">
        <v>660000</v>
      </c>
      <c r="K58" s="145"/>
      <c r="L58" s="188">
        <v>-6872260</v>
      </c>
      <c r="R58" s="172"/>
    </row>
    <row r="59" spans="1:18" ht="18.95" customHeight="1" x14ac:dyDescent="0.45">
      <c r="A59" s="92" t="s">
        <v>196</v>
      </c>
      <c r="F59" s="284">
        <v>-208108748</v>
      </c>
      <c r="G59" s="189"/>
      <c r="H59" s="204">
        <v>-93102607</v>
      </c>
      <c r="I59" s="189"/>
      <c r="J59" s="284">
        <v>-2077485</v>
      </c>
      <c r="K59" s="189"/>
      <c r="L59" s="189">
        <v>-3986266</v>
      </c>
      <c r="R59" s="172"/>
    </row>
    <row r="60" spans="1:18" ht="18.95" customHeight="1" x14ac:dyDescent="0.45">
      <c r="A60" s="92" t="s">
        <v>197</v>
      </c>
      <c r="F60" s="283">
        <v>3867916</v>
      </c>
      <c r="G60" s="145"/>
      <c r="H60" s="188">
        <v>6548458</v>
      </c>
      <c r="I60" s="145"/>
      <c r="J60" s="283">
        <v>32716</v>
      </c>
      <c r="K60" s="145"/>
      <c r="L60" s="145">
        <v>0</v>
      </c>
      <c r="R60" s="172"/>
    </row>
    <row r="61" spans="1:18" ht="18.95" customHeight="1" x14ac:dyDescent="0.45">
      <c r="A61" s="92" t="s">
        <v>198</v>
      </c>
      <c r="F61" s="283">
        <v>3423308</v>
      </c>
      <c r="G61" s="145"/>
      <c r="H61" s="188">
        <v>0</v>
      </c>
      <c r="I61" s="145"/>
      <c r="J61" s="283">
        <v>0</v>
      </c>
      <c r="K61" s="145"/>
      <c r="L61" s="145">
        <v>0</v>
      </c>
      <c r="R61" s="172"/>
    </row>
    <row r="62" spans="1:18" ht="18.95" customHeight="1" x14ac:dyDescent="0.45">
      <c r="A62" s="92" t="s">
        <v>199</v>
      </c>
      <c r="F62" s="283">
        <v>3822937</v>
      </c>
      <c r="G62" s="145"/>
      <c r="H62" s="188">
        <v>0</v>
      </c>
      <c r="I62" s="145"/>
      <c r="J62" s="283">
        <v>0</v>
      </c>
      <c r="K62" s="145"/>
      <c r="L62" s="145">
        <v>0</v>
      </c>
      <c r="R62" s="172"/>
    </row>
    <row r="63" spans="1:18" ht="18.95" customHeight="1" x14ac:dyDescent="0.45">
      <c r="A63" s="92" t="s">
        <v>200</v>
      </c>
      <c r="F63" s="283">
        <v>184808143</v>
      </c>
      <c r="G63" s="145"/>
      <c r="H63" s="188">
        <v>0</v>
      </c>
      <c r="I63" s="145"/>
      <c r="J63" s="283">
        <v>90406059</v>
      </c>
      <c r="K63" s="145"/>
      <c r="L63" s="145">
        <v>0</v>
      </c>
      <c r="R63" s="172"/>
    </row>
    <row r="64" spans="1:18" ht="18.95" customHeight="1" x14ac:dyDescent="0.45">
      <c r="A64" s="92" t="s">
        <v>201</v>
      </c>
      <c r="D64" s="45">
        <v>8</v>
      </c>
      <c r="F64" s="283">
        <v>-124000000</v>
      </c>
      <c r="G64" s="145"/>
      <c r="H64" s="188">
        <v>-20053812</v>
      </c>
      <c r="I64" s="145"/>
      <c r="J64" s="283">
        <v>-30000000</v>
      </c>
      <c r="K64" s="145"/>
      <c r="L64" s="145">
        <v>-20000000</v>
      </c>
      <c r="R64" s="172"/>
    </row>
    <row r="65" spans="1:18" ht="18.95" customHeight="1" x14ac:dyDescent="0.45">
      <c r="A65" s="92" t="s">
        <v>235</v>
      </c>
      <c r="D65" s="45">
        <v>32</v>
      </c>
      <c r="F65" s="284">
        <v>0</v>
      </c>
      <c r="G65" s="145"/>
      <c r="H65" s="204">
        <v>0</v>
      </c>
      <c r="I65" s="145"/>
      <c r="J65" s="283">
        <v>136276000</v>
      </c>
      <c r="K65" s="145"/>
      <c r="L65" s="204">
        <v>43020000</v>
      </c>
      <c r="R65" s="172"/>
    </row>
    <row r="66" spans="1:18" ht="18.95" customHeight="1" x14ac:dyDescent="0.45">
      <c r="A66" s="92" t="s">
        <v>175</v>
      </c>
      <c r="F66" s="283">
        <v>1322396</v>
      </c>
      <c r="G66" s="145"/>
      <c r="H66" s="188">
        <v>2408634</v>
      </c>
      <c r="I66" s="145"/>
      <c r="J66" s="283">
        <v>2367990</v>
      </c>
      <c r="K66" s="145"/>
      <c r="L66" s="145">
        <v>4319253</v>
      </c>
      <c r="R66" s="172"/>
    </row>
    <row r="67" spans="1:18" ht="18.95" customHeight="1" x14ac:dyDescent="0.45">
      <c r="A67" s="92" t="s">
        <v>176</v>
      </c>
      <c r="F67" s="283">
        <v>0</v>
      </c>
      <c r="G67" s="145"/>
      <c r="H67" s="188">
        <v>0</v>
      </c>
      <c r="I67" s="145"/>
      <c r="J67" s="283">
        <v>30749990</v>
      </c>
      <c r="K67" s="145"/>
      <c r="L67" s="145">
        <v>23999995</v>
      </c>
      <c r="R67" s="172"/>
    </row>
    <row r="68" spans="1:18" ht="18.95" customHeight="1" x14ac:dyDescent="0.45">
      <c r="A68" s="92" t="s">
        <v>234</v>
      </c>
      <c r="D68" s="45">
        <v>32</v>
      </c>
      <c r="F68" s="283">
        <v>-320000</v>
      </c>
      <c r="G68" s="145"/>
      <c r="H68" s="188">
        <v>0</v>
      </c>
      <c r="I68" s="145"/>
      <c r="J68" s="283">
        <v>-179220000</v>
      </c>
      <c r="K68" s="145"/>
      <c r="L68" s="145">
        <v>-93050000</v>
      </c>
      <c r="R68" s="172"/>
    </row>
    <row r="69" spans="1:18" ht="18.95" customHeight="1" x14ac:dyDescent="0.45">
      <c r="A69" s="92" t="s">
        <v>202</v>
      </c>
      <c r="F69" s="283">
        <v>-6522839</v>
      </c>
      <c r="G69" s="145"/>
      <c r="H69" s="188">
        <v>0</v>
      </c>
      <c r="I69" s="145"/>
      <c r="J69" s="283">
        <v>-4000000</v>
      </c>
      <c r="K69" s="145"/>
      <c r="L69" s="145">
        <v>0</v>
      </c>
      <c r="R69" s="172"/>
    </row>
    <row r="70" spans="1:18" ht="18.95" customHeight="1" x14ac:dyDescent="0.45">
      <c r="A70" s="92" t="s">
        <v>203</v>
      </c>
      <c r="D70" s="92"/>
      <c r="F70" s="285">
        <v>0</v>
      </c>
      <c r="G70" s="189"/>
      <c r="H70" s="190">
        <v>0</v>
      </c>
      <c r="I70" s="189"/>
      <c r="J70" s="285">
        <v>-99700</v>
      </c>
      <c r="K70" s="189"/>
      <c r="L70" s="189">
        <v>0</v>
      </c>
      <c r="R70" s="172"/>
    </row>
    <row r="71" spans="1:18" ht="8.1" customHeight="1" x14ac:dyDescent="0.45">
      <c r="A71" s="101"/>
      <c r="B71" s="101"/>
      <c r="C71" s="101"/>
      <c r="D71" s="99"/>
      <c r="E71" s="101"/>
      <c r="F71" s="283"/>
      <c r="G71" s="145"/>
      <c r="H71" s="188"/>
      <c r="I71" s="145"/>
      <c r="J71" s="283"/>
      <c r="K71" s="145"/>
      <c r="L71" s="208"/>
    </row>
    <row r="72" spans="1:18" ht="18.95" customHeight="1" x14ac:dyDescent="0.45">
      <c r="A72" s="92" t="s">
        <v>204</v>
      </c>
      <c r="D72" s="209"/>
      <c r="E72" s="205"/>
      <c r="F72" s="285">
        <f>SUM(F58:F70)</f>
        <v>-153205096</v>
      </c>
      <c r="G72" s="189"/>
      <c r="H72" s="190">
        <f>SUM(H58:H70)</f>
        <v>-131861337</v>
      </c>
      <c r="I72" s="189"/>
      <c r="J72" s="285">
        <f>SUM(J58:J70)</f>
        <v>45095570</v>
      </c>
      <c r="K72" s="189"/>
      <c r="L72" s="190">
        <f>SUM(L58:L70)</f>
        <v>-52569278</v>
      </c>
    </row>
    <row r="73" spans="1:18" ht="8.1" customHeight="1" x14ac:dyDescent="0.45">
      <c r="A73" s="86"/>
      <c r="B73" s="86"/>
      <c r="C73" s="86"/>
      <c r="D73" s="86"/>
      <c r="E73" s="86"/>
      <c r="F73" s="284"/>
      <c r="G73" s="189"/>
      <c r="H73" s="204"/>
      <c r="I73" s="189"/>
      <c r="J73" s="284"/>
      <c r="K73" s="86"/>
      <c r="L73" s="86"/>
      <c r="M73" s="86"/>
    </row>
    <row r="74" spans="1:18" ht="18.95" customHeight="1" x14ac:dyDescent="0.45">
      <c r="A74" s="86" t="s">
        <v>205</v>
      </c>
      <c r="F74" s="284"/>
      <c r="G74" s="189"/>
      <c r="H74" s="204"/>
      <c r="I74" s="189"/>
      <c r="J74" s="284"/>
      <c r="K74" s="189"/>
      <c r="L74" s="189"/>
    </row>
    <row r="75" spans="1:18" ht="18.95" customHeight="1" x14ac:dyDescent="0.45">
      <c r="A75" s="92" t="s">
        <v>206</v>
      </c>
      <c r="F75" s="284">
        <v>666054730</v>
      </c>
      <c r="G75" s="189"/>
      <c r="H75" s="204">
        <v>59179723</v>
      </c>
      <c r="I75" s="189"/>
      <c r="J75" s="284">
        <v>0</v>
      </c>
      <c r="K75" s="204"/>
      <c r="L75" s="204">
        <v>0</v>
      </c>
    </row>
    <row r="76" spans="1:18" ht="18.95" customHeight="1" x14ac:dyDescent="0.45">
      <c r="A76" s="92" t="s">
        <v>207</v>
      </c>
      <c r="F76" s="284">
        <v>-502987167</v>
      </c>
      <c r="G76" s="189"/>
      <c r="H76" s="204">
        <v>0</v>
      </c>
      <c r="I76" s="189"/>
      <c r="J76" s="284">
        <v>0</v>
      </c>
      <c r="K76" s="204"/>
      <c r="L76" s="204">
        <v>0</v>
      </c>
    </row>
    <row r="77" spans="1:18" ht="18.95" customHeight="1" x14ac:dyDescent="0.45">
      <c r="A77" s="92" t="s">
        <v>208</v>
      </c>
      <c r="D77" s="45">
        <v>21</v>
      </c>
      <c r="F77" s="284">
        <v>-38640000</v>
      </c>
      <c r="G77" s="189"/>
      <c r="H77" s="204">
        <v>-45880000</v>
      </c>
      <c r="I77" s="189"/>
      <c r="J77" s="284">
        <v>0</v>
      </c>
      <c r="K77" s="204"/>
      <c r="L77" s="204">
        <v>0</v>
      </c>
    </row>
    <row r="78" spans="1:18" ht="18.95" customHeight="1" x14ac:dyDescent="0.45">
      <c r="A78" s="92" t="s">
        <v>209</v>
      </c>
      <c r="D78" s="45">
        <v>32</v>
      </c>
      <c r="F78" s="284">
        <v>3500000</v>
      </c>
      <c r="G78" s="189"/>
      <c r="H78" s="204">
        <v>0</v>
      </c>
      <c r="I78" s="189"/>
      <c r="J78" s="284">
        <v>0</v>
      </c>
      <c r="K78" s="204">
        <v>0</v>
      </c>
      <c r="L78" s="204">
        <v>0</v>
      </c>
    </row>
    <row r="79" spans="1:18" ht="18.95" customHeight="1" x14ac:dyDescent="0.45">
      <c r="A79" s="92" t="s">
        <v>210</v>
      </c>
      <c r="D79" s="45">
        <v>32</v>
      </c>
      <c r="F79" s="284">
        <v>-1000000</v>
      </c>
      <c r="G79" s="189"/>
      <c r="H79" s="204">
        <v>0</v>
      </c>
      <c r="I79" s="189"/>
      <c r="J79" s="284">
        <v>0</v>
      </c>
      <c r="K79" s="204"/>
      <c r="L79" s="204">
        <v>0</v>
      </c>
    </row>
    <row r="80" spans="1:18" ht="18.95" customHeight="1" x14ac:dyDescent="0.45">
      <c r="A80" s="92" t="s">
        <v>211</v>
      </c>
      <c r="F80" s="284">
        <v>5000000</v>
      </c>
      <c r="G80" s="189"/>
      <c r="H80" s="204">
        <v>0</v>
      </c>
      <c r="I80" s="189"/>
      <c r="J80" s="284">
        <v>0</v>
      </c>
      <c r="K80" s="204"/>
      <c r="L80" s="204">
        <v>0</v>
      </c>
    </row>
    <row r="81" spans="1:13" ht="18.95" customHeight="1" x14ac:dyDescent="0.45">
      <c r="A81" s="92" t="s">
        <v>212</v>
      </c>
      <c r="F81" s="284">
        <v>-5000000</v>
      </c>
      <c r="G81" s="189"/>
      <c r="H81" s="204">
        <v>0</v>
      </c>
      <c r="I81" s="189"/>
      <c r="J81" s="284">
        <v>0</v>
      </c>
      <c r="K81" s="204"/>
      <c r="L81" s="204">
        <v>0</v>
      </c>
    </row>
    <row r="82" spans="1:13" ht="18.95" customHeight="1" x14ac:dyDescent="0.45">
      <c r="A82" s="92" t="s">
        <v>213</v>
      </c>
      <c r="F82" s="284"/>
      <c r="G82" s="189"/>
      <c r="H82" s="204"/>
      <c r="I82" s="189"/>
      <c r="J82" s="284"/>
      <c r="K82" s="204"/>
      <c r="L82" s="204"/>
    </row>
    <row r="83" spans="1:13" ht="18.95" customHeight="1" x14ac:dyDescent="0.45">
      <c r="B83" s="92" t="s">
        <v>214</v>
      </c>
      <c r="F83" s="284">
        <v>0</v>
      </c>
      <c r="G83" s="189"/>
      <c r="H83" s="204">
        <v>-900000</v>
      </c>
      <c r="I83" s="189"/>
      <c r="J83" s="284">
        <v>0</v>
      </c>
      <c r="K83" s="204"/>
      <c r="L83" s="204">
        <v>0</v>
      </c>
    </row>
    <row r="84" spans="1:13" ht="18.95" customHeight="1" x14ac:dyDescent="0.45">
      <c r="A84" s="92" t="s">
        <v>215</v>
      </c>
      <c r="F84" s="284">
        <v>287593922</v>
      </c>
      <c r="G84" s="189"/>
      <c r="H84" s="204">
        <v>0</v>
      </c>
      <c r="I84" s="189"/>
      <c r="J84" s="284">
        <v>0</v>
      </c>
      <c r="K84" s="204"/>
      <c r="L84" s="204">
        <v>0</v>
      </c>
    </row>
    <row r="85" spans="1:13" ht="18.95" customHeight="1" x14ac:dyDescent="0.45">
      <c r="A85" s="92" t="s">
        <v>216</v>
      </c>
      <c r="F85" s="284">
        <v>0</v>
      </c>
      <c r="G85" s="189"/>
      <c r="H85" s="204">
        <v>2700</v>
      </c>
      <c r="I85" s="189"/>
      <c r="J85" s="284">
        <v>0</v>
      </c>
      <c r="K85" s="204"/>
      <c r="L85" s="204">
        <v>0</v>
      </c>
    </row>
    <row r="86" spans="1:13" ht="18.95" customHeight="1" x14ac:dyDescent="0.45">
      <c r="A86" s="92" t="s">
        <v>217</v>
      </c>
      <c r="F86" s="284">
        <v>-49350018</v>
      </c>
      <c r="G86" s="189"/>
      <c r="H86" s="204">
        <v>-44979249</v>
      </c>
      <c r="I86" s="189"/>
      <c r="J86" s="284">
        <v>-29999993</v>
      </c>
      <c r="K86" s="204"/>
      <c r="L86" s="204">
        <v>-27999294</v>
      </c>
    </row>
    <row r="87" spans="1:13" ht="18.95" customHeight="1" x14ac:dyDescent="0.45">
      <c r="A87" s="92" t="s">
        <v>218</v>
      </c>
      <c r="F87" s="285">
        <v>-4058345</v>
      </c>
      <c r="G87" s="189"/>
      <c r="H87" s="190">
        <v>-2738782</v>
      </c>
      <c r="I87" s="189"/>
      <c r="J87" s="285">
        <v>-1528062</v>
      </c>
      <c r="K87" s="189"/>
      <c r="L87" s="210">
        <v>-977100</v>
      </c>
    </row>
    <row r="88" spans="1:13" ht="5.0999999999999996" customHeight="1" x14ac:dyDescent="0.45">
      <c r="A88" s="101"/>
      <c r="B88" s="101"/>
      <c r="C88" s="101"/>
      <c r="D88" s="99"/>
      <c r="E88" s="101"/>
      <c r="F88" s="283"/>
      <c r="G88" s="145"/>
      <c r="H88" s="188"/>
      <c r="I88" s="145"/>
      <c r="J88" s="283"/>
      <c r="K88" s="145"/>
      <c r="L88" s="145"/>
    </row>
    <row r="89" spans="1:13" ht="18.95" customHeight="1" x14ac:dyDescent="0.45">
      <c r="A89" s="92" t="s">
        <v>219</v>
      </c>
      <c r="F89" s="285">
        <f>SUM(F75:F87)</f>
        <v>361113122</v>
      </c>
      <c r="G89" s="145"/>
      <c r="H89" s="190">
        <f>SUM(H75:H87)</f>
        <v>-35315608</v>
      </c>
      <c r="I89" s="145"/>
      <c r="J89" s="285">
        <f>SUM(J75:J87)</f>
        <v>-31528055</v>
      </c>
      <c r="K89" s="145"/>
      <c r="L89" s="150">
        <f>SUM(L75:L87)</f>
        <v>-28976394</v>
      </c>
    </row>
    <row r="90" spans="1:13" ht="5.0999999999999996" customHeight="1" x14ac:dyDescent="0.45">
      <c r="A90" s="86"/>
      <c r="B90" s="86"/>
      <c r="C90" s="86"/>
      <c r="F90" s="283"/>
      <c r="G90" s="189"/>
      <c r="H90" s="188"/>
      <c r="I90" s="189"/>
      <c r="J90" s="283"/>
      <c r="K90" s="189"/>
      <c r="L90" s="188"/>
    </row>
    <row r="91" spans="1:13" ht="18.95" customHeight="1" x14ac:dyDescent="0.45">
      <c r="A91" s="86" t="s">
        <v>220</v>
      </c>
      <c r="B91" s="86"/>
      <c r="C91" s="86"/>
      <c r="F91" s="284">
        <f>+F46+F72+F89</f>
        <v>-91115386</v>
      </c>
      <c r="G91" s="189"/>
      <c r="H91" s="204">
        <f>+H46+H72+H89</f>
        <v>-134437750</v>
      </c>
      <c r="I91" s="189"/>
      <c r="J91" s="284">
        <f>+J46+J72+J89</f>
        <v>-70562469</v>
      </c>
      <c r="K91" s="189"/>
      <c r="L91" s="189">
        <f>+L46+L72+L89</f>
        <v>-74187134</v>
      </c>
    </row>
    <row r="92" spans="1:13" ht="18.95" customHeight="1" x14ac:dyDescent="0.45">
      <c r="A92" s="92" t="s">
        <v>221</v>
      </c>
      <c r="B92" s="86"/>
      <c r="C92" s="86"/>
      <c r="F92" s="286">
        <v>212681600</v>
      </c>
      <c r="G92" s="145"/>
      <c r="H92" s="183">
        <v>347119350</v>
      </c>
      <c r="I92" s="145"/>
      <c r="J92" s="286">
        <v>171878891</v>
      </c>
      <c r="K92" s="145"/>
      <c r="L92" s="150">
        <v>246066025</v>
      </c>
    </row>
    <row r="93" spans="1:13" ht="5.0999999999999996" customHeight="1" x14ac:dyDescent="0.45">
      <c r="A93" s="101"/>
      <c r="B93" s="101"/>
      <c r="C93" s="101"/>
      <c r="D93" s="99"/>
      <c r="E93" s="101"/>
      <c r="F93" s="283"/>
      <c r="G93" s="145"/>
      <c r="H93" s="188"/>
      <c r="I93" s="145"/>
      <c r="J93" s="283"/>
      <c r="K93" s="145"/>
      <c r="L93" s="145"/>
    </row>
    <row r="94" spans="1:13" ht="18.95" customHeight="1" thickBot="1" x14ac:dyDescent="0.5">
      <c r="A94" s="86" t="s">
        <v>222</v>
      </c>
      <c r="B94" s="86"/>
      <c r="C94" s="86"/>
      <c r="F94" s="287">
        <f>SUM(F91:F93)</f>
        <v>121566214</v>
      </c>
      <c r="G94" s="189"/>
      <c r="H94" s="211">
        <f>SUM(H91:H93)</f>
        <v>212681600</v>
      </c>
      <c r="I94" s="189"/>
      <c r="J94" s="287">
        <f>SUM(J91:J93)</f>
        <v>101316422</v>
      </c>
      <c r="K94" s="189"/>
      <c r="L94" s="212">
        <f>SUM(L91:L93)</f>
        <v>171878891</v>
      </c>
    </row>
    <row r="95" spans="1:13" ht="5.0999999999999996" customHeight="1" thickTop="1" x14ac:dyDescent="0.45">
      <c r="A95" s="86"/>
      <c r="B95" s="86"/>
      <c r="C95" s="86"/>
      <c r="E95" s="45"/>
      <c r="F95" s="288"/>
      <c r="G95" s="45"/>
      <c r="H95" s="45"/>
      <c r="I95" s="45"/>
      <c r="J95" s="288"/>
      <c r="K95" s="45"/>
      <c r="L95" s="45"/>
    </row>
    <row r="96" spans="1:13" ht="18.95" customHeight="1" x14ac:dyDescent="0.4">
      <c r="A96" s="92" t="s">
        <v>223</v>
      </c>
      <c r="B96" s="86"/>
      <c r="C96" s="86"/>
      <c r="D96" s="213"/>
      <c r="E96" s="213"/>
      <c r="F96" s="289"/>
      <c r="G96" s="93"/>
      <c r="H96" s="77"/>
      <c r="I96" s="93"/>
      <c r="J96" s="293"/>
      <c r="K96" s="93"/>
      <c r="L96" s="93"/>
      <c r="M96" s="35"/>
    </row>
    <row r="97" spans="1:16" ht="18.95" customHeight="1" x14ac:dyDescent="0.4">
      <c r="A97" s="92" t="s">
        <v>11</v>
      </c>
      <c r="B97" s="86"/>
      <c r="C97" s="86"/>
      <c r="D97" s="45">
        <v>7</v>
      </c>
      <c r="E97" s="213"/>
      <c r="F97" s="289">
        <v>138272339</v>
      </c>
      <c r="G97" s="93"/>
      <c r="H97" s="77">
        <v>212681600</v>
      </c>
      <c r="I97" s="93"/>
      <c r="J97" s="289">
        <v>101316422</v>
      </c>
      <c r="K97" s="93"/>
      <c r="L97" s="77">
        <v>171878891</v>
      </c>
      <c r="M97" s="35"/>
    </row>
    <row r="98" spans="1:16" ht="18.95" customHeight="1" x14ac:dyDescent="0.4">
      <c r="A98" s="92" t="s">
        <v>224</v>
      </c>
      <c r="B98" s="86"/>
      <c r="C98" s="86"/>
      <c r="D98" s="214">
        <v>21</v>
      </c>
      <c r="E98" s="213"/>
      <c r="F98" s="290">
        <v>-16706125</v>
      </c>
      <c r="G98" s="93"/>
      <c r="H98" s="79">
        <v>0</v>
      </c>
      <c r="I98" s="77"/>
      <c r="J98" s="294">
        <v>0</v>
      </c>
      <c r="K98" s="93"/>
      <c r="L98" s="11">
        <v>0</v>
      </c>
      <c r="M98" s="35"/>
    </row>
    <row r="99" spans="1:16" ht="5.0999999999999996" customHeight="1" x14ac:dyDescent="0.4">
      <c r="B99" s="86"/>
      <c r="C99" s="86"/>
      <c r="D99" s="214"/>
      <c r="E99" s="213"/>
      <c r="F99" s="289"/>
      <c r="G99" s="93"/>
      <c r="H99" s="77"/>
      <c r="I99" s="77"/>
      <c r="J99" s="295"/>
      <c r="K99" s="93"/>
      <c r="L99" s="15"/>
      <c r="M99" s="35"/>
    </row>
    <row r="100" spans="1:16" ht="18.95" customHeight="1" thickBot="1" x14ac:dyDescent="0.45">
      <c r="A100" s="92" t="s">
        <v>225</v>
      </c>
      <c r="B100" s="86"/>
      <c r="C100" s="86"/>
      <c r="E100" s="213"/>
      <c r="F100" s="291">
        <f>SUM(F97:F98)</f>
        <v>121566214</v>
      </c>
      <c r="G100" s="93"/>
      <c r="H100" s="215">
        <f>SUM(H97:H98)</f>
        <v>212681600</v>
      </c>
      <c r="I100" s="216"/>
      <c r="J100" s="291">
        <f>SUM(J97:J98)</f>
        <v>101316422</v>
      </c>
      <c r="K100" s="216"/>
      <c r="L100" s="215">
        <f>SUM(L97:L98)</f>
        <v>171878891</v>
      </c>
      <c r="M100" s="35"/>
    </row>
    <row r="101" spans="1:16" ht="6" customHeight="1" thickTop="1" x14ac:dyDescent="0.4">
      <c r="B101" s="86"/>
      <c r="C101" s="86"/>
      <c r="D101" s="214"/>
      <c r="E101" s="213"/>
      <c r="F101" s="77"/>
      <c r="G101" s="93"/>
      <c r="H101" s="77"/>
      <c r="I101" s="216"/>
      <c r="J101" s="77"/>
      <c r="K101" s="216"/>
      <c r="L101" s="77"/>
      <c r="M101" s="35"/>
    </row>
    <row r="102" spans="1:16" ht="20.100000000000001" customHeight="1" x14ac:dyDescent="0.45">
      <c r="A102" s="95" t="s">
        <v>33</v>
      </c>
      <c r="B102" s="95"/>
      <c r="C102" s="95"/>
      <c r="D102" s="155"/>
      <c r="E102" s="95"/>
      <c r="F102" s="190"/>
      <c r="G102" s="150"/>
      <c r="H102" s="150"/>
      <c r="I102" s="150"/>
      <c r="J102" s="150"/>
      <c r="K102" s="150"/>
      <c r="L102" s="150"/>
    </row>
    <row r="103" spans="1:16" s="52" customFormat="1" ht="20.100000000000001" customHeight="1" x14ac:dyDescent="0.45">
      <c r="A103" s="185" t="str">
        <f>A1</f>
        <v>บริษัท ทาคูนิ กรุ๊ป จำกัด (มหาชน)</v>
      </c>
      <c r="B103" s="185"/>
      <c r="C103" s="185"/>
      <c r="D103" s="185"/>
      <c r="E103" s="185"/>
      <c r="F103" s="186"/>
      <c r="G103" s="187"/>
      <c r="H103" s="187"/>
      <c r="I103" s="187"/>
      <c r="J103" s="187"/>
      <c r="K103" s="187"/>
      <c r="L103" s="187"/>
      <c r="M103" s="92"/>
      <c r="N103" s="92"/>
      <c r="O103" s="92"/>
      <c r="P103" s="92"/>
    </row>
    <row r="104" spans="1:16" ht="20.100000000000001" customHeight="1" x14ac:dyDescent="0.45">
      <c r="A104" s="86" t="s">
        <v>193</v>
      </c>
      <c r="B104" s="86"/>
      <c r="C104" s="86"/>
      <c r="D104" s="176"/>
      <c r="E104" s="86"/>
      <c r="F104" s="177"/>
      <c r="G104" s="129"/>
      <c r="H104" s="129"/>
      <c r="I104" s="129"/>
      <c r="J104" s="129"/>
      <c r="K104" s="129"/>
      <c r="L104" s="129"/>
    </row>
    <row r="105" spans="1:16" ht="20.100000000000001" customHeight="1" x14ac:dyDescent="0.45">
      <c r="A105" s="6" t="str">
        <f>A52</f>
        <v>สำหรับปีสิ้นสุดวันที่ 31 ธันวาคม พ.ศ. 2562</v>
      </c>
      <c r="B105" s="6"/>
      <c r="C105" s="6"/>
      <c r="D105" s="105"/>
      <c r="E105" s="6"/>
      <c r="F105" s="178"/>
      <c r="G105" s="179"/>
      <c r="H105" s="179"/>
      <c r="I105" s="179"/>
      <c r="J105" s="179"/>
      <c r="K105" s="179"/>
      <c r="L105" s="179"/>
    </row>
    <row r="106" spans="1:16" ht="20.100000000000001" customHeight="1" x14ac:dyDescent="0.45">
      <c r="A106" s="180"/>
      <c r="B106" s="180"/>
      <c r="C106" s="180"/>
      <c r="D106" s="130"/>
      <c r="E106" s="180"/>
      <c r="F106" s="181"/>
      <c r="G106" s="182"/>
      <c r="H106" s="182"/>
      <c r="I106" s="182"/>
      <c r="J106" s="182"/>
      <c r="K106" s="182"/>
      <c r="L106" s="182"/>
    </row>
    <row r="107" spans="1:16" ht="20.100000000000001" customHeight="1" x14ac:dyDescent="0.45">
      <c r="A107" s="180"/>
      <c r="B107" s="180"/>
      <c r="C107" s="180"/>
      <c r="F107" s="303" t="s">
        <v>3</v>
      </c>
      <c r="G107" s="303"/>
      <c r="H107" s="303"/>
      <c r="I107" s="131"/>
      <c r="J107" s="303" t="s">
        <v>4</v>
      </c>
      <c r="K107" s="303"/>
      <c r="L107" s="303"/>
    </row>
    <row r="108" spans="1:16" ht="20.100000000000001" customHeight="1" x14ac:dyDescent="0.45">
      <c r="A108" s="180"/>
      <c r="B108" s="180"/>
      <c r="C108" s="180"/>
      <c r="E108" s="45"/>
      <c r="F108" s="192" t="s">
        <v>5</v>
      </c>
      <c r="G108" s="193"/>
      <c r="H108" s="192" t="s">
        <v>6</v>
      </c>
      <c r="I108" s="193"/>
      <c r="J108" s="192" t="s">
        <v>5</v>
      </c>
      <c r="K108" s="193"/>
      <c r="L108" s="192" t="s">
        <v>6</v>
      </c>
    </row>
    <row r="109" spans="1:16" ht="20.100000000000001" customHeight="1" x14ac:dyDescent="0.45">
      <c r="D109" s="194" t="s">
        <v>7</v>
      </c>
      <c r="E109" s="45"/>
      <c r="F109" s="196" t="s">
        <v>8</v>
      </c>
      <c r="G109" s="134"/>
      <c r="H109" s="140" t="s">
        <v>8</v>
      </c>
      <c r="I109" s="135"/>
      <c r="J109" s="140" t="s">
        <v>8</v>
      </c>
      <c r="K109" s="193"/>
      <c r="L109" s="140" t="s">
        <v>8</v>
      </c>
    </row>
    <row r="110" spans="1:16" ht="6" customHeight="1" x14ac:dyDescent="0.45">
      <c r="A110" s="101"/>
      <c r="B110" s="101"/>
      <c r="C110" s="101"/>
      <c r="D110" s="99"/>
      <c r="E110" s="101"/>
      <c r="F110" s="202"/>
      <c r="G110" s="145"/>
      <c r="H110" s="188"/>
      <c r="I110" s="145"/>
      <c r="J110" s="202"/>
      <c r="K110" s="145"/>
      <c r="L110" s="145"/>
    </row>
    <row r="111" spans="1:16" s="101" customFormat="1" ht="20.100000000000001" customHeight="1" x14ac:dyDescent="0.45">
      <c r="A111" s="86" t="s">
        <v>226</v>
      </c>
      <c r="F111" s="203"/>
      <c r="G111" s="189"/>
      <c r="H111" s="204"/>
      <c r="I111" s="189"/>
      <c r="J111" s="203"/>
      <c r="M111" s="92"/>
      <c r="N111" s="92"/>
      <c r="O111" s="92"/>
      <c r="P111" s="92"/>
    </row>
    <row r="112" spans="1:16" ht="6" customHeight="1" x14ac:dyDescent="0.45">
      <c r="A112" s="101"/>
      <c r="B112" s="101"/>
      <c r="C112" s="101"/>
      <c r="D112" s="99"/>
      <c r="E112" s="101"/>
      <c r="F112" s="203"/>
      <c r="G112" s="189"/>
      <c r="H112" s="204"/>
      <c r="I112" s="189"/>
      <c r="J112" s="203"/>
      <c r="K112" s="145"/>
      <c r="L112" s="145"/>
    </row>
    <row r="113" spans="1:16" s="101" customFormat="1" ht="20.100000000000001" customHeight="1" x14ac:dyDescent="0.45">
      <c r="A113" s="92" t="s">
        <v>227</v>
      </c>
      <c r="B113" s="92"/>
      <c r="C113" s="92"/>
      <c r="D113" s="45"/>
      <c r="E113" s="92"/>
      <c r="F113" s="203">
        <v>7229331</v>
      </c>
      <c r="G113" s="189"/>
      <c r="H113" s="204">
        <v>8011523</v>
      </c>
      <c r="I113" s="189"/>
      <c r="J113" s="203">
        <v>83460</v>
      </c>
      <c r="K113" s="189"/>
      <c r="L113" s="204">
        <v>312324</v>
      </c>
      <c r="M113" s="92"/>
      <c r="N113" s="92"/>
      <c r="O113" s="92"/>
      <c r="P113" s="92"/>
    </row>
    <row r="114" spans="1:16" s="101" customFormat="1" ht="20.100000000000001" customHeight="1" x14ac:dyDescent="0.45">
      <c r="A114" s="92" t="s">
        <v>228</v>
      </c>
      <c r="B114" s="92"/>
      <c r="C114" s="92"/>
      <c r="D114" s="45"/>
      <c r="E114" s="92"/>
      <c r="F114" s="203">
        <v>165750</v>
      </c>
      <c r="G114" s="189"/>
      <c r="H114" s="204">
        <v>1</v>
      </c>
      <c r="I114" s="189"/>
      <c r="J114" s="203">
        <v>0</v>
      </c>
      <c r="K114" s="189"/>
      <c r="L114" s="204">
        <v>0</v>
      </c>
      <c r="M114" s="92"/>
      <c r="N114" s="92"/>
      <c r="O114" s="92"/>
      <c r="P114" s="92"/>
    </row>
    <row r="115" spans="1:16" s="101" customFormat="1" ht="20.100000000000001" customHeight="1" x14ac:dyDescent="0.45">
      <c r="A115" s="92" t="s">
        <v>229</v>
      </c>
      <c r="B115" s="92"/>
      <c r="C115" s="92"/>
      <c r="D115" s="45"/>
      <c r="E115" s="92"/>
      <c r="F115" s="203">
        <v>0</v>
      </c>
      <c r="G115" s="189"/>
      <c r="H115" s="204">
        <v>0</v>
      </c>
      <c r="I115" s="189"/>
      <c r="J115" s="203">
        <v>13345</v>
      </c>
      <c r="K115" s="189"/>
      <c r="L115" s="204">
        <v>0</v>
      </c>
      <c r="M115" s="92"/>
      <c r="N115" s="92"/>
      <c r="O115" s="92"/>
      <c r="P115" s="92"/>
    </row>
    <row r="116" spans="1:16" s="101" customFormat="1" ht="20.100000000000001" customHeight="1" x14ac:dyDescent="0.45">
      <c r="A116" s="92" t="s">
        <v>230</v>
      </c>
      <c r="B116" s="92"/>
      <c r="C116" s="92"/>
      <c r="D116" s="45"/>
      <c r="E116" s="92"/>
      <c r="F116" s="203">
        <v>30528555</v>
      </c>
      <c r="G116" s="189"/>
      <c r="H116" s="204">
        <v>3529383.8</v>
      </c>
      <c r="I116" s="189"/>
      <c r="J116" s="203">
        <v>3112500</v>
      </c>
      <c r="K116" s="189"/>
      <c r="L116" s="204">
        <v>0</v>
      </c>
      <c r="M116" s="92"/>
      <c r="N116" s="92"/>
      <c r="O116" s="92"/>
      <c r="P116" s="92"/>
    </row>
    <row r="117" spans="1:16" ht="20.100000000000001" customHeight="1" x14ac:dyDescent="0.45">
      <c r="A117" s="92" t="s">
        <v>231</v>
      </c>
      <c r="D117" s="45">
        <v>12</v>
      </c>
      <c r="F117" s="203">
        <v>20664483</v>
      </c>
      <c r="G117" s="189"/>
      <c r="H117" s="204">
        <v>0</v>
      </c>
      <c r="I117" s="189"/>
      <c r="J117" s="203">
        <v>0</v>
      </c>
      <c r="K117" s="189"/>
      <c r="L117" s="204">
        <v>0</v>
      </c>
    </row>
    <row r="118" spans="1:16" ht="18.95" customHeight="1" x14ac:dyDescent="0.45">
      <c r="A118" s="92" t="s">
        <v>232</v>
      </c>
      <c r="D118" s="45">
        <v>10</v>
      </c>
      <c r="F118" s="203">
        <v>0</v>
      </c>
      <c r="H118" s="204">
        <v>0</v>
      </c>
      <c r="J118" s="203">
        <v>16249982</v>
      </c>
      <c r="L118" s="204">
        <v>26999995</v>
      </c>
      <c r="M118" s="35"/>
    </row>
    <row r="119" spans="1:16" ht="18.95" customHeight="1" x14ac:dyDescent="0.4">
      <c r="B119" s="86"/>
      <c r="C119" s="86"/>
      <c r="D119" s="214"/>
      <c r="E119" s="213"/>
      <c r="F119" s="77"/>
      <c r="G119" s="93"/>
      <c r="H119" s="77"/>
      <c r="I119" s="216"/>
      <c r="J119" s="77"/>
      <c r="K119" s="216"/>
      <c r="L119" s="77"/>
      <c r="M119" s="35"/>
    </row>
    <row r="120" spans="1:16" ht="18.95" customHeight="1" x14ac:dyDescent="0.4">
      <c r="B120" s="86"/>
      <c r="C120" s="86"/>
      <c r="D120" s="214"/>
      <c r="E120" s="213"/>
      <c r="F120" s="77"/>
      <c r="G120" s="93"/>
      <c r="H120" s="77"/>
      <c r="I120" s="216"/>
      <c r="J120" s="77"/>
      <c r="K120" s="216"/>
      <c r="L120" s="77"/>
      <c r="M120" s="35"/>
    </row>
    <row r="121" spans="1:16" ht="18.95" customHeight="1" x14ac:dyDescent="0.4">
      <c r="B121" s="86"/>
      <c r="C121" s="86"/>
      <c r="D121" s="214"/>
      <c r="E121" s="213"/>
      <c r="F121" s="77"/>
      <c r="G121" s="93"/>
      <c r="H121" s="77"/>
      <c r="I121" s="216"/>
      <c r="J121" s="77"/>
      <c r="K121" s="216"/>
      <c r="L121" s="77"/>
      <c r="M121" s="35"/>
    </row>
    <row r="122" spans="1:16" ht="18.95" customHeight="1" x14ac:dyDescent="0.4">
      <c r="B122" s="86"/>
      <c r="C122" s="86"/>
      <c r="D122" s="214"/>
      <c r="E122" s="213"/>
      <c r="F122" s="77"/>
      <c r="G122" s="93"/>
      <c r="H122" s="77"/>
      <c r="I122" s="216"/>
      <c r="J122" s="77"/>
      <c r="K122" s="216"/>
      <c r="L122" s="77"/>
      <c r="M122" s="35"/>
    </row>
    <row r="123" spans="1:16" ht="18.95" customHeight="1" x14ac:dyDescent="0.4">
      <c r="B123" s="86"/>
      <c r="C123" s="86"/>
      <c r="D123" s="214"/>
      <c r="E123" s="213"/>
      <c r="F123" s="77"/>
      <c r="G123" s="93"/>
      <c r="H123" s="77"/>
      <c r="I123" s="216"/>
      <c r="J123" s="77"/>
      <c r="K123" s="216"/>
      <c r="L123" s="77"/>
      <c r="M123" s="35"/>
    </row>
    <row r="124" spans="1:16" ht="18.95" customHeight="1" x14ac:dyDescent="0.4">
      <c r="B124" s="86"/>
      <c r="C124" s="86"/>
      <c r="D124" s="214"/>
      <c r="E124" s="213"/>
      <c r="F124" s="77"/>
      <c r="G124" s="93"/>
      <c r="H124" s="77"/>
      <c r="I124" s="216"/>
      <c r="J124" s="77"/>
      <c r="K124" s="216"/>
      <c r="L124" s="77"/>
      <c r="M124" s="35"/>
    </row>
    <row r="125" spans="1:16" ht="18.95" customHeight="1" x14ac:dyDescent="0.4">
      <c r="B125" s="86"/>
      <c r="C125" s="86"/>
      <c r="D125" s="214"/>
      <c r="E125" s="213"/>
      <c r="F125" s="77"/>
      <c r="G125" s="93"/>
      <c r="H125" s="77"/>
      <c r="I125" s="216"/>
      <c r="J125" s="77"/>
      <c r="K125" s="216"/>
      <c r="L125" s="77"/>
      <c r="M125" s="35"/>
    </row>
    <row r="126" spans="1:16" ht="18.95" customHeight="1" x14ac:dyDescent="0.4">
      <c r="B126" s="86"/>
      <c r="C126" s="86"/>
      <c r="D126" s="214"/>
      <c r="E126" s="213"/>
      <c r="F126" s="77"/>
      <c r="G126" s="93"/>
      <c r="H126" s="77"/>
      <c r="I126" s="216"/>
      <c r="J126" s="77"/>
      <c r="K126" s="216"/>
      <c r="L126" s="77"/>
      <c r="M126" s="35"/>
    </row>
    <row r="127" spans="1:16" ht="18.95" customHeight="1" x14ac:dyDescent="0.4">
      <c r="B127" s="86"/>
      <c r="C127" s="86"/>
      <c r="D127" s="214"/>
      <c r="E127" s="213"/>
      <c r="F127" s="77"/>
      <c r="G127" s="93"/>
      <c r="H127" s="77"/>
      <c r="I127" s="216"/>
      <c r="J127" s="77"/>
      <c r="K127" s="216"/>
      <c r="L127" s="77"/>
      <c r="M127" s="35"/>
    </row>
    <row r="128" spans="1:16" ht="18.95" customHeight="1" x14ac:dyDescent="0.4">
      <c r="B128" s="86"/>
      <c r="C128" s="86"/>
      <c r="D128" s="214"/>
      <c r="E128" s="213"/>
      <c r="F128" s="77"/>
      <c r="G128" s="93"/>
      <c r="H128" s="77"/>
      <c r="I128" s="216"/>
      <c r="J128" s="77"/>
      <c r="K128" s="216"/>
      <c r="L128" s="77"/>
      <c r="M128" s="35"/>
    </row>
    <row r="129" spans="2:13" ht="18.95" customHeight="1" x14ac:dyDescent="0.4">
      <c r="B129" s="86"/>
      <c r="C129" s="86"/>
      <c r="D129" s="214"/>
      <c r="E129" s="213"/>
      <c r="F129" s="77"/>
      <c r="G129" s="93"/>
      <c r="H129" s="77"/>
      <c r="I129" s="216"/>
      <c r="J129" s="77"/>
      <c r="K129" s="216"/>
      <c r="L129" s="77"/>
      <c r="M129" s="35"/>
    </row>
    <row r="130" spans="2:13" ht="18.95" customHeight="1" x14ac:dyDescent="0.4">
      <c r="B130" s="86"/>
      <c r="C130" s="86"/>
      <c r="D130" s="214"/>
      <c r="E130" s="213"/>
      <c r="F130" s="77"/>
      <c r="G130" s="93"/>
      <c r="H130" s="77"/>
      <c r="I130" s="216"/>
      <c r="J130" s="77"/>
      <c r="K130" s="216"/>
      <c r="L130" s="77"/>
      <c r="M130" s="35"/>
    </row>
    <row r="131" spans="2:13" ht="18.95" customHeight="1" x14ac:dyDescent="0.4">
      <c r="B131" s="86"/>
      <c r="C131" s="86"/>
      <c r="D131" s="214"/>
      <c r="E131" s="213"/>
      <c r="F131" s="77"/>
      <c r="G131" s="93"/>
      <c r="H131" s="77"/>
      <c r="I131" s="216"/>
      <c r="J131" s="77"/>
      <c r="K131" s="216"/>
      <c r="L131" s="77"/>
      <c r="M131" s="35"/>
    </row>
    <row r="132" spans="2:13" ht="18.95" customHeight="1" x14ac:dyDescent="0.4">
      <c r="B132" s="86"/>
      <c r="C132" s="86"/>
      <c r="D132" s="214"/>
      <c r="E132" s="213"/>
      <c r="F132" s="77"/>
      <c r="G132" s="93"/>
      <c r="H132" s="77"/>
      <c r="I132" s="216"/>
      <c r="J132" s="77"/>
      <c r="K132" s="216"/>
      <c r="L132" s="77"/>
      <c r="M132" s="35"/>
    </row>
    <row r="133" spans="2:13" ht="18.95" customHeight="1" x14ac:dyDescent="0.4">
      <c r="B133" s="86"/>
      <c r="C133" s="86"/>
      <c r="D133" s="214"/>
      <c r="E133" s="213"/>
      <c r="F133" s="77"/>
      <c r="G133" s="93"/>
      <c r="H133" s="77"/>
      <c r="I133" s="216"/>
      <c r="J133" s="77"/>
      <c r="K133" s="216"/>
      <c r="L133" s="77"/>
      <c r="M133" s="35"/>
    </row>
    <row r="134" spans="2:13" ht="18.95" customHeight="1" x14ac:dyDescent="0.4">
      <c r="B134" s="86"/>
      <c r="C134" s="86"/>
      <c r="D134" s="214"/>
      <c r="E134" s="213"/>
      <c r="F134" s="77"/>
      <c r="G134" s="93"/>
      <c r="H134" s="77"/>
      <c r="I134" s="216"/>
      <c r="J134" s="77"/>
      <c r="K134" s="216"/>
      <c r="L134" s="77"/>
      <c r="M134" s="35"/>
    </row>
    <row r="135" spans="2:13" ht="18.95" customHeight="1" x14ac:dyDescent="0.4">
      <c r="B135" s="86"/>
      <c r="C135" s="86"/>
      <c r="D135" s="214"/>
      <c r="E135" s="213"/>
      <c r="F135" s="77"/>
      <c r="G135" s="93"/>
      <c r="H135" s="77"/>
      <c r="I135" s="216"/>
      <c r="J135" s="77"/>
      <c r="K135" s="216"/>
      <c r="L135" s="77"/>
      <c r="M135" s="35"/>
    </row>
    <row r="136" spans="2:13" ht="18.95" customHeight="1" x14ac:dyDescent="0.4">
      <c r="B136" s="86"/>
      <c r="C136" s="86"/>
      <c r="D136" s="214"/>
      <c r="E136" s="213"/>
      <c r="F136" s="77"/>
      <c r="G136" s="93"/>
      <c r="H136" s="77"/>
      <c r="I136" s="216"/>
      <c r="J136" s="77"/>
      <c r="K136" s="216"/>
      <c r="L136" s="77"/>
      <c r="M136" s="35"/>
    </row>
    <row r="137" spans="2:13" ht="18.95" customHeight="1" x14ac:dyDescent="0.4">
      <c r="B137" s="86"/>
      <c r="C137" s="86"/>
      <c r="D137" s="214"/>
      <c r="E137" s="213"/>
      <c r="F137" s="77"/>
      <c r="G137" s="93"/>
      <c r="H137" s="77"/>
      <c r="I137" s="216"/>
      <c r="J137" s="77"/>
      <c r="K137" s="216"/>
      <c r="L137" s="77"/>
      <c r="M137" s="35"/>
    </row>
    <row r="138" spans="2:13" ht="18.95" customHeight="1" x14ac:dyDescent="0.4">
      <c r="B138" s="86"/>
      <c r="C138" s="86"/>
      <c r="D138" s="214"/>
      <c r="E138" s="213"/>
      <c r="F138" s="77"/>
      <c r="G138" s="93"/>
      <c r="H138" s="77"/>
      <c r="I138" s="216"/>
      <c r="J138" s="77"/>
      <c r="K138" s="216"/>
      <c r="L138" s="77"/>
      <c r="M138" s="35"/>
    </row>
    <row r="139" spans="2:13" ht="18.95" customHeight="1" x14ac:dyDescent="0.4">
      <c r="B139" s="86"/>
      <c r="C139" s="86"/>
      <c r="D139" s="214"/>
      <c r="E139" s="213"/>
      <c r="F139" s="77"/>
      <c r="G139" s="93"/>
      <c r="H139" s="77"/>
      <c r="I139" s="216"/>
      <c r="J139" s="77"/>
      <c r="K139" s="216"/>
      <c r="L139" s="77"/>
      <c r="M139" s="35"/>
    </row>
    <row r="140" spans="2:13" ht="18.95" customHeight="1" x14ac:dyDescent="0.4">
      <c r="B140" s="86"/>
      <c r="C140" s="86"/>
      <c r="D140" s="214"/>
      <c r="E140" s="213"/>
      <c r="F140" s="77"/>
      <c r="G140" s="93"/>
      <c r="H140" s="77"/>
      <c r="I140" s="216"/>
      <c r="J140" s="77"/>
      <c r="K140" s="216"/>
      <c r="L140" s="77"/>
      <c r="M140" s="35"/>
    </row>
    <row r="141" spans="2:13" ht="18.95" customHeight="1" x14ac:dyDescent="0.4">
      <c r="B141" s="86"/>
      <c r="C141" s="86"/>
      <c r="D141" s="214"/>
      <c r="E141" s="213"/>
      <c r="F141" s="77"/>
      <c r="G141" s="93"/>
      <c r="H141" s="77"/>
      <c r="I141" s="216"/>
      <c r="J141" s="77"/>
      <c r="K141" s="216"/>
      <c r="L141" s="77"/>
      <c r="M141" s="35"/>
    </row>
    <row r="142" spans="2:13" ht="18.95" customHeight="1" x14ac:dyDescent="0.4">
      <c r="B142" s="86"/>
      <c r="C142" s="86"/>
      <c r="D142" s="214"/>
      <c r="E142" s="213"/>
      <c r="F142" s="77"/>
      <c r="G142" s="93"/>
      <c r="H142" s="77"/>
      <c r="I142" s="216"/>
      <c r="J142" s="77"/>
      <c r="K142" s="216"/>
      <c r="L142" s="77"/>
      <c r="M142" s="35"/>
    </row>
    <row r="143" spans="2:13" ht="18.95" customHeight="1" x14ac:dyDescent="0.4">
      <c r="B143" s="86"/>
      <c r="C143" s="86"/>
      <c r="D143" s="214"/>
      <c r="E143" s="213"/>
      <c r="F143" s="77"/>
      <c r="G143" s="93"/>
      <c r="H143" s="77"/>
      <c r="I143" s="216"/>
      <c r="J143" s="77"/>
      <c r="K143" s="216"/>
      <c r="L143" s="77"/>
      <c r="M143" s="35"/>
    </row>
    <row r="144" spans="2:13" ht="18.95" customHeight="1" x14ac:dyDescent="0.4">
      <c r="B144" s="86"/>
      <c r="C144" s="86"/>
      <c r="D144" s="214"/>
      <c r="E144" s="213"/>
      <c r="F144" s="77"/>
      <c r="G144" s="93"/>
      <c r="H144" s="77"/>
      <c r="I144" s="216"/>
      <c r="J144" s="77"/>
      <c r="K144" s="216"/>
      <c r="L144" s="77"/>
      <c r="M144" s="35"/>
    </row>
    <row r="145" spans="1:13" ht="18.95" customHeight="1" x14ac:dyDescent="0.4">
      <c r="B145" s="86"/>
      <c r="C145" s="86"/>
      <c r="D145" s="214"/>
      <c r="E145" s="213"/>
      <c r="F145" s="77"/>
      <c r="G145" s="93"/>
      <c r="H145" s="77"/>
      <c r="I145" s="216"/>
      <c r="J145" s="77"/>
      <c r="K145" s="216"/>
      <c r="L145" s="77"/>
      <c r="M145" s="35"/>
    </row>
    <row r="146" spans="1:13" ht="18.95" customHeight="1" x14ac:dyDescent="0.4">
      <c r="B146" s="86"/>
      <c r="C146" s="86"/>
      <c r="D146" s="214"/>
      <c r="E146" s="213"/>
      <c r="F146" s="77"/>
      <c r="G146" s="93"/>
      <c r="H146" s="77"/>
      <c r="I146" s="216"/>
      <c r="J146" s="77"/>
      <c r="K146" s="216"/>
      <c r="L146" s="77"/>
      <c r="M146" s="35"/>
    </row>
    <row r="147" spans="1:13" ht="18.95" customHeight="1" x14ac:dyDescent="0.4">
      <c r="B147" s="86"/>
      <c r="C147" s="86"/>
      <c r="D147" s="214"/>
      <c r="E147" s="213"/>
      <c r="F147" s="77"/>
      <c r="G147" s="93"/>
      <c r="H147" s="77"/>
      <c r="I147" s="216"/>
      <c r="J147" s="77"/>
      <c r="K147" s="216"/>
      <c r="L147" s="77"/>
      <c r="M147" s="35"/>
    </row>
    <row r="148" spans="1:13" ht="18.95" customHeight="1" x14ac:dyDescent="0.4">
      <c r="B148" s="86"/>
      <c r="C148" s="86"/>
      <c r="D148" s="214"/>
      <c r="E148" s="213"/>
      <c r="F148" s="77"/>
      <c r="G148" s="93"/>
      <c r="H148" s="77"/>
      <c r="I148" s="216"/>
      <c r="J148" s="77"/>
      <c r="K148" s="216"/>
      <c r="L148" s="77"/>
      <c r="M148" s="35"/>
    </row>
    <row r="149" spans="1:13" ht="12.75" customHeight="1" x14ac:dyDescent="0.4">
      <c r="B149" s="86"/>
      <c r="C149" s="86"/>
      <c r="D149" s="214"/>
      <c r="E149" s="213"/>
      <c r="F149" s="77"/>
      <c r="G149" s="93"/>
      <c r="H149" s="77"/>
      <c r="I149" s="216"/>
      <c r="J149" s="77"/>
      <c r="K149" s="216"/>
      <c r="L149" s="77"/>
      <c r="M149" s="35"/>
    </row>
    <row r="150" spans="1:13" ht="20.100000000000001" customHeight="1" x14ac:dyDescent="0.45">
      <c r="A150" s="95" t="str">
        <f>'TH_BS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95"/>
      <c r="C150" s="95"/>
      <c r="D150" s="155"/>
      <c r="E150" s="95"/>
      <c r="F150" s="190"/>
      <c r="G150" s="150"/>
      <c r="H150" s="150"/>
      <c r="I150" s="150"/>
      <c r="J150" s="150"/>
      <c r="K150" s="150"/>
      <c r="L150" s="150"/>
    </row>
    <row r="151" spans="1:13" ht="20.100000000000001" customHeight="1" x14ac:dyDescent="0.45">
      <c r="J151" s="191"/>
    </row>
    <row r="152" spans="1:13" ht="20.100000000000001" customHeight="1" x14ac:dyDescent="0.45">
      <c r="H152" s="191"/>
      <c r="J152" s="191"/>
      <c r="L152" s="191"/>
    </row>
    <row r="153" spans="1:13" ht="20.100000000000001" customHeight="1" x14ac:dyDescent="0.45">
      <c r="J153" s="191"/>
    </row>
  </sheetData>
  <mergeCells count="6">
    <mergeCell ref="F5:H5"/>
    <mergeCell ref="J5:L5"/>
    <mergeCell ref="F54:H54"/>
    <mergeCell ref="J54:L54"/>
    <mergeCell ref="F107:H107"/>
    <mergeCell ref="J107:L107"/>
  </mergeCells>
  <pageMargins left="0.78740157480314965" right="0.11811023622047245" top="0.51181102362204722" bottom="0.59055118110236227" header="0.47244094488188981" footer="0.39370078740157483"/>
  <pageSetup paperSize="9" scale="90" firstPageNumber="15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10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TH_BS 7-9</vt:lpstr>
      <vt:lpstr>TH_PL10</vt:lpstr>
      <vt:lpstr>TH_Equity-conso11, 12</vt:lpstr>
      <vt:lpstr>TH_Equity 13-14</vt:lpstr>
      <vt:lpstr>TH_CF15-17</vt:lpstr>
      <vt:lpstr>'TH_BS 7-9'!Print_Area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Warrawan Rattanasuwa</dc:creator>
  <cp:lastModifiedBy>ฐิติมา ธนาปกิจ</cp:lastModifiedBy>
  <cp:lastPrinted>2020-02-28T01:09:54Z</cp:lastPrinted>
  <dcterms:created xsi:type="dcterms:W3CDTF">2020-02-22T05:25:49Z</dcterms:created>
  <dcterms:modified xsi:type="dcterms:W3CDTF">2020-02-28T01:16:33Z</dcterms:modified>
</cp:coreProperties>
</file>