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2\Q4 2562\FS\PWC\Received\Final\"/>
    </mc:Choice>
  </mc:AlternateContent>
  <bookViews>
    <workbookView xWindow="-120" yWindow="-120" windowWidth="21840" windowHeight="13140" tabRatio="844"/>
  </bookViews>
  <sheets>
    <sheet name="BS_E 6-8" sheetId="2" r:id="rId1"/>
    <sheet name="PL9_E" sheetId="3" r:id="rId2"/>
    <sheet name="Equity-conso10_E" sheetId="5" r:id="rId3"/>
    <sheet name="Equity-entity 11_E" sheetId="4" r:id="rId4"/>
    <sheet name="CF12-14_E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hidden="1">'[1]#REF'!#REF!</definedName>
    <definedName name="___1__123Graph_ACHART_1" hidden="1">[2]A!$H$4:$AB$4</definedName>
    <definedName name="___10__123Graph_CCHART_4" hidden="1">[2]A!$G$30:$AC$30</definedName>
    <definedName name="___11__123Graph_DCHART_4" hidden="1">[2]A!$G$32:$AC$32</definedName>
    <definedName name="___12__123Graph_XCHART_1" hidden="1">[2]A!$H$3:$AB$3</definedName>
    <definedName name="___13__123Graph_XCHART_2" hidden="1">[2]A!$H$8:$AC$8</definedName>
    <definedName name="___14__123Graph_XCHART_3" hidden="1">[2]A!$H$12:$AC$12</definedName>
    <definedName name="___15__123Graph_XCHART_4" hidden="1">[2]A!$H$22:$AC$22</definedName>
    <definedName name="___2__123Graph_ACHART_2" hidden="1">[2]A!$I$9:$AD$9</definedName>
    <definedName name="___3__123Graph_ACHART_3" hidden="1">[2]A!$H$13:$AC$13</definedName>
    <definedName name="___4__123Graph_ACHART_4" hidden="1">[2]A!$G$23:$AA$23</definedName>
    <definedName name="___5__123Graph_BCHART_1" hidden="1">[2]A!$H$5:$AB$5</definedName>
    <definedName name="___6__123Graph_BCHART_2" hidden="1">[2]A!$H$10:$AC$10</definedName>
    <definedName name="___7__123Graph_BCHART_3" hidden="1">[2]A!$H$14:$AC$14</definedName>
    <definedName name="___8__123Graph_BCHART_4" hidden="1">[2]A!$G$24:$AC$24</definedName>
    <definedName name="___9__123Graph_CCHART_3" hidden="1">[2]A!$H$15:$AC$15</definedName>
    <definedName name="___K2" hidden="1">#REF!</definedName>
    <definedName name="___UB1" hidden="1">{"'Feb 99'!$A$1:$G$30"}</definedName>
    <definedName name="___UB2" hidden="1">{"'Feb 99'!$A$1:$G$30"}</definedName>
    <definedName name="__1__123Graph_ACHART_1" hidden="1">[2]A!$H$4:$AB$4</definedName>
    <definedName name="__10__123Graph_CCHART_4" hidden="1">[2]A!$G$30:$AC$30</definedName>
    <definedName name="__11__123Graph_DCHART_4" hidden="1">[2]A!$G$32:$AC$32</definedName>
    <definedName name="__12__123Graph_XCHART_1" hidden="1">[2]A!$H$3:$AB$3</definedName>
    <definedName name="__123Graph_A" hidden="1">[3]DRUM!#REF!</definedName>
    <definedName name="__123Graph_B" hidden="1">[3]DRUM!#REF!</definedName>
    <definedName name="__123Graph_C" hidden="1">[3]DRUM!#REF!</definedName>
    <definedName name="__123Graph_D" hidden="1">[3]DRUM!#REF!</definedName>
    <definedName name="__123Graph_X" hidden="1">[3]DRUM!#REF!</definedName>
    <definedName name="__13__123Graph_XCHART_2" hidden="1">[2]A!$H$8:$AC$8</definedName>
    <definedName name="__14__123Graph_XCHART_3" hidden="1">[2]A!$H$12:$AC$12</definedName>
    <definedName name="__15__123Graph_XCHART_4" hidden="1">[2]A!$H$22:$AC$22</definedName>
    <definedName name="__2__123Graph_ACHART_2" hidden="1">[2]A!$I$9:$AD$9</definedName>
    <definedName name="__3__123Graph_ACHART_3" hidden="1">[2]A!$H$13:$AC$13</definedName>
    <definedName name="__4__123Graph_ACHART_4" hidden="1">[2]A!$G$23:$AA$23</definedName>
    <definedName name="__5__123Graph_BCHART_1" hidden="1">[2]A!$H$5:$AB$5</definedName>
    <definedName name="__6__123Graph_BCHART_2" hidden="1">[2]A!$H$10:$AC$10</definedName>
    <definedName name="__7__123Graph_BCHART_3" hidden="1">[2]A!$H$14:$AC$14</definedName>
    <definedName name="__8__123Graph_BCHART_4" hidden="1">[2]A!$G$24:$AC$24</definedName>
    <definedName name="__9__123Graph_CCHART_3" hidden="1">[2]A!$H$15:$AC$15</definedName>
    <definedName name="__IntlFixup" hidden="1">TRUE</definedName>
    <definedName name="__UB1" hidden="1">{"'Feb 99'!$A$1:$G$30"}</definedName>
    <definedName name="__UB2" hidden="1">{"'Feb 99'!$A$1:$G$30"}</definedName>
    <definedName name="_1" hidden="1">'[4]DETAIL-BS'!#REF!</definedName>
    <definedName name="_1__123Graph_ACHART_1" hidden="1">[5]A!$H$4:$AB$4</definedName>
    <definedName name="_1__123Graph_ACHART_5" hidden="1">#REF!</definedName>
    <definedName name="_1_0_0_F" hidden="1">'[6]#REF'!#REF!</definedName>
    <definedName name="_10__123Graph_CCHART_4" hidden="1">[5]A!$G$33:$AC$33</definedName>
    <definedName name="_11__123Graph_DCHART_4" hidden="1">[5]A!$G$35:$AC$35</definedName>
    <definedName name="_12__123Graph_XCHART_1" hidden="1">[5]A!$H$3:$AB$3</definedName>
    <definedName name="_13__123Graph_XCHART_2" hidden="1">[5]A!$H$9:$AC$9</definedName>
    <definedName name="_14__123Graph_XCHART_3" hidden="1">[5]A!$H$15:$AC$15</definedName>
    <definedName name="_15__123Graph_XCHART_4" hidden="1">[5]A!$H$25:$AC$25</definedName>
    <definedName name="_2__123Graph_ACHART_2" hidden="1">[5]A!$H$10:$AC$10</definedName>
    <definedName name="_2__123Graph_BCHART_5" hidden="1">#REF!</definedName>
    <definedName name="_2F" hidden="1">[7]대비표!#REF!</definedName>
    <definedName name="_3__123Graph_ACHART_3" hidden="1">[5]A!$H$16:$AC$16</definedName>
    <definedName name="_3__123Graph_XCHART_5" hidden="1">#REF!</definedName>
    <definedName name="_4__123Graph_ACHART_4" hidden="1">[5]A!$G$26:$AA$26</definedName>
    <definedName name="_5__123Graph_BCHART_1" hidden="1">[5]A!$H$5:$AB$5</definedName>
    <definedName name="_6__123Graph_BCHART_2" hidden="1">[5]A!$H$11:$AC$11</definedName>
    <definedName name="_7__123Graph_BCHART_3" hidden="1">[5]A!$H$17:$AC$17</definedName>
    <definedName name="_8__123Graph_BCHART_4" hidden="1">[5]A!$G$27:$AC$27</definedName>
    <definedName name="_9__123Graph_CCHART_3" hidden="1">[5]A!$H$18:$AC$18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ill" hidden="1">#REF!</definedName>
    <definedName name="_xlnm._FilterDatabase" hidden="1">#REF!</definedName>
    <definedName name="_H3" hidden="1">{#N/A,#N/A,FALSE,"Sheet1"}</definedName>
    <definedName name="_H3_1" hidden="1">{#N/A,#N/A,FALSE,"Sheet1"}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A1" hidden="1">{#N/A,#N/A,FALSE,"Sheet1"}</definedName>
    <definedName name="_KA1_1" hidden="1">{#N/A,#N/A,FALSE,"Sheet1"}</definedName>
    <definedName name="_Key1" localSheetId="4" hidden="1">'[4]DETAIL-BS'!#REF!</definedName>
    <definedName name="_Key1" localSheetId="2" hidden="1">'[4]DETAIL-BS'!#REF!</definedName>
    <definedName name="_Key1" localSheetId="1" hidden="1">'[4]DETAIL-BS'!#REF!</definedName>
    <definedName name="_Key1" hidden="1">'[4]DETAIL-BS'!#REF!</definedName>
    <definedName name="_Key2" hidden="1">[8]PROCURE!#REF!</definedName>
    <definedName name="_kfkf" hidden="1">#REF!</definedName>
    <definedName name="_MatInverse_In" hidden="1">#REF!</definedName>
    <definedName name="_MatInverse_Out" hidden="1">#REF!</definedName>
    <definedName name="_N4" hidden="1">{#N/A,#N/A,FALSE,"Sheet1"}</definedName>
    <definedName name="_N4_1" hidden="1">{#N/A,#N/A,FALSE,"Sheet1"}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1_1" hidden="1">{"'Feb 99'!$A$1:$G$30"}</definedName>
    <definedName name="_UB2" hidden="1">{"'Feb 99'!$A$1:$G$30"}</definedName>
    <definedName name="_UB2_1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재ㅐ햐" hidden="1">#REF!</definedName>
    <definedName name="´cAE°eE¹" hidden="1">#REF!</definedName>
    <definedName name="￠￥cAE¡ÆeEⓒo" hidden="1">#REF!</definedName>
    <definedName name="A2A" hidden="1">{#N/A,#N/A,FALSE,"Sheet1"}</definedName>
    <definedName name="A2A_1" hidden="1">{#N/A,#N/A,FALSE,"Sheet1"}</definedName>
    <definedName name="A2PRJE" hidden="1">{#N/A,#N/A,FALSE,"Sheet1"}</definedName>
    <definedName name="A2PRJE_1" hidden="1">{#N/A,#N/A,FALSE,"Sheet1"}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" hidden="1">{"'con_010'!$A$1:$AN$63"}</definedName>
    <definedName name="aaaaa_1" hidden="1">{"'con_010'!$A$1:$AN$63"}</definedName>
    <definedName name="aaaaa_2" hidden="1">{"'con_010'!$A$1:$AN$63"}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AAAAA" hidden="1">{#N/A,#N/A,FALSE,"Sheet1"}</definedName>
    <definedName name="AAAAAAAAAAAAA_1" hidden="1">{#N/A,#N/A,FALSE,"Sheet1"}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bc" hidden="1">{"'con_010'!$A$1:$AN$63"}</definedName>
    <definedName name="abc_1" hidden="1">{"'con_010'!$A$1:$AN$63"}</definedName>
    <definedName name="abc_2" hidden="1">{"'con_010'!$A$1:$AN$63"}</definedName>
    <definedName name="ac" hidden="1">#REF!</definedName>
    <definedName name="AccessDatabase" hidden="1">"C:\WIN95\Desktop\Ramesh\AIC\Aic.mdb"</definedName>
    <definedName name="ADITION" hidden="1">{"'장비'!$A$3:$M$12"}</definedName>
    <definedName name="ADITION_1" hidden="1">{"'장비'!$A$3:$M$12"}</definedName>
    <definedName name="ADITION_2" hidden="1">{"'장비'!$A$3:$M$12"}</definedName>
    <definedName name="afavew" hidden="1">#REF!</definedName>
    <definedName name="afewvgevg" hidden="1">{#N/A,#N/A,FALSE,"Sheet1"}</definedName>
    <definedName name="afewvgevg_1" hidden="1">{#N/A,#N/A,FALSE,"Sheet1"}</definedName>
    <definedName name="afqfqwf" hidden="1">{#N/A,#N/A,FALSE,"Sheet1"}</definedName>
    <definedName name="afqfqwf_1" hidden="1">{#N/A,#N/A,FALSE,"Sheet1"}</definedName>
    <definedName name="afqwg" hidden="1">{#N/A,#N/A,FALSE,"Sheet1"}</definedName>
    <definedName name="afqwg_1" hidden="1">{#N/A,#N/A,FALSE,"Sheet1"}</definedName>
    <definedName name="aftrqg" hidden="1">#REF!</definedName>
    <definedName name="ageaggeq" hidden="1">{#N/A,#N/A,FALSE,"Sheet1"}</definedName>
    <definedName name="ageaggeq_1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I" hidden="1">{"'Feb 99'!$A$1:$G$30"}</definedName>
    <definedName name="ALI_1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"AS2DocumentBrowse"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gdsage" hidden="1">{#N/A,#N/A,FALSE,"Sheet1"}</definedName>
    <definedName name="asgdsage_1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B_1" hidden="1">{"'Eng (page2)'!$A$1:$D$52"}</definedName>
    <definedName name="bb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1_1" hidden="1">{#N/A,#N/A,TRUE,"Str.";#N/A,#N/A,TRUE,"Steel &amp; Roof";#N/A,#N/A,TRUE,"Arc.";#N/A,#N/A,TRUE,"Preliminary";#N/A,#N/A,TRUE,"Sum_Prelim"}</definedName>
    <definedName name="BIGC_1_2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2_1" hidden="1">{#N/A,#N/A,TRUE,"Str.";#N/A,#N/A,TRUE,"Steel &amp; Roof";#N/A,#N/A,TRUE,"Arc.";#N/A,#N/A,TRUE,"Preliminary";#N/A,#N/A,TRUE,"Sum_Prelim"}</definedName>
    <definedName name="BIGC_2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3_1" hidden="1">{#N/A,#N/A,TRUE,"Str.";#N/A,#N/A,TRUE,"Steel &amp; Roof";#N/A,#N/A,TRUE,"Arc.";#N/A,#N/A,TRUE,"Preliminary";#N/A,#N/A,TRUE,"Sum_Prelim"}</definedName>
    <definedName name="BIGC_3_2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4_1" hidden="1">{#N/A,#N/A,TRUE,"Str.";#N/A,#N/A,TRUE,"Steel &amp; Roof";#N/A,#N/A,TRUE,"Arc.";#N/A,#N/A,TRUE,"Preliminary";#N/A,#N/A,TRUE,"Sum_Prelim"}</definedName>
    <definedName name="BIGC_4_2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GC_5_1" hidden="1">{#N/A,#N/A,TRUE,"Str.";#N/A,#N/A,TRUE,"Steel &amp; Roof";#N/A,#N/A,TRUE,"Arc.";#N/A,#N/A,TRUE,"Preliminary";#N/A,#N/A,TRUE,"Sum_Prelim"}</definedName>
    <definedName name="BIGC_5_2" hidden="1">{#N/A,#N/A,TRUE,"Str.";#N/A,#N/A,TRUE,"Steel &amp; Roof";#N/A,#N/A,TRUE,"Arc.";#N/A,#N/A,TRUE,"Preliminary";#N/A,#N/A,TRUE,"Sum_Prelim"}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M" hidden="1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WorkbookPriority" hidden="1">-380863026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CVCV_1" hidden="1">{#VALUE!,#N/A,FALSE,0}</definedName>
    <definedName name="dataww" hidden="1">#REF!</definedName>
    <definedName name="dddd" hidden="1">#REF!</definedName>
    <definedName name="DDDDD" hidden="1">{#N/A,#N/A,TRUE,"Str.";#N/A,#N/A,TRUE,"Steel &amp; Roof";#N/A,#N/A,TRUE,"Arc.";#N/A,#N/A,TRUE,"Preliminary";#N/A,#N/A,TRUE,"Sum_Prelim"}</definedName>
    <definedName name="ddddd_1" hidden="1">{#N/A,#N/A,FALSE,"Sheet1"}</definedName>
    <definedName name="DDDDD_2" hidden="1">{#N/A,#N/A,TRUE,"Str.";#N/A,#N/A,TRUE,"Steel &amp; Roof";#N/A,#N/A,TRUE,"Arc.";#N/A,#N/A,TRUE,"Preliminary";#N/A,#N/A,TRUE,"Sum_Prelim"}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af" hidden="1">{"'장비'!$A$3:$M$12"}</definedName>
    <definedName name="dfaf_1" hidden="1">{"'장비'!$A$3:$M$12"}</definedName>
    <definedName name="dfaf_2" hidden="1">{"'장비'!$A$3:$M$12"}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ssbfeq" hidden="1">#REF!</definedName>
    <definedName name="EBRS1" hidden="1">#REF!</definedName>
    <definedName name="EEEEEE" hidden="1">{#N/A,#N/A,TRUE,"SUM";#N/A,#N/A,TRUE,"EE";#N/A,#N/A,TRUE,"AC";#N/A,#N/A,TRUE,"SN"}</definedName>
    <definedName name="EEEEEE_1" hidden="1">{#N/A,#N/A,TRUE,"SUM";#N/A,#N/A,TRUE,"EE";#N/A,#N/A,TRUE,"AC";#N/A,#N/A,TRUE,"SN"}</definedName>
    <definedName name="EEEEEE_2" hidden="1">{#N/A,#N/A,TRUE,"SUM";#N/A,#N/A,TRUE,"EE";#N/A,#N/A,TRUE,"AC";#N/A,#N/A,TRUE,"SN"}</definedName>
    <definedName name="eg2wr3gwf" hidden="1">{#N/A,#N/A,FALSE,"Sheet1"}</definedName>
    <definedName name="eg2wr3gwf_1" hidden="1">{#N/A,#N/A,FALSE,"Sheet1"}</definedName>
    <definedName name="egfeqgegeg" hidden="1">#REF!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rrName533424019" hidden="1">'[6]#REF'!#REF!</definedName>
    <definedName name="esgtwhwrh" hidden="1">#REF!</definedName>
    <definedName name="ewqfwqgf" hidden="1">{#N/A,#N/A,FALSE,"Sheet1"}</definedName>
    <definedName name="ewqfwqgf_1" hidden="1">{#N/A,#N/A,FALSE,"Sheet1"}</definedName>
    <definedName name="ewqgftwg" hidden="1">{#N/A,#N/A,FALSE,"Sheet1"}</definedName>
    <definedName name="ewqgftwg_1" hidden="1">{#N/A,#N/A,FALSE,"Sheet1"}</definedName>
    <definedName name="ewqgtwqg" hidden="1">{#N/A,#N/A,FALSE,"Sheet1"}</definedName>
    <definedName name="ewqgtwqg_1" hidden="1">{#N/A,#N/A,FALSE,"Sheet1"}</definedName>
    <definedName name="EY" hidden="1">{"'Feb 99'!$A$1:$G$30"}</definedName>
    <definedName name="EY_1" hidden="1">{"'Feb 99'!$A$1:$G$30"}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EE" hidden="1">#REF!</definedName>
    <definedName name="fewfas" hidden="1">{"'con_010'!$A$1:$AN$63"}</definedName>
    <definedName name="fewfas_1" hidden="1">{"'con_010'!$A$1:$AN$63"}</definedName>
    <definedName name="fewfas_2" hidden="1">{"'con_010'!$A$1:$AN$63"}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1_1" hidden="1">{#N/A,#N/A,TRUE,"SUM";#N/A,#N/A,TRUE,"EE";#N/A,#N/A,TRUE,"AC";#N/A,#N/A,TRUE,"SN"}</definedName>
    <definedName name="fgff_1_2" hidden="1">{#N/A,#N/A,TRUE,"SUM";#N/A,#N/A,TRUE,"EE";#N/A,#N/A,TRUE,"AC";#N/A,#N/A,TRUE,"SN"}</definedName>
    <definedName name="fgff_2" hidden="1">{#N/A,#N/A,TRUE,"SUM";#N/A,#N/A,TRUE,"EE";#N/A,#N/A,TRUE,"AC";#N/A,#N/A,TRUE,"SN"}</definedName>
    <definedName name="fgff_2_1" hidden="1">{#N/A,#N/A,TRUE,"SUM";#N/A,#N/A,TRUE,"EE";#N/A,#N/A,TRUE,"AC";#N/A,#N/A,TRUE,"SN"}</definedName>
    <definedName name="fgff_2_2" hidden="1">{#N/A,#N/A,TRUE,"SUM";#N/A,#N/A,TRUE,"EE";#N/A,#N/A,TRUE,"AC";#N/A,#N/A,TRUE,"SN"}</definedName>
    <definedName name="fgff_3" hidden="1">{#N/A,#N/A,TRUE,"SUM";#N/A,#N/A,TRUE,"EE";#N/A,#N/A,TRUE,"AC";#N/A,#N/A,TRUE,"SN"}</definedName>
    <definedName name="fgff_3_1" hidden="1">{#N/A,#N/A,TRUE,"SUM";#N/A,#N/A,TRUE,"EE";#N/A,#N/A,TRUE,"AC";#N/A,#N/A,TRUE,"SN"}</definedName>
    <definedName name="fgff_3_2" hidden="1">{#N/A,#N/A,TRUE,"SUM";#N/A,#N/A,TRUE,"EE";#N/A,#N/A,TRUE,"AC";#N/A,#N/A,TRUE,"SN"}</definedName>
    <definedName name="fgff_4" hidden="1">{#N/A,#N/A,TRUE,"SUM";#N/A,#N/A,TRUE,"EE";#N/A,#N/A,TRUE,"AC";#N/A,#N/A,TRUE,"SN"}</definedName>
    <definedName name="fgff_4_1" hidden="1">{#N/A,#N/A,TRUE,"SUM";#N/A,#N/A,TRUE,"EE";#N/A,#N/A,TRUE,"AC";#N/A,#N/A,TRUE,"SN"}</definedName>
    <definedName name="fgff_4_2" hidden="1">{#N/A,#N/A,TRUE,"SUM";#N/A,#N/A,TRUE,"EE";#N/A,#N/A,TRUE,"AC";#N/A,#N/A,TRUE,"SN"}</definedName>
    <definedName name="fgff_5" hidden="1">{#N/A,#N/A,TRUE,"SUM";#N/A,#N/A,TRUE,"EE";#N/A,#N/A,TRUE,"AC";#N/A,#N/A,TRUE,"SN"}</definedName>
    <definedName name="fgff_5_1" hidden="1">{#N/A,#N/A,TRUE,"SUM";#N/A,#N/A,TRUE,"EE";#N/A,#N/A,TRUE,"AC";#N/A,#N/A,TRUE,"SN"}</definedName>
    <definedName name="fgff_5_2" hidden="1">{#N/A,#N/A,TRUE,"SUM";#N/A,#N/A,TRUE,"EE";#N/A,#N/A,TRUE,"AC";#N/A,#N/A,TRUE,"SN"}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rgfewq" hidden="1">{#N/A,#N/A,FALSE,"Sheet1"}</definedName>
    <definedName name="frgfewq_1" hidden="1">{#N/A,#N/A,FALSE,"Sheet1"}</definedName>
    <definedName name="fwegew2" hidden="1">{#N/A,#N/A,FALSE,"Sheet1"}</definedName>
    <definedName name="fwegew2_1" hidden="1">{#N/A,#N/A,FALSE,"Sheet1"}</definedName>
    <definedName name="g" hidden="1">#REF!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IG" hidden="1">{#N/A,#N/A,FALSE,"Sheet1"}</definedName>
    <definedName name="GIG_1" hidden="1">{#N/A,#N/A,FALSE,"Sheet1"}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OP" hidden="1">{#N/A,#N/A,FALSE,"Sheet1"}</definedName>
    <definedName name="GOP_1" hidden="1">{#N/A,#N/A,FALSE,"Sheet1"}</definedName>
    <definedName name="GOT" hidden="1">{#N/A,#N/A,FALSE,"Sheet1"}</definedName>
    <definedName name="GOT_1" hidden="1">{#N/A,#N/A,FALSE,"Sheet1"}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P_1" hidden="1">{#N/A,#N/A,FALSE,"Sheet1"}</definedName>
    <definedName name="HOP" hidden="1">{#N/A,#N/A,FALSE,"Sheet1"}</definedName>
    <definedName name="HOP_1" hidden="1">{#N/A,#N/A,FALSE,"Sheet1"}</definedName>
    <definedName name="HTML" hidden="1">{"'장비'!$A$3:$M$12"}</definedName>
    <definedName name="HTML_1" hidden="1">{"'Eng (page2)'!$A$1:$D$52"}</definedName>
    <definedName name="HTML_2" hidden="1">{"'장비'!$A$3:$M$12"}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Documents\Const_Sov_REV\HTMLTemp.htm"</definedName>
    <definedName name="HTML_Title" hidden="1">""</definedName>
    <definedName name="HTML1_1" hidden="1">"[mnsavg.xls]Sheet1!$A$1:$AD$11"</definedName>
    <definedName name="HTML1_11" hidden="1">1</definedName>
    <definedName name="HTML1_12" hidden="1">"A:\mnsavg.html"</definedName>
    <definedName name="HTML1_2" hidden="1">1</definedName>
    <definedName name="HTML1_3" hidden="1">"mnsavg"</definedName>
    <definedName name="HTML1_4" hidden="1">"Sheet1"</definedName>
    <definedName name="HTML1_6" hidden="1">-4146</definedName>
    <definedName name="HTML1_7" hidden="1">-4146</definedName>
    <definedName name="HTML1_8" hidden="1">"98-10-26"</definedName>
    <definedName name="HTML1_9" hidden="1">"한국외환은행"</definedName>
    <definedName name="HTML2_1" hidden="1">"[mnsavg.xls]Sheet1!$A$4:$K$33"</definedName>
    <definedName name="HTML2_11" hidden="1">1</definedName>
    <definedName name="HTML2_12" hidden="1">"A:\mnsavg.htm"</definedName>
    <definedName name="HTML2_2" hidden="1">1</definedName>
    <definedName name="HTML2_3" hidden="1">"mnsavg"</definedName>
    <definedName name="HTML2_4" hidden="1">"Sheet1"</definedName>
    <definedName name="HTML2_6" hidden="1">-4146</definedName>
    <definedName name="HTML2_7" hidden="1">-4146</definedName>
    <definedName name="HTML2_8" hidden="1">"98-10-26"</definedName>
    <definedName name="HTML2_9" hidden="1">"한국외환은행"</definedName>
    <definedName name="HTML3_1" hidden="1">"[keb97avrg.xls]Sheet1!$A$4:$O$32"</definedName>
    <definedName name="HTML3_11" hidden="1">1</definedName>
    <definedName name="HTML3_12" hidden="1">"A:\97mns.htm"</definedName>
    <definedName name="HTML3_2" hidden="1">1</definedName>
    <definedName name="HTML3_3" hidden="1">"keb97avrg"</definedName>
    <definedName name="HTML3_4" hidden="1">"Sheet1"</definedName>
    <definedName name="HTML3_6" hidden="1">-4146</definedName>
    <definedName name="HTML3_7" hidden="1">-4146</definedName>
    <definedName name="HTML3_8" hidden="1">"99-02-08"</definedName>
    <definedName name="HTML3_9" hidden="1">"한국외환은행"</definedName>
    <definedName name="HTMLCount" hidden="1">2</definedName>
    <definedName name="hvlpp" hidden="1">#REF!</definedName>
    <definedName name="Jas" hidden="1">{"'Feb 99'!$A$1:$G$30"}</definedName>
    <definedName name="Jas_1" hidden="1">{"'Feb 99'!$A$1:$G$30"}</definedName>
    <definedName name="jhjuhiojjk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2a" hidden="1">{#N/A,#N/A,FALSE,"Sheet1"}</definedName>
    <definedName name="K2a_1" hidden="1">{#N/A,#N/A,FALSE,"Sheet1"}</definedName>
    <definedName name="KAA" hidden="1">{#N/A,#N/A,FALSE,"Sheet1"}</definedName>
    <definedName name="KAA_1" hidden="1">{#N/A,#N/A,FALSE,"Sheet1"}</definedName>
    <definedName name="KB" hidden="1">{#N/A,#N/A,FALSE,"Sheet1"}</definedName>
    <definedName name="KB_1" hidden="1">{#N/A,#N/A,FALSE,"Sheet1"}</definedName>
    <definedName name="KICK" hidden="1">{#N/A,#N/A,FALSE,"Sheet1"}</definedName>
    <definedName name="KICK_1" hidden="1">{#N/A,#N/A,FALSE,"Sheet1"}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zc" hidden="1">{#N/A,#N/A,FALSE,"Sheet1"}</definedName>
    <definedName name="kkzc_1" hidden="1">{#N/A,#N/A,FALSE,"Sheet1"}</definedName>
    <definedName name="KLP" hidden="1">{#N/A,#N/A,FALSE,"Sheet1"}</definedName>
    <definedName name="KLP_1" hidden="1">{#N/A,#N/A,FALSE,"Sheet1"}</definedName>
    <definedName name="ktf" hidden="1">#REF!</definedName>
    <definedName name="kty" hidden="1">#REF!</definedName>
    <definedName name="LIK" hidden="1">{#N/A,#N/A,FALSE,"Sheet1"}</definedName>
    <definedName name="LIK_1" hidden="1">{#N/A,#N/A,FALSE,"Sheet1"}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P" hidden="1">{#N/A,#N/A,FALSE,"Sheet1"}</definedName>
    <definedName name="LOP_1" hidden="1">{#N/A,#N/A,FALSE,"Sheet1"}</definedName>
    <definedName name="LUCK" hidden="1">{#N/A,#N/A,FALSE,"Sheet1"}</definedName>
    <definedName name="LUCK_1" hidden="1">{#N/A,#N/A,FALSE,"Sheet1"}</definedName>
    <definedName name="min" hidden="1">{"'Feb 99'!$A$1:$G$30"}</definedName>
    <definedName name="min_1" hidden="1">{"'Feb 99'!$A$1:$G$30"}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hidden="1">[9]A!#REF!</definedName>
    <definedName name="ODH" hidden="1">[1]산근!#REF!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rga_rev1" hidden="1">{"'con_010'!$A$1:$AN$63"}</definedName>
    <definedName name="Orga_rev1_1" hidden="1">{"'con_010'!$A$1:$AN$63"}</definedName>
    <definedName name="Orga_rev1_2" hidden="1">{"'con_010'!$A$1:$AN$63"}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ts_1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1">PL9_E!$A$1:$L$63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egqeg" hidden="1">{#N/A,#N/A,FALSE,"Sheet1"}</definedName>
    <definedName name="qegqeg_1" hidden="1">{#N/A,#N/A,FALSE,"Sheet1"}</definedName>
    <definedName name="qere" hidden="1">{#N/A,#N/A,FALSE,"Sheet1"}</definedName>
    <definedName name="qere_1" hidden="1">{#N/A,#N/A,FALSE,"Sheet1"}</definedName>
    <definedName name="qq" hidden="1">{"'con_010'!$A$1:$AN$63"}</definedName>
    <definedName name="qq_1" hidden="1">{"'con_010'!$A$1:$AN$63"}</definedName>
    <definedName name="qq_2" hidden="1">{"'con_010'!$A$1:$AN$63"}</definedName>
    <definedName name="qqq" hidden="1">{#N/A,#N/A,FALSE,"Sheet1"}</definedName>
    <definedName name="QQQQQ" hidden="1">{#N/A,#N/A,TRUE,"Str.";#N/A,#N/A,TRUE,"Steel &amp; Roof";#N/A,#N/A,TRUE,"Arc.";#N/A,#N/A,TRUE,"Preliminary";#N/A,#N/A,TRUE,"Sum_Prelim"}</definedName>
    <definedName name="QQQQQ_1" hidden="1">{#N/A,#N/A,TRUE,"Str.";#N/A,#N/A,TRUE,"Steel &amp; Roof";#N/A,#N/A,TRUE,"Arc.";#N/A,#N/A,TRUE,"Preliminary";#N/A,#N/A,TRUE,"Sum_Prelim"}</definedName>
    <definedName name="QQQQQ_2" hidden="1">{#N/A,#N/A,TRUE,"Str.";#N/A,#N/A,TRUE,"Steel &amp; Roof";#N/A,#N/A,TRUE,"Arc.";#N/A,#N/A,TRUE,"Preliminary";#N/A,#N/A,TRUE,"Sum_Prelim"}</definedName>
    <definedName name="qrqfr12fr" hidden="1">{#N/A,#N/A,FALSE,"Sheet1"}</definedName>
    <definedName name="qrqfr12fr_1" hidden="1">{#N/A,#N/A,FALSE,"Sheet1"}</definedName>
    <definedName name="qtq3t321t31t" hidden="1">{#N/A,#N/A,FALSE,"Sheet1"}</definedName>
    <definedName name="qtq3t321t31t_1" hidden="1">{#N/A,#N/A,FALSE,"Sheet1"}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NAO" hidden="1">{"'장비'!$A$3:$M$12"}</definedName>
    <definedName name="RNAO_1" hidden="1">{"'장비'!$A$3:$M$12"}</definedName>
    <definedName name="RNAO_2" hidden="1">{"'장비'!$A$3:$M$12"}</definedName>
    <definedName name="ROP" hidden="1">{#N/A,#N/A,FALSE,"Sheet1"}</definedName>
    <definedName name="ROP_1" hidden="1">{#N/A,#N/A,FALSE,"Sheet1"}</definedName>
    <definedName name="ROT" hidden="1">{#N/A,#N/A,FALSE,"Sheet1"}</definedName>
    <definedName name="ROT_1" hidden="1">{#N/A,#N/A,FALSE,"Sheet1"}</definedName>
    <definedName name="rqf1fr" hidden="1">{#N/A,#N/A,FALSE,"Sheet1"}</definedName>
    <definedName name="rqf1fr_1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UT_1" hidden="1">{#N/A,#N/A,FALSE,"Sheet1"}</definedName>
    <definedName name="ryhetteh" hidden="1">#REF!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LAH" hidden="1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hshd" hidden="1">{#N/A,#N/A,FALSE,"Sheet1"}</definedName>
    <definedName name="sdhshd_1" hidden="1">{#N/A,#N/A,FALSE,"Sheet1"}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ncount" hidden="1">1</definedName>
    <definedName name="sesa" hidden="1">{#N/A,#N/A,FALSE,"Sheet1"}</definedName>
    <definedName name="sesa_1" hidden="1">{#N/A,#N/A,FALSE,"Sheet1"}</definedName>
    <definedName name="sfasf" hidden="1">{#N/A,#N/A,FALSE,"Sheet1"}</definedName>
    <definedName name="sfasf_1" hidden="1">{#N/A,#N/A,FALSE,"Sheet1"}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swre" hidden="1">#REF!</definedName>
    <definedName name="SLH" hidden="1">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R" hidden="1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" hidden="1">{#N/A,#N/A,TRUE,"Str.";#N/A,#N/A,TRUE,"Steel &amp; Roof";#N/A,#N/A,TRUE,"Arc.";#N/A,#N/A,TRUE,"Preliminary";#N/A,#N/A,TRUE,"Sum_Prelim"}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2g42" hidden="1">{#N/A,#N/A,FALSE,"Sheet1"}</definedName>
    <definedName name="t2g42_1" hidden="1">{#N/A,#N/A,FALSE,"Sheet1"}</definedName>
    <definedName name="TextRefCopyRangeCount" hidden="1">1</definedName>
    <definedName name="TPM" hidden="1">{#N/A,#N/A,FALSE,"Sheet1"}</definedName>
    <definedName name="TPM_1" hidden="1">{#N/A,#N/A,FALSE,"Sheet1"}</definedName>
    <definedName name="TY" hidden="1">#REF!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hidden="1">{#N/A,#N/A,FALSE,"Sheet1"}</definedName>
    <definedName name="viiuuiiu" hidden="1">#REF!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KL" hidden="1">{#N/A,#N/A,FALSE,"Sheet1"}</definedName>
    <definedName name="VKL_1" hidden="1">{#N/A,#N/A,FALSE,"Sheet1"}</definedName>
    <definedName name="VRP" hidden="1">{"'Feb 99'!$A$1:$G$30"}</definedName>
    <definedName name="VRP_1" hidden="1">{"'Feb 99'!$A$1:$G$30"}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gfewqge" hidden="1">{#N/A,#N/A,FALSE,"Sheet1"}</definedName>
    <definedName name="wgfewqge_1" hidden="1">{#N/A,#N/A,FALSE,"Sheet1"}</definedName>
    <definedName name="wjs" hidden="1">{"'장비'!$A$3:$M$12"}</definedName>
    <definedName name="wjs_1" hidden="1">{"'장비'!$A$3:$M$12"}</definedName>
    <definedName name="wjs_2" hidden="1">{"'장비'!$A$3:$M$12"}</definedName>
    <definedName name="woan" hidden="1">{#N/A,#N/A,FALSE,"Sheet1"}</definedName>
    <definedName name="woan_1" hidden="1">{#N/A,#N/A,FALSE,"Sheet1"}</definedName>
    <definedName name="wqtqg3g" hidden="1">{#N/A,#N/A,FALSE,"Sheet1"}</definedName>
    <definedName name="wqtqg3g_1" hidden="1">{#N/A,#N/A,FALSE,"Sheet1"}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1_1" hidden="1">{#N/A,#N/A,TRUE,"SUM";#N/A,#N/A,TRUE,"EE";#N/A,#N/A,TRUE,"AC";#N/A,#N/A,TRUE,"SN"}</definedName>
    <definedName name="wrn.A._1_2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2_1" hidden="1">{#N/A,#N/A,TRUE,"SUM";#N/A,#N/A,TRUE,"EE";#N/A,#N/A,TRUE,"AC";#N/A,#N/A,TRUE,"SN"}</definedName>
    <definedName name="wrn.A._2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3_1" hidden="1">{#N/A,#N/A,TRUE,"SUM";#N/A,#N/A,TRUE,"EE";#N/A,#N/A,TRUE,"AC";#N/A,#N/A,TRUE,"SN"}</definedName>
    <definedName name="wrn.A._3_2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4_1" hidden="1">{#N/A,#N/A,TRUE,"SUM";#N/A,#N/A,TRUE,"EE";#N/A,#N/A,TRUE,"AC";#N/A,#N/A,TRUE,"SN"}</definedName>
    <definedName name="wrn.A._4_2" hidden="1">{#N/A,#N/A,TRUE,"SUM";#N/A,#N/A,TRUE,"EE";#N/A,#N/A,TRUE,"AC";#N/A,#N/A,TRUE,"SN"}</definedName>
    <definedName name="wrn.A._5" hidden="1">{#N/A,#N/A,TRUE,"SUM";#N/A,#N/A,TRUE,"EE";#N/A,#N/A,TRUE,"AC";#N/A,#N/A,TRUE,"SN"}</definedName>
    <definedName name="wrn.A._5_1" hidden="1">{#N/A,#N/A,TRUE,"SUM";#N/A,#N/A,TRUE,"EE";#N/A,#N/A,TRUE,"AC";#N/A,#N/A,TRUE,"SN"}</definedName>
    <definedName name="wrn.A._5_2" hidden="1">{#N/A,#N/A,TRUE,"SUM";#N/A,#N/A,TRUE,"EE";#N/A,#N/A,TRUE,"AC";#N/A,#N/A,TRUE,"SN"}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3_2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4_2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ILLS._.OF._.QUANTITY._5_2" hidden="1">{#N/A,#N/A,TRUE,"Str.";#N/A,#N/A,TRUE,"Steel &amp; Roof";#N/A,#N/A,TRUE,"Arc.";#N/A,#N/A,TRUE,"Preliminary";#N/A,#N/A,TRUE,"Sum_Prelim"}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OK11._2" hidden="1">{"SUM",#N/A,FALSE,"summary";"BOOK11-1",#N/A,FALSE,"1CityGarden";"BOOK11-2",#N/A,FALSE,"2CountryGarden";"BOOK11-3",#N/A,FALSE,"3JUNGLE";"BOOK11-4CIVIL",#N/A,FALSE,"CIVIL"}</definedName>
    <definedName name="wrn.book12" hidden="1">{"SUM",#N/A,FALSE,"summary";"BOOK11-1",#N/A,FALSE,"1CityGarden";"BOOK11-2",#N/A,FALSE,"2CountryGarden";"BOOK11-3",#N/A,FALSE,"3JUNGLE";"BOOK11-4CIVIL",#N/A,FALSE,"CIVIL"}</definedName>
    <definedName name="wrn.BOOK12." hidden="1">{"SUM",#N/A,FALSE,"summary";"BOOK11-1",#N/A,FALSE,"1CityGarden";"BOOK11-2",#N/A,FALSE,"2CountryGarden";"BOOK11-3",#N/A,FALSE,"3JUNGLE";"BOOK11-4CIVIL",#N/A,FALSE,"CIVIL"}</definedName>
    <definedName name="wrn.BOOK12._1" hidden="1">{"SUM",#N/A,FALSE,"summary";"BOOK11-1",#N/A,FALSE,"1CityGarden";"BOOK11-2",#N/A,FALSE,"2CountryGarden";"BOOK11-3",#N/A,FALSE,"3JUNGLE";"BOOK11-4CIVIL",#N/A,FALSE,"CIVIL"}</definedName>
    <definedName name="wrn.BOOK12._2" hidden="1">{"SUM",#N/A,FALSE,"summary";"BOOK11-1",#N/A,FALSE,"1CityGarden";"BOOK11-2",#N/A,FALSE,"2CountryGarden";"BOOK11-3",#N/A,FALSE,"3JUNGLE";"BOOK11-4CIVIL",#N/A,FALSE,"CIVIL"}</definedName>
    <definedName name="wrn.book12_1" hidden="1">{"SUM",#N/A,FALSE,"summary";"BOOK11-1",#N/A,FALSE,"1CityGarden";"BOOK11-2",#N/A,FALSE,"2CountryGarden";"BOOK11-3",#N/A,FALSE,"3JUNGLE";"BOOK11-4CIVIL",#N/A,FALSE,"CIVIL"}</definedName>
    <definedName name="wrn.book12_2" hidden="1">{"SUM",#N/A,FALSE,"summary";"BOOK11-1",#N/A,FALSE,"1CityGarden";"BOOK11-2",#N/A,FALSE,"2CountryGarden";"BOOK11-3",#N/A,FALSE,"3JUNGLE";"BOOK11-4CIVIL",#N/A,FALSE,"CIVIL"}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MPLTC." hidden="1">{#VALUE!,#N/A,FALSE,0}</definedName>
    <definedName name="wrn.MPLTC._1" hidden="1">{#VALUE!,#N/A,FALSE,0}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2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간단한세무조정계산서._1" hidden="1">{#N/A,#N/A,TRUE,"일반적사항";#N/A,#N/A,TRUE,"주요재무자료"}</definedName>
    <definedName name="wrn.간단한세무조정계산서._2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N" hidden="1">{#N/A,#N/A,TRUE,"SUM";#N/A,#N/A,TRUE,"EE";#N/A,#N/A,TRUE,"AC";#N/A,#N/A,TRUE,"SN"}</definedName>
    <definedName name="WRNN_1" hidden="1">{#N/A,#N/A,TRUE,"SUM";#N/A,#N/A,TRUE,"EE";#N/A,#N/A,TRUE,"AC";#N/A,#N/A,TRUE,"SN"}</definedName>
    <definedName name="WRNN_2" hidden="1">{#N/A,#N/A,TRUE,"SUM";#N/A,#N/A,TRUE,"EE";#N/A,#N/A,TRUE,"AC";#N/A,#N/A,TRUE,"SN"}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_1" hidden="1">{"'Eng (page2)'!$A$1:$D$52"}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6etrsyfr" hidden="1">{#N/A,#N/A,FALSE,"Sheet1"}</definedName>
    <definedName name="y6etrsyfr_1" hidden="1">{#N/A,#N/A,FALSE,"Sheet1"}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เงินเดือน" hidden="1">{"'Eng (page2)'!$A$1:$D$52"}</definedName>
    <definedName name="เงินเดือน_1" hidden="1">{"'Eng (page2)'!$A$1:$D$52"}</definedName>
    <definedName name="견적조건" hidden="1">[10]산근!#REF!</definedName>
    <definedName name="견적품의서" hidden="1">{"'장비'!$A$3:$M$12"}</definedName>
    <definedName name="견적품의서_1" hidden="1">{"'장비'!$A$3:$M$12"}</definedName>
    <definedName name="견적품의서_2" hidden="1">{"'장비'!$A$3:$M$12"}</definedName>
    <definedName name="계장" hidden="1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ㄴㅁㄹㅈㄹ" hidden="1">#REF!</definedName>
    <definedName name="ㄷㅎㄹㅇ" hidden="1">#REF!</definedName>
    <definedName name="당초계획" hidden="1">#REF!</definedName>
    <definedName name="대비표1" hidden="1">[11]도기류!$C$5:$C$5</definedName>
    <definedName name="도면외주" hidden="1">#REF!</definedName>
    <definedName name="도면용역비" hidden="1">#REF!</definedName>
    <definedName name="먁" hidden="1">#REF!</definedName>
    <definedName name="뭉" hidden="1">{"'장비'!$A$3:$M$12"}</definedName>
    <definedName name="뭉_1" hidden="1">{"'장비'!$A$3:$M$12"}</definedName>
    <definedName name="뭉_2" hidden="1">{"'장비'!$A$3:$M$12"}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부대공사" hidden="1">#REF!</definedName>
    <definedName name="상각비2" hidden="1">#REF!</definedName>
    <definedName name="설계" hidden="1">{"'con_010'!$A$1:$AN$63"}</definedName>
    <definedName name="설계_1" hidden="1">{"'con_010'!$A$1:$AN$63"}</definedName>
    <definedName name="설계_2" hidden="1">{"'con_010'!$A$1:$AN$63"}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2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ㅓ니ㅣㅓㅇ" hidden="1">0</definedName>
    <definedName name="전계장금액" hidden="1">#REF!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찰샇기" hidden="1">#REF!</definedName>
    <definedName name="추가분" hidden="1">{"'장비'!$A$3:$M$12"}</definedName>
    <definedName name="추가분_1" hidden="1">{"'장비'!$A$3:$M$12"}</definedName>
    <definedName name="추가분_2" hidden="1">{"'장비'!$A$3:$M$12"}</definedName>
    <definedName name="토건" hidden="1">{"'장비'!$A$3:$M$12"}</definedName>
    <definedName name="토건_1" hidden="1">{"'장비'!$A$3:$M$12"}</definedName>
    <definedName name="토건_2" hidden="1">{"'장비'!$A$3:$M$12"}</definedName>
    <definedName name="토건공사비대비r" hidden="1">{"'장비'!$A$3:$M$12"}</definedName>
    <definedName name="토건공사비대비r_1" hidden="1">{"'장비'!$A$3:$M$12"}</definedName>
    <definedName name="토건공사비대비r_2" hidden="1">{"'장비'!$A$3:$M$12"}</definedName>
    <definedName name="토건업체" hidden="1">{"'장비'!$A$3:$M$12"}</definedName>
    <definedName name="토건업체_1" hidden="1">{"'장비'!$A$3:$M$12"}</definedName>
    <definedName name="토건업체_2" hidden="1">{"'장비'!$A$3:$M$12"}</definedName>
    <definedName name="토건집계표r" hidden="1">{"'장비'!$A$3:$M$12"}</definedName>
    <definedName name="토건집계표r_1" hidden="1">{"'장비'!$A$3:$M$12"}</definedName>
    <definedName name="토건집계표r_2" hidden="1">{"'장비'!$A$3:$M$12"}</definedName>
    <definedName name="토목변경" hidden="1">{"'장비'!$A$3:$M$12"}</definedName>
    <definedName name="토목변경_1" hidden="1">{"'장비'!$A$3:$M$12"}</definedName>
    <definedName name="토목변경_2" hidden="1">{"'장비'!$A$3:$M$12"}</definedName>
    <definedName name="토목실행예산" hidden="1">{"'장비'!$A$3:$M$12"}</definedName>
    <definedName name="토목실행예산_1" hidden="1">{"'장비'!$A$3:$M$12"}</definedName>
    <definedName name="토목실행예산_2" hidden="1">{"'장비'!$A$3:$M$12"}</definedName>
    <definedName name="토목조정분" hidden="1">{"'장비'!$A$3:$M$12"}</definedName>
    <definedName name="토목조정분_1" hidden="1">{"'장비'!$A$3:$M$12"}</definedName>
    <definedName name="토목조정분_2" hidden="1">{"'장비'!$A$3:$M$12"}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찰예정가50" hidden="1">{"'장비'!$A$3:$M$12"}</definedName>
    <definedName name="투찰예정가50_1" hidden="1">{"'장비'!$A$3:$M$12"}</definedName>
    <definedName name="투찰예정가50_2" hidden="1">{"'장비'!$A$3:$M$12"}</definedName>
    <definedName name="투찰예정본부장" hidden="1">{"'장비'!$A$3:$M$12"}</definedName>
    <definedName name="투찰예정본부장_1" hidden="1">{"'장비'!$A$3:$M$12"}</definedName>
    <definedName name="투찰예정본부장_2" hidden="1">{"'장비'!$A$3:$M$12"}</definedName>
    <definedName name="ㅠ뮤ㅐ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46" i="5" l="1"/>
  <c r="M46" i="5"/>
  <c r="K46" i="5"/>
  <c r="I46" i="5"/>
  <c r="G46" i="5"/>
  <c r="S41" i="5"/>
  <c r="W41" i="5" s="1"/>
  <c r="S39" i="5"/>
  <c r="W39" i="5" s="1"/>
  <c r="U35" i="5"/>
  <c r="U43" i="5" s="1"/>
  <c r="Q35" i="5"/>
  <c r="Q43" i="5" s="1"/>
  <c r="Q48" i="5" s="1"/>
  <c r="M35" i="5"/>
  <c r="M43" i="5" s="1"/>
  <c r="M48" i="5" s="1"/>
  <c r="K35" i="5"/>
  <c r="K43" i="5" s="1"/>
  <c r="K48" i="5" s="1"/>
  <c r="I35" i="5"/>
  <c r="I43" i="5" s="1"/>
  <c r="I48" i="5" s="1"/>
  <c r="G35" i="5"/>
  <c r="G43" i="5" s="1"/>
  <c r="G48" i="5" s="1"/>
  <c r="W33" i="5"/>
  <c r="W35" i="5" s="1"/>
  <c r="S35" i="5"/>
  <c r="O35" i="5"/>
  <c r="O43" i="5" s="1"/>
  <c r="Q26" i="5"/>
  <c r="M26" i="5"/>
  <c r="K26" i="5"/>
  <c r="I26" i="5"/>
  <c r="G26" i="5"/>
  <c r="U25" i="5"/>
  <c r="O25" i="5"/>
  <c r="S25" i="5" s="1"/>
  <c r="U24" i="5"/>
  <c r="O24" i="5"/>
  <c r="U23" i="5"/>
  <c r="Q23" i="5"/>
  <c r="O23" i="5"/>
  <c r="M23" i="5"/>
  <c r="K23" i="5"/>
  <c r="K28" i="5" s="1"/>
  <c r="I23" i="5"/>
  <c r="G23" i="5"/>
  <c r="S21" i="5"/>
  <c r="W21" i="5" s="1"/>
  <c r="S20" i="5"/>
  <c r="W20" i="5" s="1"/>
  <c r="S19" i="5"/>
  <c r="W19" i="5" s="1"/>
  <c r="S17" i="5"/>
  <c r="S13" i="5"/>
  <c r="W13" i="5" s="1"/>
  <c r="A3" i="5"/>
  <c r="A3" i="4" s="1"/>
  <c r="A3" i="1" s="1"/>
  <c r="A61" i="1" s="1"/>
  <c r="A1" i="5"/>
  <c r="K37" i="4"/>
  <c r="I37" i="4"/>
  <c r="G37" i="4"/>
  <c r="O32" i="4"/>
  <c r="O31" i="4"/>
  <c r="K28" i="4"/>
  <c r="K34" i="4" s="1"/>
  <c r="K39" i="4" s="1"/>
  <c r="I28" i="4"/>
  <c r="I34" i="4" s="1"/>
  <c r="I39" i="4" s="1"/>
  <c r="G28" i="4"/>
  <c r="G34" i="4" s="1"/>
  <c r="G39" i="4" s="1"/>
  <c r="M28" i="4"/>
  <c r="M34" i="4" s="1"/>
  <c r="O25" i="4"/>
  <c r="K21" i="4"/>
  <c r="I21" i="4"/>
  <c r="G21" i="4"/>
  <c r="M20" i="4"/>
  <c r="O20" i="4" s="1"/>
  <c r="M19" i="4"/>
  <c r="O19" i="4" s="1"/>
  <c r="O17" i="4"/>
  <c r="M17" i="4"/>
  <c r="K17" i="4"/>
  <c r="K23" i="4" s="1"/>
  <c r="I17" i="4"/>
  <c r="I23" i="4" s="1"/>
  <c r="G17" i="4"/>
  <c r="G23" i="4" s="1"/>
  <c r="O16" i="4"/>
  <c r="O15" i="4"/>
  <c r="O12" i="4"/>
  <c r="A1" i="4"/>
  <c r="L61" i="3"/>
  <c r="J61" i="3"/>
  <c r="H61" i="3"/>
  <c r="L57" i="3"/>
  <c r="J57" i="3"/>
  <c r="H57" i="3"/>
  <c r="U45" i="5"/>
  <c r="M36" i="4"/>
  <c r="O36" i="4" s="1"/>
  <c r="F57" i="3"/>
  <c r="L51" i="3"/>
  <c r="J51" i="3"/>
  <c r="H51" i="3"/>
  <c r="U44" i="5"/>
  <c r="M35" i="4"/>
  <c r="F61" i="3"/>
  <c r="L22" i="3"/>
  <c r="H22" i="3"/>
  <c r="J22" i="3"/>
  <c r="F22" i="3"/>
  <c r="L16" i="3"/>
  <c r="L24" i="3" s="1"/>
  <c r="L27" i="3" s="1"/>
  <c r="L33" i="3" s="1"/>
  <c r="L36" i="3" s="1"/>
  <c r="L45" i="3" s="1"/>
  <c r="H16" i="3"/>
  <c r="H24" i="3" s="1"/>
  <c r="H27" i="3" s="1"/>
  <c r="H33" i="3" s="1"/>
  <c r="H36" i="3" s="1"/>
  <c r="H45" i="3" s="1"/>
  <c r="J16" i="3"/>
  <c r="F16" i="3"/>
  <c r="F24" i="3" s="1"/>
  <c r="F27" i="3" s="1"/>
  <c r="F33" i="3" s="1"/>
  <c r="F36" i="3" s="1"/>
  <c r="F45" i="3" s="1"/>
  <c r="A1" i="3"/>
  <c r="L129" i="2"/>
  <c r="L132" i="2" s="1"/>
  <c r="H129" i="2"/>
  <c r="H132" i="2" s="1"/>
  <c r="A100" i="2"/>
  <c r="A98" i="2"/>
  <c r="A97" i="2"/>
  <c r="A145" i="2" s="1"/>
  <c r="A63" i="3" s="1"/>
  <c r="A50" i="5" s="1"/>
  <c r="A42" i="4" s="1"/>
  <c r="A58" i="1" s="1"/>
  <c r="A173" i="1" s="1"/>
  <c r="L86" i="2"/>
  <c r="J86" i="2"/>
  <c r="H86" i="2"/>
  <c r="F86" i="2"/>
  <c r="L77" i="2"/>
  <c r="H77" i="2"/>
  <c r="F77" i="2"/>
  <c r="J77" i="2"/>
  <c r="A52" i="2"/>
  <c r="A50" i="2"/>
  <c r="L38" i="2"/>
  <c r="H38" i="2"/>
  <c r="J38" i="2"/>
  <c r="F38" i="2"/>
  <c r="L24" i="2"/>
  <c r="H24" i="2"/>
  <c r="J24" i="2"/>
  <c r="F24" i="2"/>
  <c r="J114" i="1"/>
  <c r="H114" i="1"/>
  <c r="L114" i="1"/>
  <c r="F114" i="1"/>
  <c r="L103" i="1"/>
  <c r="H103" i="1"/>
  <c r="J103" i="1"/>
  <c r="F103" i="1"/>
  <c r="L85" i="1"/>
  <c r="H85" i="1"/>
  <c r="J85" i="1"/>
  <c r="F85" i="1"/>
  <c r="A59" i="1"/>
  <c r="L32" i="1"/>
  <c r="L47" i="1" s="1"/>
  <c r="L52" i="1" s="1"/>
  <c r="H32" i="1"/>
  <c r="H47" i="1" s="1"/>
  <c r="H52" i="1" s="1"/>
  <c r="J32" i="1"/>
  <c r="J47" i="1" s="1"/>
  <c r="J52" i="1" s="1"/>
  <c r="F32" i="1"/>
  <c r="F47" i="1" s="1"/>
  <c r="F52" i="1" s="1"/>
  <c r="A1" i="1"/>
  <c r="I28" i="5" l="1"/>
  <c r="W25" i="5"/>
  <c r="M28" i="5"/>
  <c r="G28" i="5"/>
  <c r="S23" i="5"/>
  <c r="Q28" i="5"/>
  <c r="J40" i="2"/>
  <c r="L40" i="2"/>
  <c r="H88" i="2"/>
  <c r="H134" i="2" s="1"/>
  <c r="J88" i="2"/>
  <c r="H40" i="2"/>
  <c r="L88" i="2"/>
  <c r="L134" i="2" s="1"/>
  <c r="M21" i="4"/>
  <c r="M23" i="4" s="1"/>
  <c r="O21" i="4"/>
  <c r="O23" i="4" s="1"/>
  <c r="O26" i="5"/>
  <c r="O28" i="5" s="1"/>
  <c r="S24" i="5"/>
  <c r="W24" i="5" s="1"/>
  <c r="W26" i="5" s="1"/>
  <c r="U26" i="5"/>
  <c r="U28" i="5" s="1"/>
  <c r="L105" i="1"/>
  <c r="L108" i="1" s="1"/>
  <c r="F105" i="1"/>
  <c r="F108" i="1" s="1"/>
  <c r="U46" i="5"/>
  <c r="U48" i="5" s="1"/>
  <c r="W43" i="5"/>
  <c r="M37" i="4"/>
  <c r="M39" i="4" s="1"/>
  <c r="O35" i="4"/>
  <c r="O37" i="4" s="1"/>
  <c r="J105" i="1"/>
  <c r="J108" i="1" s="1"/>
  <c r="J24" i="3"/>
  <c r="J27" i="3" s="1"/>
  <c r="J33" i="3" s="1"/>
  <c r="J36" i="3" s="1"/>
  <c r="J45" i="3" s="1"/>
  <c r="F129" i="2"/>
  <c r="F132" i="2" s="1"/>
  <c r="H105" i="1"/>
  <c r="H108" i="1" s="1"/>
  <c r="F40" i="2"/>
  <c r="F88" i="2"/>
  <c r="S43" i="5"/>
  <c r="O26" i="4"/>
  <c r="O28" i="4" s="1"/>
  <c r="O34" i="4" s="1"/>
  <c r="W17" i="5"/>
  <c r="W23" i="5" s="1"/>
  <c r="O44" i="5"/>
  <c r="O45" i="5"/>
  <c r="S45" i="5" s="1"/>
  <c r="W45" i="5" s="1"/>
  <c r="F51" i="3"/>
  <c r="F134" i="2" l="1"/>
  <c r="J129" i="2"/>
  <c r="J132" i="2" s="1"/>
  <c r="J134" i="2" s="1"/>
  <c r="S26" i="5"/>
  <c r="S28" i="5" s="1"/>
  <c r="W28" i="5"/>
  <c r="O39" i="4"/>
  <c r="S44" i="5"/>
  <c r="O46" i="5"/>
  <c r="O48" i="5" s="1"/>
  <c r="S46" i="5" l="1"/>
  <c r="S48" i="5" s="1"/>
  <c r="W44" i="5"/>
  <c r="W46" i="5" s="1"/>
  <c r="W48" i="5" s="1"/>
</calcChain>
</file>

<file path=xl/sharedStrings.xml><?xml version="1.0" encoding="utf-8"?>
<sst xmlns="http://schemas.openxmlformats.org/spreadsheetml/2006/main" count="395" uniqueCount="248">
  <si>
    <t>Statement of Cash Flows</t>
  </si>
  <si>
    <t>Consolidated</t>
  </si>
  <si>
    <t>Separate</t>
  </si>
  <si>
    <t xml:space="preserve"> financial statements</t>
  </si>
  <si>
    <t>2019</t>
  </si>
  <si>
    <t>2018</t>
  </si>
  <si>
    <t>Notes</t>
  </si>
  <si>
    <t>Baht</t>
  </si>
  <si>
    <t>Cash flows from operating activities</t>
  </si>
  <si>
    <t>Profit before income tax</t>
  </si>
  <si>
    <t>Adjustments for:</t>
  </si>
  <si>
    <t>Depreciation and amortisation charge</t>
  </si>
  <si>
    <t>Allowance for impairment of assets</t>
  </si>
  <si>
    <t xml:space="preserve">inventories, allowance for obsolete and </t>
  </si>
  <si>
    <t>slow-moving inventories</t>
  </si>
  <si>
    <t xml:space="preserve">(Gain) loss on disposals/written-offs of </t>
  </si>
  <si>
    <t>property, plant and equipment</t>
  </si>
  <si>
    <t>Loss on disposal of investment properties</t>
  </si>
  <si>
    <t>Write off withholding tax deducted at source</t>
  </si>
  <si>
    <t>Employee benefit obligations expense</t>
  </si>
  <si>
    <t>Gain on sale investment</t>
  </si>
  <si>
    <t>Interest income</t>
  </si>
  <si>
    <t>Dividend income</t>
  </si>
  <si>
    <t>Financial cost</t>
  </si>
  <si>
    <t>Changes in working capital</t>
  </si>
  <si>
    <t>- Trade and other receivables</t>
  </si>
  <si>
    <t>- Unbilled receivables</t>
  </si>
  <si>
    <t>- Inventories</t>
  </si>
  <si>
    <t>- Other current assets</t>
  </si>
  <si>
    <t>- Other non-current assets</t>
  </si>
  <si>
    <t>- Trade and other payables</t>
  </si>
  <si>
    <t xml:space="preserve">- Advance received from construction </t>
  </si>
  <si>
    <t xml:space="preserve">contracts and construction </t>
  </si>
  <si>
    <t>income received in advance</t>
  </si>
  <si>
    <t>- Other current liabilities</t>
  </si>
  <si>
    <t>- Employee benefit obligations</t>
  </si>
  <si>
    <t>- Other non-current liabilities</t>
  </si>
  <si>
    <t>Cash generated from (used in) operations</t>
  </si>
  <si>
    <t>- Interest paid</t>
  </si>
  <si>
    <t>- Income tax paid</t>
  </si>
  <si>
    <t>- Income tax received</t>
  </si>
  <si>
    <t>Net cash generatd from (used in) operating activities</t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</si>
  <si>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</si>
  <si>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Cash flows from investing activities</t>
  </si>
  <si>
    <t>(Increase) decrease in restricted cash</t>
  </si>
  <si>
    <t>Purchases of property, plant and equipment</t>
  </si>
  <si>
    <t>and intangible assets</t>
  </si>
  <si>
    <t>Proceeds from sales of property, plant and equipment</t>
  </si>
  <si>
    <t>Purchase of short-term investments</t>
  </si>
  <si>
    <t>Loan payments received from related parties</t>
  </si>
  <si>
    <t>Interest received</t>
  </si>
  <si>
    <t>Dividends received</t>
  </si>
  <si>
    <t>Purchase of Investments in associates</t>
  </si>
  <si>
    <t>Purchase of Investments in subsidiaries</t>
  </si>
  <si>
    <t>Net cash generated from (used in) investing activities</t>
  </si>
  <si>
    <t>Cash flows from financing activities:</t>
  </si>
  <si>
    <t>Proceeds from short-term borrowings from banks</t>
  </si>
  <si>
    <t>Repayments of short-term borrowings from banks</t>
  </si>
  <si>
    <t>Repayments of long-term borrowings from banks</t>
  </si>
  <si>
    <t>Proceeds from short-term loan from related party</t>
  </si>
  <si>
    <t>Repayments of short-term loan from related party</t>
  </si>
  <si>
    <t>Proceeds from short-term loan from other party</t>
  </si>
  <si>
    <t>Repayments of short-term loan from other party</t>
  </si>
  <si>
    <t>Payment for investment purchase from</t>
  </si>
  <si>
    <t>non-controlling interests</t>
  </si>
  <si>
    <t>Proceeds from issued share capital</t>
  </si>
  <si>
    <t>Proceeds from disposal of investment in subsidairy</t>
  </si>
  <si>
    <t xml:space="preserve">Dividend payments </t>
  </si>
  <si>
    <t>Payment on finance lease liabilities</t>
  </si>
  <si>
    <t>Net cash generated from (used in) financing activities</t>
  </si>
  <si>
    <t>Cash and cash equivalents - opening balance</t>
  </si>
  <si>
    <t>Cash and cash equivalents - closing balance</t>
  </si>
  <si>
    <t>Cash and cash equivalents are as follows:</t>
  </si>
  <si>
    <t xml:space="preserve">Cash and cash equivalents </t>
  </si>
  <si>
    <t>Bank overdrafts</t>
  </si>
  <si>
    <t>Total</t>
  </si>
  <si>
    <t>The accompanying notes are an integral part of these consolidated and separate financial statements.</t>
  </si>
  <si>
    <t>Takuni Group Public Company Limited</t>
  </si>
  <si>
    <r>
      <t>Statement of Cash Flows</t>
    </r>
    <r>
      <rPr>
        <sz val="9"/>
        <color theme="1"/>
        <rFont val="Arial"/>
        <family val="2"/>
      </rPr>
      <t xml:space="preserve"> (Cont’d)</t>
    </r>
  </si>
  <si>
    <t>For the year ended 31 December 2019</t>
  </si>
  <si>
    <t>Non-cash transactions</t>
  </si>
  <si>
    <t xml:space="preserve">Purchases of property, plant and equipment </t>
  </si>
  <si>
    <t>(included in other accounts payables)</t>
  </si>
  <si>
    <t xml:space="preserve">Disposals of property, plant and equipment </t>
  </si>
  <si>
    <t>(included in other accounts receivables)</t>
  </si>
  <si>
    <t>Purchases of assets under finanace lease</t>
  </si>
  <si>
    <t>Reclassify land and building to assets held-for-sale</t>
  </si>
  <si>
    <t>Dividend receivable</t>
  </si>
  <si>
    <t>Statement of Financial Position</t>
  </si>
  <si>
    <t>As at 31 December 2019</t>
  </si>
  <si>
    <t>Assets</t>
  </si>
  <si>
    <t>Current assets</t>
  </si>
  <si>
    <t>Cash and cash equivalents</t>
  </si>
  <si>
    <t>Short-term investments</t>
  </si>
  <si>
    <t>Trade and other receivables</t>
  </si>
  <si>
    <t>Unbilled receivables</t>
  </si>
  <si>
    <t>Short-term loans to related parties</t>
  </si>
  <si>
    <t>Inventories</t>
  </si>
  <si>
    <t xml:space="preserve">Non-current assets held-for-sale </t>
  </si>
  <si>
    <t>Other current assets</t>
  </si>
  <si>
    <t>Total current assets</t>
  </si>
  <si>
    <t>Non-current assets</t>
  </si>
  <si>
    <t>Pledged and restricted bank deposits</t>
  </si>
  <si>
    <t>Investments in subsidiaries and associates</t>
  </si>
  <si>
    <t>Long-term loans to related parties</t>
  </si>
  <si>
    <t xml:space="preserve">Investment properties </t>
  </si>
  <si>
    <t xml:space="preserve">Property, plant and equipment 
</t>
  </si>
  <si>
    <t>Goodwill</t>
  </si>
  <si>
    <t xml:space="preserve">Intangible assets </t>
  </si>
  <si>
    <t>Deferred income tax assets</t>
  </si>
  <si>
    <t>Other non-current assets</t>
  </si>
  <si>
    <t>Total non-current assets</t>
  </si>
  <si>
    <t>Total assets</t>
  </si>
  <si>
    <t>Director  _________________________________     Director  _________________________________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</si>
  <si>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</si>
  <si>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</si>
  <si>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</si>
  <si>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bank borrowings</t>
  </si>
  <si>
    <t>Trade and other payables</t>
  </si>
  <si>
    <t xml:space="preserve">Advance received from construction </t>
  </si>
  <si>
    <t xml:space="preserve">contracts and construction income </t>
  </si>
  <si>
    <t>received in advance</t>
  </si>
  <si>
    <t>Short-term loans from related party</t>
  </si>
  <si>
    <t>Current income tax payable</t>
  </si>
  <si>
    <t>Other current liabilities</t>
  </si>
  <si>
    <t>Total current liabilities</t>
  </si>
  <si>
    <t>Non-current liabilities</t>
  </si>
  <si>
    <t xml:space="preserve">Long-term bank borrowings </t>
  </si>
  <si>
    <t>Finance 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</si>
  <si>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</si>
  <si>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</si>
  <si>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</si>
  <si>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</si>
  <si>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</si>
  <si>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</si>
  <si>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</si>
  <si>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</si>
  <si>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1,200,000,0000 ordinary shares </t>
  </si>
  <si>
    <t xml:space="preserve">   at par value of Baht 0.5 each</t>
  </si>
  <si>
    <t>Issued and paid-up</t>
  </si>
  <si>
    <t>800,000,0000 ordinary shares</t>
  </si>
  <si>
    <t xml:space="preserve">   paid-up of Baht 0.5 each</t>
  </si>
  <si>
    <t>Premium on paid-up capital</t>
  </si>
  <si>
    <t>ordinary shares</t>
  </si>
  <si>
    <t xml:space="preserve">Share surplus from business </t>
  </si>
  <si>
    <t>combination under common control</t>
  </si>
  <si>
    <t>Retained earnings</t>
  </si>
  <si>
    <t>Appropriated - Legal reserve</t>
  </si>
  <si>
    <t>Unappropriated</t>
  </si>
  <si>
    <t>Other component of equity</t>
  </si>
  <si>
    <t xml:space="preserve">
Equity attributable to owners of the parent
</t>
  </si>
  <si>
    <t>Non-controlling interests</t>
  </si>
  <si>
    <t>Total equity</t>
  </si>
  <si>
    <t>Total liabilities and equity</t>
  </si>
  <si>
    <t>Statement of Comprehensive Income</t>
  </si>
  <si>
    <t>Revenue</t>
  </si>
  <si>
    <t xml:space="preserve">Revenue from sales </t>
  </si>
  <si>
    <t>Revenue from services</t>
  </si>
  <si>
    <t>Total revenues</t>
  </si>
  <si>
    <t xml:space="preserve">Cost </t>
  </si>
  <si>
    <t>Cost of sales</t>
  </si>
  <si>
    <t>Cost of services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</si>
  <si>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</si>
  <si>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</si>
  <si>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</si>
  <si>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</si>
  <si>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</si>
  <si>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</si>
  <si>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 xml:space="preserve">Finance costs </t>
  </si>
  <si>
    <t>Share of loss of associates</t>
  </si>
  <si>
    <t>Income tax expense</t>
  </si>
  <si>
    <t>Profit for the year</t>
  </si>
  <si>
    <t>Other comprehensive income:</t>
  </si>
  <si>
    <t xml:space="preserve">Items that will not be reclassified </t>
  </si>
  <si>
    <t>subsequently to profit or loss</t>
  </si>
  <si>
    <t xml:space="preserve">   Remeasurements of retirement </t>
  </si>
  <si>
    <t xml:space="preserve">      benefit obligations</t>
  </si>
  <si>
    <t xml:space="preserve">Total comprehensive income </t>
  </si>
  <si>
    <t>for the year, net of tax</t>
  </si>
  <si>
    <t>Profit attributable to:</t>
  </si>
  <si>
    <t>Owners of the parent</t>
  </si>
  <si>
    <t>Total comprehensive income attributable to:</t>
  </si>
  <si>
    <t>Total comprehensive income for the year</t>
  </si>
  <si>
    <t>Earnings per share - owners of the parent</t>
  </si>
  <si>
    <t>Basic earnings per share (Baht)</t>
  </si>
  <si>
    <t xml:space="preserve">Statement of Changes in Equity </t>
  </si>
  <si>
    <t>Separate financial statements</t>
  </si>
  <si>
    <t>Issued and</t>
  </si>
  <si>
    <t>Premium</t>
  </si>
  <si>
    <t>paid-up</t>
  </si>
  <si>
    <t>on paid-up</t>
  </si>
  <si>
    <t>Appropriated</t>
  </si>
  <si>
    <t>share capital</t>
  </si>
  <si>
    <t>capital</t>
  </si>
  <si>
    <t>Legal reserve</t>
  </si>
  <si>
    <t>equity</t>
  </si>
  <si>
    <t>Opening balance as at 1 January 2018</t>
  </si>
  <si>
    <t xml:space="preserve">Transactions with owners during the year </t>
  </si>
  <si>
    <t>Dividend</t>
  </si>
  <si>
    <t>Other comprehensive income for the year</t>
  </si>
  <si>
    <t>Closing balance as at 31 December 2018</t>
  </si>
  <si>
    <t>Opening balance as at 1 January 2019 (as previously reported)</t>
  </si>
  <si>
    <t>Retrospective adjustments from changes in accounting policy</t>
  </si>
  <si>
    <t>Opening balance as at 1 January 2019 (restated)</t>
  </si>
  <si>
    <t>Closing balance as at 31 December 2019</t>
  </si>
  <si>
    <t>Statement of Changes in Equity</t>
  </si>
  <si>
    <t>Consolidated financial statements</t>
  </si>
  <si>
    <t>Attributable to owners of the parent</t>
  </si>
  <si>
    <t>Share surplus from</t>
  </si>
  <si>
    <t>Change in parent's</t>
  </si>
  <si>
    <t>Non-</t>
  </si>
  <si>
    <t>paid-up share</t>
  </si>
  <si>
    <t>Premium on</t>
  </si>
  <si>
    <t>business combination</t>
  </si>
  <si>
    <t>owner ship</t>
  </si>
  <si>
    <t xml:space="preserve">Total owners </t>
  </si>
  <si>
    <t>controlling</t>
  </si>
  <si>
    <t>paid-up capital</t>
  </si>
  <si>
    <t>under common control</t>
  </si>
  <si>
    <t>interests in subsidiary</t>
  </si>
  <si>
    <t xml:space="preserve">of the parent </t>
  </si>
  <si>
    <t>interests</t>
  </si>
  <si>
    <t xml:space="preserve">Change in non-controlling interests from </t>
  </si>
  <si>
    <t>disposal of investment in subsidiary</t>
  </si>
  <si>
    <t>purchase of investment in subdiaiary</t>
  </si>
  <si>
    <t xml:space="preserve"> Net profit for the year</t>
  </si>
  <si>
    <t>Opening balance as at 1 January 2019</t>
  </si>
  <si>
    <t>(as previously reported)</t>
  </si>
  <si>
    <t>Retrospective adjustments from changes</t>
  </si>
  <si>
    <t xml:space="preserve"> in accounting policy</t>
  </si>
  <si>
    <t>(restated)</t>
  </si>
  <si>
    <t xml:space="preserve">Change in non-controlling interests  </t>
  </si>
  <si>
    <t>proceeds from shares issued</t>
  </si>
  <si>
    <t>Net income for the year</t>
  </si>
  <si>
    <t>Allowance for doubtful accounts</t>
  </si>
  <si>
    <t>Reversal allowance for net realisable value of</t>
  </si>
  <si>
    <t xml:space="preserve">Share of loss from associates </t>
  </si>
  <si>
    <t>Proceed from sales of assets held-for-sale</t>
  </si>
  <si>
    <t>Proceed from sales short-term investments</t>
  </si>
  <si>
    <t>Proceed from sales of investment property</t>
  </si>
  <si>
    <t>Net decrease in cash and cash equivalents</t>
  </si>
  <si>
    <t xml:space="preserve">Purchases of intangible assets </t>
  </si>
  <si>
    <t>14, 15</t>
  </si>
  <si>
    <t xml:space="preserve">Current portion of long-term </t>
  </si>
  <si>
    <t>bank borrowings</t>
  </si>
  <si>
    <t>Current portion of finance lease liabilities</t>
  </si>
  <si>
    <t>Loans to related parties</t>
  </si>
  <si>
    <t>(Gain) loss from remeasurement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</si>
</sst>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#,##0;\(#,##0\);&quot;-&quot;;@"/>
    <numFmt numFmtId="190" formatCode="#,##0;\(#,##0\);\-"/>
    <numFmt numFmtId="191" formatCode="_(* #,##0_);_(* \(#,##0\);_(* &quot;-&quot;??_);_(@_)"/>
    <numFmt numFmtId="192" formatCode="#,##0.0;\(#,##0.0\);\-"/>
    <numFmt numFmtId="193" formatCode="_-* #,##0_-;\-* #,##0_-;_-* &quot;-&quot;??_-;_-@_-"/>
    <numFmt numFmtId="194" formatCode="#,##0.0;\(#,##0.0\)"/>
    <numFmt numFmtId="195" formatCode="#,##0.0000;\(#,##0.0000\);\-"/>
    <numFmt numFmtId="196" formatCode="#,##0\ ;\(#,##0\)"/>
  </numFmts>
  <fonts count="18" x14ac:knownFonts="1">
    <font>
      <sz val="14"/>
      <name val="Angsana New"/>
      <family val="1"/>
    </font>
    <font>
      <sz val="14"/>
      <name val="Angsana New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i/>
      <sz val="9"/>
      <color theme="1"/>
      <name val="Arial"/>
      <family val="2"/>
    </font>
    <font>
      <sz val="13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30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89" fontId="4" fillId="0" borderId="0" xfId="2" quotePrefix="1" applyNumberFormat="1" applyFont="1" applyFill="1" applyBorder="1" applyAlignment="1">
      <alignment horizontal="right" vertical="center"/>
    </xf>
    <xf numFmtId="15" fontId="2" fillId="0" borderId="1" xfId="0" applyNumberFormat="1" applyFont="1" applyFill="1" applyBorder="1" applyAlignment="1">
      <alignment horizontal="center" vertical="center"/>
    </xf>
    <xf numFmtId="15" fontId="2" fillId="0" borderId="0" xfId="0" applyNumberFormat="1" applyFont="1" applyFill="1" applyBorder="1" applyAlignment="1">
      <alignment horizontal="right" vertical="center"/>
    </xf>
    <xf numFmtId="189" fontId="4" fillId="0" borderId="1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horizontal="right" vertical="center"/>
    </xf>
    <xf numFmtId="15" fontId="2" fillId="0" borderId="0" xfId="0" applyNumberFormat="1" applyFont="1" applyFill="1" applyBorder="1" applyAlignment="1">
      <alignment horizontal="center" vertical="center"/>
    </xf>
    <xf numFmtId="189" fontId="4" fillId="2" borderId="0" xfId="2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90" fontId="6" fillId="2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0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horizontal="right" vertical="center"/>
    </xf>
    <xf numFmtId="189" fontId="3" fillId="2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19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91" fontId="6" fillId="2" borderId="0" xfId="1" applyNumberFormat="1" applyFont="1" applyFill="1" applyAlignment="1">
      <alignment vertical="center"/>
    </xf>
    <xf numFmtId="191" fontId="6" fillId="0" borderId="0" xfId="1" applyNumberFormat="1" applyFont="1" applyFill="1" applyAlignment="1">
      <alignment vertical="center"/>
    </xf>
    <xf numFmtId="191" fontId="6" fillId="0" borderId="0" xfId="1" applyNumberFormat="1" applyFont="1" applyFill="1" applyAlignment="1">
      <alignment horizontal="right" vertical="center"/>
    </xf>
    <xf numFmtId="0" fontId="6" fillId="0" borderId="0" xfId="0" applyNumberFormat="1" applyFont="1" applyAlignment="1">
      <alignment horizontal="left" vertical="center"/>
    </xf>
    <xf numFmtId="191" fontId="3" fillId="2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90" fontId="6" fillId="0" borderId="0" xfId="0" applyNumberFormat="1" applyFont="1" applyFill="1" applyAlignment="1">
      <alignment horizontal="right" vertical="center"/>
    </xf>
    <xf numFmtId="190" fontId="6" fillId="0" borderId="0" xfId="0" applyNumberFormat="1" applyFont="1" applyFill="1" applyBorder="1" applyAlignment="1">
      <alignment horizontal="center" vertical="center"/>
    </xf>
    <xf numFmtId="190" fontId="6" fillId="0" borderId="0" xfId="0" applyNumberFormat="1" applyFont="1" applyFill="1" applyBorder="1" applyAlignment="1">
      <alignment horizontal="right" vertical="center"/>
    </xf>
    <xf numFmtId="0" fontId="6" fillId="0" borderId="0" xfId="3" applyNumberFormat="1" applyFont="1" applyFill="1" applyAlignment="1">
      <alignment vertical="center"/>
    </xf>
    <xf numFmtId="190" fontId="6" fillId="2" borderId="0" xfId="0" applyNumberFormat="1" applyFont="1" applyFill="1" applyAlignment="1">
      <alignment horizontal="right" vertical="center"/>
    </xf>
    <xf numFmtId="190" fontId="6" fillId="2" borderId="1" xfId="0" applyNumberFormat="1" applyFont="1" applyFill="1" applyBorder="1" applyAlignment="1">
      <alignment vertical="center"/>
    </xf>
    <xf numFmtId="190" fontId="6" fillId="0" borderId="1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90" fontId="3" fillId="2" borderId="0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Border="1" applyAlignment="1">
      <alignment horizontal="right" vertical="center"/>
    </xf>
    <xf numFmtId="190" fontId="3" fillId="2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190" fontId="6" fillId="2" borderId="1" xfId="0" applyNumberFormat="1" applyFont="1" applyFill="1" applyBorder="1" applyAlignment="1">
      <alignment horizontal="right" vertical="center"/>
    </xf>
    <xf numFmtId="190" fontId="6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190" fontId="6" fillId="2" borderId="0" xfId="0" applyNumberFormat="1" applyFont="1" applyFill="1" applyBorder="1" applyAlignment="1">
      <alignment horizontal="right" vertical="center"/>
    </xf>
    <xf numFmtId="190" fontId="3" fillId="2" borderId="1" xfId="0" applyNumberFormat="1" applyFont="1" applyFill="1" applyBorder="1" applyAlignment="1">
      <alignment vertical="center"/>
    </xf>
    <xf numFmtId="190" fontId="3" fillId="0" borderId="1" xfId="0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right" vertical="center"/>
    </xf>
    <xf numFmtId="190" fontId="3" fillId="2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3" fillId="2" borderId="0" xfId="1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190" fontId="6" fillId="2" borderId="0" xfId="1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90" fontId="6" fillId="2" borderId="1" xfId="1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90" fontId="6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90" fontId="3" fillId="2" borderId="1" xfId="0" applyNumberFormat="1" applyFont="1" applyFill="1" applyBorder="1" applyAlignment="1">
      <alignment horizontal="right" vertical="center"/>
    </xf>
    <xf numFmtId="190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88" fontId="6" fillId="0" borderId="0" xfId="1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center" vertical="center"/>
    </xf>
    <xf numFmtId="187" fontId="6" fillId="2" borderId="1" xfId="0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191" fontId="3" fillId="2" borderId="1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1" xfId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5" fontId="2" fillId="2" borderId="0" xfId="0" applyNumberFormat="1" applyFont="1" applyFill="1" applyBorder="1" applyAlignment="1">
      <alignment horizontal="right" vertical="center"/>
    </xf>
    <xf numFmtId="187" fontId="6" fillId="2" borderId="1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187" fontId="3" fillId="2" borderId="2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91" fontId="3" fillId="2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1" fontId="6" fillId="2" borderId="1" xfId="1" applyNumberFormat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190" fontId="3" fillId="2" borderId="0" xfId="4" applyNumberFormat="1" applyFont="1" applyFill="1" applyAlignment="1">
      <alignment horizontal="right" vertical="center"/>
    </xf>
    <xf numFmtId="190" fontId="3" fillId="0" borderId="0" xfId="4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188" fontId="3" fillId="0" borderId="0" xfId="1" applyFont="1" applyFill="1" applyAlignment="1">
      <alignment vertical="center"/>
    </xf>
    <xf numFmtId="0" fontId="4" fillId="0" borderId="0" xfId="0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87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87" fontId="8" fillId="2" borderId="0" xfId="0" applyNumberFormat="1" applyFont="1" applyFill="1" applyBorder="1" applyAlignment="1">
      <alignment horizontal="center" vertical="center"/>
    </xf>
    <xf numFmtId="187" fontId="9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9" fillId="2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190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90" fontId="7" fillId="2" borderId="0" xfId="0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center" vertical="center"/>
    </xf>
    <xf numFmtId="190" fontId="7" fillId="2" borderId="1" xfId="0" applyNumberFormat="1" applyFont="1" applyFill="1" applyBorder="1" applyAlignment="1">
      <alignment vertical="center"/>
    </xf>
    <xf numFmtId="190" fontId="7" fillId="0" borderId="1" xfId="0" applyNumberFormat="1" applyFont="1" applyFill="1" applyBorder="1" applyAlignment="1">
      <alignment vertical="center"/>
    </xf>
    <xf numFmtId="190" fontId="7" fillId="0" borderId="0" xfId="0" applyNumberFormat="1" applyFont="1" applyFill="1" applyBorder="1" applyAlignment="1">
      <alignment horizontal="center" vertical="center"/>
    </xf>
    <xf numFmtId="187" fontId="9" fillId="2" borderId="0" xfId="0" applyNumberFormat="1" applyFont="1" applyFill="1" applyAlignment="1">
      <alignment horizontal="center" vertical="center"/>
    </xf>
    <xf numFmtId="187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90" fontId="6" fillId="2" borderId="0" xfId="2" applyNumberFormat="1" applyFont="1" applyFill="1" applyAlignment="1">
      <alignment vertical="center"/>
    </xf>
    <xf numFmtId="190" fontId="7" fillId="0" borderId="0" xfId="2" applyNumberFormat="1" applyFont="1" applyFill="1" applyAlignment="1">
      <alignment vertical="center"/>
    </xf>
    <xf numFmtId="190" fontId="6" fillId="0" borderId="0" xfId="2" applyNumberFormat="1" applyFont="1" applyFill="1" applyAlignment="1">
      <alignment vertical="center"/>
    </xf>
    <xf numFmtId="190" fontId="6" fillId="0" borderId="0" xfId="2" applyNumberFormat="1" applyFont="1" applyFill="1" applyAlignment="1">
      <alignment horizontal="center" vertical="center"/>
    </xf>
    <xf numFmtId="188" fontId="7" fillId="0" borderId="0" xfId="1" applyFont="1" applyFill="1" applyAlignment="1">
      <alignment vertical="center"/>
    </xf>
    <xf numFmtId="188" fontId="7" fillId="0" borderId="0" xfId="1" applyFont="1" applyFill="1" applyAlignment="1">
      <alignment horizontal="right" vertical="center"/>
    </xf>
    <xf numFmtId="190" fontId="7" fillId="0" borderId="0" xfId="2" applyNumberFormat="1" applyFont="1" applyFill="1" applyAlignment="1">
      <alignment horizontal="right" vertical="center"/>
    </xf>
    <xf numFmtId="190" fontId="6" fillId="0" borderId="0" xfId="2" applyNumberFormat="1" applyFont="1" applyFill="1" applyBorder="1" applyAlignment="1">
      <alignment horizontal="center" vertical="center"/>
    </xf>
    <xf numFmtId="190" fontId="6" fillId="2" borderId="1" xfId="2" applyNumberFormat="1" applyFont="1" applyFill="1" applyBorder="1" applyAlignment="1">
      <alignment vertical="center"/>
    </xf>
    <xf numFmtId="190" fontId="7" fillId="0" borderId="0" xfId="0" applyNumberFormat="1" applyFont="1" applyFill="1" applyBorder="1" applyAlignment="1">
      <alignment vertical="center"/>
    </xf>
    <xf numFmtId="190" fontId="6" fillId="0" borderId="1" xfId="2" applyNumberFormat="1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vertical="center"/>
    </xf>
    <xf numFmtId="187" fontId="6" fillId="0" borderId="2" xfId="0" applyNumberFormat="1" applyFont="1" applyFill="1" applyBorder="1" applyAlignment="1">
      <alignment vertical="center"/>
    </xf>
    <xf numFmtId="193" fontId="6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187" fontId="4" fillId="2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87" fontId="8" fillId="2" borderId="0" xfId="0" applyNumberFormat="1" applyFont="1" applyFill="1" applyBorder="1" applyAlignment="1">
      <alignment horizontal="left" vertical="center"/>
    </xf>
    <xf numFmtId="187" fontId="8" fillId="0" borderId="0" xfId="0" applyNumberFormat="1" applyFont="1" applyFill="1" applyBorder="1" applyAlignment="1">
      <alignment horizontal="left" vertical="center"/>
    </xf>
    <xf numFmtId="187" fontId="6" fillId="2" borderId="0" xfId="0" applyNumberFormat="1" applyFont="1" applyFill="1" applyAlignment="1">
      <alignment vertical="center"/>
    </xf>
    <xf numFmtId="194" fontId="6" fillId="0" borderId="0" xfId="0" applyNumberFormat="1" applyFont="1" applyFill="1" applyBorder="1" applyAlignment="1">
      <alignment horizontal="center" vertical="center"/>
    </xf>
    <xf numFmtId="191" fontId="7" fillId="2" borderId="0" xfId="1" applyNumberFormat="1" applyFont="1" applyFill="1" applyAlignment="1">
      <alignment vertical="center"/>
    </xf>
    <xf numFmtId="190" fontId="7" fillId="0" borderId="0" xfId="2" applyNumberFormat="1" applyFont="1" applyFill="1" applyBorder="1" applyAlignment="1">
      <alignment horizontal="center" vertical="center"/>
    </xf>
    <xf numFmtId="191" fontId="7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191" fontId="7" fillId="2" borderId="1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88" fontId="6" fillId="2" borderId="0" xfId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191" fontId="6" fillId="0" borderId="1" xfId="1" applyNumberFormat="1" applyFont="1" applyFill="1" applyBorder="1" applyAlignment="1">
      <alignment vertical="center"/>
    </xf>
    <xf numFmtId="190" fontId="7" fillId="0" borderId="0" xfId="2" applyNumberFormat="1" applyFont="1" applyFill="1" applyBorder="1" applyAlignment="1">
      <alignment vertical="center"/>
    </xf>
    <xf numFmtId="190" fontId="7" fillId="0" borderId="1" xfId="2" applyNumberFormat="1" applyFont="1" applyFill="1" applyBorder="1" applyAlignment="1">
      <alignment vertical="center"/>
    </xf>
    <xf numFmtId="188" fontId="6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190" fontId="6" fillId="2" borderId="2" xfId="0" applyNumberFormat="1" applyFont="1" applyFill="1" applyBorder="1" applyAlignment="1">
      <alignment vertical="center"/>
    </xf>
    <xf numFmtId="190" fontId="6" fillId="0" borderId="2" xfId="0" applyNumberFormat="1" applyFont="1" applyFill="1" applyBorder="1" applyAlignment="1">
      <alignment vertical="center"/>
    </xf>
    <xf numFmtId="190" fontId="6" fillId="2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2" borderId="0" xfId="0" applyNumberFormat="1" applyFont="1" applyFill="1" applyBorder="1" applyAlignment="1">
      <alignment horizontal="right" vertical="center"/>
    </xf>
    <xf numFmtId="190" fontId="6" fillId="2" borderId="1" xfId="2" applyNumberFormat="1" applyFont="1" applyFill="1" applyBorder="1" applyAlignment="1">
      <alignment horizontal="right" vertical="center"/>
    </xf>
    <xf numFmtId="190" fontId="6" fillId="0" borderId="1" xfId="2" applyNumberFormat="1" applyFont="1" applyFill="1" applyBorder="1" applyAlignment="1">
      <alignment horizontal="right" vertical="center"/>
    </xf>
    <xf numFmtId="188" fontId="6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191" fontId="7" fillId="2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91" fontId="7" fillId="2" borderId="1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3" fillId="2" borderId="0" xfId="1" applyNumberFormat="1" applyFont="1" applyFill="1" applyBorder="1" applyAlignment="1">
      <alignment horizontal="right" vertical="center"/>
    </xf>
    <xf numFmtId="191" fontId="7" fillId="2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91" fontId="3" fillId="2" borderId="2" xfId="1" applyNumberFormat="1" applyFont="1" applyFill="1" applyBorder="1" applyAlignment="1">
      <alignment horizontal="right" vertical="center"/>
    </xf>
    <xf numFmtId="191" fontId="3" fillId="0" borderId="2" xfId="1" applyNumberFormat="1" applyFont="1" applyFill="1" applyBorder="1" applyAlignment="1">
      <alignment horizontal="right" vertical="center"/>
    </xf>
    <xf numFmtId="191" fontId="3" fillId="2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5" fontId="6" fillId="2" borderId="0" xfId="4" applyNumberFormat="1" applyFont="1" applyFill="1" applyBorder="1" applyAlignment="1">
      <alignment vertical="center"/>
    </xf>
    <xf numFmtId="195" fontId="6" fillId="0" borderId="0" xfId="4" applyNumberFormat="1" applyFont="1" applyFill="1" applyBorder="1" applyAlignment="1">
      <alignment vertical="center"/>
    </xf>
    <xf numFmtId="43" fontId="3" fillId="0" borderId="1" xfId="4" applyFont="1" applyFill="1" applyBorder="1" applyAlignment="1">
      <alignment vertical="center"/>
    </xf>
    <xf numFmtId="196" fontId="3" fillId="0" borderId="1" xfId="4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191" fontId="3" fillId="0" borderId="1" xfId="0" applyNumberFormat="1" applyFont="1" applyFill="1" applyBorder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vertical="center"/>
    </xf>
    <xf numFmtId="190" fontId="7" fillId="0" borderId="0" xfId="4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7" fillId="0" borderId="1" xfId="4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190" fontId="7" fillId="0" borderId="3" xfId="4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2" xfId="4" applyNumberFormat="1" applyFont="1" applyFill="1" applyBorder="1" applyAlignment="1">
      <alignment horizontal="right" vertical="center"/>
    </xf>
    <xf numFmtId="189" fontId="3" fillId="0" borderId="0" xfId="4" applyNumberFormat="1" applyFont="1" applyFill="1" applyBorder="1" applyAlignment="1">
      <alignment horizontal="right" vertical="center"/>
    </xf>
    <xf numFmtId="190" fontId="7" fillId="2" borderId="0" xfId="4" applyNumberFormat="1" applyFont="1" applyFill="1" applyBorder="1" applyAlignment="1">
      <alignment horizontal="right" vertical="center"/>
    </xf>
    <xf numFmtId="189" fontId="3" fillId="2" borderId="0" xfId="0" applyNumberFormat="1" applyFont="1" applyFill="1" applyAlignment="1">
      <alignment vertical="center"/>
    </xf>
    <xf numFmtId="190" fontId="7" fillId="2" borderId="1" xfId="4" applyNumberFormat="1" applyFont="1" applyFill="1" applyBorder="1" applyAlignment="1">
      <alignment horizontal="right" vertical="center"/>
    </xf>
    <xf numFmtId="189" fontId="3" fillId="2" borderId="1" xfId="0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89" fontId="3" fillId="2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89" fontId="3" fillId="2" borderId="0" xfId="1" applyNumberFormat="1" applyFont="1" applyFill="1" applyBorder="1" applyAlignment="1">
      <alignment horizontal="right" vertical="center"/>
    </xf>
    <xf numFmtId="189" fontId="3" fillId="2" borderId="2" xfId="4" applyNumberFormat="1" applyFont="1" applyFill="1" applyBorder="1" applyAlignment="1">
      <alignment horizontal="right" vertical="center"/>
    </xf>
    <xf numFmtId="187" fontId="3" fillId="0" borderId="0" xfId="4" applyNumberFormat="1" applyFont="1" applyFill="1" applyBorder="1" applyAlignment="1">
      <alignment horizontal="right" vertical="center"/>
    </xf>
    <xf numFmtId="196" fontId="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0" fontId="14" fillId="0" borderId="5" xfId="3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89" fontId="13" fillId="0" borderId="0" xfId="4" applyNumberFormat="1" applyFont="1" applyFill="1" applyBorder="1" applyAlignment="1">
      <alignment horizontal="right" vertical="center"/>
    </xf>
    <xf numFmtId="189" fontId="13" fillId="0" borderId="0" xfId="0" applyNumberFormat="1" applyFont="1" applyFill="1" applyAlignment="1">
      <alignment vertical="center"/>
    </xf>
    <xf numFmtId="0" fontId="15" fillId="0" borderId="0" xfId="3" applyFont="1" applyFill="1" applyBorder="1" applyAlignment="1">
      <alignment horizontal="center" vertical="center"/>
    </xf>
    <xf numFmtId="187" fontId="1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87" fontId="16" fillId="0" borderId="0" xfId="0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right" vertical="center"/>
    </xf>
    <xf numFmtId="0" fontId="16" fillId="0" borderId="0" xfId="3" applyFont="1" applyFill="1" applyAlignment="1">
      <alignment vertical="center"/>
    </xf>
    <xf numFmtId="191" fontId="16" fillId="0" borderId="0" xfId="0" applyNumberFormat="1" applyFont="1" applyFill="1" applyAlignment="1">
      <alignment vertical="center"/>
    </xf>
    <xf numFmtId="190" fontId="16" fillId="0" borderId="1" xfId="0" applyNumberFormat="1" applyFont="1" applyFill="1" applyBorder="1" applyAlignment="1">
      <alignment horizontal="right" vertical="center"/>
    </xf>
    <xf numFmtId="190" fontId="16" fillId="0" borderId="3" xfId="0" applyNumberFormat="1" applyFont="1" applyFill="1" applyBorder="1" applyAlignment="1">
      <alignment horizontal="right" vertical="center"/>
    </xf>
    <xf numFmtId="189" fontId="17" fillId="0" borderId="0" xfId="0" applyNumberFormat="1" applyFont="1" applyFill="1" applyBorder="1" applyAlignment="1">
      <alignment horizontal="center" vertical="center"/>
    </xf>
    <xf numFmtId="189" fontId="13" fillId="0" borderId="0" xfId="0" applyNumberFormat="1" applyFont="1" applyFill="1" applyAlignment="1">
      <alignment horizontal="center" vertical="center"/>
    </xf>
    <xf numFmtId="189" fontId="13" fillId="0" borderId="2" xfId="4" applyNumberFormat="1" applyFont="1" applyFill="1" applyBorder="1" applyAlignment="1">
      <alignment horizontal="right" vertical="center"/>
    </xf>
    <xf numFmtId="187" fontId="13" fillId="0" borderId="0" xfId="0" applyNumberFormat="1" applyFont="1" applyFill="1" applyBorder="1" applyAlignment="1">
      <alignment vertical="center"/>
    </xf>
    <xf numFmtId="187" fontId="16" fillId="2" borderId="0" xfId="0" applyNumberFormat="1" applyFont="1" applyFill="1" applyBorder="1" applyAlignment="1">
      <alignment horizontal="right" vertical="center"/>
    </xf>
    <xf numFmtId="190" fontId="16" fillId="2" borderId="0" xfId="0" applyNumberFormat="1" applyFont="1" applyFill="1" applyBorder="1" applyAlignment="1">
      <alignment horizontal="right" vertical="center"/>
    </xf>
    <xf numFmtId="188" fontId="16" fillId="0" borderId="0" xfId="1" applyFont="1" applyFill="1" applyBorder="1" applyAlignment="1">
      <alignment horizontal="right" vertical="center"/>
    </xf>
    <xf numFmtId="191" fontId="16" fillId="2" borderId="1" xfId="1" applyNumberFormat="1" applyFont="1" applyFill="1" applyBorder="1" applyAlignment="1">
      <alignment horizontal="right" vertical="center"/>
    </xf>
    <xf numFmtId="191" fontId="16" fillId="0" borderId="0" xfId="1" applyNumberFormat="1" applyFont="1" applyFill="1" applyBorder="1" applyAlignment="1">
      <alignment horizontal="right" vertical="center"/>
    </xf>
    <xf numFmtId="190" fontId="11" fillId="2" borderId="1" xfId="0" applyNumberFormat="1" applyFont="1" applyFill="1" applyBorder="1" applyAlignment="1">
      <alignment horizontal="right" vertical="center"/>
    </xf>
    <xf numFmtId="190" fontId="16" fillId="2" borderId="1" xfId="0" applyNumberFormat="1" applyFont="1" applyFill="1" applyBorder="1" applyAlignment="1">
      <alignment horizontal="right" vertical="center"/>
    </xf>
    <xf numFmtId="191" fontId="16" fillId="0" borderId="0" xfId="0" applyNumberFormat="1" applyFont="1" applyFill="1" applyBorder="1" applyAlignment="1">
      <alignment vertical="center"/>
    </xf>
    <xf numFmtId="190" fontId="16" fillId="2" borderId="3" xfId="0" applyNumberFormat="1" applyFont="1" applyFill="1" applyBorder="1" applyAlignment="1">
      <alignment horizontal="right" vertical="center"/>
    </xf>
    <xf numFmtId="189" fontId="17" fillId="2" borderId="0" xfId="0" applyNumberFormat="1" applyFont="1" applyFill="1" applyBorder="1" applyAlignment="1">
      <alignment horizontal="center" vertical="center"/>
    </xf>
    <xf numFmtId="189" fontId="13" fillId="2" borderId="2" xfId="4" applyNumberFormat="1" applyFont="1" applyFill="1" applyBorder="1" applyAlignment="1">
      <alignment horizontal="right" vertical="center"/>
    </xf>
    <xf numFmtId="189" fontId="13" fillId="0" borderId="0" xfId="0" applyNumberFormat="1" applyFont="1" applyFill="1" applyBorder="1" applyAlignment="1">
      <alignment vertical="center"/>
    </xf>
    <xf numFmtId="190" fontId="16" fillId="0" borderId="0" xfId="3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87" fontId="13" fillId="0" borderId="1" xfId="0" applyNumberFormat="1" applyFont="1" applyFill="1" applyBorder="1" applyAlignment="1">
      <alignment horizontal="right" vertical="center"/>
    </xf>
    <xf numFmtId="191" fontId="13" fillId="0" borderId="1" xfId="0" applyNumberFormat="1" applyFont="1" applyFill="1" applyBorder="1" applyAlignment="1">
      <alignment vertical="center"/>
    </xf>
    <xf numFmtId="187" fontId="16" fillId="0" borderId="5" xfId="3" applyNumberFormat="1" applyFont="1" applyFill="1" applyBorder="1" applyAlignment="1">
      <alignment horizontal="right" vertical="center"/>
    </xf>
    <xf numFmtId="190" fontId="7" fillId="0" borderId="1" xfId="0" applyNumberFormat="1" applyFont="1" applyFill="1" applyBorder="1" applyAlignment="1">
      <alignment horizontal="right" vertical="center"/>
    </xf>
    <xf numFmtId="190" fontId="7" fillId="2" borderId="1" xfId="0" applyNumberFormat="1" applyFont="1" applyFill="1" applyBorder="1" applyAlignment="1">
      <alignment horizontal="right"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4" xfId="4"/>
    <cellStyle name="Normal" xfId="0" builtinId="0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_n68o30c0hnn113ceu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o_01\c\DOCUME~1\r0379\LOCALS~1\Temp\C.Documents%20and%20Settings.r0379.Application%20Data.NOTES.DATA\Subcontract%20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backup\Estimation\win95\TEMP\Building%20Productivit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n68o30c0hnn113ceu_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hchoi\PROJECT\Form\cost\cost%20Fo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GG-N\Turnaround\it\Project%20IT&#51648;&#50896;\project\SKC_GDS\GDS_co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49;&#49688;&#44221;\&#44204;&#51201;\&#44552;&#54840;\&#44552;&#54840;\&#44277;&#49324;&#44288;&#47532;\&#51652;&#54665;&#54788;&#51109;\KCI&#49849;&#50517;&#44277;&#49324;\My%20Documents\JOB\FORM\&#46020;&#44553;&#49892;&#546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  <sheetName val="PIPE내역(FCN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O"/>
      <sheetName val="A"/>
      <sheetName val="LV data"/>
      <sheetName val="jobhist"/>
      <sheetName val="Sheet1"/>
      <sheetName val="Sheet2"/>
      <sheetName val="Sheet3"/>
      <sheetName val="TTL"/>
      <sheetName val="CASH"/>
      <sheetName val="design criteria"/>
      <sheetName val="plan&amp;section of foundation"/>
      <sheetName val="working load at the btm ft."/>
      <sheetName val="member design"/>
      <sheetName val="soil bearing check"/>
      <sheetName val="B"/>
      <sheetName val="Subcontract Progress"/>
      <sheetName val="S-Curve"/>
      <sheetName val="MH-Curve"/>
      <sheetName val="Eng rate"/>
      <sheetName val="LV_data"/>
      <sheetName val="design_criteria"/>
      <sheetName val="plan&amp;section_of_foundation"/>
      <sheetName val="working_load_at_the_btm_ft_"/>
      <sheetName val="member_design"/>
      <sheetName val="soil_bearing_check"/>
      <sheetName val="Subcontract_Progress"/>
      <sheetName val="CN215A10"/>
      <sheetName val="Data"/>
      <sheetName val="plan&amp;section_of_foundation1"/>
      <sheetName val="CALCULATION"/>
      <sheetName val="design_criteria1"/>
    </sheetNames>
    <sheetDataSet>
      <sheetData sheetId="0">
        <row r="3">
          <cell r="H3">
            <v>38136</v>
          </cell>
        </row>
      </sheetData>
      <sheetData sheetId="1">
        <row r="3">
          <cell r="H3">
            <v>38136</v>
          </cell>
          <cell r="I3">
            <v>38143</v>
          </cell>
          <cell r="J3">
            <v>38150</v>
          </cell>
          <cell r="K3">
            <v>38157</v>
          </cell>
          <cell r="L3">
            <v>38164</v>
          </cell>
          <cell r="M3">
            <v>38171</v>
          </cell>
          <cell r="N3">
            <v>38178</v>
          </cell>
          <cell r="O3">
            <v>38185</v>
          </cell>
          <cell r="P3">
            <v>38192</v>
          </cell>
          <cell r="Q3">
            <v>38199</v>
          </cell>
          <cell r="R3">
            <v>38206</v>
          </cell>
          <cell r="S3">
            <v>38213</v>
          </cell>
          <cell r="T3">
            <v>38220</v>
          </cell>
          <cell r="U3">
            <v>38227</v>
          </cell>
          <cell r="V3">
            <v>38234</v>
          </cell>
          <cell r="W3">
            <v>38241</v>
          </cell>
          <cell r="X3">
            <v>38248</v>
          </cell>
          <cell r="Y3">
            <v>38255</v>
          </cell>
        </row>
        <row r="4">
          <cell r="H4">
            <v>0</v>
          </cell>
          <cell r="I4">
            <v>0</v>
          </cell>
          <cell r="J4">
            <v>3.5321100917431192</v>
          </cell>
          <cell r="K4">
            <v>8.8073394495412849</v>
          </cell>
          <cell r="L4">
            <v>14.082568807339449</v>
          </cell>
          <cell r="M4">
            <v>20.963302752293579</v>
          </cell>
          <cell r="N4">
            <v>27.844036697247709</v>
          </cell>
          <cell r="O4">
            <v>34.72477064220184</v>
          </cell>
          <cell r="P4">
            <v>41.60550458715597</v>
          </cell>
          <cell r="Q4">
            <v>48.4862385321101</v>
          </cell>
          <cell r="R4">
            <v>55.045871559633035</v>
          </cell>
          <cell r="S4">
            <v>61.467889908256886</v>
          </cell>
          <cell r="T4">
            <v>67.889908256880744</v>
          </cell>
          <cell r="U4">
            <v>74.311926605504595</v>
          </cell>
          <cell r="V4">
            <v>80.733944954128447</v>
          </cell>
          <cell r="W4">
            <v>87.155963302752298</v>
          </cell>
          <cell r="X4">
            <v>93.577981651376149</v>
          </cell>
          <cell r="Y4">
            <v>100</v>
          </cell>
        </row>
        <row r="5">
          <cell r="H5">
            <v>0</v>
          </cell>
          <cell r="I5">
            <v>0</v>
          </cell>
          <cell r="J5">
            <v>1.43</v>
          </cell>
          <cell r="K5">
            <v>6.32</v>
          </cell>
        </row>
        <row r="8">
          <cell r="H8">
            <v>38136</v>
          </cell>
          <cell r="I8">
            <v>38143</v>
          </cell>
          <cell r="J8">
            <v>38150</v>
          </cell>
          <cell r="K8">
            <v>38157</v>
          </cell>
          <cell r="L8">
            <v>38164</v>
          </cell>
          <cell r="M8">
            <v>38171</v>
          </cell>
          <cell r="N8">
            <v>38178</v>
          </cell>
          <cell r="O8">
            <v>38185</v>
          </cell>
          <cell r="P8">
            <v>38192</v>
          </cell>
          <cell r="Q8">
            <v>38199</v>
          </cell>
          <cell r="R8">
            <v>38206</v>
          </cell>
          <cell r="S8">
            <v>38213</v>
          </cell>
          <cell r="T8">
            <v>38220</v>
          </cell>
          <cell r="U8">
            <v>38227</v>
          </cell>
          <cell r="V8">
            <v>38234</v>
          </cell>
          <cell r="W8">
            <v>38241</v>
          </cell>
          <cell r="X8">
            <v>38248</v>
          </cell>
          <cell r="Y8">
            <v>38255</v>
          </cell>
        </row>
        <row r="9">
          <cell r="I9">
            <v>0</v>
          </cell>
          <cell r="J9">
            <v>3.5321100917431192</v>
          </cell>
          <cell r="K9">
            <v>5.2752293577981648</v>
          </cell>
          <cell r="L9">
            <v>5.2752293577981648</v>
          </cell>
          <cell r="M9">
            <v>6.8807339449541285</v>
          </cell>
          <cell r="N9">
            <v>6.8807339449541285</v>
          </cell>
          <cell r="O9">
            <v>6.8807339449541285</v>
          </cell>
          <cell r="P9">
            <v>6.8807339449541285</v>
          </cell>
          <cell r="Q9">
            <v>6.8807339449541285</v>
          </cell>
          <cell r="R9">
            <v>6.5596330275229358</v>
          </cell>
          <cell r="S9">
            <v>6.4220183486238529</v>
          </cell>
          <cell r="T9">
            <v>6.4220183486238529</v>
          </cell>
          <cell r="U9">
            <v>6.4220183486238529</v>
          </cell>
          <cell r="V9">
            <v>6.4220183486238529</v>
          </cell>
          <cell r="W9">
            <v>6.4220183486238529</v>
          </cell>
          <cell r="X9">
            <v>6.4220183486238529</v>
          </cell>
          <cell r="Y9">
            <v>6.4220183486238529</v>
          </cell>
        </row>
        <row r="10">
          <cell r="H10">
            <v>0</v>
          </cell>
          <cell r="I10">
            <v>0</v>
          </cell>
          <cell r="J10">
            <v>1.43</v>
          </cell>
          <cell r="K10">
            <v>4.8900000000000006</v>
          </cell>
        </row>
        <row r="12">
          <cell r="H12">
            <v>38136</v>
          </cell>
          <cell r="I12">
            <v>38143</v>
          </cell>
          <cell r="J12">
            <v>38150</v>
          </cell>
          <cell r="K12">
            <v>38157</v>
          </cell>
          <cell r="L12">
            <v>38164</v>
          </cell>
          <cell r="M12">
            <v>38171</v>
          </cell>
          <cell r="N12">
            <v>38178</v>
          </cell>
          <cell r="O12">
            <v>38185</v>
          </cell>
          <cell r="P12">
            <v>38192</v>
          </cell>
          <cell r="Q12">
            <v>38199</v>
          </cell>
          <cell r="R12">
            <v>38206</v>
          </cell>
          <cell r="S12">
            <v>38213</v>
          </cell>
          <cell r="T12">
            <v>38220</v>
          </cell>
          <cell r="U12">
            <v>38227</v>
          </cell>
          <cell r="V12">
            <v>38234</v>
          </cell>
          <cell r="W12">
            <v>38241</v>
          </cell>
          <cell r="X12">
            <v>38248</v>
          </cell>
          <cell r="Y12">
            <v>38255</v>
          </cell>
        </row>
        <row r="13"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</row>
        <row r="14">
          <cell r="H14">
            <v>0</v>
          </cell>
          <cell r="I14">
            <v>0</v>
          </cell>
          <cell r="J14">
            <v>0.40485714285714286</v>
          </cell>
          <cell r="K14">
            <v>0.92697391304347843</v>
          </cell>
        </row>
        <row r="15">
          <cell r="H15">
            <v>0</v>
          </cell>
          <cell r="I15">
            <v>0</v>
          </cell>
          <cell r="J15">
            <v>0.40485714285714286</v>
          </cell>
        </row>
        <row r="22">
          <cell r="H22">
            <v>38136</v>
          </cell>
          <cell r="I22">
            <v>38143</v>
          </cell>
          <cell r="J22">
            <v>38150</v>
          </cell>
          <cell r="K22">
            <v>38157</v>
          </cell>
          <cell r="L22">
            <v>38164</v>
          </cell>
          <cell r="M22">
            <v>38171</v>
          </cell>
          <cell r="N22">
            <v>38178</v>
          </cell>
          <cell r="O22">
            <v>38185</v>
          </cell>
          <cell r="P22">
            <v>38192</v>
          </cell>
          <cell r="Q22">
            <v>38199</v>
          </cell>
          <cell r="R22">
            <v>38206</v>
          </cell>
          <cell r="S22">
            <v>38213</v>
          </cell>
          <cell r="T22">
            <v>38220</v>
          </cell>
          <cell r="U22">
            <v>38227</v>
          </cell>
          <cell r="V22">
            <v>38234</v>
          </cell>
          <cell r="W22">
            <v>38241</v>
          </cell>
          <cell r="X22">
            <v>38248</v>
          </cell>
          <cell r="Y22">
            <v>38255</v>
          </cell>
        </row>
        <row r="23">
          <cell r="H23">
            <v>440</v>
          </cell>
          <cell r="I23">
            <v>640</v>
          </cell>
          <cell r="J23">
            <v>1470</v>
          </cell>
          <cell r="K23">
            <v>1470</v>
          </cell>
          <cell r="L23">
            <v>1470</v>
          </cell>
          <cell r="M23">
            <v>1960</v>
          </cell>
          <cell r="N23">
            <v>1960</v>
          </cell>
          <cell r="O23">
            <v>1960</v>
          </cell>
          <cell r="P23">
            <v>1960</v>
          </cell>
          <cell r="Q23">
            <v>1960</v>
          </cell>
          <cell r="R23">
            <v>1960</v>
          </cell>
          <cell r="S23">
            <v>1960</v>
          </cell>
          <cell r="T23">
            <v>1960</v>
          </cell>
          <cell r="U23">
            <v>1960</v>
          </cell>
          <cell r="V23">
            <v>1960</v>
          </cell>
          <cell r="W23">
            <v>1960</v>
          </cell>
          <cell r="X23">
            <v>1960</v>
          </cell>
          <cell r="Y23">
            <v>1960</v>
          </cell>
        </row>
        <row r="24">
          <cell r="H24">
            <v>336</v>
          </cell>
          <cell r="I24">
            <v>448</v>
          </cell>
          <cell r="J24">
            <v>690</v>
          </cell>
          <cell r="K24">
            <v>1790</v>
          </cell>
        </row>
        <row r="30">
          <cell r="H30">
            <v>440</v>
          </cell>
          <cell r="I30">
            <v>1080</v>
          </cell>
          <cell r="J30">
            <v>2550</v>
          </cell>
          <cell r="K30">
            <v>4020</v>
          </cell>
          <cell r="L30">
            <v>5490</v>
          </cell>
          <cell r="M30">
            <v>7450</v>
          </cell>
          <cell r="N30">
            <v>9410</v>
          </cell>
          <cell r="O30">
            <v>11370</v>
          </cell>
          <cell r="P30">
            <v>13330</v>
          </cell>
          <cell r="Q30">
            <v>15290</v>
          </cell>
          <cell r="R30">
            <v>17250</v>
          </cell>
          <cell r="S30">
            <v>19210</v>
          </cell>
          <cell r="T30">
            <v>21170</v>
          </cell>
          <cell r="U30">
            <v>23130</v>
          </cell>
          <cell r="V30">
            <v>25090</v>
          </cell>
          <cell r="W30">
            <v>27050</v>
          </cell>
          <cell r="X30">
            <v>29010</v>
          </cell>
          <cell r="Y30">
            <v>30970</v>
          </cell>
        </row>
        <row r="32">
          <cell r="H32">
            <v>336</v>
          </cell>
          <cell r="I32">
            <v>784</v>
          </cell>
          <cell r="J32">
            <v>1474</v>
          </cell>
          <cell r="K32">
            <v>3264</v>
          </cell>
        </row>
      </sheetData>
      <sheetData sheetId="2">
        <row r="3">
          <cell r="H3">
            <v>38136</v>
          </cell>
        </row>
      </sheetData>
      <sheetData sheetId="3" refreshError="1"/>
      <sheetData sheetId="4" refreshError="1"/>
      <sheetData sheetId="5">
        <row r="3">
          <cell r="H3">
            <v>38136</v>
          </cell>
        </row>
      </sheetData>
      <sheetData sheetId="6">
        <row r="3">
          <cell r="H3">
            <v>38136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고압수량(철거)"/>
      <sheetName val="공문"/>
      <sheetName val="DATA"/>
      <sheetName val="7.2세부 부하계산서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HO_ENG_MH_CAL"/>
      <sheetName val="7_2세부_부하계산서"/>
      <sheetName val="INPUT_DATA"/>
      <sheetName val="Factor"/>
      <sheetName val=" 갑지"/>
      <sheetName val="COVER-P"/>
      <sheetName val="내역서"/>
      <sheetName val="대비표"/>
      <sheetName val="Eq. Mobilization"/>
      <sheetName val="TDIBM1"/>
      <sheetName val="jobhist"/>
      <sheetName val="집계표(OPTION)"/>
      <sheetName val="BQMPALOC"/>
      <sheetName val="Base_Data"/>
      <sheetName val="목표세부명세"/>
      <sheetName val="EQ Total"/>
      <sheetName val="기계내역서"/>
      <sheetName val="CIVIL BOQ"/>
      <sheetName val="RAW COST SUMMARY"/>
      <sheetName val="BLDG BOQ"/>
      <sheetName val="rate analyses"/>
      <sheetName val="UG_BOM"/>
      <sheetName val="CAL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TABLE"/>
      <sheetName val="Price Detail"/>
      <sheetName val="Sheet1"/>
      <sheetName val="footing"/>
      <sheetName val="Settings"/>
      <sheetName val="DS Oil System"/>
      <sheetName val="HO_ENG_MH_CAL1"/>
      <sheetName val="7_2세부_부하계산서1"/>
      <sheetName val="INPUT_DATA1"/>
      <sheetName val="Eq__Mobilization"/>
      <sheetName val="KP1590_E"/>
      <sheetName val="Total"/>
      <sheetName val="단가(자재)"/>
      <sheetName val="단가(노임)"/>
      <sheetName val="기초목록"/>
      <sheetName val="LABCOST"/>
      <sheetName val="노임 단가"/>
      <sheetName val="CASH"/>
      <sheetName val="BLDG_DCI"/>
      <sheetName val="BLDG_MCI"/>
      <sheetName val="일위대가"/>
      <sheetName val="DB@Acess"/>
      <sheetName val="Civil"/>
      <sheetName val="갑지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Al-Suwaidi"/>
      <sheetName val="PRO_DCI"/>
      <sheetName val="INST_DCI"/>
      <sheetName val="HVAC_DCI"/>
      <sheetName val="PIPE_DCI"/>
      <sheetName val="수량증감대비표"/>
      <sheetName val="Pjt Data"/>
      <sheetName val="PROCURE"/>
      <sheetName val="sum"/>
      <sheetName val="_갑지"/>
      <sheetName val="ITB_COST"/>
      <sheetName val="CIVIL_BOQ"/>
      <sheetName val="RAW_COST_SUMMARY"/>
      <sheetName val="BLDG_BOQ"/>
      <sheetName val="rate_analyses"/>
      <sheetName val="lookup"/>
      <sheetName val="calc"/>
      <sheetName val="Code"/>
      <sheetName val="Eq__Mobilization1"/>
      <sheetName val="M 11"/>
      <sheetName val="PIPING"/>
      <sheetName val="insulation"/>
      <sheetName val="Sheet4"/>
      <sheetName val="PIPE"/>
      <sheetName val="ANA&amp;DESIGN&amp;REINF ."/>
      <sheetName val="PRIMARY LOAD"/>
      <sheetName val="DIMENSION"/>
      <sheetName val="EXT.CHECK"/>
      <sheetName val="SUMMARY"/>
      <sheetName val="PIPE (SG)-발수"/>
      <sheetName val="E45(SG)-발수"/>
      <sheetName val="E90(SG)-발수"/>
      <sheetName val="수량산출1"/>
      <sheetName val="수량산출2"/>
      <sheetName val="수량산출3"/>
      <sheetName val="수량산출4"/>
      <sheetName val="집계표"/>
      <sheetName val="할증 "/>
      <sheetName val="내역"/>
      <sheetName val="공사비예산서(토목분)"/>
      <sheetName val="AOP Summary-2"/>
      <sheetName val="Proposal"/>
      <sheetName val="CABLE"/>
      <sheetName val="부표총괄"/>
      <sheetName val="공사비증감"/>
      <sheetName val="B"/>
      <sheetName val="TYPE-B 평균H"/>
      <sheetName val="도"/>
      <sheetName val="BID"/>
      <sheetName val="D-623D"/>
      <sheetName val="MAN-STD"/>
      <sheetName val="Macro"/>
      <sheetName val="Taux"/>
      <sheetName val="TTL"/>
      <sheetName val="Default"/>
      <sheetName val="원본"/>
      <sheetName val="DATA1"/>
      <sheetName val="F4-F7"/>
      <sheetName val="월별"/>
      <sheetName val="Prioriry"/>
      <sheetName val="피벗테이블"/>
      <sheetName val="cable-data"/>
      <sheetName val="Cash2"/>
      <sheetName val="Z"/>
      <sheetName val="OIL SYST DATA SHTS"/>
      <sheetName val="Compressors"/>
      <sheetName val="금융비용"/>
      <sheetName val="뜃맟뭁돽띿맟?-BLDG"/>
      <sheetName val="WBS"/>
      <sheetName val="Inst_Type"/>
      <sheetName val="Loop Type"/>
      <sheetName val="인사자료총집계"/>
      <sheetName val="공사비 분석표"/>
      <sheetName val="parts-V2"/>
      <sheetName val="REINF."/>
      <sheetName val="SKETCH"/>
      <sheetName val="BOQ"/>
      <sheetName val="골조시행"/>
      <sheetName val="March"/>
      <sheetName val="상반기손익차2총괄"/>
      <sheetName val="LENTH"/>
      <sheetName val="Resource table"/>
      <sheetName val="Invoice (Summary)"/>
      <sheetName val="Invoice (IBL)"/>
      <sheetName val="Invoice (OBL)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Import"/>
      <sheetName val="95삼성급(본사)"/>
      <sheetName val="연돌일위집계"/>
      <sheetName val="간접비 총괄표"/>
      <sheetName val="[TDIBM1.X೺_x0000_ഈ_x0000__x0000__x0000__x0000__x0000_G_MH_CAL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말뚝지지력산정"/>
      <sheetName val="SG"/>
      <sheetName val="Sheet6"/>
      <sheetName val="LEGEND"/>
      <sheetName val="실행(1)"/>
      <sheetName val="CB"/>
      <sheetName val="12CGOU"/>
      <sheetName val="SYS_DB"/>
      <sheetName val="L V Separator"/>
      <sheetName val="뜃맟뭁돽띿맟_-BLDG"/>
      <sheetName val="3.Breakdown Direct Instrument"/>
      <sheetName val="Inside building Summary"/>
      <sheetName val="sheet"/>
      <sheetName val="Vertical FDN-12"/>
      <sheetName val="Pump FDN-1"/>
      <sheetName val="Horizontal Vessel FDN-1"/>
      <sheetName val="명판"/>
      <sheetName val="단면가정"/>
      <sheetName val="설계조건"/>
      <sheetName val="BQMP"/>
      <sheetName val="inter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intake"/>
      <sheetName val="DATE"/>
      <sheetName val="총괄내역서"/>
      <sheetName val="Rate Analysis"/>
      <sheetName val="_TDIBM1.X೺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_TDIBM1.X೺_x005f_x0000_ഈ_x005f_x0000__x0000"/>
      <sheetName val="_TDIBM1_X೺ഈG_MH_CAL"/>
      <sheetName val="DESIGN"/>
      <sheetName val="OCT.FDN"/>
      <sheetName val="Valve List (Priced)"/>
      <sheetName val="Sheet2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Tbl 1y 4"/>
      <sheetName val="BELİRLENECEKLER"/>
      <sheetName val="Database"/>
      <sheetName val="Overall Status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Inert Balls"/>
      <sheetName val="RFP002"/>
      <sheetName val="Rates"/>
      <sheetName val="[TDIBM1.X೺"/>
      <sheetName val="노임"/>
      <sheetName val=""/>
      <sheetName val="실행산출근거"/>
      <sheetName val="_TDIBM1.X೺_x0000_ഈ_x0000__x0000__x0000__x0000__x0000_G_MH_CAL"/>
      <sheetName val="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3">
          <cell r="H3">
            <v>36154</v>
          </cell>
          <cell r="I3">
            <v>36161</v>
          </cell>
          <cell r="J3">
            <v>36168</v>
          </cell>
          <cell r="K3">
            <v>36175</v>
          </cell>
          <cell r="L3">
            <v>36182</v>
          </cell>
          <cell r="M3">
            <v>36189</v>
          </cell>
          <cell r="N3">
            <v>36196</v>
          </cell>
          <cell r="O3">
            <v>36203</v>
          </cell>
          <cell r="P3">
            <v>36210</v>
          </cell>
          <cell r="Q3">
            <v>36217</v>
          </cell>
          <cell r="R3">
            <v>36224</v>
          </cell>
          <cell r="S3">
            <v>36231</v>
          </cell>
          <cell r="T3">
            <v>36238</v>
          </cell>
          <cell r="U3">
            <v>36245</v>
          </cell>
          <cell r="V3">
            <v>36252</v>
          </cell>
          <cell r="W3">
            <v>36259</v>
          </cell>
          <cell r="X3">
            <v>36266</v>
          </cell>
          <cell r="Y3">
            <v>36273</v>
          </cell>
          <cell r="Z3">
            <v>36280</v>
          </cell>
          <cell r="AA3">
            <v>36287</v>
          </cell>
          <cell r="AB3">
            <v>36294</v>
          </cell>
        </row>
        <row r="4">
          <cell r="I4">
            <v>0</v>
          </cell>
          <cell r="J4">
            <v>1.2</v>
          </cell>
          <cell r="K4">
            <v>2.41</v>
          </cell>
          <cell r="L4">
            <v>3.5</v>
          </cell>
          <cell r="M4">
            <v>4.83</v>
          </cell>
          <cell r="N4">
            <v>6.04</v>
          </cell>
          <cell r="O4">
            <v>7.25</v>
          </cell>
          <cell r="P4">
            <v>8.4600000000000009</v>
          </cell>
          <cell r="Q4">
            <v>9.68</v>
          </cell>
          <cell r="R4">
            <v>10.9</v>
          </cell>
          <cell r="S4">
            <v>12.12</v>
          </cell>
          <cell r="T4">
            <v>13.34</v>
          </cell>
          <cell r="U4">
            <v>14.56</v>
          </cell>
          <cell r="V4">
            <v>15.78</v>
          </cell>
          <cell r="W4">
            <v>17</v>
          </cell>
          <cell r="X4">
            <v>18.3</v>
          </cell>
          <cell r="Y4">
            <v>19.600000000000001</v>
          </cell>
          <cell r="Z4">
            <v>20.9</v>
          </cell>
          <cell r="AA4">
            <v>22.2</v>
          </cell>
          <cell r="AB4">
            <v>23.5</v>
          </cell>
        </row>
        <row r="5">
          <cell r="I5">
            <v>0</v>
          </cell>
          <cell r="J5">
            <v>0.1</v>
          </cell>
          <cell r="K5">
            <v>1.2</v>
          </cell>
          <cell r="L5">
            <v>2.4</v>
          </cell>
          <cell r="M5">
            <v>3.6</v>
          </cell>
          <cell r="N5">
            <v>4.8</v>
          </cell>
          <cell r="O5">
            <v>6.1</v>
          </cell>
          <cell r="P5">
            <v>7.4</v>
          </cell>
          <cell r="Q5">
            <v>8.6999999999999993</v>
          </cell>
          <cell r="R5">
            <v>10</v>
          </cell>
          <cell r="S5">
            <v>11.3</v>
          </cell>
          <cell r="T5">
            <v>12.6</v>
          </cell>
          <cell r="U5">
            <v>13.9</v>
          </cell>
          <cell r="V5">
            <v>15.1</v>
          </cell>
          <cell r="W5">
            <v>16.399999999999999</v>
          </cell>
          <cell r="X5">
            <v>17.8</v>
          </cell>
          <cell r="Y5">
            <v>19</v>
          </cell>
          <cell r="Z5">
            <v>21</v>
          </cell>
          <cell r="AA5">
            <v>22</v>
          </cell>
          <cell r="AB5">
            <v>23.5</v>
          </cell>
        </row>
        <row r="9">
          <cell r="H9">
            <v>36154</v>
          </cell>
          <cell r="I9">
            <v>36161</v>
          </cell>
          <cell r="J9">
            <v>36168</v>
          </cell>
          <cell r="K9">
            <v>36175</v>
          </cell>
          <cell r="L9">
            <v>36182</v>
          </cell>
          <cell r="M9">
            <v>36189</v>
          </cell>
          <cell r="N9">
            <v>36196</v>
          </cell>
          <cell r="O9">
            <v>36203</v>
          </cell>
          <cell r="P9">
            <v>36210</v>
          </cell>
          <cell r="Q9">
            <v>36217</v>
          </cell>
          <cell r="R9">
            <v>36224</v>
          </cell>
          <cell r="S9">
            <v>36231</v>
          </cell>
          <cell r="T9">
            <v>36238</v>
          </cell>
          <cell r="U9">
            <v>36245</v>
          </cell>
          <cell r="V9">
            <v>36252</v>
          </cell>
          <cell r="W9">
            <v>36259</v>
          </cell>
          <cell r="X9">
            <v>36266</v>
          </cell>
          <cell r="Y9">
            <v>36273</v>
          </cell>
          <cell r="Z9">
            <v>36280</v>
          </cell>
          <cell r="AA9">
            <v>36287</v>
          </cell>
          <cell r="AB9">
            <v>36294</v>
          </cell>
          <cell r="AC9">
            <v>36301</v>
          </cell>
        </row>
        <row r="10">
          <cell r="I10">
            <v>0</v>
          </cell>
          <cell r="J10">
            <v>1.2</v>
          </cell>
          <cell r="K10">
            <v>1.2100000000000002</v>
          </cell>
          <cell r="L10">
            <v>1.0899999999999999</v>
          </cell>
          <cell r="M10">
            <v>1.33</v>
          </cell>
          <cell r="N10">
            <v>1.21</v>
          </cell>
          <cell r="O10">
            <v>1.21</v>
          </cell>
          <cell r="P10">
            <v>1.2100000000000009</v>
          </cell>
          <cell r="Q10">
            <v>1.2199999999999989</v>
          </cell>
          <cell r="R10">
            <v>1.2200000000000006</v>
          </cell>
          <cell r="S10">
            <v>1.2199999999999989</v>
          </cell>
          <cell r="T10">
            <v>1.2200000000000006</v>
          </cell>
          <cell r="U10">
            <v>1.2200000000000006</v>
          </cell>
          <cell r="V10">
            <v>1.2199999999999989</v>
          </cell>
          <cell r="W10">
            <v>1.2200000000000006</v>
          </cell>
          <cell r="X10">
            <v>1.3000000000000007</v>
          </cell>
          <cell r="Y10">
            <v>1.3000000000000007</v>
          </cell>
          <cell r="Z10">
            <v>1.2999999999999972</v>
          </cell>
          <cell r="AA10">
            <v>1.3000000000000007</v>
          </cell>
          <cell r="AB10">
            <v>1.3000000000000007</v>
          </cell>
          <cell r="AC10">
            <v>1.3999999999999986</v>
          </cell>
        </row>
        <row r="11">
          <cell r="I11">
            <v>0</v>
          </cell>
          <cell r="J11">
            <v>0.1</v>
          </cell>
          <cell r="K11">
            <v>1.0999999999999999</v>
          </cell>
          <cell r="L11">
            <v>1.2</v>
          </cell>
          <cell r="M11">
            <v>1.2000000000000002</v>
          </cell>
          <cell r="N11">
            <v>1.1999999999999997</v>
          </cell>
          <cell r="O11">
            <v>1.2999999999999998</v>
          </cell>
          <cell r="P11">
            <v>1.3000000000000007</v>
          </cell>
          <cell r="Q11">
            <v>1.2999999999999989</v>
          </cell>
          <cell r="R11">
            <v>1.3000000000000007</v>
          </cell>
          <cell r="S11">
            <v>1.3000000000000007</v>
          </cell>
          <cell r="T11">
            <v>1.2999999999999989</v>
          </cell>
          <cell r="U11">
            <v>1.3000000000000007</v>
          </cell>
          <cell r="V11">
            <v>1.1999999999999993</v>
          </cell>
          <cell r="W11">
            <v>1.2999999999999989</v>
          </cell>
          <cell r="X11">
            <v>1.4000000000000021</v>
          </cell>
          <cell r="Y11">
            <v>1.1999999999999993</v>
          </cell>
          <cell r="Z11">
            <v>2</v>
          </cell>
          <cell r="AA11">
            <v>1</v>
          </cell>
          <cell r="AB11">
            <v>1.5</v>
          </cell>
        </row>
        <row r="15">
          <cell r="H15">
            <v>36154</v>
          </cell>
          <cell r="I15">
            <v>36161</v>
          </cell>
          <cell r="J15">
            <v>36168</v>
          </cell>
          <cell r="K15">
            <v>36175</v>
          </cell>
          <cell r="L15">
            <v>36182</v>
          </cell>
          <cell r="M15">
            <v>36189</v>
          </cell>
          <cell r="N15">
            <v>36196</v>
          </cell>
          <cell r="O15">
            <v>36203</v>
          </cell>
          <cell r="P15">
            <v>36210</v>
          </cell>
          <cell r="Q15">
            <v>36217</v>
          </cell>
          <cell r="R15">
            <v>36224</v>
          </cell>
          <cell r="S15">
            <v>36231</v>
          </cell>
          <cell r="T15">
            <v>36238</v>
          </cell>
          <cell r="U15">
            <v>36245</v>
          </cell>
          <cell r="V15">
            <v>36252</v>
          </cell>
          <cell r="W15">
            <v>36259</v>
          </cell>
          <cell r="X15">
            <v>36266</v>
          </cell>
          <cell r="Y15">
            <v>36273</v>
          </cell>
          <cell r="Z15">
            <v>36280</v>
          </cell>
          <cell r="AA15">
            <v>36287</v>
          </cell>
          <cell r="AB15">
            <v>36294</v>
          </cell>
          <cell r="AC15">
            <v>36301</v>
          </cell>
        </row>
        <row r="16"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</row>
        <row r="17">
          <cell r="J17">
            <v>0.75463157894736843</v>
          </cell>
          <cell r="K17">
            <v>2.8675999999999995</v>
          </cell>
          <cell r="L17">
            <v>2.6716770186335403</v>
          </cell>
          <cell r="M17">
            <v>1.7292060301507546</v>
          </cell>
          <cell r="N17">
            <v>1.0555582822085883</v>
          </cell>
          <cell r="O17">
            <v>0.7848168421052637</v>
          </cell>
          <cell r="P17">
            <v>1.2636881355932201</v>
          </cell>
          <cell r="Q17">
            <v>0.63724444444444428</v>
          </cell>
          <cell r="R17">
            <v>0.679030965391621</v>
          </cell>
          <cell r="S17">
            <v>0.63399319727891201</v>
          </cell>
          <cell r="T17">
            <v>0.64496193771626287</v>
          </cell>
          <cell r="U17">
            <v>0.61012765957446902</v>
          </cell>
          <cell r="V17">
            <v>0.53454291262135889</v>
          </cell>
          <cell r="W17">
            <v>0.51768920983196565</v>
          </cell>
          <cell r="X17">
            <v>0.5207055771725051</v>
          </cell>
          <cell r="Y17">
            <v>0.39235163331623035</v>
          </cell>
          <cell r="Z17">
            <v>0.71121031746031738</v>
          </cell>
          <cell r="AA17">
            <v>0.35975410864383339</v>
          </cell>
          <cell r="AB17">
            <v>0.48428281918486843</v>
          </cell>
        </row>
        <row r="18">
          <cell r="J18">
            <v>0.75463157894736843</v>
          </cell>
          <cell r="K18">
            <v>2.3250810810810809</v>
          </cell>
          <cell r="L18">
            <v>2.4863583815028902</v>
          </cell>
          <cell r="M18">
            <v>2.1696847414880205</v>
          </cell>
          <cell r="N18">
            <v>1.716697430780743</v>
          </cell>
          <cell r="O18">
            <v>1.3700156641604011</v>
          </cell>
          <cell r="P18">
            <v>1.3500598040463163</v>
          </cell>
          <cell r="Q18">
            <v>1.1567192136498516</v>
          </cell>
          <cell r="R18">
            <v>1.0597974720969767</v>
          </cell>
          <cell r="S18">
            <v>0.98378407917906363</v>
          </cell>
          <cell r="T18">
            <v>0.933203161320316</v>
          </cell>
          <cell r="U18">
            <v>0.88916837690729011</v>
          </cell>
          <cell r="V18">
            <v>0.84463742672947695</v>
          </cell>
          <cell r="W18">
            <v>0.80436899763112191</v>
          </cell>
          <cell r="X18">
            <v>0.77132033274651879</v>
          </cell>
          <cell r="Y18">
            <v>0.72697239382496959</v>
          </cell>
          <cell r="Z18">
            <v>0.72544120658707889</v>
          </cell>
          <cell r="AA18">
            <v>0.69340309072124151</v>
          </cell>
          <cell r="AB18">
            <v>0.6748037330769846</v>
          </cell>
        </row>
        <row r="25">
          <cell r="H25">
            <v>36154</v>
          </cell>
          <cell r="I25">
            <v>36161</v>
          </cell>
          <cell r="J25">
            <v>36168</v>
          </cell>
          <cell r="K25">
            <v>36175</v>
          </cell>
          <cell r="L25">
            <v>36182</v>
          </cell>
          <cell r="M25">
            <v>36189</v>
          </cell>
          <cell r="N25">
            <v>36196</v>
          </cell>
          <cell r="O25">
            <v>36203</v>
          </cell>
          <cell r="P25">
            <v>36210</v>
          </cell>
          <cell r="Q25">
            <v>36217</v>
          </cell>
          <cell r="R25">
            <v>36224</v>
          </cell>
          <cell r="S25">
            <v>36231</v>
          </cell>
          <cell r="T25">
            <v>36238</v>
          </cell>
          <cell r="U25">
            <v>36245</v>
          </cell>
          <cell r="V25">
            <v>36252</v>
          </cell>
          <cell r="W25">
            <v>36259</v>
          </cell>
          <cell r="X25">
            <v>36266</v>
          </cell>
          <cell r="Y25">
            <v>36273</v>
          </cell>
          <cell r="Z25">
            <v>36280</v>
          </cell>
          <cell r="AA25">
            <v>36287</v>
          </cell>
          <cell r="AB25">
            <v>36294</v>
          </cell>
          <cell r="AC25">
            <v>36301</v>
          </cell>
        </row>
        <row r="26">
          <cell r="I26">
            <v>0</v>
          </cell>
          <cell r="J26">
            <v>57.351999999999997</v>
          </cell>
          <cell r="K26">
            <v>57.829933333333337</v>
          </cell>
          <cell r="L26">
            <v>52.094733333333323</v>
          </cell>
          <cell r="M26">
            <v>63.565133333333343</v>
          </cell>
          <cell r="N26">
            <v>57.829933333333329</v>
          </cell>
          <cell r="O26">
            <v>57.829933333333329</v>
          </cell>
          <cell r="P26">
            <v>57.829933333333379</v>
          </cell>
          <cell r="Q26">
            <v>58.307866666666612</v>
          </cell>
          <cell r="R26">
            <v>58.30786666666669</v>
          </cell>
          <cell r="S26">
            <v>58.307866666666612</v>
          </cell>
          <cell r="T26">
            <v>58.30786666666669</v>
          </cell>
          <cell r="U26">
            <v>58.30786666666669</v>
          </cell>
          <cell r="V26">
            <v>58.307866666666612</v>
          </cell>
          <cell r="W26">
            <v>58.30786666666669</v>
          </cell>
          <cell r="X26">
            <v>62.131333333333366</v>
          </cell>
          <cell r="Y26">
            <v>62.131333333333366</v>
          </cell>
          <cell r="Z26">
            <v>62.131333333333195</v>
          </cell>
          <cell r="AA26">
            <v>62.131333333333366</v>
          </cell>
        </row>
        <row r="27">
          <cell r="J27">
            <v>19</v>
          </cell>
          <cell r="K27">
            <v>19</v>
          </cell>
          <cell r="L27">
            <v>20</v>
          </cell>
          <cell r="M27">
            <v>28</v>
          </cell>
          <cell r="N27">
            <v>54</v>
          </cell>
          <cell r="O27">
            <v>68</v>
          </cell>
          <cell r="P27">
            <v>74</v>
          </cell>
          <cell r="Q27">
            <v>85</v>
          </cell>
          <cell r="R27">
            <v>92</v>
          </cell>
          <cell r="S27">
            <v>95</v>
          </cell>
          <cell r="T27">
            <v>96</v>
          </cell>
          <cell r="U27">
            <v>90</v>
          </cell>
          <cell r="V27">
            <v>99</v>
          </cell>
          <cell r="W27">
            <v>106</v>
          </cell>
          <cell r="X27">
            <v>119</v>
          </cell>
          <cell r="Y27">
            <v>132</v>
          </cell>
          <cell r="Z27">
            <v>128</v>
          </cell>
          <cell r="AA27">
            <v>130</v>
          </cell>
          <cell r="AB27">
            <v>146</v>
          </cell>
        </row>
        <row r="33">
          <cell r="I33">
            <v>0</v>
          </cell>
          <cell r="J33">
            <v>3.4411199999999997</v>
          </cell>
          <cell r="K33">
            <v>6.9109160000000003</v>
          </cell>
          <cell r="L33">
            <v>10.0366</v>
          </cell>
          <cell r="M33">
            <v>13.850508000000001</v>
          </cell>
          <cell r="N33">
            <v>17.320304</v>
          </cell>
          <cell r="O33">
            <v>20.790099999999999</v>
          </cell>
          <cell r="P33">
            <v>24.259896000000001</v>
          </cell>
          <cell r="Q33">
            <v>27.758367999999997</v>
          </cell>
          <cell r="R33">
            <v>31.25684</v>
          </cell>
          <cell r="S33">
            <v>34.755311999999996</v>
          </cell>
          <cell r="T33">
            <v>38.253784000000003</v>
          </cell>
          <cell r="U33">
            <v>41.752256000000003</v>
          </cell>
          <cell r="V33">
            <v>45.250727999999995</v>
          </cell>
          <cell r="W33">
            <v>48.749200000000002</v>
          </cell>
          <cell r="X33">
            <v>52.477080000000001</v>
          </cell>
          <cell r="Y33">
            <v>56.20496</v>
          </cell>
          <cell r="Z33">
            <v>59.932839999999999</v>
          </cell>
          <cell r="AA33">
            <v>63.660719999999998</v>
          </cell>
          <cell r="AB33">
            <v>67.388599999999997</v>
          </cell>
          <cell r="AC33">
            <v>71.403240000000011</v>
          </cell>
        </row>
        <row r="35">
          <cell r="J35">
            <v>0.38</v>
          </cell>
          <cell r="K35">
            <v>1.48</v>
          </cell>
          <cell r="L35">
            <v>2.7679999999999998</v>
          </cell>
          <cell r="M35">
            <v>4.758</v>
          </cell>
          <cell r="N35">
            <v>8.0180000000000007</v>
          </cell>
          <cell r="O35">
            <v>12.768000000000001</v>
          </cell>
          <cell r="P35">
            <v>15.718</v>
          </cell>
          <cell r="Q35">
            <v>21.567999999999998</v>
          </cell>
          <cell r="R35">
            <v>27.058</v>
          </cell>
          <cell r="S35">
            <v>32.938000000000002</v>
          </cell>
          <cell r="T35">
            <v>38.718000000000004</v>
          </cell>
          <cell r="U35">
            <v>44.828000000000003</v>
          </cell>
          <cell r="V35">
            <v>51.265500000000003</v>
          </cell>
          <cell r="W35">
            <v>58.466500000000003</v>
          </cell>
          <cell r="X35">
            <v>66.176500000000004</v>
          </cell>
          <cell r="Y35">
            <v>74.947000000000003</v>
          </cell>
          <cell r="Z35">
            <v>83.010999999999996</v>
          </cell>
          <cell r="AA35">
            <v>90.981999999999999</v>
          </cell>
          <cell r="AB35">
            <v>99.864000000000004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당초"/>
      <sheetName val="집계표_OPTION_"/>
      <sheetName val="단가(자재)"/>
      <sheetName val="단가(노임)"/>
      <sheetName val="기초목록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BQ_Utl_Off"/>
      <sheetName val="금액내역서"/>
      <sheetName val="ERECIN"/>
      <sheetName val="INPUT DATA"/>
      <sheetName val="갑지"/>
      <sheetName val="??"/>
      <sheetName val="세금자료"/>
      <sheetName val="집계표 (25,26ဩ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DRUM"/>
      <sheetName val="Final(1)summary"/>
      <sheetName val="DESCRIPTION"/>
      <sheetName val="General Data"/>
      <sheetName val="Form D-1"/>
      <sheetName val="Form B-1"/>
      <sheetName val="Form F-1"/>
      <sheetName val="Assist(B-1)"/>
      <sheetName val="Form A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LABOR &amp; 자재"/>
      <sheetName val="제작도"/>
      <sheetName val="__"/>
      <sheetName val="SANDAN"/>
      <sheetName val="CB"/>
      <sheetName val="eq_data"/>
      <sheetName val="입출재고현황 (2)"/>
      <sheetName val="뜃맟뭁돽띿맟?-BLDG"/>
      <sheetName val="ESCON"/>
      <sheetName val="SALA-002"/>
      <sheetName val="INPUT_DATA"/>
      <sheetName val="General_Data"/>
      <sheetName val="집계표_(25,26ဩ"/>
      <sheetName val="Form_0"/>
      <sheetName val="DHEQSUPT"/>
      <sheetName val="3.공통공사대비"/>
      <sheetName val="M-EQPT-Z"/>
      <sheetName val="TTL"/>
      <sheetName val="주간기성"/>
      <sheetName val="기성내역"/>
      <sheetName val="뜃맟뭁돽띿맟_-BLDG"/>
      <sheetName val="B"/>
      <sheetName val="간접비 총괄"/>
      <sheetName val="내역서 耰&quot;_x0000__x0000_"/>
      <sheetName val="_x0008_"/>
      <sheetName val="비교검토"/>
      <sheetName val="내역ࠜĀ_x0000_M4)"/>
      <sheetName val="노임단가표"/>
      <sheetName val="POWER"/>
      <sheetName val="h-013211-2"/>
      <sheetName val="???(OPTION)"/>
      <sheetName val="Price Schedule"/>
      <sheetName val="간접비내역-1"/>
      <sheetName val="Lup2"/>
      <sheetName val="合成単価作成表-BLDG"/>
      <sheetName val="INSTR"/>
      <sheetName val="당진1,2호기전선관설치및접지4차공사내역서-을지"/>
      <sheetName val="BOROUGE2"/>
      <sheetName val="CAL."/>
      <sheetName val="EQT-ESTN"/>
      <sheetName val="PRICES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F4-F7"/>
      <sheetName val="IN"/>
      <sheetName val="표지"/>
      <sheetName val="Q&amp;pl-V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Cash2"/>
      <sheetName val="Z"/>
      <sheetName val="WE'T"/>
      <sheetName val="공사비 내역 (가)"/>
      <sheetName val="EQUIPMENT -2"/>
      <sheetName val="CTEMCOST"/>
      <sheetName val="EQUIP"/>
      <sheetName val="6PILE  (돌출)"/>
      <sheetName val="내역서 耰&quot;??"/>
      <sheetName val="Static Equip"/>
      <sheetName val="CAT_5"/>
      <sheetName val="24V"/>
      <sheetName val="A"/>
      <sheetName val="내역"/>
      <sheetName val="단면 (2)"/>
      <sheetName val="Form A "/>
      <sheetName val="jobhist"/>
      <sheetName val="LEGEND"/>
      <sheetName val="내역ࠜĀ_x005f_x0000_M4)"/>
      <sheetName val="PROCURE"/>
      <sheetName val="내역ࠜĀ"/>
      <sheetName val="당초내역서"/>
      <sheetName val="내역서 耰&quot;_x005f_x0000__x005f_x0000_"/>
      <sheetName val="_x005f_x0008_"/>
      <sheetName val="SOURCE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DATA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국내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PBS"/>
      <sheetName val="내역ࠜĀ?M4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내역ࠜĀ_x005f_x005f_x005f_x0000_M4)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서 耰&quot;_x005f_x005f_x005f_x0000__x005f_x005f_x0000"/>
      <sheetName val="_x005f_x005f_x005f_x0008_"/>
      <sheetName val="내역ࠜĀ_M4)"/>
      <sheetName val="9906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경영혁신본뷀"/>
      <sheetName val="electrical"/>
      <sheetName val="Sheet1 (2)"/>
      <sheetName val="수로보호공"/>
      <sheetName val="데이타"/>
      <sheetName val="식재인부"/>
      <sheetName val="입력시트"/>
      <sheetName val="EQUIPOS"/>
      <sheetName val="MP MOB"/>
      <sheetName val="SummaryC"/>
      <sheetName val="Detail"/>
      <sheetName val="AILC004"/>
      <sheetName val="기계내역서"/>
      <sheetName val="내역서_耰&quot;__"/>
      <sheetName val="견적"/>
      <sheetName val="계측 내역서"/>
      <sheetName val="Sheet4"/>
      <sheetName val="인부신상자료"/>
      <sheetName val="고압수량(철거)"/>
      <sheetName val="cable-data"/>
      <sheetName val="직재"/>
      <sheetName val="I一般比"/>
      <sheetName val="CIVIL"/>
      <sheetName val="ERECT"/>
      <sheetName val="PROSUM"/>
      <sheetName val="Z- GENERAL PRICE SUMMARY"/>
      <sheetName val=" Estimate  "/>
      <sheetName val="T 3"/>
      <sheetName val="HORI. VESSEL"/>
      <sheetName val="PI"/>
      <sheetName val="EQUIP LIST"/>
      <sheetName val="cable"/>
      <sheetName val="Form B"/>
      <sheetName val="Resumen"/>
      <sheetName val="Precios Unitarios"/>
      <sheetName val="BCPAB"/>
      <sheetName val="Insts"/>
      <sheetName val="Vind - BtB"/>
      <sheetName val="LV induction motors"/>
      <sheetName val="인원계획"/>
      <sheetName val="BSD (2)"/>
      <sheetName val="내역서"/>
      <sheetName val="배관내역"/>
      <sheetName val="Administrative Prices"/>
      <sheetName val="Calc"/>
      <sheetName val="WBS 44"/>
      <sheetName val="WBS 41"/>
      <sheetName val="Precios por Administración"/>
      <sheetName val="Subcon A"/>
      <sheetName val="_x0002__x0000_뻘N_x0000__x0000__x0001_ࠀ역서"/>
      <sheetName val="수주추정"/>
      <sheetName val="BM DATA SHEET"/>
      <sheetName val="입찰품의서"/>
      <sheetName val="변경집계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M_DB"/>
      <sheetName val="DB@Acess"/>
      <sheetName val="집계표"/>
      <sheetName val="Q-7100-001"/>
      <sheetName val="trf(36%)"/>
      <sheetName val="All_2"/>
      <sheetName val="실행집계"/>
      <sheetName val="breakdown of wage rate"/>
      <sheetName val="Indirect Cost"/>
      <sheetName val="Unit"/>
      <sheetName val="Direct"/>
      <sheetName val="Monthly Load"/>
      <sheetName val="Weekly Load"/>
      <sheetName val="FORM-12"/>
      <sheetName val="Lstsub"/>
      <sheetName val="Hot"/>
      <sheetName val="sum"/>
      <sheetName val="Summary"/>
      <sheetName val="97 사업추정(WEKI)"/>
      <sheetName val="[SANDAN.XLS??"/>
      <sheetName val="Piping BQ for one turbine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reakdown_of_wage_rate"/>
      <sheetName val="Indirect_Cost"/>
      <sheetName val="생산계획"/>
      <sheetName val="상반기손익차2총괄"/>
      <sheetName val="VLOOKUP"/>
      <sheetName val="cal-foamglass"/>
      <sheetName val="정부노임단가"/>
      <sheetName val="연습"/>
      <sheetName val="DCS"/>
      <sheetName val="FWBS7000,8000"/>
      <sheetName val="ANALYSER"/>
      <sheetName val="Eq. Mobilization"/>
      <sheetName val="출금실적"/>
      <sheetName val="경영현황"/>
      <sheetName val="운반"/>
      <sheetName val="choose"/>
      <sheetName val="Material Selections"/>
      <sheetName val="내역서 (∮ἀ嘆ɶ_x0000_᠀㬁_x0000_"/>
      <sheetName val="당초_xd8b4_∸ἀ"/>
      <sheetName val="수량집계"/>
      <sheetName val="총괄집계표"/>
      <sheetName val="금융"/>
      <sheetName val="일일총괄"/>
      <sheetName val="criteria"/>
      <sheetName val="Basic_Rate"/>
      <sheetName val="appendix_2_5_final_accounts"/>
      <sheetName val="Format"/>
      <sheetName val="Labour"/>
      <sheetName val="Material"/>
      <sheetName val="Sheet1_(2)"/>
      <sheetName val="RFP002"/>
      <sheetName val="General"/>
      <sheetName val="Menus"/>
      <sheetName val="Cal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총괄표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Resource table"/>
      <sheetName val="SFN ORIG"/>
      <sheetName val="SFN"/>
      <sheetName val="R2564AHDTS"/>
      <sheetName val="CPS"/>
      <sheetName val="_x0002_?뻘N??_x0001_ࠀ역서"/>
      <sheetName val="AG Pipe Qty Analysis"/>
      <sheetName val="원가"/>
      <sheetName val="중기"/>
      <sheetName val="Total"/>
      <sheetName val="BM-Elec"/>
      <sheetName val="BM-Inst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Utility and Fire flange"/>
      <sheetName val="Heavy Equipments"/>
      <sheetName val="_SANDAN.XLS__"/>
      <sheetName val="_x0002_"/>
      <sheetName val="COVER-P"/>
      <sheetName val="품셈"/>
      <sheetName val="7422CW00"/>
      <sheetName val="HP-Steamdrum"/>
      <sheetName val="목표세부명세"/>
      <sheetName val="중기일위대가"/>
      <sheetName val="사급자재집계표"/>
      <sheetName val="HVAC(사급자재)"/>
      <sheetName val="U-W"/>
      <sheetName val="결과조달"/>
      <sheetName val="D-623D"/>
      <sheetName val="SCHEDD TAMBAHAN"/>
      <sheetName val="w't table"/>
      <sheetName val="1350-A"/>
      <sheetName val="SS2"/>
      <sheetName val="수량산출서"/>
      <sheetName val="LOB"/>
      <sheetName val="MODULE CONFIRM"/>
      <sheetName val="분전반계산서(석관)"/>
      <sheetName val="이자율"/>
      <sheetName val="ITB COST"/>
      <sheetName val="VIZ4"/>
      <sheetName val="VIZ7"/>
      <sheetName val="UZ"/>
      <sheetName val="실행내역"/>
      <sheetName val="FWBS 1530"/>
      <sheetName val="K_SURFACES"/>
      <sheetName val="내역서 (∮ἀ嘆ɶ"/>
      <sheetName val="Dir Manpower Other Exp."/>
      <sheetName val="4-3LEVEL-5 epic.4"/>
      <sheetName val="단가 (2)"/>
      <sheetName val="mto-rev0B"/>
      <sheetName val="Proposal"/>
      <sheetName val="WIND"/>
      <sheetName val="실행예산 MM"/>
      <sheetName val="도"/>
      <sheetName val="부대비율"/>
      <sheetName val="BOQ-B.DOWN"/>
      <sheetName val="INPUT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BAG-2"/>
      <sheetName val="Overall"/>
      <sheetName val="salary"/>
      <sheetName val="Labor"/>
      <sheetName val="Rekapitulasi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한강운반비"/>
      <sheetName val="Administrative_Prices"/>
      <sheetName val="WBS_44"/>
      <sheetName val="WBS_41"/>
      <sheetName val="Precios_por_Administración"/>
      <sheetName val="Precios_Unitarios"/>
      <sheetName val="Subcon_A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_x0004_"/>
      <sheetName val="_x000a_"/>
      <sheetName val="내역서 耰&quot;"/>
      <sheetName val="강재"/>
      <sheetName val="OD5000"/>
      <sheetName val="배수내역"/>
      <sheetName val="판가반영"/>
      <sheetName val="공사내역"/>
      <sheetName val="노임9월"/>
      <sheetName val="견적대비표"/>
      <sheetName val="CHANNEL"/>
      <sheetName val="PROTECTION "/>
      <sheetName val="CIBATU5OO"/>
      <sheetName val="SEX"/>
      <sheetName val="Currency Rate"/>
      <sheetName val="Personnel"/>
      <sheetName val="ANALISA"/>
      <sheetName val="Unit Price 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입찰내역_발주처_양식"/>
      <sheetName val="Fire_Protection"/>
      <sheetName val="FWBS_1530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SILICATE"/>
      <sheetName val="plan&amp;section of foundation"/>
      <sheetName val="DESIGN CRITERIA"/>
      <sheetName val="REDUCER"/>
      <sheetName val="FWBS"/>
      <sheetName val="설계명세1-1"/>
      <sheetName val="Cash In-Cash Out Actual"/>
      <sheetName val="실행(ALT1)"/>
      <sheetName val="내역서1999.8최종"/>
      <sheetName val="실행철강하도"/>
      <sheetName val="전기"/>
      <sheetName val="PROGRESS"/>
      <sheetName val="Database"/>
      <sheetName val="working load at the btm ft."/>
      <sheetName val="stability check"/>
      <sheetName val="design load"/>
      <sheetName val="w't_table"/>
      <sheetName val="breakdown_of_wage_rate1"/>
      <sheetName val="Indirect_Cost1"/>
      <sheetName val="SCHEDD_TAMBAHAN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Dir_Manpower_Other_Exp_"/>
      <sheetName val="DESIGN"/>
      <sheetName val="CÓDIGOS"/>
      <sheetName val="MTP"/>
      <sheetName val="dc1"/>
      <sheetName val="일위대가(계측기설치)"/>
      <sheetName val="EP0618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첨부1-집행내역(요약)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Closeout Control"/>
      <sheetName val="Sum (Case-3)"/>
      <sheetName val="예산-내부"/>
      <sheetName val="영업소실적"/>
      <sheetName val="PROJECT BRIEF"/>
      <sheetName val="tggwan(mac)"/>
      <sheetName val="CUADRO DE PRECIOS"/>
      <sheetName val="Site Findings Status Sheet"/>
      <sheetName val="Weekl_x0004__x0000__x0016__x0000__x000d__x0000_"/>
      <sheetName val="_x0000__x000e__x0000__x0005_"/>
      <sheetName val="Hoja2"/>
      <sheetName val="경제지표"/>
      <sheetName val="1100-1200-1300-1910-2140-LEV 2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ANX3A11"/>
      <sheetName val="5.) Time Delays"/>
      <sheetName val="KP_List"/>
      <sheetName val="Library"/>
      <sheetName val="DB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내역서_(N_x0009__x000e__x000e__x000e__x0009__x0009__x0012__x0010__x000a_"/>
      <sheetName val="ഀࠀကЀЀԀЀԀ̀ᤀഀ؀Ѐༀ"/>
      <sheetName val="노임이"/>
      <sheetName val=" _x0000__x001b__x0000__x0006__x0000__x0006__x0000__x0008__x0000_ _x0000__x0000_"/>
      <sheetName val="내역서_(N _x000e__x000e__x000e_  _x0012__x0010__x000a_"/>
      <sheetName val="CONFIG"/>
      <sheetName val="Datos"/>
      <sheetName val="할증 "/>
      <sheetName val="경상"/>
      <sheetName val="골조시행"/>
      <sheetName val="RAB AR&amp;STR"/>
      <sheetName val="I-KAMAR"/>
      <sheetName val="??-BLDG"/>
      <sheetName val="Unt rate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7422CW_x0013__x0000_"/>
      <sheetName val="99. FWBS(Ref)"/>
      <sheetName val="99. Change Rate"/>
      <sheetName val="Discounted Cash Flow"/>
      <sheetName val="Ocean Transporation Charge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예가표"/>
      <sheetName val="Cash Flow bulanan"/>
      <sheetName val="schalt"/>
      <sheetName val="schtng"/>
      <sheetName val="schbhn"/>
      <sheetName val="H.Satuan"/>
      <sheetName val="I_KAMAR"/>
      <sheetName val="In-House Summary"/>
      <sheetName val="_x0002__뻘N___x0001_ࠀ역서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Direct PMS"/>
      <sheetName val="경비실"/>
      <sheetName val="OPT_x0012__x0000__x0010__x0000__x000a__x0000_"/>
      <sheetName val="_x0000__x0013__x0000__x0014_"/>
      <sheetName val="SFN_ORIG1"/>
      <sheetName val="AG_Pipe_Qty_Analysis1"/>
      <sheetName val="Equipment_List1"/>
      <sheetName val="Form1_SQP1"/>
      <sheetName val="공정계획(내부계획25%,내부w_f)1"/>
      <sheetName val="Heavy_Equipments1"/>
      <sheetName val="내역서_(∮ἀ嘆ɶ"/>
      <sheetName val="ITB_COST1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검측서"/>
      <sheetName val="UP MINOR"/>
      <sheetName val="Item code"/>
      <sheetName val="업체코드"/>
      <sheetName val="배수공"/>
      <sheetName val="장산"/>
      <sheetName val="시행분석"/>
      <sheetName val="AUX"/>
      <sheetName val="Aux."/>
      <sheetName val="PROTECTION_"/>
      <sheetName val="CUADRO_DE_PRECIOS"/>
      <sheetName val="Cash_In-Cash_Out_Actual"/>
      <sheetName val="w't_table2"/>
      <sheetName val="SCHEDD_TAMBAHAN2"/>
      <sheetName val="Fire_Protection2"/>
      <sheetName val="입찰내역_발주처_양식2"/>
      <sheetName val="Dir_Manpower_Other_Exp_2"/>
      <sheetName val="MODULE_CONFIRM1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Pengesahan "/>
      <sheetName val="BILL"/>
      <sheetName val="  "/>
      <sheetName val=" "/>
      <sheetName val="breakdown of wage ra`f"/>
      <sheetName val="breakdown of wage ra"/>
      <sheetName val="breakdown of wage rað-"/>
      <sheetName val="2.Overall Summary "/>
      <sheetName val="Rates &amp; Legend"/>
      <sheetName val="OCT.FDN"/>
      <sheetName val="D-3109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Bill rekap"/>
      <sheetName val="Harga Satuan"/>
      <sheetName val="LISTRIK"/>
      <sheetName val="F ALARM"/>
      <sheetName val="Chart_Cable"/>
      <sheetName val="Exchange Rate"/>
      <sheetName val="예산실적전체당월"/>
      <sheetName val="00-Summary Information-ABB"/>
      <sheetName val="BD"/>
      <sheetName val="Pipe-Hot"/>
      <sheetName val="2. 현장 자금투입 집계표"/>
      <sheetName val="_도면 및 도서 제출목록 및 일정_170202.xlsx"/>
      <sheetName val="TYPE"/>
      <sheetName val="수량산출"/>
      <sheetName val="General Notes"/>
      <sheetName val="CAL1"/>
      <sheetName val="BQ_IMPORT"/>
      <sheetName val="breakdown of wage rap"/>
      <sheetName val="물량표"/>
      <sheetName val="PABS,Site info"/>
      <sheetName val="breakdown of wage ra"/>
      <sheetName val="0. Resource　Code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당초?∸ἀ"/>
      <sheetName val="Material code"/>
      <sheetName val="HO_Site Rates-2011"/>
      <sheetName val="Analysis"/>
      <sheetName val="EVA-004-MEC"/>
      <sheetName val="USDKRW"/>
      <sheetName val="Inquiry"/>
      <sheetName val="품셈TABLE"/>
      <sheetName val="DISCIPLINE"/>
      <sheetName val="定额"/>
      <sheetName val="_"/>
      <sheetName val="내역서_耰&quot;_x005f_x005f_x005f_x0000_"/>
      <sheetName val="내역서_耰&quot;_x005f_x005f_x005f_x005f_"/>
      <sheetName val="_뻘N__ࠀ역서"/>
      <sheetName val="Raw data"/>
      <sheetName val="EE-PROP"/>
      <sheetName val="DATA MENTAH"/>
      <sheetName val="차트 (2)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WA"/>
      <sheetName val="9_1차이내역"/>
      <sheetName val="pipeline-1"/>
      <sheetName val="Sheet5"/>
      <sheetName val="Distribution Table"/>
      <sheetName val="BA1047集約"/>
      <sheetName val="손익차9월2"/>
      <sheetName val="1100-1200-1300-1910-2140-LEV_2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Material_Price"/>
      <sheetName val="내역서1999_8최종"/>
      <sheetName val="Process_Data_1"/>
      <sheetName val="plan&amp;section_of_foundation1"/>
      <sheetName val="working_load_at_the_btm_ft_1"/>
      <sheetName val="stability_check1"/>
      <sheetName val="design_load1"/>
      <sheetName val="실행집_x0005_"/>
      <sheetName val="실행집聈"/>
      <sheetName val="Unit_Price_"/>
      <sheetName val="Closeout_Control"/>
      <sheetName val="Site_Findings_Status_Sheet"/>
      <sheetName val="Currency_Rate"/>
      <sheetName val="4-Basic_Price"/>
      <sheetName val="Evaluasi_Penw"/>
      <sheetName val="Man_Power_&amp;_Comp"/>
      <sheetName val="Data_List"/>
      <sheetName val="Codes_Pers"/>
      <sheetName val="Sum_(Case-3)"/>
      <sheetName val="PROJECT_BRIEF"/>
      <sheetName val="In-House_Summary"/>
      <sheetName val="7422CW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Direct_PMS"/>
      <sheetName val="5_)_Time_Delays"/>
      <sheetName val="OPT_x000a_"/>
      <sheetName val="Weekl_x000a_"/>
      <sheetName val="Aux_"/>
      <sheetName val="BQMP"/>
      <sheetName val="__x0000__x001b__x0000__x0006__x"/>
      <sheetName val="도면자료제출일정"/>
      <sheetName val="DROP DOWN"/>
      <sheetName val="Linelist LNGC Process"/>
      <sheetName val="개시대사 (2)"/>
      <sheetName val="환율"/>
      <sheetName val="SUM "/>
      <sheetName val="Multi-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 refreshError="1"/>
      <sheetData sheetId="674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URE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공사내역"/>
      <sheetName val="DRUM"/>
      <sheetName val="찍기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일위대가"/>
      <sheetName val="Sheet4"/>
      <sheetName val="sum"/>
      <sheetName val="M 11"/>
      <sheetName val="KP1590_E"/>
      <sheetName val="기초견적가"/>
      <sheetName val="연돌일위집계"/>
      <sheetName val="출자한도"/>
      <sheetName val="#REF"/>
      <sheetName val="심의위원명단"/>
      <sheetName val="관접합및부설"/>
      <sheetName val="단가"/>
      <sheetName val="집계표"/>
      <sheetName val="내역서"/>
      <sheetName val="현장"/>
      <sheetName val="갑지"/>
      <sheetName val="대비표"/>
      <sheetName val="당초"/>
      <sheetName val="표지"/>
      <sheetName val="B1"/>
      <sheetName val="Miser-P"/>
      <sheetName val="전체"/>
      <sheetName val="PIPE-HOT"/>
      <sheetName val="bldg list"/>
      <sheetName val="Backup"/>
      <sheetName val="Spool Status"/>
      <sheetName val="DC SUM PRO_1"/>
      <sheetName val="DC SUM PRO_2"/>
      <sheetName val="DC SUM PRO_3"/>
      <sheetName val="DC SUM SUO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cost Form"/>
      <sheetName val="Int_Wind_Girder"/>
      <sheetName val="Shell_(App_A)"/>
      <sheetName val="App_F"/>
      <sheetName val="Shell_(VP_Dgn)"/>
      <sheetName val="M_11"/>
      <sheetName val="bldg_list"/>
      <sheetName val="95삼성급(본사)"/>
      <sheetName val="BID"/>
      <sheetName val="수입"/>
      <sheetName val="ITC 현황"/>
      <sheetName val="포장공자재집계표"/>
      <sheetName val="D-3109"/>
      <sheetName val="Shut down"/>
      <sheetName val="Building"/>
      <sheetName val="12CGOU"/>
      <sheetName val="조명시설"/>
      <sheetName val="일년TOTAL"/>
      <sheetName val="Process Piping"/>
      <sheetName val="BQMPALOC"/>
      <sheetName val="EQUIP"/>
      <sheetName val="INPUT DATA OF SCHEDULE"/>
      <sheetName val="Z"/>
      <sheetName val="Cash2"/>
      <sheetName val="음료실행"/>
      <sheetName val="D-623D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F801"/>
      <sheetName val="금액내역서"/>
      <sheetName val="Sheet1"/>
      <sheetName val="MOTOR"/>
      <sheetName val="가격분석@1100(990104)"/>
      <sheetName val="Escalation"/>
      <sheetName val="code"/>
      <sheetName val="PIPING"/>
      <sheetName val="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CAT_5"/>
      <sheetName val="equiplist"/>
      <sheetName val="_Summary(Rev_)2"/>
      <sheetName val="HX"/>
      <sheetName val="6PILE  (돌출)"/>
      <sheetName val="Pag. 1"/>
      <sheetName val="+A - S&amp;U (Annually)"/>
      <sheetName val="집계표(OPTION)"/>
      <sheetName val="장비"/>
      <sheetName val="노무"/>
      <sheetName val="자재"/>
      <sheetName val="산근1"/>
      <sheetName val="1) COMMON FACILITIES"/>
      <sheetName val="MAN-STD"/>
      <sheetName val="하도내역 (철콘)"/>
      <sheetName val="Proposal금액(DATA)"/>
      <sheetName val="wind-s"/>
      <sheetName val="COVER-P"/>
      <sheetName val="경비"/>
      <sheetName val="1,2,3,4,5단위수량"/>
      <sheetName val="실행내역"/>
      <sheetName val="옥외전기공사"/>
      <sheetName val="기계내역서"/>
      <sheetName val="cal"/>
      <sheetName val="jobhist"/>
      <sheetName val="Heavy Equipments"/>
      <sheetName val="Vehicles-Cost"/>
      <sheetName val="기계경비(시간당)"/>
      <sheetName val="램머"/>
      <sheetName val="March 26 rev 1B"/>
      <sheetName val="Site conges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소요금액"/>
      <sheetName val="License"/>
      <sheetName val="Cost"/>
      <sheetName val="Sheet4"/>
      <sheetName val="산근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PRE'D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양식"/>
      <sheetName val="견적서"/>
      <sheetName val="공사비 내역 (가)"/>
      <sheetName val="2공구산출내역"/>
      <sheetName val="환율"/>
      <sheetName val="PUMP"/>
      <sheetName val="70%"/>
      <sheetName val="Sheet1"/>
      <sheetName val="노임9월"/>
      <sheetName val="당초"/>
      <sheetName val="할증 "/>
      <sheetName val="기본단가"/>
      <sheetName val="인건비단가"/>
      <sheetName val="??? ?? (?)"/>
      <sheetName val="★도급내역"/>
      <sheetName val="기성현황"/>
      <sheetName val="사업전망"/>
      <sheetName val="원가현황"/>
      <sheetName val="공사비내역서"/>
      <sheetName val="노임단가"/>
      <sheetName val="회사99"/>
      <sheetName val="예산내역"/>
      <sheetName val="총괄수지표"/>
      <sheetName val="Summary Sheets"/>
      <sheetName val="도기류"/>
      <sheetName val="도급실행"/>
      <sheetName val="도급견적가"/>
      <sheetName val="일위_파일"/>
      <sheetName val="내역5"/>
      <sheetName val="요율"/>
      <sheetName val="공사비_내역_(가)"/>
      <sheetName val="할증_"/>
      <sheetName val="을"/>
      <sheetName val="현장관리비"/>
      <sheetName val="실행내역"/>
      <sheetName val=" 내역서"/>
      <sheetName val="PipWT"/>
      <sheetName val="SE-611"/>
      <sheetName val="dg-VTu"/>
      <sheetName val="Tke"/>
      <sheetName val="___ __ (_)"/>
      <sheetName val="Project-A"/>
      <sheetName val="단가일람"/>
      <sheetName val="단위량당중기"/>
      <sheetName val="설계명세서"/>
      <sheetName val="품셈표"/>
      <sheetName val="증감대비"/>
      <sheetName val="2.설계제원"/>
      <sheetName val="배서어음명세서"/>
      <sheetName val="98수문일위"/>
      <sheetName val="적용환율"/>
      <sheetName val="정부노임단가"/>
      <sheetName val="기초자료"/>
      <sheetName val="견적집계표"/>
      <sheetName val="기계경비"/>
      <sheetName val="단가"/>
      <sheetName val="예산M12A"/>
      <sheetName val="Factor"/>
      <sheetName val="매출원가"/>
      <sheetName val="표지"/>
      <sheetName val="Summary"/>
      <sheetName val="부표총괄"/>
      <sheetName val="재료"/>
      <sheetName val="노점수분"/>
      <sheetName val="Equipment"/>
      <sheetName val="단가산출"/>
      <sheetName val="계정"/>
      <sheetName val="내역"/>
      <sheetName val="F4-F7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P148"/>
  <sheetViews>
    <sheetView tabSelected="1" zoomScale="110" zoomScaleNormal="110" zoomScaleSheetLayoutView="115" workbookViewId="0"/>
  </sheetViews>
  <sheetFormatPr defaultColWidth="9.33203125" defaultRowHeight="16.5" customHeight="1" x14ac:dyDescent="0.45"/>
  <cols>
    <col min="1" max="2" width="1.5" style="28" customWidth="1"/>
    <col min="3" max="3" width="35.6640625" style="28" customWidth="1"/>
    <col min="4" max="4" width="7" style="35" customWidth="1"/>
    <col min="5" max="5" width="0.5" style="28" customWidth="1"/>
    <col min="6" max="6" width="15.1640625" style="108" customWidth="1"/>
    <col min="7" max="7" width="0.5" style="108" customWidth="1"/>
    <col min="8" max="8" width="15.1640625" style="108" customWidth="1"/>
    <col min="9" max="9" width="0.5" style="108" customWidth="1"/>
    <col min="10" max="10" width="15.1640625" style="108" customWidth="1"/>
    <col min="11" max="11" width="0.5" style="108" customWidth="1"/>
    <col min="12" max="12" width="15.1640625" style="108" customWidth="1"/>
    <col min="13" max="251" width="9.33203125" style="28"/>
    <col min="252" max="252" width="2" style="28" customWidth="1"/>
    <col min="253" max="253" width="2.33203125" style="28" customWidth="1"/>
    <col min="254" max="254" width="37.5" style="28" customWidth="1"/>
    <col min="255" max="255" width="7.33203125" style="28" customWidth="1"/>
    <col min="256" max="256" width="1" style="28" customWidth="1"/>
    <col min="257" max="257" width="15.83203125" style="28" customWidth="1"/>
    <col min="258" max="258" width="1" style="28" customWidth="1"/>
    <col min="259" max="259" width="15.83203125" style="28" customWidth="1"/>
    <col min="260" max="260" width="1" style="28" customWidth="1"/>
    <col min="261" max="261" width="15.83203125" style="28" customWidth="1"/>
    <col min="262" max="262" width="1" style="28" customWidth="1"/>
    <col min="263" max="263" width="15.83203125" style="28" customWidth="1"/>
    <col min="264" max="264" width="9.33203125" style="28"/>
    <col min="265" max="265" width="12.83203125" style="28" bestFit="1" customWidth="1"/>
    <col min="266" max="507" width="9.33203125" style="28"/>
    <col min="508" max="508" width="2" style="28" customWidth="1"/>
    <col min="509" max="509" width="2.33203125" style="28" customWidth="1"/>
    <col min="510" max="510" width="37.5" style="28" customWidth="1"/>
    <col min="511" max="511" width="7.33203125" style="28" customWidth="1"/>
    <col min="512" max="512" width="1" style="28" customWidth="1"/>
    <col min="513" max="513" width="15.83203125" style="28" customWidth="1"/>
    <col min="514" max="514" width="1" style="28" customWidth="1"/>
    <col min="515" max="515" width="15.83203125" style="28" customWidth="1"/>
    <col min="516" max="516" width="1" style="28" customWidth="1"/>
    <col min="517" max="517" width="15.83203125" style="28" customWidth="1"/>
    <col min="518" max="518" width="1" style="28" customWidth="1"/>
    <col min="519" max="519" width="15.83203125" style="28" customWidth="1"/>
    <col min="520" max="520" width="9.33203125" style="28"/>
    <col min="521" max="521" width="12.83203125" style="28" bestFit="1" customWidth="1"/>
    <col min="522" max="763" width="9.33203125" style="28"/>
    <col min="764" max="764" width="2" style="28" customWidth="1"/>
    <col min="765" max="765" width="2.33203125" style="28" customWidth="1"/>
    <col min="766" max="766" width="37.5" style="28" customWidth="1"/>
    <col min="767" max="767" width="7.33203125" style="28" customWidth="1"/>
    <col min="768" max="768" width="1" style="28" customWidth="1"/>
    <col min="769" max="769" width="15.83203125" style="28" customWidth="1"/>
    <col min="770" max="770" width="1" style="28" customWidth="1"/>
    <col min="771" max="771" width="15.83203125" style="28" customWidth="1"/>
    <col min="772" max="772" width="1" style="28" customWidth="1"/>
    <col min="773" max="773" width="15.83203125" style="28" customWidth="1"/>
    <col min="774" max="774" width="1" style="28" customWidth="1"/>
    <col min="775" max="775" width="15.83203125" style="28" customWidth="1"/>
    <col min="776" max="776" width="9.33203125" style="28"/>
    <col min="777" max="777" width="12.83203125" style="28" bestFit="1" customWidth="1"/>
    <col min="778" max="1019" width="9.33203125" style="28"/>
    <col min="1020" max="1020" width="2" style="28" customWidth="1"/>
    <col min="1021" max="1021" width="2.33203125" style="28" customWidth="1"/>
    <col min="1022" max="1022" width="37.5" style="28" customWidth="1"/>
    <col min="1023" max="1023" width="7.33203125" style="28" customWidth="1"/>
    <col min="1024" max="1024" width="1" style="28" customWidth="1"/>
    <col min="1025" max="1025" width="15.83203125" style="28" customWidth="1"/>
    <col min="1026" max="1026" width="1" style="28" customWidth="1"/>
    <col min="1027" max="1027" width="15.83203125" style="28" customWidth="1"/>
    <col min="1028" max="1028" width="1" style="28" customWidth="1"/>
    <col min="1029" max="1029" width="15.83203125" style="28" customWidth="1"/>
    <col min="1030" max="1030" width="1" style="28" customWidth="1"/>
    <col min="1031" max="1031" width="15.83203125" style="28" customWidth="1"/>
    <col min="1032" max="1032" width="9.33203125" style="28"/>
    <col min="1033" max="1033" width="12.83203125" style="28" bestFit="1" customWidth="1"/>
    <col min="1034" max="1275" width="9.33203125" style="28"/>
    <col min="1276" max="1276" width="2" style="28" customWidth="1"/>
    <col min="1277" max="1277" width="2.33203125" style="28" customWidth="1"/>
    <col min="1278" max="1278" width="37.5" style="28" customWidth="1"/>
    <col min="1279" max="1279" width="7.33203125" style="28" customWidth="1"/>
    <col min="1280" max="1280" width="1" style="28" customWidth="1"/>
    <col min="1281" max="1281" width="15.83203125" style="28" customWidth="1"/>
    <col min="1282" max="1282" width="1" style="28" customWidth="1"/>
    <col min="1283" max="1283" width="15.83203125" style="28" customWidth="1"/>
    <col min="1284" max="1284" width="1" style="28" customWidth="1"/>
    <col min="1285" max="1285" width="15.83203125" style="28" customWidth="1"/>
    <col min="1286" max="1286" width="1" style="28" customWidth="1"/>
    <col min="1287" max="1287" width="15.83203125" style="28" customWidth="1"/>
    <col min="1288" max="1288" width="9.33203125" style="28"/>
    <col min="1289" max="1289" width="12.83203125" style="28" bestFit="1" customWidth="1"/>
    <col min="1290" max="1531" width="9.33203125" style="28"/>
    <col min="1532" max="1532" width="2" style="28" customWidth="1"/>
    <col min="1533" max="1533" width="2.33203125" style="28" customWidth="1"/>
    <col min="1534" max="1534" width="37.5" style="28" customWidth="1"/>
    <col min="1535" max="1535" width="7.33203125" style="28" customWidth="1"/>
    <col min="1536" max="1536" width="1" style="28" customWidth="1"/>
    <col min="1537" max="1537" width="15.83203125" style="28" customWidth="1"/>
    <col min="1538" max="1538" width="1" style="28" customWidth="1"/>
    <col min="1539" max="1539" width="15.83203125" style="28" customWidth="1"/>
    <col min="1540" max="1540" width="1" style="28" customWidth="1"/>
    <col min="1541" max="1541" width="15.83203125" style="28" customWidth="1"/>
    <col min="1542" max="1542" width="1" style="28" customWidth="1"/>
    <col min="1543" max="1543" width="15.83203125" style="28" customWidth="1"/>
    <col min="1544" max="1544" width="9.33203125" style="28"/>
    <col min="1545" max="1545" width="12.83203125" style="28" bestFit="1" customWidth="1"/>
    <col min="1546" max="1787" width="9.33203125" style="28"/>
    <col min="1788" max="1788" width="2" style="28" customWidth="1"/>
    <col min="1789" max="1789" width="2.33203125" style="28" customWidth="1"/>
    <col min="1790" max="1790" width="37.5" style="28" customWidth="1"/>
    <col min="1791" max="1791" width="7.33203125" style="28" customWidth="1"/>
    <col min="1792" max="1792" width="1" style="28" customWidth="1"/>
    <col min="1793" max="1793" width="15.83203125" style="28" customWidth="1"/>
    <col min="1794" max="1794" width="1" style="28" customWidth="1"/>
    <col min="1795" max="1795" width="15.83203125" style="28" customWidth="1"/>
    <col min="1796" max="1796" width="1" style="28" customWidth="1"/>
    <col min="1797" max="1797" width="15.83203125" style="28" customWidth="1"/>
    <col min="1798" max="1798" width="1" style="28" customWidth="1"/>
    <col min="1799" max="1799" width="15.83203125" style="28" customWidth="1"/>
    <col min="1800" max="1800" width="9.33203125" style="28"/>
    <col min="1801" max="1801" width="12.83203125" style="28" bestFit="1" customWidth="1"/>
    <col min="1802" max="2043" width="9.33203125" style="28"/>
    <col min="2044" max="2044" width="2" style="28" customWidth="1"/>
    <col min="2045" max="2045" width="2.33203125" style="28" customWidth="1"/>
    <col min="2046" max="2046" width="37.5" style="28" customWidth="1"/>
    <col min="2047" max="2047" width="7.33203125" style="28" customWidth="1"/>
    <col min="2048" max="2048" width="1" style="28" customWidth="1"/>
    <col min="2049" max="2049" width="15.83203125" style="28" customWidth="1"/>
    <col min="2050" max="2050" width="1" style="28" customWidth="1"/>
    <col min="2051" max="2051" width="15.83203125" style="28" customWidth="1"/>
    <col min="2052" max="2052" width="1" style="28" customWidth="1"/>
    <col min="2053" max="2053" width="15.83203125" style="28" customWidth="1"/>
    <col min="2054" max="2054" width="1" style="28" customWidth="1"/>
    <col min="2055" max="2055" width="15.83203125" style="28" customWidth="1"/>
    <col min="2056" max="2056" width="9.33203125" style="28"/>
    <col min="2057" max="2057" width="12.83203125" style="28" bestFit="1" customWidth="1"/>
    <col min="2058" max="2299" width="9.33203125" style="28"/>
    <col min="2300" max="2300" width="2" style="28" customWidth="1"/>
    <col min="2301" max="2301" width="2.33203125" style="28" customWidth="1"/>
    <col min="2302" max="2302" width="37.5" style="28" customWidth="1"/>
    <col min="2303" max="2303" width="7.33203125" style="28" customWidth="1"/>
    <col min="2304" max="2304" width="1" style="28" customWidth="1"/>
    <col min="2305" max="2305" width="15.83203125" style="28" customWidth="1"/>
    <col min="2306" max="2306" width="1" style="28" customWidth="1"/>
    <col min="2307" max="2307" width="15.83203125" style="28" customWidth="1"/>
    <col min="2308" max="2308" width="1" style="28" customWidth="1"/>
    <col min="2309" max="2309" width="15.83203125" style="28" customWidth="1"/>
    <col min="2310" max="2310" width="1" style="28" customWidth="1"/>
    <col min="2311" max="2311" width="15.83203125" style="28" customWidth="1"/>
    <col min="2312" max="2312" width="9.33203125" style="28"/>
    <col min="2313" max="2313" width="12.83203125" style="28" bestFit="1" customWidth="1"/>
    <col min="2314" max="2555" width="9.33203125" style="28"/>
    <col min="2556" max="2556" width="2" style="28" customWidth="1"/>
    <col min="2557" max="2557" width="2.33203125" style="28" customWidth="1"/>
    <col min="2558" max="2558" width="37.5" style="28" customWidth="1"/>
    <col min="2559" max="2559" width="7.33203125" style="28" customWidth="1"/>
    <col min="2560" max="2560" width="1" style="28" customWidth="1"/>
    <col min="2561" max="2561" width="15.83203125" style="28" customWidth="1"/>
    <col min="2562" max="2562" width="1" style="28" customWidth="1"/>
    <col min="2563" max="2563" width="15.83203125" style="28" customWidth="1"/>
    <col min="2564" max="2564" width="1" style="28" customWidth="1"/>
    <col min="2565" max="2565" width="15.83203125" style="28" customWidth="1"/>
    <col min="2566" max="2566" width="1" style="28" customWidth="1"/>
    <col min="2567" max="2567" width="15.83203125" style="28" customWidth="1"/>
    <col min="2568" max="2568" width="9.33203125" style="28"/>
    <col min="2569" max="2569" width="12.83203125" style="28" bestFit="1" customWidth="1"/>
    <col min="2570" max="2811" width="9.33203125" style="28"/>
    <col min="2812" max="2812" width="2" style="28" customWidth="1"/>
    <col min="2813" max="2813" width="2.33203125" style="28" customWidth="1"/>
    <col min="2814" max="2814" width="37.5" style="28" customWidth="1"/>
    <col min="2815" max="2815" width="7.33203125" style="28" customWidth="1"/>
    <col min="2816" max="2816" width="1" style="28" customWidth="1"/>
    <col min="2817" max="2817" width="15.83203125" style="28" customWidth="1"/>
    <col min="2818" max="2818" width="1" style="28" customWidth="1"/>
    <col min="2819" max="2819" width="15.83203125" style="28" customWidth="1"/>
    <col min="2820" max="2820" width="1" style="28" customWidth="1"/>
    <col min="2821" max="2821" width="15.83203125" style="28" customWidth="1"/>
    <col min="2822" max="2822" width="1" style="28" customWidth="1"/>
    <col min="2823" max="2823" width="15.83203125" style="28" customWidth="1"/>
    <col min="2824" max="2824" width="9.33203125" style="28"/>
    <col min="2825" max="2825" width="12.83203125" style="28" bestFit="1" customWidth="1"/>
    <col min="2826" max="3067" width="9.33203125" style="28"/>
    <col min="3068" max="3068" width="2" style="28" customWidth="1"/>
    <col min="3069" max="3069" width="2.33203125" style="28" customWidth="1"/>
    <col min="3070" max="3070" width="37.5" style="28" customWidth="1"/>
    <col min="3071" max="3071" width="7.33203125" style="28" customWidth="1"/>
    <col min="3072" max="3072" width="1" style="28" customWidth="1"/>
    <col min="3073" max="3073" width="15.83203125" style="28" customWidth="1"/>
    <col min="3074" max="3074" width="1" style="28" customWidth="1"/>
    <col min="3075" max="3075" width="15.83203125" style="28" customWidth="1"/>
    <col min="3076" max="3076" width="1" style="28" customWidth="1"/>
    <col min="3077" max="3077" width="15.83203125" style="28" customWidth="1"/>
    <col min="3078" max="3078" width="1" style="28" customWidth="1"/>
    <col min="3079" max="3079" width="15.83203125" style="28" customWidth="1"/>
    <col min="3080" max="3080" width="9.33203125" style="28"/>
    <col min="3081" max="3081" width="12.83203125" style="28" bestFit="1" customWidth="1"/>
    <col min="3082" max="3323" width="9.33203125" style="28"/>
    <col min="3324" max="3324" width="2" style="28" customWidth="1"/>
    <col min="3325" max="3325" width="2.33203125" style="28" customWidth="1"/>
    <col min="3326" max="3326" width="37.5" style="28" customWidth="1"/>
    <col min="3327" max="3327" width="7.33203125" style="28" customWidth="1"/>
    <col min="3328" max="3328" width="1" style="28" customWidth="1"/>
    <col min="3329" max="3329" width="15.83203125" style="28" customWidth="1"/>
    <col min="3330" max="3330" width="1" style="28" customWidth="1"/>
    <col min="3331" max="3331" width="15.83203125" style="28" customWidth="1"/>
    <col min="3332" max="3332" width="1" style="28" customWidth="1"/>
    <col min="3333" max="3333" width="15.83203125" style="28" customWidth="1"/>
    <col min="3334" max="3334" width="1" style="28" customWidth="1"/>
    <col min="3335" max="3335" width="15.83203125" style="28" customWidth="1"/>
    <col min="3336" max="3336" width="9.33203125" style="28"/>
    <col min="3337" max="3337" width="12.83203125" style="28" bestFit="1" customWidth="1"/>
    <col min="3338" max="3579" width="9.33203125" style="28"/>
    <col min="3580" max="3580" width="2" style="28" customWidth="1"/>
    <col min="3581" max="3581" width="2.33203125" style="28" customWidth="1"/>
    <col min="3582" max="3582" width="37.5" style="28" customWidth="1"/>
    <col min="3583" max="3583" width="7.33203125" style="28" customWidth="1"/>
    <col min="3584" max="3584" width="1" style="28" customWidth="1"/>
    <col min="3585" max="3585" width="15.83203125" style="28" customWidth="1"/>
    <col min="3586" max="3586" width="1" style="28" customWidth="1"/>
    <col min="3587" max="3587" width="15.83203125" style="28" customWidth="1"/>
    <col min="3588" max="3588" width="1" style="28" customWidth="1"/>
    <col min="3589" max="3589" width="15.83203125" style="28" customWidth="1"/>
    <col min="3590" max="3590" width="1" style="28" customWidth="1"/>
    <col min="3591" max="3591" width="15.83203125" style="28" customWidth="1"/>
    <col min="3592" max="3592" width="9.33203125" style="28"/>
    <col min="3593" max="3593" width="12.83203125" style="28" bestFit="1" customWidth="1"/>
    <col min="3594" max="3835" width="9.33203125" style="28"/>
    <col min="3836" max="3836" width="2" style="28" customWidth="1"/>
    <col min="3837" max="3837" width="2.33203125" style="28" customWidth="1"/>
    <col min="3838" max="3838" width="37.5" style="28" customWidth="1"/>
    <col min="3839" max="3839" width="7.33203125" style="28" customWidth="1"/>
    <col min="3840" max="3840" width="1" style="28" customWidth="1"/>
    <col min="3841" max="3841" width="15.83203125" style="28" customWidth="1"/>
    <col min="3842" max="3842" width="1" style="28" customWidth="1"/>
    <col min="3843" max="3843" width="15.83203125" style="28" customWidth="1"/>
    <col min="3844" max="3844" width="1" style="28" customWidth="1"/>
    <col min="3845" max="3845" width="15.83203125" style="28" customWidth="1"/>
    <col min="3846" max="3846" width="1" style="28" customWidth="1"/>
    <col min="3847" max="3847" width="15.83203125" style="28" customWidth="1"/>
    <col min="3848" max="3848" width="9.33203125" style="28"/>
    <col min="3849" max="3849" width="12.83203125" style="28" bestFit="1" customWidth="1"/>
    <col min="3850" max="4091" width="9.33203125" style="28"/>
    <col min="4092" max="4092" width="2" style="28" customWidth="1"/>
    <col min="4093" max="4093" width="2.33203125" style="28" customWidth="1"/>
    <col min="4094" max="4094" width="37.5" style="28" customWidth="1"/>
    <col min="4095" max="4095" width="7.33203125" style="28" customWidth="1"/>
    <col min="4096" max="4096" width="1" style="28" customWidth="1"/>
    <col min="4097" max="4097" width="15.83203125" style="28" customWidth="1"/>
    <col min="4098" max="4098" width="1" style="28" customWidth="1"/>
    <col min="4099" max="4099" width="15.83203125" style="28" customWidth="1"/>
    <col min="4100" max="4100" width="1" style="28" customWidth="1"/>
    <col min="4101" max="4101" width="15.83203125" style="28" customWidth="1"/>
    <col min="4102" max="4102" width="1" style="28" customWidth="1"/>
    <col min="4103" max="4103" width="15.83203125" style="28" customWidth="1"/>
    <col min="4104" max="4104" width="9.33203125" style="28"/>
    <col min="4105" max="4105" width="12.83203125" style="28" bestFit="1" customWidth="1"/>
    <col min="4106" max="4347" width="9.33203125" style="28"/>
    <col min="4348" max="4348" width="2" style="28" customWidth="1"/>
    <col min="4349" max="4349" width="2.33203125" style="28" customWidth="1"/>
    <col min="4350" max="4350" width="37.5" style="28" customWidth="1"/>
    <col min="4351" max="4351" width="7.33203125" style="28" customWidth="1"/>
    <col min="4352" max="4352" width="1" style="28" customWidth="1"/>
    <col min="4353" max="4353" width="15.83203125" style="28" customWidth="1"/>
    <col min="4354" max="4354" width="1" style="28" customWidth="1"/>
    <col min="4355" max="4355" width="15.83203125" style="28" customWidth="1"/>
    <col min="4356" max="4356" width="1" style="28" customWidth="1"/>
    <col min="4357" max="4357" width="15.83203125" style="28" customWidth="1"/>
    <col min="4358" max="4358" width="1" style="28" customWidth="1"/>
    <col min="4359" max="4359" width="15.83203125" style="28" customWidth="1"/>
    <col min="4360" max="4360" width="9.33203125" style="28"/>
    <col min="4361" max="4361" width="12.83203125" style="28" bestFit="1" customWidth="1"/>
    <col min="4362" max="4603" width="9.33203125" style="28"/>
    <col min="4604" max="4604" width="2" style="28" customWidth="1"/>
    <col min="4605" max="4605" width="2.33203125" style="28" customWidth="1"/>
    <col min="4606" max="4606" width="37.5" style="28" customWidth="1"/>
    <col min="4607" max="4607" width="7.33203125" style="28" customWidth="1"/>
    <col min="4608" max="4608" width="1" style="28" customWidth="1"/>
    <col min="4609" max="4609" width="15.83203125" style="28" customWidth="1"/>
    <col min="4610" max="4610" width="1" style="28" customWidth="1"/>
    <col min="4611" max="4611" width="15.83203125" style="28" customWidth="1"/>
    <col min="4612" max="4612" width="1" style="28" customWidth="1"/>
    <col min="4613" max="4613" width="15.83203125" style="28" customWidth="1"/>
    <col min="4614" max="4614" width="1" style="28" customWidth="1"/>
    <col min="4615" max="4615" width="15.83203125" style="28" customWidth="1"/>
    <col min="4616" max="4616" width="9.33203125" style="28"/>
    <col min="4617" max="4617" width="12.83203125" style="28" bestFit="1" customWidth="1"/>
    <col min="4618" max="4859" width="9.33203125" style="28"/>
    <col min="4860" max="4860" width="2" style="28" customWidth="1"/>
    <col min="4861" max="4861" width="2.33203125" style="28" customWidth="1"/>
    <col min="4862" max="4862" width="37.5" style="28" customWidth="1"/>
    <col min="4863" max="4863" width="7.33203125" style="28" customWidth="1"/>
    <col min="4864" max="4864" width="1" style="28" customWidth="1"/>
    <col min="4865" max="4865" width="15.83203125" style="28" customWidth="1"/>
    <col min="4866" max="4866" width="1" style="28" customWidth="1"/>
    <col min="4867" max="4867" width="15.83203125" style="28" customWidth="1"/>
    <col min="4868" max="4868" width="1" style="28" customWidth="1"/>
    <col min="4869" max="4869" width="15.83203125" style="28" customWidth="1"/>
    <col min="4870" max="4870" width="1" style="28" customWidth="1"/>
    <col min="4871" max="4871" width="15.83203125" style="28" customWidth="1"/>
    <col min="4872" max="4872" width="9.33203125" style="28"/>
    <col min="4873" max="4873" width="12.83203125" style="28" bestFit="1" customWidth="1"/>
    <col min="4874" max="5115" width="9.33203125" style="28"/>
    <col min="5116" max="5116" width="2" style="28" customWidth="1"/>
    <col min="5117" max="5117" width="2.33203125" style="28" customWidth="1"/>
    <col min="5118" max="5118" width="37.5" style="28" customWidth="1"/>
    <col min="5119" max="5119" width="7.33203125" style="28" customWidth="1"/>
    <col min="5120" max="5120" width="1" style="28" customWidth="1"/>
    <col min="5121" max="5121" width="15.83203125" style="28" customWidth="1"/>
    <col min="5122" max="5122" width="1" style="28" customWidth="1"/>
    <col min="5123" max="5123" width="15.83203125" style="28" customWidth="1"/>
    <col min="5124" max="5124" width="1" style="28" customWidth="1"/>
    <col min="5125" max="5125" width="15.83203125" style="28" customWidth="1"/>
    <col min="5126" max="5126" width="1" style="28" customWidth="1"/>
    <col min="5127" max="5127" width="15.83203125" style="28" customWidth="1"/>
    <col min="5128" max="5128" width="9.33203125" style="28"/>
    <col min="5129" max="5129" width="12.83203125" style="28" bestFit="1" customWidth="1"/>
    <col min="5130" max="5371" width="9.33203125" style="28"/>
    <col min="5372" max="5372" width="2" style="28" customWidth="1"/>
    <col min="5373" max="5373" width="2.33203125" style="28" customWidth="1"/>
    <col min="5374" max="5374" width="37.5" style="28" customWidth="1"/>
    <col min="5375" max="5375" width="7.33203125" style="28" customWidth="1"/>
    <col min="5376" max="5376" width="1" style="28" customWidth="1"/>
    <col min="5377" max="5377" width="15.83203125" style="28" customWidth="1"/>
    <col min="5378" max="5378" width="1" style="28" customWidth="1"/>
    <col min="5379" max="5379" width="15.83203125" style="28" customWidth="1"/>
    <col min="5380" max="5380" width="1" style="28" customWidth="1"/>
    <col min="5381" max="5381" width="15.83203125" style="28" customWidth="1"/>
    <col min="5382" max="5382" width="1" style="28" customWidth="1"/>
    <col min="5383" max="5383" width="15.83203125" style="28" customWidth="1"/>
    <col min="5384" max="5384" width="9.33203125" style="28"/>
    <col min="5385" max="5385" width="12.83203125" style="28" bestFit="1" customWidth="1"/>
    <col min="5386" max="5627" width="9.33203125" style="28"/>
    <col min="5628" max="5628" width="2" style="28" customWidth="1"/>
    <col min="5629" max="5629" width="2.33203125" style="28" customWidth="1"/>
    <col min="5630" max="5630" width="37.5" style="28" customWidth="1"/>
    <col min="5631" max="5631" width="7.33203125" style="28" customWidth="1"/>
    <col min="5632" max="5632" width="1" style="28" customWidth="1"/>
    <col min="5633" max="5633" width="15.83203125" style="28" customWidth="1"/>
    <col min="5634" max="5634" width="1" style="28" customWidth="1"/>
    <col min="5635" max="5635" width="15.83203125" style="28" customWidth="1"/>
    <col min="5636" max="5636" width="1" style="28" customWidth="1"/>
    <col min="5637" max="5637" width="15.83203125" style="28" customWidth="1"/>
    <col min="5638" max="5638" width="1" style="28" customWidth="1"/>
    <col min="5639" max="5639" width="15.83203125" style="28" customWidth="1"/>
    <col min="5640" max="5640" width="9.33203125" style="28"/>
    <col min="5641" max="5641" width="12.83203125" style="28" bestFit="1" customWidth="1"/>
    <col min="5642" max="5883" width="9.33203125" style="28"/>
    <col min="5884" max="5884" width="2" style="28" customWidth="1"/>
    <col min="5885" max="5885" width="2.33203125" style="28" customWidth="1"/>
    <col min="5886" max="5886" width="37.5" style="28" customWidth="1"/>
    <col min="5887" max="5887" width="7.33203125" style="28" customWidth="1"/>
    <col min="5888" max="5888" width="1" style="28" customWidth="1"/>
    <col min="5889" max="5889" width="15.83203125" style="28" customWidth="1"/>
    <col min="5890" max="5890" width="1" style="28" customWidth="1"/>
    <col min="5891" max="5891" width="15.83203125" style="28" customWidth="1"/>
    <col min="5892" max="5892" width="1" style="28" customWidth="1"/>
    <col min="5893" max="5893" width="15.83203125" style="28" customWidth="1"/>
    <col min="5894" max="5894" width="1" style="28" customWidth="1"/>
    <col min="5895" max="5895" width="15.83203125" style="28" customWidth="1"/>
    <col min="5896" max="5896" width="9.33203125" style="28"/>
    <col min="5897" max="5897" width="12.83203125" style="28" bestFit="1" customWidth="1"/>
    <col min="5898" max="6139" width="9.33203125" style="28"/>
    <col min="6140" max="6140" width="2" style="28" customWidth="1"/>
    <col min="6141" max="6141" width="2.33203125" style="28" customWidth="1"/>
    <col min="6142" max="6142" width="37.5" style="28" customWidth="1"/>
    <col min="6143" max="6143" width="7.33203125" style="28" customWidth="1"/>
    <col min="6144" max="6144" width="1" style="28" customWidth="1"/>
    <col min="6145" max="6145" width="15.83203125" style="28" customWidth="1"/>
    <col min="6146" max="6146" width="1" style="28" customWidth="1"/>
    <col min="6147" max="6147" width="15.83203125" style="28" customWidth="1"/>
    <col min="6148" max="6148" width="1" style="28" customWidth="1"/>
    <col min="6149" max="6149" width="15.83203125" style="28" customWidth="1"/>
    <col min="6150" max="6150" width="1" style="28" customWidth="1"/>
    <col min="6151" max="6151" width="15.83203125" style="28" customWidth="1"/>
    <col min="6152" max="6152" width="9.33203125" style="28"/>
    <col min="6153" max="6153" width="12.83203125" style="28" bestFit="1" customWidth="1"/>
    <col min="6154" max="6395" width="9.33203125" style="28"/>
    <col min="6396" max="6396" width="2" style="28" customWidth="1"/>
    <col min="6397" max="6397" width="2.33203125" style="28" customWidth="1"/>
    <col min="6398" max="6398" width="37.5" style="28" customWidth="1"/>
    <col min="6399" max="6399" width="7.33203125" style="28" customWidth="1"/>
    <col min="6400" max="6400" width="1" style="28" customWidth="1"/>
    <col min="6401" max="6401" width="15.83203125" style="28" customWidth="1"/>
    <col min="6402" max="6402" width="1" style="28" customWidth="1"/>
    <col min="6403" max="6403" width="15.83203125" style="28" customWidth="1"/>
    <col min="6404" max="6404" width="1" style="28" customWidth="1"/>
    <col min="6405" max="6405" width="15.83203125" style="28" customWidth="1"/>
    <col min="6406" max="6406" width="1" style="28" customWidth="1"/>
    <col min="6407" max="6407" width="15.83203125" style="28" customWidth="1"/>
    <col min="6408" max="6408" width="9.33203125" style="28"/>
    <col min="6409" max="6409" width="12.83203125" style="28" bestFit="1" customWidth="1"/>
    <col min="6410" max="6651" width="9.33203125" style="28"/>
    <col min="6652" max="6652" width="2" style="28" customWidth="1"/>
    <col min="6653" max="6653" width="2.33203125" style="28" customWidth="1"/>
    <col min="6654" max="6654" width="37.5" style="28" customWidth="1"/>
    <col min="6655" max="6655" width="7.33203125" style="28" customWidth="1"/>
    <col min="6656" max="6656" width="1" style="28" customWidth="1"/>
    <col min="6657" max="6657" width="15.83203125" style="28" customWidth="1"/>
    <col min="6658" max="6658" width="1" style="28" customWidth="1"/>
    <col min="6659" max="6659" width="15.83203125" style="28" customWidth="1"/>
    <col min="6660" max="6660" width="1" style="28" customWidth="1"/>
    <col min="6661" max="6661" width="15.83203125" style="28" customWidth="1"/>
    <col min="6662" max="6662" width="1" style="28" customWidth="1"/>
    <col min="6663" max="6663" width="15.83203125" style="28" customWidth="1"/>
    <col min="6664" max="6664" width="9.33203125" style="28"/>
    <col min="6665" max="6665" width="12.83203125" style="28" bestFit="1" customWidth="1"/>
    <col min="6666" max="6907" width="9.33203125" style="28"/>
    <col min="6908" max="6908" width="2" style="28" customWidth="1"/>
    <col min="6909" max="6909" width="2.33203125" style="28" customWidth="1"/>
    <col min="6910" max="6910" width="37.5" style="28" customWidth="1"/>
    <col min="6911" max="6911" width="7.33203125" style="28" customWidth="1"/>
    <col min="6912" max="6912" width="1" style="28" customWidth="1"/>
    <col min="6913" max="6913" width="15.83203125" style="28" customWidth="1"/>
    <col min="6914" max="6914" width="1" style="28" customWidth="1"/>
    <col min="6915" max="6915" width="15.83203125" style="28" customWidth="1"/>
    <col min="6916" max="6916" width="1" style="28" customWidth="1"/>
    <col min="6917" max="6917" width="15.83203125" style="28" customWidth="1"/>
    <col min="6918" max="6918" width="1" style="28" customWidth="1"/>
    <col min="6919" max="6919" width="15.83203125" style="28" customWidth="1"/>
    <col min="6920" max="6920" width="9.33203125" style="28"/>
    <col min="6921" max="6921" width="12.83203125" style="28" bestFit="1" customWidth="1"/>
    <col min="6922" max="7163" width="9.33203125" style="28"/>
    <col min="7164" max="7164" width="2" style="28" customWidth="1"/>
    <col min="7165" max="7165" width="2.33203125" style="28" customWidth="1"/>
    <col min="7166" max="7166" width="37.5" style="28" customWidth="1"/>
    <col min="7167" max="7167" width="7.33203125" style="28" customWidth="1"/>
    <col min="7168" max="7168" width="1" style="28" customWidth="1"/>
    <col min="7169" max="7169" width="15.83203125" style="28" customWidth="1"/>
    <col min="7170" max="7170" width="1" style="28" customWidth="1"/>
    <col min="7171" max="7171" width="15.83203125" style="28" customWidth="1"/>
    <col min="7172" max="7172" width="1" style="28" customWidth="1"/>
    <col min="7173" max="7173" width="15.83203125" style="28" customWidth="1"/>
    <col min="7174" max="7174" width="1" style="28" customWidth="1"/>
    <col min="7175" max="7175" width="15.83203125" style="28" customWidth="1"/>
    <col min="7176" max="7176" width="9.33203125" style="28"/>
    <col min="7177" max="7177" width="12.83203125" style="28" bestFit="1" customWidth="1"/>
    <col min="7178" max="7419" width="9.33203125" style="28"/>
    <col min="7420" max="7420" width="2" style="28" customWidth="1"/>
    <col min="7421" max="7421" width="2.33203125" style="28" customWidth="1"/>
    <col min="7422" max="7422" width="37.5" style="28" customWidth="1"/>
    <col min="7423" max="7423" width="7.33203125" style="28" customWidth="1"/>
    <col min="7424" max="7424" width="1" style="28" customWidth="1"/>
    <col min="7425" max="7425" width="15.83203125" style="28" customWidth="1"/>
    <col min="7426" max="7426" width="1" style="28" customWidth="1"/>
    <col min="7427" max="7427" width="15.83203125" style="28" customWidth="1"/>
    <col min="7428" max="7428" width="1" style="28" customWidth="1"/>
    <col min="7429" max="7429" width="15.83203125" style="28" customWidth="1"/>
    <col min="7430" max="7430" width="1" style="28" customWidth="1"/>
    <col min="7431" max="7431" width="15.83203125" style="28" customWidth="1"/>
    <col min="7432" max="7432" width="9.33203125" style="28"/>
    <col min="7433" max="7433" width="12.83203125" style="28" bestFit="1" customWidth="1"/>
    <col min="7434" max="7675" width="9.33203125" style="28"/>
    <col min="7676" max="7676" width="2" style="28" customWidth="1"/>
    <col min="7677" max="7677" width="2.33203125" style="28" customWidth="1"/>
    <col min="7678" max="7678" width="37.5" style="28" customWidth="1"/>
    <col min="7679" max="7679" width="7.33203125" style="28" customWidth="1"/>
    <col min="7680" max="7680" width="1" style="28" customWidth="1"/>
    <col min="7681" max="7681" width="15.83203125" style="28" customWidth="1"/>
    <col min="7682" max="7682" width="1" style="28" customWidth="1"/>
    <col min="7683" max="7683" width="15.83203125" style="28" customWidth="1"/>
    <col min="7684" max="7684" width="1" style="28" customWidth="1"/>
    <col min="7685" max="7685" width="15.83203125" style="28" customWidth="1"/>
    <col min="7686" max="7686" width="1" style="28" customWidth="1"/>
    <col min="7687" max="7687" width="15.83203125" style="28" customWidth="1"/>
    <col min="7688" max="7688" width="9.33203125" style="28"/>
    <col min="7689" max="7689" width="12.83203125" style="28" bestFit="1" customWidth="1"/>
    <col min="7690" max="7931" width="9.33203125" style="28"/>
    <col min="7932" max="7932" width="2" style="28" customWidth="1"/>
    <col min="7933" max="7933" width="2.33203125" style="28" customWidth="1"/>
    <col min="7934" max="7934" width="37.5" style="28" customWidth="1"/>
    <col min="7935" max="7935" width="7.33203125" style="28" customWidth="1"/>
    <col min="7936" max="7936" width="1" style="28" customWidth="1"/>
    <col min="7937" max="7937" width="15.83203125" style="28" customWidth="1"/>
    <col min="7938" max="7938" width="1" style="28" customWidth="1"/>
    <col min="7939" max="7939" width="15.83203125" style="28" customWidth="1"/>
    <col min="7940" max="7940" width="1" style="28" customWidth="1"/>
    <col min="7941" max="7941" width="15.83203125" style="28" customWidth="1"/>
    <col min="7942" max="7942" width="1" style="28" customWidth="1"/>
    <col min="7943" max="7943" width="15.83203125" style="28" customWidth="1"/>
    <col min="7944" max="7944" width="9.33203125" style="28"/>
    <col min="7945" max="7945" width="12.83203125" style="28" bestFit="1" customWidth="1"/>
    <col min="7946" max="8187" width="9.33203125" style="28"/>
    <col min="8188" max="8188" width="2" style="28" customWidth="1"/>
    <col min="8189" max="8189" width="2.33203125" style="28" customWidth="1"/>
    <col min="8190" max="8190" width="37.5" style="28" customWidth="1"/>
    <col min="8191" max="8191" width="7.33203125" style="28" customWidth="1"/>
    <col min="8192" max="8192" width="1" style="28" customWidth="1"/>
    <col min="8193" max="8193" width="15.83203125" style="28" customWidth="1"/>
    <col min="8194" max="8194" width="1" style="28" customWidth="1"/>
    <col min="8195" max="8195" width="15.83203125" style="28" customWidth="1"/>
    <col min="8196" max="8196" width="1" style="28" customWidth="1"/>
    <col min="8197" max="8197" width="15.83203125" style="28" customWidth="1"/>
    <col min="8198" max="8198" width="1" style="28" customWidth="1"/>
    <col min="8199" max="8199" width="15.83203125" style="28" customWidth="1"/>
    <col min="8200" max="8200" width="9.33203125" style="28"/>
    <col min="8201" max="8201" width="12.83203125" style="28" bestFit="1" customWidth="1"/>
    <col min="8202" max="8443" width="9.33203125" style="28"/>
    <col min="8444" max="8444" width="2" style="28" customWidth="1"/>
    <col min="8445" max="8445" width="2.33203125" style="28" customWidth="1"/>
    <col min="8446" max="8446" width="37.5" style="28" customWidth="1"/>
    <col min="8447" max="8447" width="7.33203125" style="28" customWidth="1"/>
    <col min="8448" max="8448" width="1" style="28" customWidth="1"/>
    <col min="8449" max="8449" width="15.83203125" style="28" customWidth="1"/>
    <col min="8450" max="8450" width="1" style="28" customWidth="1"/>
    <col min="8451" max="8451" width="15.83203125" style="28" customWidth="1"/>
    <col min="8452" max="8452" width="1" style="28" customWidth="1"/>
    <col min="8453" max="8453" width="15.83203125" style="28" customWidth="1"/>
    <col min="8454" max="8454" width="1" style="28" customWidth="1"/>
    <col min="8455" max="8455" width="15.83203125" style="28" customWidth="1"/>
    <col min="8456" max="8456" width="9.33203125" style="28"/>
    <col min="8457" max="8457" width="12.83203125" style="28" bestFit="1" customWidth="1"/>
    <col min="8458" max="8699" width="9.33203125" style="28"/>
    <col min="8700" max="8700" width="2" style="28" customWidth="1"/>
    <col min="8701" max="8701" width="2.33203125" style="28" customWidth="1"/>
    <col min="8702" max="8702" width="37.5" style="28" customWidth="1"/>
    <col min="8703" max="8703" width="7.33203125" style="28" customWidth="1"/>
    <col min="8704" max="8704" width="1" style="28" customWidth="1"/>
    <col min="8705" max="8705" width="15.83203125" style="28" customWidth="1"/>
    <col min="8706" max="8706" width="1" style="28" customWidth="1"/>
    <col min="8707" max="8707" width="15.83203125" style="28" customWidth="1"/>
    <col min="8708" max="8708" width="1" style="28" customWidth="1"/>
    <col min="8709" max="8709" width="15.83203125" style="28" customWidth="1"/>
    <col min="8710" max="8710" width="1" style="28" customWidth="1"/>
    <col min="8711" max="8711" width="15.83203125" style="28" customWidth="1"/>
    <col min="8712" max="8712" width="9.33203125" style="28"/>
    <col min="8713" max="8713" width="12.83203125" style="28" bestFit="1" customWidth="1"/>
    <col min="8714" max="8955" width="9.33203125" style="28"/>
    <col min="8956" max="8956" width="2" style="28" customWidth="1"/>
    <col min="8957" max="8957" width="2.33203125" style="28" customWidth="1"/>
    <col min="8958" max="8958" width="37.5" style="28" customWidth="1"/>
    <col min="8959" max="8959" width="7.33203125" style="28" customWidth="1"/>
    <col min="8960" max="8960" width="1" style="28" customWidth="1"/>
    <col min="8961" max="8961" width="15.83203125" style="28" customWidth="1"/>
    <col min="8962" max="8962" width="1" style="28" customWidth="1"/>
    <col min="8963" max="8963" width="15.83203125" style="28" customWidth="1"/>
    <col min="8964" max="8964" width="1" style="28" customWidth="1"/>
    <col min="8965" max="8965" width="15.83203125" style="28" customWidth="1"/>
    <col min="8966" max="8966" width="1" style="28" customWidth="1"/>
    <col min="8967" max="8967" width="15.83203125" style="28" customWidth="1"/>
    <col min="8968" max="8968" width="9.33203125" style="28"/>
    <col min="8969" max="8969" width="12.83203125" style="28" bestFit="1" customWidth="1"/>
    <col min="8970" max="9211" width="9.33203125" style="28"/>
    <col min="9212" max="9212" width="2" style="28" customWidth="1"/>
    <col min="9213" max="9213" width="2.33203125" style="28" customWidth="1"/>
    <col min="9214" max="9214" width="37.5" style="28" customWidth="1"/>
    <col min="9215" max="9215" width="7.33203125" style="28" customWidth="1"/>
    <col min="9216" max="9216" width="1" style="28" customWidth="1"/>
    <col min="9217" max="9217" width="15.83203125" style="28" customWidth="1"/>
    <col min="9218" max="9218" width="1" style="28" customWidth="1"/>
    <col min="9219" max="9219" width="15.83203125" style="28" customWidth="1"/>
    <col min="9220" max="9220" width="1" style="28" customWidth="1"/>
    <col min="9221" max="9221" width="15.83203125" style="28" customWidth="1"/>
    <col min="9222" max="9222" width="1" style="28" customWidth="1"/>
    <col min="9223" max="9223" width="15.83203125" style="28" customWidth="1"/>
    <col min="9224" max="9224" width="9.33203125" style="28"/>
    <col min="9225" max="9225" width="12.83203125" style="28" bestFit="1" customWidth="1"/>
    <col min="9226" max="9467" width="9.33203125" style="28"/>
    <col min="9468" max="9468" width="2" style="28" customWidth="1"/>
    <col min="9469" max="9469" width="2.33203125" style="28" customWidth="1"/>
    <col min="9470" max="9470" width="37.5" style="28" customWidth="1"/>
    <col min="9471" max="9471" width="7.33203125" style="28" customWidth="1"/>
    <col min="9472" max="9472" width="1" style="28" customWidth="1"/>
    <col min="9473" max="9473" width="15.83203125" style="28" customWidth="1"/>
    <col min="9474" max="9474" width="1" style="28" customWidth="1"/>
    <col min="9475" max="9475" width="15.83203125" style="28" customWidth="1"/>
    <col min="9476" max="9476" width="1" style="28" customWidth="1"/>
    <col min="9477" max="9477" width="15.83203125" style="28" customWidth="1"/>
    <col min="9478" max="9478" width="1" style="28" customWidth="1"/>
    <col min="9479" max="9479" width="15.83203125" style="28" customWidth="1"/>
    <col min="9480" max="9480" width="9.33203125" style="28"/>
    <col min="9481" max="9481" width="12.83203125" style="28" bestFit="1" customWidth="1"/>
    <col min="9482" max="9723" width="9.33203125" style="28"/>
    <col min="9724" max="9724" width="2" style="28" customWidth="1"/>
    <col min="9725" max="9725" width="2.33203125" style="28" customWidth="1"/>
    <col min="9726" max="9726" width="37.5" style="28" customWidth="1"/>
    <col min="9727" max="9727" width="7.33203125" style="28" customWidth="1"/>
    <col min="9728" max="9728" width="1" style="28" customWidth="1"/>
    <col min="9729" max="9729" width="15.83203125" style="28" customWidth="1"/>
    <col min="9730" max="9730" width="1" style="28" customWidth="1"/>
    <col min="9731" max="9731" width="15.83203125" style="28" customWidth="1"/>
    <col min="9732" max="9732" width="1" style="28" customWidth="1"/>
    <col min="9733" max="9733" width="15.83203125" style="28" customWidth="1"/>
    <col min="9734" max="9734" width="1" style="28" customWidth="1"/>
    <col min="9735" max="9735" width="15.83203125" style="28" customWidth="1"/>
    <col min="9736" max="9736" width="9.33203125" style="28"/>
    <col min="9737" max="9737" width="12.83203125" style="28" bestFit="1" customWidth="1"/>
    <col min="9738" max="9979" width="9.33203125" style="28"/>
    <col min="9980" max="9980" width="2" style="28" customWidth="1"/>
    <col min="9981" max="9981" width="2.33203125" style="28" customWidth="1"/>
    <col min="9982" max="9982" width="37.5" style="28" customWidth="1"/>
    <col min="9983" max="9983" width="7.33203125" style="28" customWidth="1"/>
    <col min="9984" max="9984" width="1" style="28" customWidth="1"/>
    <col min="9985" max="9985" width="15.83203125" style="28" customWidth="1"/>
    <col min="9986" max="9986" width="1" style="28" customWidth="1"/>
    <col min="9987" max="9987" width="15.83203125" style="28" customWidth="1"/>
    <col min="9988" max="9988" width="1" style="28" customWidth="1"/>
    <col min="9989" max="9989" width="15.83203125" style="28" customWidth="1"/>
    <col min="9990" max="9990" width="1" style="28" customWidth="1"/>
    <col min="9991" max="9991" width="15.83203125" style="28" customWidth="1"/>
    <col min="9992" max="9992" width="9.33203125" style="28"/>
    <col min="9993" max="9993" width="12.83203125" style="28" bestFit="1" customWidth="1"/>
    <col min="9994" max="10235" width="9.33203125" style="28"/>
    <col min="10236" max="10236" width="2" style="28" customWidth="1"/>
    <col min="10237" max="10237" width="2.33203125" style="28" customWidth="1"/>
    <col min="10238" max="10238" width="37.5" style="28" customWidth="1"/>
    <col min="10239" max="10239" width="7.33203125" style="28" customWidth="1"/>
    <col min="10240" max="10240" width="1" style="28" customWidth="1"/>
    <col min="10241" max="10241" width="15.83203125" style="28" customWidth="1"/>
    <col min="10242" max="10242" width="1" style="28" customWidth="1"/>
    <col min="10243" max="10243" width="15.83203125" style="28" customWidth="1"/>
    <col min="10244" max="10244" width="1" style="28" customWidth="1"/>
    <col min="10245" max="10245" width="15.83203125" style="28" customWidth="1"/>
    <col min="10246" max="10246" width="1" style="28" customWidth="1"/>
    <col min="10247" max="10247" width="15.83203125" style="28" customWidth="1"/>
    <col min="10248" max="10248" width="9.33203125" style="28"/>
    <col min="10249" max="10249" width="12.83203125" style="28" bestFit="1" customWidth="1"/>
    <col min="10250" max="10491" width="9.33203125" style="28"/>
    <col min="10492" max="10492" width="2" style="28" customWidth="1"/>
    <col min="10493" max="10493" width="2.33203125" style="28" customWidth="1"/>
    <col min="10494" max="10494" width="37.5" style="28" customWidth="1"/>
    <col min="10495" max="10495" width="7.33203125" style="28" customWidth="1"/>
    <col min="10496" max="10496" width="1" style="28" customWidth="1"/>
    <col min="10497" max="10497" width="15.83203125" style="28" customWidth="1"/>
    <col min="10498" max="10498" width="1" style="28" customWidth="1"/>
    <col min="10499" max="10499" width="15.83203125" style="28" customWidth="1"/>
    <col min="10500" max="10500" width="1" style="28" customWidth="1"/>
    <col min="10501" max="10501" width="15.83203125" style="28" customWidth="1"/>
    <col min="10502" max="10502" width="1" style="28" customWidth="1"/>
    <col min="10503" max="10503" width="15.83203125" style="28" customWidth="1"/>
    <col min="10504" max="10504" width="9.33203125" style="28"/>
    <col min="10505" max="10505" width="12.83203125" style="28" bestFit="1" customWidth="1"/>
    <col min="10506" max="10747" width="9.33203125" style="28"/>
    <col min="10748" max="10748" width="2" style="28" customWidth="1"/>
    <col min="10749" max="10749" width="2.33203125" style="28" customWidth="1"/>
    <col min="10750" max="10750" width="37.5" style="28" customWidth="1"/>
    <col min="10751" max="10751" width="7.33203125" style="28" customWidth="1"/>
    <col min="10752" max="10752" width="1" style="28" customWidth="1"/>
    <col min="10753" max="10753" width="15.83203125" style="28" customWidth="1"/>
    <col min="10754" max="10754" width="1" style="28" customWidth="1"/>
    <col min="10755" max="10755" width="15.83203125" style="28" customWidth="1"/>
    <col min="10756" max="10756" width="1" style="28" customWidth="1"/>
    <col min="10757" max="10757" width="15.83203125" style="28" customWidth="1"/>
    <col min="10758" max="10758" width="1" style="28" customWidth="1"/>
    <col min="10759" max="10759" width="15.83203125" style="28" customWidth="1"/>
    <col min="10760" max="10760" width="9.33203125" style="28"/>
    <col min="10761" max="10761" width="12.83203125" style="28" bestFit="1" customWidth="1"/>
    <col min="10762" max="11003" width="9.33203125" style="28"/>
    <col min="11004" max="11004" width="2" style="28" customWidth="1"/>
    <col min="11005" max="11005" width="2.33203125" style="28" customWidth="1"/>
    <col min="11006" max="11006" width="37.5" style="28" customWidth="1"/>
    <col min="11007" max="11007" width="7.33203125" style="28" customWidth="1"/>
    <col min="11008" max="11008" width="1" style="28" customWidth="1"/>
    <col min="11009" max="11009" width="15.83203125" style="28" customWidth="1"/>
    <col min="11010" max="11010" width="1" style="28" customWidth="1"/>
    <col min="11011" max="11011" width="15.83203125" style="28" customWidth="1"/>
    <col min="11012" max="11012" width="1" style="28" customWidth="1"/>
    <col min="11013" max="11013" width="15.83203125" style="28" customWidth="1"/>
    <col min="11014" max="11014" width="1" style="28" customWidth="1"/>
    <col min="11015" max="11015" width="15.83203125" style="28" customWidth="1"/>
    <col min="11016" max="11016" width="9.33203125" style="28"/>
    <col min="11017" max="11017" width="12.83203125" style="28" bestFit="1" customWidth="1"/>
    <col min="11018" max="11259" width="9.33203125" style="28"/>
    <col min="11260" max="11260" width="2" style="28" customWidth="1"/>
    <col min="11261" max="11261" width="2.33203125" style="28" customWidth="1"/>
    <col min="11262" max="11262" width="37.5" style="28" customWidth="1"/>
    <col min="11263" max="11263" width="7.33203125" style="28" customWidth="1"/>
    <col min="11264" max="11264" width="1" style="28" customWidth="1"/>
    <col min="11265" max="11265" width="15.83203125" style="28" customWidth="1"/>
    <col min="11266" max="11266" width="1" style="28" customWidth="1"/>
    <col min="11267" max="11267" width="15.83203125" style="28" customWidth="1"/>
    <col min="11268" max="11268" width="1" style="28" customWidth="1"/>
    <col min="11269" max="11269" width="15.83203125" style="28" customWidth="1"/>
    <col min="11270" max="11270" width="1" style="28" customWidth="1"/>
    <col min="11271" max="11271" width="15.83203125" style="28" customWidth="1"/>
    <col min="11272" max="11272" width="9.33203125" style="28"/>
    <col min="11273" max="11273" width="12.83203125" style="28" bestFit="1" customWidth="1"/>
    <col min="11274" max="11515" width="9.33203125" style="28"/>
    <col min="11516" max="11516" width="2" style="28" customWidth="1"/>
    <col min="11517" max="11517" width="2.33203125" style="28" customWidth="1"/>
    <col min="11518" max="11518" width="37.5" style="28" customWidth="1"/>
    <col min="11519" max="11519" width="7.33203125" style="28" customWidth="1"/>
    <col min="11520" max="11520" width="1" style="28" customWidth="1"/>
    <col min="11521" max="11521" width="15.83203125" style="28" customWidth="1"/>
    <col min="11522" max="11522" width="1" style="28" customWidth="1"/>
    <col min="11523" max="11523" width="15.83203125" style="28" customWidth="1"/>
    <col min="11524" max="11524" width="1" style="28" customWidth="1"/>
    <col min="11525" max="11525" width="15.83203125" style="28" customWidth="1"/>
    <col min="11526" max="11526" width="1" style="28" customWidth="1"/>
    <col min="11527" max="11527" width="15.83203125" style="28" customWidth="1"/>
    <col min="11528" max="11528" width="9.33203125" style="28"/>
    <col min="11529" max="11529" width="12.83203125" style="28" bestFit="1" customWidth="1"/>
    <col min="11530" max="11771" width="9.33203125" style="28"/>
    <col min="11772" max="11772" width="2" style="28" customWidth="1"/>
    <col min="11773" max="11773" width="2.33203125" style="28" customWidth="1"/>
    <col min="11774" max="11774" width="37.5" style="28" customWidth="1"/>
    <col min="11775" max="11775" width="7.33203125" style="28" customWidth="1"/>
    <col min="11776" max="11776" width="1" style="28" customWidth="1"/>
    <col min="11777" max="11777" width="15.83203125" style="28" customWidth="1"/>
    <col min="11778" max="11778" width="1" style="28" customWidth="1"/>
    <col min="11779" max="11779" width="15.83203125" style="28" customWidth="1"/>
    <col min="11780" max="11780" width="1" style="28" customWidth="1"/>
    <col min="11781" max="11781" width="15.83203125" style="28" customWidth="1"/>
    <col min="11782" max="11782" width="1" style="28" customWidth="1"/>
    <col min="11783" max="11783" width="15.83203125" style="28" customWidth="1"/>
    <col min="11784" max="11784" width="9.33203125" style="28"/>
    <col min="11785" max="11785" width="12.83203125" style="28" bestFit="1" customWidth="1"/>
    <col min="11786" max="12027" width="9.33203125" style="28"/>
    <col min="12028" max="12028" width="2" style="28" customWidth="1"/>
    <col min="12029" max="12029" width="2.33203125" style="28" customWidth="1"/>
    <col min="12030" max="12030" width="37.5" style="28" customWidth="1"/>
    <col min="12031" max="12031" width="7.33203125" style="28" customWidth="1"/>
    <col min="12032" max="12032" width="1" style="28" customWidth="1"/>
    <col min="12033" max="12033" width="15.83203125" style="28" customWidth="1"/>
    <col min="12034" max="12034" width="1" style="28" customWidth="1"/>
    <col min="12035" max="12035" width="15.83203125" style="28" customWidth="1"/>
    <col min="12036" max="12036" width="1" style="28" customWidth="1"/>
    <col min="12037" max="12037" width="15.83203125" style="28" customWidth="1"/>
    <col min="12038" max="12038" width="1" style="28" customWidth="1"/>
    <col min="12039" max="12039" width="15.83203125" style="28" customWidth="1"/>
    <col min="12040" max="12040" width="9.33203125" style="28"/>
    <col min="12041" max="12041" width="12.83203125" style="28" bestFit="1" customWidth="1"/>
    <col min="12042" max="12283" width="9.33203125" style="28"/>
    <col min="12284" max="12284" width="2" style="28" customWidth="1"/>
    <col min="12285" max="12285" width="2.33203125" style="28" customWidth="1"/>
    <col min="12286" max="12286" width="37.5" style="28" customWidth="1"/>
    <col min="12287" max="12287" width="7.33203125" style="28" customWidth="1"/>
    <col min="12288" max="12288" width="1" style="28" customWidth="1"/>
    <col min="12289" max="12289" width="15.83203125" style="28" customWidth="1"/>
    <col min="12290" max="12290" width="1" style="28" customWidth="1"/>
    <col min="12291" max="12291" width="15.83203125" style="28" customWidth="1"/>
    <col min="12292" max="12292" width="1" style="28" customWidth="1"/>
    <col min="12293" max="12293" width="15.83203125" style="28" customWidth="1"/>
    <col min="12294" max="12294" width="1" style="28" customWidth="1"/>
    <col min="12295" max="12295" width="15.83203125" style="28" customWidth="1"/>
    <col min="12296" max="12296" width="9.33203125" style="28"/>
    <col min="12297" max="12297" width="12.83203125" style="28" bestFit="1" customWidth="1"/>
    <col min="12298" max="12539" width="9.33203125" style="28"/>
    <col min="12540" max="12540" width="2" style="28" customWidth="1"/>
    <col min="12541" max="12541" width="2.33203125" style="28" customWidth="1"/>
    <col min="12542" max="12542" width="37.5" style="28" customWidth="1"/>
    <col min="12543" max="12543" width="7.33203125" style="28" customWidth="1"/>
    <col min="12544" max="12544" width="1" style="28" customWidth="1"/>
    <col min="12545" max="12545" width="15.83203125" style="28" customWidth="1"/>
    <col min="12546" max="12546" width="1" style="28" customWidth="1"/>
    <col min="12547" max="12547" width="15.83203125" style="28" customWidth="1"/>
    <col min="12548" max="12548" width="1" style="28" customWidth="1"/>
    <col min="12549" max="12549" width="15.83203125" style="28" customWidth="1"/>
    <col min="12550" max="12550" width="1" style="28" customWidth="1"/>
    <col min="12551" max="12551" width="15.83203125" style="28" customWidth="1"/>
    <col min="12552" max="12552" width="9.33203125" style="28"/>
    <col min="12553" max="12553" width="12.83203125" style="28" bestFit="1" customWidth="1"/>
    <col min="12554" max="12795" width="9.33203125" style="28"/>
    <col min="12796" max="12796" width="2" style="28" customWidth="1"/>
    <col min="12797" max="12797" width="2.33203125" style="28" customWidth="1"/>
    <col min="12798" max="12798" width="37.5" style="28" customWidth="1"/>
    <col min="12799" max="12799" width="7.33203125" style="28" customWidth="1"/>
    <col min="12800" max="12800" width="1" style="28" customWidth="1"/>
    <col min="12801" max="12801" width="15.83203125" style="28" customWidth="1"/>
    <col min="12802" max="12802" width="1" style="28" customWidth="1"/>
    <col min="12803" max="12803" width="15.83203125" style="28" customWidth="1"/>
    <col min="12804" max="12804" width="1" style="28" customWidth="1"/>
    <col min="12805" max="12805" width="15.83203125" style="28" customWidth="1"/>
    <col min="12806" max="12806" width="1" style="28" customWidth="1"/>
    <col min="12807" max="12807" width="15.83203125" style="28" customWidth="1"/>
    <col min="12808" max="12808" width="9.33203125" style="28"/>
    <col min="12809" max="12809" width="12.83203125" style="28" bestFit="1" customWidth="1"/>
    <col min="12810" max="13051" width="9.33203125" style="28"/>
    <col min="13052" max="13052" width="2" style="28" customWidth="1"/>
    <col min="13053" max="13053" width="2.33203125" style="28" customWidth="1"/>
    <col min="13054" max="13054" width="37.5" style="28" customWidth="1"/>
    <col min="13055" max="13055" width="7.33203125" style="28" customWidth="1"/>
    <col min="13056" max="13056" width="1" style="28" customWidth="1"/>
    <col min="13057" max="13057" width="15.83203125" style="28" customWidth="1"/>
    <col min="13058" max="13058" width="1" style="28" customWidth="1"/>
    <col min="13059" max="13059" width="15.83203125" style="28" customWidth="1"/>
    <col min="13060" max="13060" width="1" style="28" customWidth="1"/>
    <col min="13061" max="13061" width="15.83203125" style="28" customWidth="1"/>
    <col min="13062" max="13062" width="1" style="28" customWidth="1"/>
    <col min="13063" max="13063" width="15.83203125" style="28" customWidth="1"/>
    <col min="13064" max="13064" width="9.33203125" style="28"/>
    <col min="13065" max="13065" width="12.83203125" style="28" bestFit="1" customWidth="1"/>
    <col min="13066" max="13307" width="9.33203125" style="28"/>
    <col min="13308" max="13308" width="2" style="28" customWidth="1"/>
    <col min="13309" max="13309" width="2.33203125" style="28" customWidth="1"/>
    <col min="13310" max="13310" width="37.5" style="28" customWidth="1"/>
    <col min="13311" max="13311" width="7.33203125" style="28" customWidth="1"/>
    <col min="13312" max="13312" width="1" style="28" customWidth="1"/>
    <col min="13313" max="13313" width="15.83203125" style="28" customWidth="1"/>
    <col min="13314" max="13314" width="1" style="28" customWidth="1"/>
    <col min="13315" max="13315" width="15.83203125" style="28" customWidth="1"/>
    <col min="13316" max="13316" width="1" style="28" customWidth="1"/>
    <col min="13317" max="13317" width="15.83203125" style="28" customWidth="1"/>
    <col min="13318" max="13318" width="1" style="28" customWidth="1"/>
    <col min="13319" max="13319" width="15.83203125" style="28" customWidth="1"/>
    <col min="13320" max="13320" width="9.33203125" style="28"/>
    <col min="13321" max="13321" width="12.83203125" style="28" bestFit="1" customWidth="1"/>
    <col min="13322" max="13563" width="9.33203125" style="28"/>
    <col min="13564" max="13564" width="2" style="28" customWidth="1"/>
    <col min="13565" max="13565" width="2.33203125" style="28" customWidth="1"/>
    <col min="13566" max="13566" width="37.5" style="28" customWidth="1"/>
    <col min="13567" max="13567" width="7.33203125" style="28" customWidth="1"/>
    <col min="13568" max="13568" width="1" style="28" customWidth="1"/>
    <col min="13569" max="13569" width="15.83203125" style="28" customWidth="1"/>
    <col min="13570" max="13570" width="1" style="28" customWidth="1"/>
    <col min="13571" max="13571" width="15.83203125" style="28" customWidth="1"/>
    <col min="13572" max="13572" width="1" style="28" customWidth="1"/>
    <col min="13573" max="13573" width="15.83203125" style="28" customWidth="1"/>
    <col min="13574" max="13574" width="1" style="28" customWidth="1"/>
    <col min="13575" max="13575" width="15.83203125" style="28" customWidth="1"/>
    <col min="13576" max="13576" width="9.33203125" style="28"/>
    <col min="13577" max="13577" width="12.83203125" style="28" bestFit="1" customWidth="1"/>
    <col min="13578" max="13819" width="9.33203125" style="28"/>
    <col min="13820" max="13820" width="2" style="28" customWidth="1"/>
    <col min="13821" max="13821" width="2.33203125" style="28" customWidth="1"/>
    <col min="13822" max="13822" width="37.5" style="28" customWidth="1"/>
    <col min="13823" max="13823" width="7.33203125" style="28" customWidth="1"/>
    <col min="13824" max="13824" width="1" style="28" customWidth="1"/>
    <col min="13825" max="13825" width="15.83203125" style="28" customWidth="1"/>
    <col min="13826" max="13826" width="1" style="28" customWidth="1"/>
    <col min="13827" max="13827" width="15.83203125" style="28" customWidth="1"/>
    <col min="13828" max="13828" width="1" style="28" customWidth="1"/>
    <col min="13829" max="13829" width="15.83203125" style="28" customWidth="1"/>
    <col min="13830" max="13830" width="1" style="28" customWidth="1"/>
    <col min="13831" max="13831" width="15.83203125" style="28" customWidth="1"/>
    <col min="13832" max="13832" width="9.33203125" style="28"/>
    <col min="13833" max="13833" width="12.83203125" style="28" bestFit="1" customWidth="1"/>
    <col min="13834" max="14075" width="9.33203125" style="28"/>
    <col min="14076" max="14076" width="2" style="28" customWidth="1"/>
    <col min="14077" max="14077" width="2.33203125" style="28" customWidth="1"/>
    <col min="14078" max="14078" width="37.5" style="28" customWidth="1"/>
    <col min="14079" max="14079" width="7.33203125" style="28" customWidth="1"/>
    <col min="14080" max="14080" width="1" style="28" customWidth="1"/>
    <col min="14081" max="14081" width="15.83203125" style="28" customWidth="1"/>
    <col min="14082" max="14082" width="1" style="28" customWidth="1"/>
    <col min="14083" max="14083" width="15.83203125" style="28" customWidth="1"/>
    <col min="14084" max="14084" width="1" style="28" customWidth="1"/>
    <col min="14085" max="14085" width="15.83203125" style="28" customWidth="1"/>
    <col min="14086" max="14086" width="1" style="28" customWidth="1"/>
    <col min="14087" max="14087" width="15.83203125" style="28" customWidth="1"/>
    <col min="14088" max="14088" width="9.33203125" style="28"/>
    <col min="14089" max="14089" width="12.83203125" style="28" bestFit="1" customWidth="1"/>
    <col min="14090" max="14331" width="9.33203125" style="28"/>
    <col min="14332" max="14332" width="2" style="28" customWidth="1"/>
    <col min="14333" max="14333" width="2.33203125" style="28" customWidth="1"/>
    <col min="14334" max="14334" width="37.5" style="28" customWidth="1"/>
    <col min="14335" max="14335" width="7.33203125" style="28" customWidth="1"/>
    <col min="14336" max="14336" width="1" style="28" customWidth="1"/>
    <col min="14337" max="14337" width="15.83203125" style="28" customWidth="1"/>
    <col min="14338" max="14338" width="1" style="28" customWidth="1"/>
    <col min="14339" max="14339" width="15.83203125" style="28" customWidth="1"/>
    <col min="14340" max="14340" width="1" style="28" customWidth="1"/>
    <col min="14341" max="14341" width="15.83203125" style="28" customWidth="1"/>
    <col min="14342" max="14342" width="1" style="28" customWidth="1"/>
    <col min="14343" max="14343" width="15.83203125" style="28" customWidth="1"/>
    <col min="14344" max="14344" width="9.33203125" style="28"/>
    <col min="14345" max="14345" width="12.83203125" style="28" bestFit="1" customWidth="1"/>
    <col min="14346" max="14587" width="9.33203125" style="28"/>
    <col min="14588" max="14588" width="2" style="28" customWidth="1"/>
    <col min="14589" max="14589" width="2.33203125" style="28" customWidth="1"/>
    <col min="14590" max="14590" width="37.5" style="28" customWidth="1"/>
    <col min="14591" max="14591" width="7.33203125" style="28" customWidth="1"/>
    <col min="14592" max="14592" width="1" style="28" customWidth="1"/>
    <col min="14593" max="14593" width="15.83203125" style="28" customWidth="1"/>
    <col min="14594" max="14594" width="1" style="28" customWidth="1"/>
    <col min="14595" max="14595" width="15.83203125" style="28" customWidth="1"/>
    <col min="14596" max="14596" width="1" style="28" customWidth="1"/>
    <col min="14597" max="14597" width="15.83203125" style="28" customWidth="1"/>
    <col min="14598" max="14598" width="1" style="28" customWidth="1"/>
    <col min="14599" max="14599" width="15.83203125" style="28" customWidth="1"/>
    <col min="14600" max="14600" width="9.33203125" style="28"/>
    <col min="14601" max="14601" width="12.83203125" style="28" bestFit="1" customWidth="1"/>
    <col min="14602" max="14843" width="9.33203125" style="28"/>
    <col min="14844" max="14844" width="2" style="28" customWidth="1"/>
    <col min="14845" max="14845" width="2.33203125" style="28" customWidth="1"/>
    <col min="14846" max="14846" width="37.5" style="28" customWidth="1"/>
    <col min="14847" max="14847" width="7.33203125" style="28" customWidth="1"/>
    <col min="14848" max="14848" width="1" style="28" customWidth="1"/>
    <col min="14849" max="14849" width="15.83203125" style="28" customWidth="1"/>
    <col min="14850" max="14850" width="1" style="28" customWidth="1"/>
    <col min="14851" max="14851" width="15.83203125" style="28" customWidth="1"/>
    <col min="14852" max="14852" width="1" style="28" customWidth="1"/>
    <col min="14853" max="14853" width="15.83203125" style="28" customWidth="1"/>
    <col min="14854" max="14854" width="1" style="28" customWidth="1"/>
    <col min="14855" max="14855" width="15.83203125" style="28" customWidth="1"/>
    <col min="14856" max="14856" width="9.33203125" style="28"/>
    <col min="14857" max="14857" width="12.83203125" style="28" bestFit="1" customWidth="1"/>
    <col min="14858" max="15099" width="9.33203125" style="28"/>
    <col min="15100" max="15100" width="2" style="28" customWidth="1"/>
    <col min="15101" max="15101" width="2.33203125" style="28" customWidth="1"/>
    <col min="15102" max="15102" width="37.5" style="28" customWidth="1"/>
    <col min="15103" max="15103" width="7.33203125" style="28" customWidth="1"/>
    <col min="15104" max="15104" width="1" style="28" customWidth="1"/>
    <col min="15105" max="15105" width="15.83203125" style="28" customWidth="1"/>
    <col min="15106" max="15106" width="1" style="28" customWidth="1"/>
    <col min="15107" max="15107" width="15.83203125" style="28" customWidth="1"/>
    <col min="15108" max="15108" width="1" style="28" customWidth="1"/>
    <col min="15109" max="15109" width="15.83203125" style="28" customWidth="1"/>
    <col min="15110" max="15110" width="1" style="28" customWidth="1"/>
    <col min="15111" max="15111" width="15.83203125" style="28" customWidth="1"/>
    <col min="15112" max="15112" width="9.33203125" style="28"/>
    <col min="15113" max="15113" width="12.83203125" style="28" bestFit="1" customWidth="1"/>
    <col min="15114" max="15355" width="9.33203125" style="28"/>
    <col min="15356" max="15356" width="2" style="28" customWidth="1"/>
    <col min="15357" max="15357" width="2.33203125" style="28" customWidth="1"/>
    <col min="15358" max="15358" width="37.5" style="28" customWidth="1"/>
    <col min="15359" max="15359" width="7.33203125" style="28" customWidth="1"/>
    <col min="15360" max="15360" width="1" style="28" customWidth="1"/>
    <col min="15361" max="15361" width="15.83203125" style="28" customWidth="1"/>
    <col min="15362" max="15362" width="1" style="28" customWidth="1"/>
    <col min="15363" max="15363" width="15.83203125" style="28" customWidth="1"/>
    <col min="15364" max="15364" width="1" style="28" customWidth="1"/>
    <col min="15365" max="15365" width="15.83203125" style="28" customWidth="1"/>
    <col min="15366" max="15366" width="1" style="28" customWidth="1"/>
    <col min="15367" max="15367" width="15.83203125" style="28" customWidth="1"/>
    <col min="15368" max="15368" width="9.33203125" style="28"/>
    <col min="15369" max="15369" width="12.83203125" style="28" bestFit="1" customWidth="1"/>
    <col min="15370" max="15611" width="9.33203125" style="28"/>
    <col min="15612" max="15612" width="2" style="28" customWidth="1"/>
    <col min="15613" max="15613" width="2.33203125" style="28" customWidth="1"/>
    <col min="15614" max="15614" width="37.5" style="28" customWidth="1"/>
    <col min="15615" max="15615" width="7.33203125" style="28" customWidth="1"/>
    <col min="15616" max="15616" width="1" style="28" customWidth="1"/>
    <col min="15617" max="15617" width="15.83203125" style="28" customWidth="1"/>
    <col min="15618" max="15618" width="1" style="28" customWidth="1"/>
    <col min="15619" max="15619" width="15.83203125" style="28" customWidth="1"/>
    <col min="15620" max="15620" width="1" style="28" customWidth="1"/>
    <col min="15621" max="15621" width="15.83203125" style="28" customWidth="1"/>
    <col min="15622" max="15622" width="1" style="28" customWidth="1"/>
    <col min="15623" max="15623" width="15.83203125" style="28" customWidth="1"/>
    <col min="15624" max="15624" width="9.33203125" style="28"/>
    <col min="15625" max="15625" width="12.83203125" style="28" bestFit="1" customWidth="1"/>
    <col min="15626" max="15867" width="9.33203125" style="28"/>
    <col min="15868" max="15868" width="2" style="28" customWidth="1"/>
    <col min="15869" max="15869" width="2.33203125" style="28" customWidth="1"/>
    <col min="15870" max="15870" width="37.5" style="28" customWidth="1"/>
    <col min="15871" max="15871" width="7.33203125" style="28" customWidth="1"/>
    <col min="15872" max="15872" width="1" style="28" customWidth="1"/>
    <col min="15873" max="15873" width="15.83203125" style="28" customWidth="1"/>
    <col min="15874" max="15874" width="1" style="28" customWidth="1"/>
    <col min="15875" max="15875" width="15.83203125" style="28" customWidth="1"/>
    <col min="15876" max="15876" width="1" style="28" customWidth="1"/>
    <col min="15877" max="15877" width="15.83203125" style="28" customWidth="1"/>
    <col min="15878" max="15878" width="1" style="28" customWidth="1"/>
    <col min="15879" max="15879" width="15.83203125" style="28" customWidth="1"/>
    <col min="15880" max="15880" width="9.33203125" style="28"/>
    <col min="15881" max="15881" width="12.83203125" style="28" bestFit="1" customWidth="1"/>
    <col min="15882" max="16123" width="9.33203125" style="28"/>
    <col min="16124" max="16124" width="2" style="28" customWidth="1"/>
    <col min="16125" max="16125" width="2.33203125" style="28" customWidth="1"/>
    <col min="16126" max="16126" width="37.5" style="28" customWidth="1"/>
    <col min="16127" max="16127" width="7.33203125" style="28" customWidth="1"/>
    <col min="16128" max="16128" width="1" style="28" customWidth="1"/>
    <col min="16129" max="16129" width="15.83203125" style="28" customWidth="1"/>
    <col min="16130" max="16130" width="1" style="28" customWidth="1"/>
    <col min="16131" max="16131" width="15.83203125" style="28" customWidth="1"/>
    <col min="16132" max="16132" width="1" style="28" customWidth="1"/>
    <col min="16133" max="16133" width="15.83203125" style="28" customWidth="1"/>
    <col min="16134" max="16134" width="1" style="28" customWidth="1"/>
    <col min="16135" max="16135" width="15.83203125" style="28" customWidth="1"/>
    <col min="16136" max="16136" width="9.33203125" style="28"/>
    <col min="16137" max="16137" width="12.83203125" style="28" bestFit="1" customWidth="1"/>
    <col min="16138" max="16384" width="9.33203125" style="28"/>
  </cols>
  <sheetData>
    <row r="1" spans="1:12" ht="16.5" customHeight="1" x14ac:dyDescent="0.45">
      <c r="A1" s="107" t="s">
        <v>77</v>
      </c>
      <c r="B1" s="107"/>
    </row>
    <row r="2" spans="1:12" ht="16.5" customHeight="1" x14ac:dyDescent="0.45">
      <c r="A2" s="107" t="s">
        <v>88</v>
      </c>
      <c r="B2" s="107"/>
      <c r="C2" s="107"/>
      <c r="D2" s="107"/>
      <c r="E2" s="107"/>
      <c r="F2" s="109"/>
      <c r="G2" s="109"/>
      <c r="H2" s="109"/>
      <c r="I2" s="109"/>
      <c r="J2" s="109"/>
      <c r="K2" s="109"/>
      <c r="L2" s="109"/>
    </row>
    <row r="3" spans="1:12" ht="16.5" customHeight="1" x14ac:dyDescent="0.45">
      <c r="A3" s="110" t="s">
        <v>89</v>
      </c>
      <c r="B3" s="111"/>
      <c r="C3" s="112"/>
      <c r="D3" s="113"/>
      <c r="E3" s="112"/>
      <c r="F3" s="93"/>
      <c r="G3" s="93"/>
      <c r="H3" s="93"/>
      <c r="I3" s="93"/>
      <c r="J3" s="93"/>
      <c r="K3" s="93"/>
      <c r="L3" s="93"/>
    </row>
    <row r="4" spans="1:12" ht="16.5" customHeight="1" x14ac:dyDescent="0.45">
      <c r="A4" s="114"/>
      <c r="B4" s="114"/>
      <c r="C4" s="114"/>
      <c r="E4" s="35"/>
      <c r="F4" s="115"/>
      <c r="G4" s="115"/>
      <c r="H4" s="115"/>
      <c r="I4" s="115"/>
      <c r="J4" s="115"/>
      <c r="K4" s="115"/>
      <c r="L4" s="115"/>
    </row>
    <row r="5" spans="1:12" ht="16.5" customHeight="1" x14ac:dyDescent="0.45">
      <c r="A5" s="114"/>
      <c r="B5" s="114"/>
      <c r="C5" s="114"/>
      <c r="D5" s="107"/>
      <c r="E5" s="35"/>
      <c r="F5" s="115"/>
      <c r="G5" s="115"/>
      <c r="H5" s="115"/>
      <c r="I5" s="115"/>
      <c r="J5" s="115"/>
      <c r="K5" s="115"/>
      <c r="L5" s="115"/>
    </row>
    <row r="6" spans="1:12" ht="16.5" customHeight="1" x14ac:dyDescent="0.45">
      <c r="A6" s="107"/>
      <c r="B6" s="116"/>
      <c r="D6" s="107"/>
      <c r="F6" s="298" t="s">
        <v>1</v>
      </c>
      <c r="G6" s="298"/>
      <c r="H6" s="298"/>
      <c r="I6" s="9"/>
      <c r="J6" s="298" t="s">
        <v>2</v>
      </c>
      <c r="K6" s="298"/>
      <c r="L6" s="298"/>
    </row>
    <row r="7" spans="1:12" ht="16.5" customHeight="1" x14ac:dyDescent="0.45">
      <c r="A7" s="107"/>
      <c r="B7" s="116"/>
      <c r="D7" s="107"/>
      <c r="F7" s="297" t="s">
        <v>3</v>
      </c>
      <c r="G7" s="297"/>
      <c r="H7" s="297"/>
      <c r="I7" s="297"/>
      <c r="J7" s="297" t="s">
        <v>3</v>
      </c>
      <c r="K7" s="297"/>
      <c r="L7" s="297"/>
    </row>
    <row r="8" spans="1:12" ht="16.5" customHeight="1" x14ac:dyDescent="0.45">
      <c r="A8" s="114"/>
      <c r="B8" s="116"/>
      <c r="D8" s="117"/>
      <c r="F8" s="11" t="s">
        <v>4</v>
      </c>
      <c r="G8" s="11"/>
      <c r="H8" s="11" t="s">
        <v>5</v>
      </c>
      <c r="I8" s="11"/>
      <c r="J8" s="11" t="s">
        <v>4</v>
      </c>
      <c r="K8" s="11"/>
      <c r="L8" s="11" t="s">
        <v>5</v>
      </c>
    </row>
    <row r="9" spans="1:12" ht="16.5" customHeight="1" x14ac:dyDescent="0.45">
      <c r="A9" s="114"/>
      <c r="B9" s="114"/>
      <c r="C9" s="114"/>
      <c r="D9" s="123" t="s">
        <v>6</v>
      </c>
      <c r="E9" s="35"/>
      <c r="F9" s="14" t="s">
        <v>7</v>
      </c>
      <c r="G9" s="15"/>
      <c r="H9" s="14" t="s">
        <v>7</v>
      </c>
      <c r="I9" s="15"/>
      <c r="J9" s="14" t="s">
        <v>7</v>
      </c>
      <c r="K9" s="15"/>
      <c r="L9" s="14" t="s">
        <v>7</v>
      </c>
    </row>
    <row r="10" spans="1:12" ht="16.5" customHeight="1" x14ac:dyDescent="0.45">
      <c r="A10" s="114"/>
      <c r="B10" s="114"/>
      <c r="C10" s="114"/>
      <c r="E10" s="35"/>
      <c r="F10" s="17"/>
      <c r="G10" s="15"/>
      <c r="H10" s="15"/>
      <c r="I10" s="15"/>
      <c r="J10" s="17"/>
      <c r="K10" s="15"/>
      <c r="L10" s="15"/>
    </row>
    <row r="11" spans="1:12" ht="16.5" customHeight="1" x14ac:dyDescent="0.45">
      <c r="A11" s="114" t="s">
        <v>90</v>
      </c>
      <c r="B11" s="114"/>
      <c r="C11" s="114"/>
      <c r="E11" s="118"/>
      <c r="F11" s="119"/>
      <c r="G11" s="120"/>
      <c r="H11" s="121"/>
      <c r="I11" s="120"/>
      <c r="J11" s="122"/>
      <c r="K11" s="120"/>
      <c r="L11" s="120"/>
    </row>
    <row r="12" spans="1:12" ht="16.5" customHeight="1" x14ac:dyDescent="0.45">
      <c r="A12" s="114"/>
      <c r="B12" s="114"/>
      <c r="C12" s="114"/>
      <c r="E12" s="118"/>
      <c r="F12" s="119"/>
      <c r="G12" s="120"/>
      <c r="H12" s="121"/>
      <c r="I12" s="120"/>
      <c r="J12" s="122"/>
      <c r="K12" s="120"/>
      <c r="L12" s="120"/>
    </row>
    <row r="13" spans="1:12" ht="16.5" customHeight="1" x14ac:dyDescent="0.45">
      <c r="A13" s="107" t="s">
        <v>91</v>
      </c>
      <c r="D13" s="124"/>
      <c r="F13" s="125"/>
      <c r="G13" s="126"/>
      <c r="H13" s="126"/>
      <c r="I13" s="126"/>
      <c r="J13" s="125"/>
      <c r="K13" s="126"/>
      <c r="L13" s="126"/>
    </row>
    <row r="14" spans="1:12" ht="16.5" customHeight="1" x14ac:dyDescent="0.45">
      <c r="A14" s="107"/>
      <c r="F14" s="125"/>
      <c r="G14" s="126"/>
      <c r="H14" s="126"/>
      <c r="I14" s="126"/>
      <c r="J14" s="125"/>
      <c r="K14" s="126"/>
      <c r="L14" s="126"/>
    </row>
    <row r="15" spans="1:12" ht="16.5" customHeight="1" x14ac:dyDescent="0.45">
      <c r="A15" s="127" t="s">
        <v>92</v>
      </c>
      <c r="D15" s="128">
        <v>7</v>
      </c>
      <c r="E15" s="129"/>
      <c r="F15" s="130">
        <v>138272339</v>
      </c>
      <c r="G15" s="131"/>
      <c r="H15" s="131">
        <v>212681600</v>
      </c>
      <c r="I15" s="131"/>
      <c r="J15" s="130">
        <v>101316422</v>
      </c>
      <c r="K15" s="131"/>
      <c r="L15" s="131">
        <v>171878891</v>
      </c>
    </row>
    <row r="16" spans="1:12" ht="16.5" customHeight="1" x14ac:dyDescent="0.45">
      <c r="A16" s="127" t="s">
        <v>93</v>
      </c>
      <c r="D16" s="128">
        <v>8</v>
      </c>
      <c r="E16" s="129"/>
      <c r="F16" s="130">
        <v>0</v>
      </c>
      <c r="G16" s="131"/>
      <c r="H16" s="131">
        <v>59898707</v>
      </c>
      <c r="I16" s="131"/>
      <c r="J16" s="130">
        <v>0</v>
      </c>
      <c r="K16" s="131"/>
      <c r="L16" s="131">
        <v>59496623</v>
      </c>
    </row>
    <row r="17" spans="1:12" ht="16.5" customHeight="1" x14ac:dyDescent="0.45">
      <c r="A17" s="116" t="s">
        <v>94</v>
      </c>
      <c r="D17" s="128">
        <v>10</v>
      </c>
      <c r="E17" s="129"/>
      <c r="F17" s="130">
        <v>320570576</v>
      </c>
      <c r="G17" s="131"/>
      <c r="H17" s="131">
        <v>255882193</v>
      </c>
      <c r="I17" s="131"/>
      <c r="J17" s="130">
        <v>132418655</v>
      </c>
      <c r="K17" s="131"/>
      <c r="L17" s="131">
        <v>197500111</v>
      </c>
    </row>
    <row r="18" spans="1:12" ht="16.5" customHeight="1" x14ac:dyDescent="0.45">
      <c r="A18" s="116" t="s">
        <v>95</v>
      </c>
      <c r="D18" s="132">
        <v>9.1</v>
      </c>
      <c r="E18" s="129"/>
      <c r="F18" s="130">
        <v>692304115</v>
      </c>
      <c r="G18" s="131"/>
      <c r="H18" s="131">
        <v>286038976</v>
      </c>
      <c r="I18" s="131"/>
      <c r="J18" s="130">
        <v>145064727</v>
      </c>
      <c r="K18" s="131"/>
      <c r="L18" s="131">
        <v>12320534</v>
      </c>
    </row>
    <row r="19" spans="1:12" ht="16.5" customHeight="1" x14ac:dyDescent="0.45">
      <c r="A19" s="28" t="s">
        <v>96</v>
      </c>
      <c r="D19" s="128">
        <v>32</v>
      </c>
      <c r="E19" s="129"/>
      <c r="F19" s="130">
        <v>320000</v>
      </c>
      <c r="G19" s="131"/>
      <c r="H19" s="131">
        <v>0</v>
      </c>
      <c r="I19" s="131"/>
      <c r="J19" s="130">
        <v>256304000</v>
      </c>
      <c r="K19" s="131"/>
      <c r="L19" s="131">
        <v>243850000</v>
      </c>
    </row>
    <row r="20" spans="1:12" ht="16.5" customHeight="1" x14ac:dyDescent="0.45">
      <c r="A20" s="28" t="s">
        <v>97</v>
      </c>
      <c r="D20" s="128">
        <v>11</v>
      </c>
      <c r="E20" s="129"/>
      <c r="F20" s="130">
        <v>201506181</v>
      </c>
      <c r="G20" s="131"/>
      <c r="H20" s="131">
        <v>308561179</v>
      </c>
      <c r="I20" s="131"/>
      <c r="J20" s="130">
        <v>37713827</v>
      </c>
      <c r="K20" s="131"/>
      <c r="L20" s="131">
        <v>27389417</v>
      </c>
    </row>
    <row r="21" spans="1:12" ht="16.5" customHeight="1" x14ac:dyDescent="0.45">
      <c r="A21" s="28" t="s">
        <v>98</v>
      </c>
      <c r="D21" s="128">
        <v>12</v>
      </c>
      <c r="E21" s="129"/>
      <c r="F21" s="130">
        <v>20664483</v>
      </c>
      <c r="G21" s="131"/>
      <c r="H21" s="131">
        <v>0</v>
      </c>
      <c r="I21" s="131"/>
      <c r="J21" s="130">
        <v>0</v>
      </c>
      <c r="K21" s="131"/>
      <c r="L21" s="131">
        <v>0</v>
      </c>
    </row>
    <row r="22" spans="1:12" ht="16.5" customHeight="1" x14ac:dyDescent="0.45">
      <c r="A22" s="28" t="s">
        <v>99</v>
      </c>
      <c r="D22" s="35">
        <v>13</v>
      </c>
      <c r="E22" s="129"/>
      <c r="F22" s="133">
        <v>43009950</v>
      </c>
      <c r="G22" s="131"/>
      <c r="H22" s="134">
        <v>10982681</v>
      </c>
      <c r="I22" s="131"/>
      <c r="J22" s="133">
        <v>1508257</v>
      </c>
      <c r="K22" s="131"/>
      <c r="L22" s="134">
        <v>3993079</v>
      </c>
    </row>
    <row r="23" spans="1:12" ht="16.5" customHeight="1" x14ac:dyDescent="0.45">
      <c r="F23" s="125"/>
      <c r="G23" s="126"/>
      <c r="H23" s="126"/>
      <c r="I23" s="126"/>
      <c r="J23" s="125"/>
      <c r="K23" s="126"/>
      <c r="L23" s="126"/>
    </row>
    <row r="24" spans="1:12" ht="16.5" customHeight="1" x14ac:dyDescent="0.45">
      <c r="A24" s="107" t="s">
        <v>100</v>
      </c>
      <c r="F24" s="92">
        <f>SUM(F15:F23)</f>
        <v>1416647644</v>
      </c>
      <c r="G24" s="126"/>
      <c r="H24" s="93">
        <f>SUM(H15:H23)</f>
        <v>1134045336</v>
      </c>
      <c r="I24" s="126"/>
      <c r="J24" s="92">
        <f>SUM(J15:J23)</f>
        <v>674325888</v>
      </c>
      <c r="K24" s="126"/>
      <c r="L24" s="93">
        <f>SUM(L15:L22)</f>
        <v>716428655</v>
      </c>
    </row>
    <row r="25" spans="1:12" ht="16.5" customHeight="1" x14ac:dyDescent="0.45">
      <c r="C25" s="107"/>
      <c r="D25" s="135"/>
      <c r="F25" s="125"/>
      <c r="G25" s="126"/>
      <c r="H25" s="126"/>
      <c r="I25" s="126"/>
      <c r="J25" s="125"/>
      <c r="K25" s="126"/>
      <c r="L25" s="126"/>
    </row>
    <row r="26" spans="1:12" ht="16.5" customHeight="1" x14ac:dyDescent="0.45">
      <c r="A26" s="107" t="s">
        <v>101</v>
      </c>
      <c r="E26" s="35"/>
      <c r="F26" s="136"/>
      <c r="H26" s="137"/>
      <c r="J26" s="136"/>
      <c r="L26" s="137"/>
    </row>
    <row r="27" spans="1:12" ht="16.5" customHeight="1" x14ac:dyDescent="0.45">
      <c r="A27" s="114"/>
      <c r="E27" s="35"/>
      <c r="F27" s="136"/>
      <c r="H27" s="137"/>
      <c r="J27" s="136"/>
      <c r="L27" s="137"/>
    </row>
    <row r="28" spans="1:12" ht="16.5" customHeight="1" x14ac:dyDescent="0.45">
      <c r="A28" s="28" t="s">
        <v>102</v>
      </c>
      <c r="D28" s="35">
        <v>7</v>
      </c>
      <c r="E28" s="138"/>
      <c r="F28" s="139">
        <v>48846959</v>
      </c>
      <c r="G28" s="140"/>
      <c r="H28" s="141">
        <v>37348750</v>
      </c>
      <c r="I28" s="140"/>
      <c r="J28" s="139">
        <v>11899000</v>
      </c>
      <c r="K28" s="140"/>
      <c r="L28" s="141">
        <v>12559000</v>
      </c>
    </row>
    <row r="29" spans="1:12" ht="16.5" customHeight="1" x14ac:dyDescent="0.45">
      <c r="A29" s="28" t="s">
        <v>103</v>
      </c>
      <c r="D29" s="142" t="s">
        <v>242</v>
      </c>
      <c r="E29" s="138"/>
      <c r="F29" s="139">
        <v>5205714</v>
      </c>
      <c r="G29" s="140"/>
      <c r="H29" s="141">
        <v>0</v>
      </c>
      <c r="I29" s="140"/>
      <c r="J29" s="139">
        <v>95459170</v>
      </c>
      <c r="K29" s="140"/>
      <c r="L29" s="141">
        <v>91359470</v>
      </c>
    </row>
    <row r="30" spans="1:12" ht="16.5" customHeight="1" x14ac:dyDescent="0.45">
      <c r="A30" s="28" t="s">
        <v>104</v>
      </c>
      <c r="D30" s="35">
        <v>32</v>
      </c>
      <c r="E30" s="138"/>
      <c r="F30" s="139">
        <v>0</v>
      </c>
      <c r="G30" s="140"/>
      <c r="H30" s="141">
        <v>0</v>
      </c>
      <c r="I30" s="140"/>
      <c r="J30" s="139">
        <v>30490000</v>
      </c>
      <c r="K30" s="140"/>
      <c r="L30" s="141">
        <v>0</v>
      </c>
    </row>
    <row r="31" spans="1:12" ht="16.5" customHeight="1" x14ac:dyDescent="0.45">
      <c r="A31" s="28" t="s">
        <v>105</v>
      </c>
      <c r="D31" s="142">
        <v>16</v>
      </c>
      <c r="E31" s="138"/>
      <c r="F31" s="139">
        <v>11044685</v>
      </c>
      <c r="G31" s="140"/>
      <c r="H31" s="141">
        <v>22279001</v>
      </c>
      <c r="I31" s="140"/>
      <c r="J31" s="139">
        <v>0</v>
      </c>
      <c r="K31" s="140"/>
      <c r="L31" s="141">
        <v>0</v>
      </c>
    </row>
    <row r="32" spans="1:12" ht="16.5" customHeight="1" x14ac:dyDescent="0.45">
      <c r="A32" s="28" t="s">
        <v>106</v>
      </c>
      <c r="B32" s="116"/>
      <c r="C32" s="116"/>
      <c r="D32" s="142">
        <v>17</v>
      </c>
      <c r="E32" s="129"/>
      <c r="F32" s="139">
        <v>692023810</v>
      </c>
      <c r="G32" s="140"/>
      <c r="H32" s="141">
        <v>564973640</v>
      </c>
      <c r="I32" s="140"/>
      <c r="J32" s="139">
        <v>59201371</v>
      </c>
      <c r="K32" s="140"/>
      <c r="L32" s="141">
        <v>83416581</v>
      </c>
    </row>
    <row r="33" spans="1:16" ht="16.5" customHeight="1" x14ac:dyDescent="0.45">
      <c r="A33" s="28" t="s">
        <v>107</v>
      </c>
      <c r="B33" s="116"/>
      <c r="C33" s="116"/>
      <c r="D33" s="142">
        <v>18</v>
      </c>
      <c r="E33" s="129"/>
      <c r="F33" s="139">
        <v>19383641</v>
      </c>
      <c r="G33" s="143"/>
      <c r="H33" s="141">
        <v>19383641</v>
      </c>
      <c r="I33" s="143"/>
      <c r="J33" s="139">
        <v>0</v>
      </c>
      <c r="K33" s="144"/>
      <c r="L33" s="141">
        <v>0</v>
      </c>
    </row>
    <row r="34" spans="1:16" ht="16.5" customHeight="1" x14ac:dyDescent="0.45">
      <c r="A34" s="28" t="s">
        <v>108</v>
      </c>
      <c r="E34" s="129"/>
      <c r="F34" s="139">
        <v>14488436</v>
      </c>
      <c r="G34" s="140"/>
      <c r="H34" s="141">
        <v>13684239</v>
      </c>
      <c r="I34" s="140"/>
      <c r="J34" s="139">
        <v>1927336</v>
      </c>
      <c r="K34" s="145"/>
      <c r="L34" s="141">
        <v>1553644</v>
      </c>
      <c r="P34" s="108"/>
    </row>
    <row r="35" spans="1:16" ht="16.5" customHeight="1" x14ac:dyDescent="0.45">
      <c r="A35" s="28" t="s">
        <v>109</v>
      </c>
      <c r="D35" s="142">
        <v>20</v>
      </c>
      <c r="E35" s="129"/>
      <c r="F35" s="139">
        <v>5608105</v>
      </c>
      <c r="G35" s="140"/>
      <c r="H35" s="141">
        <v>3980148</v>
      </c>
      <c r="I35" s="140"/>
      <c r="J35" s="139">
        <v>2168214</v>
      </c>
      <c r="K35" s="140"/>
      <c r="L35" s="141">
        <v>1254307</v>
      </c>
    </row>
    <row r="36" spans="1:16" ht="16.5" customHeight="1" x14ac:dyDescent="0.45">
      <c r="A36" s="28" t="s">
        <v>110</v>
      </c>
      <c r="D36" s="146">
        <v>19</v>
      </c>
      <c r="E36" s="129"/>
      <c r="F36" s="147">
        <v>106393329</v>
      </c>
      <c r="G36" s="148"/>
      <c r="H36" s="149">
        <v>117927932</v>
      </c>
      <c r="I36" s="148"/>
      <c r="J36" s="147">
        <v>3914263</v>
      </c>
      <c r="K36" s="148"/>
      <c r="L36" s="149">
        <v>2925505</v>
      </c>
    </row>
    <row r="37" spans="1:16" ht="16.5" customHeight="1" x14ac:dyDescent="0.45">
      <c r="B37" s="116"/>
      <c r="D37" s="142"/>
      <c r="F37" s="125"/>
      <c r="G37" s="126"/>
      <c r="H37" s="126"/>
      <c r="I37" s="126"/>
      <c r="J37" s="125"/>
      <c r="K37" s="126"/>
      <c r="L37" s="126"/>
    </row>
    <row r="38" spans="1:16" ht="16.5" customHeight="1" x14ac:dyDescent="0.45">
      <c r="A38" s="107" t="s">
        <v>111</v>
      </c>
      <c r="F38" s="92">
        <f>SUM(F28:F37)</f>
        <v>902994679</v>
      </c>
      <c r="G38" s="126"/>
      <c r="H38" s="93">
        <f>SUM(H28:H37)</f>
        <v>779577351</v>
      </c>
      <c r="I38" s="126"/>
      <c r="J38" s="92">
        <f>SUM(J28:J37)</f>
        <v>205059354</v>
      </c>
      <c r="K38" s="126"/>
      <c r="L38" s="93">
        <f>SUM(L28:L37)</f>
        <v>193068507</v>
      </c>
    </row>
    <row r="39" spans="1:16" ht="16.5" customHeight="1" x14ac:dyDescent="0.45">
      <c r="C39" s="107"/>
      <c r="F39" s="125"/>
      <c r="G39" s="126"/>
      <c r="H39" s="126"/>
      <c r="I39" s="126"/>
      <c r="J39" s="125"/>
      <c r="K39" s="126"/>
      <c r="L39" s="126"/>
    </row>
    <row r="40" spans="1:16" ht="16.5" customHeight="1" thickBot="1" x14ac:dyDescent="0.5">
      <c r="A40" s="107" t="s">
        <v>112</v>
      </c>
      <c r="F40" s="150">
        <f>SUM(F24+F38)</f>
        <v>2319642323</v>
      </c>
      <c r="G40" s="126"/>
      <c r="H40" s="151">
        <f>SUM(H24+H38)</f>
        <v>1913622687</v>
      </c>
      <c r="I40" s="126"/>
      <c r="J40" s="150">
        <f>SUM(J24+J38)</f>
        <v>879385242</v>
      </c>
      <c r="K40" s="126"/>
      <c r="L40" s="151">
        <f>SUM(L24+L38)</f>
        <v>909497162</v>
      </c>
    </row>
    <row r="41" spans="1:16" ht="16.5" customHeight="1" thickTop="1" x14ac:dyDescent="0.45">
      <c r="A41" s="107"/>
      <c r="F41" s="126"/>
      <c r="G41" s="126"/>
      <c r="H41" s="126"/>
      <c r="I41" s="126"/>
      <c r="J41" s="126"/>
      <c r="K41" s="126"/>
      <c r="L41" s="126"/>
    </row>
    <row r="42" spans="1:16" ht="16.5" customHeight="1" x14ac:dyDescent="0.45">
      <c r="A42" s="107"/>
      <c r="F42" s="126"/>
      <c r="G42" s="126"/>
      <c r="H42" s="126"/>
      <c r="I42" s="126"/>
      <c r="J42" s="126"/>
      <c r="K42" s="126"/>
      <c r="L42" s="126"/>
    </row>
    <row r="43" spans="1:16" ht="16.5" customHeight="1" x14ac:dyDescent="0.45">
      <c r="A43" s="107"/>
      <c r="F43" s="126"/>
      <c r="G43" s="126"/>
      <c r="H43" s="126"/>
      <c r="I43" s="126"/>
      <c r="J43" s="126"/>
      <c r="K43" s="126"/>
      <c r="L43" s="126"/>
    </row>
    <row r="44" spans="1:16" ht="16.5" customHeight="1" x14ac:dyDescent="0.45">
      <c r="A44" s="107"/>
      <c r="D44" s="152"/>
      <c r="F44" s="126"/>
      <c r="G44" s="126"/>
      <c r="H44" s="126"/>
      <c r="I44" s="126"/>
      <c r="J44" s="126"/>
      <c r="K44" s="126"/>
      <c r="L44" s="126"/>
    </row>
    <row r="45" spans="1:16" ht="16.5" customHeight="1" x14ac:dyDescent="0.45">
      <c r="A45" s="107"/>
      <c r="D45" s="152"/>
      <c r="F45" s="126"/>
      <c r="G45" s="126"/>
      <c r="H45" s="126"/>
      <c r="I45" s="126"/>
      <c r="J45" s="126"/>
      <c r="K45" s="126"/>
      <c r="L45" s="126"/>
    </row>
    <row r="46" spans="1:16" ht="16.5" customHeight="1" x14ac:dyDescent="0.45">
      <c r="C46" s="28" t="s">
        <v>113</v>
      </c>
      <c r="D46" s="152"/>
      <c r="F46" s="126"/>
      <c r="G46" s="126"/>
      <c r="H46" s="126"/>
      <c r="I46" s="126"/>
      <c r="J46" s="126"/>
      <c r="K46" s="126"/>
      <c r="L46" s="126"/>
    </row>
    <row r="47" spans="1:16" ht="16.5" customHeight="1" x14ac:dyDescent="0.45">
      <c r="A47" s="107"/>
      <c r="D47" s="152"/>
      <c r="F47" s="126"/>
      <c r="G47" s="126"/>
      <c r="H47" s="126"/>
      <c r="I47" s="126"/>
      <c r="J47" s="126"/>
      <c r="K47" s="126"/>
      <c r="L47" s="126"/>
    </row>
    <row r="48" spans="1:16" ht="6" customHeight="1" x14ac:dyDescent="0.45">
      <c r="A48" s="107"/>
      <c r="D48" s="152"/>
      <c r="F48" s="126"/>
      <c r="G48" s="126"/>
      <c r="H48" s="126"/>
      <c r="I48" s="126"/>
      <c r="J48" s="126"/>
      <c r="K48" s="126"/>
      <c r="L48" s="126"/>
    </row>
    <row r="49" spans="1:12" s="154" customFormat="1" ht="21.95" customHeight="1" x14ac:dyDescent="0.45">
      <c r="A49" s="111" t="s">
        <v>76</v>
      </c>
      <c r="B49" s="111"/>
      <c r="C49" s="111"/>
      <c r="D49" s="111"/>
      <c r="E49" s="153"/>
      <c r="F49" s="153"/>
      <c r="G49" s="153"/>
      <c r="H49" s="153"/>
      <c r="I49" s="153"/>
      <c r="J49" s="153"/>
      <c r="K49" s="153"/>
      <c r="L49" s="153"/>
    </row>
    <row r="50" spans="1:12" ht="16.5" customHeight="1" x14ac:dyDescent="0.45">
      <c r="A50" s="107" t="str">
        <f>A1</f>
        <v>Takuni Group Public Company Limited</v>
      </c>
      <c r="B50" s="107"/>
      <c r="D50" s="152"/>
    </row>
    <row r="51" spans="1:12" ht="16.5" customHeight="1" x14ac:dyDescent="0.45">
      <c r="A51" s="107" t="s">
        <v>114</v>
      </c>
      <c r="B51" s="107"/>
      <c r="C51" s="107"/>
      <c r="D51" s="117"/>
      <c r="E51" s="107"/>
      <c r="F51" s="109"/>
      <c r="G51" s="109"/>
      <c r="H51" s="109"/>
      <c r="I51" s="109"/>
      <c r="J51" s="109"/>
      <c r="K51" s="109"/>
      <c r="L51" s="109"/>
    </row>
    <row r="52" spans="1:12" ht="16.5" customHeight="1" x14ac:dyDescent="0.45">
      <c r="A52" s="110" t="str">
        <f>A3</f>
        <v>As at 31 December 2019</v>
      </c>
      <c r="B52" s="111"/>
      <c r="C52" s="112"/>
      <c r="D52" s="153"/>
      <c r="E52" s="112"/>
      <c r="F52" s="93"/>
      <c r="G52" s="93"/>
      <c r="H52" s="93"/>
      <c r="I52" s="93"/>
      <c r="J52" s="93"/>
      <c r="K52" s="93"/>
      <c r="L52" s="93"/>
    </row>
    <row r="53" spans="1:12" ht="16.5" customHeight="1" x14ac:dyDescent="0.45">
      <c r="A53" s="107"/>
      <c r="B53" s="116"/>
      <c r="F53" s="126"/>
      <c r="G53" s="126"/>
      <c r="H53" s="126"/>
      <c r="I53" s="126"/>
      <c r="J53" s="126"/>
      <c r="K53" s="126"/>
      <c r="L53" s="126"/>
    </row>
    <row r="54" spans="1:12" ht="16.5" customHeight="1" x14ac:dyDescent="0.45">
      <c r="A54" s="107"/>
      <c r="D54" s="107"/>
      <c r="F54" s="126"/>
      <c r="G54" s="126"/>
      <c r="H54" s="126"/>
      <c r="I54" s="126"/>
      <c r="J54" s="126"/>
      <c r="K54" s="126"/>
      <c r="L54" s="126"/>
    </row>
    <row r="55" spans="1:12" ht="16.5" customHeight="1" x14ac:dyDescent="0.45">
      <c r="A55" s="107"/>
      <c r="D55" s="107"/>
      <c r="F55" s="298" t="s">
        <v>1</v>
      </c>
      <c r="G55" s="298"/>
      <c r="H55" s="298"/>
      <c r="I55" s="9"/>
      <c r="J55" s="298" t="s">
        <v>2</v>
      </c>
      <c r="K55" s="298"/>
      <c r="L55" s="298"/>
    </row>
    <row r="56" spans="1:12" ht="16.5" customHeight="1" x14ac:dyDescent="0.45">
      <c r="A56" s="107"/>
      <c r="B56" s="116"/>
      <c r="D56" s="107"/>
      <c r="F56" s="297" t="s">
        <v>3</v>
      </c>
      <c r="G56" s="297"/>
      <c r="H56" s="297"/>
      <c r="I56" s="297"/>
      <c r="J56" s="297" t="s">
        <v>3</v>
      </c>
      <c r="K56" s="297"/>
      <c r="L56" s="297"/>
    </row>
    <row r="57" spans="1:12" ht="16.5" customHeight="1" x14ac:dyDescent="0.45">
      <c r="D57" s="107"/>
      <c r="F57" s="11" t="s">
        <v>4</v>
      </c>
      <c r="G57" s="11"/>
      <c r="H57" s="11" t="s">
        <v>5</v>
      </c>
      <c r="I57" s="11"/>
      <c r="J57" s="11" t="s">
        <v>4</v>
      </c>
      <c r="K57" s="11"/>
      <c r="L57" s="11" t="s">
        <v>5</v>
      </c>
    </row>
    <row r="58" spans="1:12" ht="16.5" customHeight="1" x14ac:dyDescent="0.45">
      <c r="D58" s="123" t="s">
        <v>6</v>
      </c>
      <c r="E58" s="35"/>
      <c r="F58" s="14" t="s">
        <v>7</v>
      </c>
      <c r="G58" s="15"/>
      <c r="H58" s="14" t="s">
        <v>7</v>
      </c>
      <c r="I58" s="15"/>
      <c r="J58" s="14" t="s">
        <v>7</v>
      </c>
      <c r="K58" s="15"/>
      <c r="L58" s="14" t="s">
        <v>7</v>
      </c>
    </row>
    <row r="59" spans="1:12" ht="16.5" customHeight="1" x14ac:dyDescent="0.45">
      <c r="A59" s="114"/>
      <c r="B59" s="114"/>
      <c r="C59" s="114"/>
      <c r="D59" s="107"/>
      <c r="E59" s="35"/>
      <c r="F59" s="155"/>
      <c r="G59" s="70"/>
      <c r="H59" s="115"/>
      <c r="I59" s="70"/>
      <c r="J59" s="155"/>
      <c r="K59" s="70"/>
      <c r="L59" s="115"/>
    </row>
    <row r="60" spans="1:12" ht="16.5" customHeight="1" x14ac:dyDescent="0.45">
      <c r="A60" s="114" t="s">
        <v>115</v>
      </c>
      <c r="B60" s="114"/>
      <c r="C60" s="114"/>
      <c r="D60" s="107"/>
      <c r="E60" s="156"/>
      <c r="F60" s="157"/>
      <c r="G60" s="120"/>
      <c r="H60" s="158"/>
      <c r="I60" s="120"/>
      <c r="J60" s="122"/>
      <c r="K60" s="120"/>
      <c r="L60" s="120"/>
    </row>
    <row r="61" spans="1:12" ht="16.5" customHeight="1" x14ac:dyDescent="0.45">
      <c r="A61" s="114"/>
      <c r="B61" s="114"/>
      <c r="C61" s="114"/>
      <c r="D61" s="107"/>
      <c r="E61" s="118"/>
      <c r="F61" s="119"/>
      <c r="G61" s="120"/>
      <c r="H61" s="121"/>
      <c r="I61" s="120"/>
      <c r="J61" s="122"/>
      <c r="K61" s="120"/>
      <c r="L61" s="120"/>
    </row>
    <row r="62" spans="1:12" ht="16.5" customHeight="1" x14ac:dyDescent="0.45">
      <c r="A62" s="107" t="s">
        <v>116</v>
      </c>
      <c r="D62" s="107"/>
      <c r="F62" s="139"/>
      <c r="J62" s="159"/>
    </row>
    <row r="63" spans="1:12" ht="16.5" customHeight="1" x14ac:dyDescent="0.45">
      <c r="A63" s="107"/>
      <c r="D63" s="116"/>
      <c r="F63" s="139"/>
      <c r="J63" s="159"/>
    </row>
    <row r="64" spans="1:12" ht="16.5" customHeight="1" x14ac:dyDescent="0.45">
      <c r="A64" s="28" t="s">
        <v>74</v>
      </c>
      <c r="D64" s="135">
        <v>21</v>
      </c>
      <c r="E64" s="129"/>
      <c r="F64" s="139">
        <v>16706125</v>
      </c>
      <c r="G64" s="131"/>
      <c r="H64" s="141">
        <v>0</v>
      </c>
      <c r="I64" s="131"/>
      <c r="J64" s="130">
        <v>0</v>
      </c>
      <c r="K64" s="131"/>
      <c r="L64" s="141">
        <v>0</v>
      </c>
    </row>
    <row r="65" spans="1:12" ht="16.5" customHeight="1" x14ac:dyDescent="0.45">
      <c r="A65" s="28" t="s">
        <v>117</v>
      </c>
      <c r="D65" s="135">
        <v>21</v>
      </c>
      <c r="E65" s="129"/>
      <c r="F65" s="139">
        <v>222247286</v>
      </c>
      <c r="G65" s="131"/>
      <c r="H65" s="148">
        <v>59179723</v>
      </c>
      <c r="I65" s="131"/>
      <c r="J65" s="130">
        <v>0</v>
      </c>
      <c r="K65" s="131"/>
      <c r="L65" s="148">
        <v>0</v>
      </c>
    </row>
    <row r="66" spans="1:12" ht="16.5" customHeight="1" x14ac:dyDescent="0.45">
      <c r="A66" s="28" t="s">
        <v>118</v>
      </c>
      <c r="D66" s="135">
        <v>22</v>
      </c>
      <c r="E66" s="129"/>
      <c r="F66" s="139">
        <v>399225209</v>
      </c>
      <c r="G66" s="131"/>
      <c r="H66" s="148">
        <v>346268820</v>
      </c>
      <c r="I66" s="131"/>
      <c r="J66" s="130">
        <v>90425414</v>
      </c>
      <c r="K66" s="131"/>
      <c r="L66" s="148">
        <v>104839019</v>
      </c>
    </row>
    <row r="67" spans="1:12" ht="16.5" customHeight="1" x14ac:dyDescent="0.45">
      <c r="A67" s="28" t="s">
        <v>119</v>
      </c>
      <c r="E67" s="129"/>
      <c r="F67" s="139"/>
      <c r="G67" s="131"/>
      <c r="H67" s="148"/>
      <c r="I67" s="131"/>
      <c r="J67" s="130"/>
      <c r="K67" s="131"/>
      <c r="L67" s="148"/>
    </row>
    <row r="68" spans="1:12" ht="16.5" customHeight="1" x14ac:dyDescent="0.45">
      <c r="B68" s="28" t="s">
        <v>120</v>
      </c>
      <c r="D68" s="135"/>
      <c r="E68" s="129"/>
      <c r="F68" s="139"/>
      <c r="G68" s="131"/>
      <c r="H68" s="148"/>
      <c r="I68" s="131"/>
      <c r="J68" s="130"/>
      <c r="K68" s="131"/>
      <c r="L68" s="148"/>
    </row>
    <row r="69" spans="1:12" ht="16.5" customHeight="1" x14ac:dyDescent="0.45">
      <c r="B69" s="28" t="s">
        <v>121</v>
      </c>
      <c r="D69" s="160">
        <v>9.1999999999999993</v>
      </c>
      <c r="E69" s="129"/>
      <c r="F69" s="139">
        <v>241895094</v>
      </c>
      <c r="G69" s="131"/>
      <c r="H69" s="148">
        <v>385025302</v>
      </c>
      <c r="I69" s="131"/>
      <c r="J69" s="161">
        <v>24647153</v>
      </c>
      <c r="K69" s="131"/>
      <c r="L69" s="148">
        <v>48495000</v>
      </c>
    </row>
    <row r="70" spans="1:12" ht="16.5" customHeight="1" x14ac:dyDescent="0.45">
      <c r="A70" s="28" t="s">
        <v>122</v>
      </c>
      <c r="D70" s="70">
        <v>32</v>
      </c>
      <c r="E70" s="129"/>
      <c r="F70" s="139">
        <v>2500000</v>
      </c>
      <c r="G70" s="131"/>
      <c r="H70" s="141">
        <v>0</v>
      </c>
      <c r="I70" s="131"/>
      <c r="J70" s="130">
        <v>0</v>
      </c>
      <c r="K70" s="131"/>
      <c r="L70" s="148">
        <v>0</v>
      </c>
    </row>
    <row r="71" spans="1:12" ht="16.5" customHeight="1" x14ac:dyDescent="0.45">
      <c r="A71" s="116" t="s">
        <v>243</v>
      </c>
      <c r="D71" s="162"/>
      <c r="E71" s="129"/>
      <c r="F71" s="139"/>
      <c r="G71" s="131"/>
      <c r="H71" s="148"/>
      <c r="I71" s="131"/>
      <c r="J71" s="139"/>
      <c r="K71" s="131"/>
      <c r="L71" s="148"/>
    </row>
    <row r="72" spans="1:12" ht="16.5" customHeight="1" x14ac:dyDescent="0.45">
      <c r="A72" s="116"/>
      <c r="B72" s="28" t="s">
        <v>244</v>
      </c>
      <c r="D72" s="162">
        <v>21</v>
      </c>
      <c r="E72" s="129"/>
      <c r="F72" s="139">
        <v>38640000</v>
      </c>
      <c r="G72" s="131"/>
      <c r="H72" s="148">
        <v>38640000</v>
      </c>
      <c r="I72" s="131"/>
      <c r="J72" s="139">
        <v>0</v>
      </c>
      <c r="K72" s="131"/>
      <c r="L72" s="148">
        <v>0</v>
      </c>
    </row>
    <row r="73" spans="1:12" ht="16.5" customHeight="1" x14ac:dyDescent="0.45">
      <c r="A73" s="116" t="s">
        <v>245</v>
      </c>
      <c r="D73" s="118">
        <v>21</v>
      </c>
      <c r="E73" s="129"/>
      <c r="F73" s="29">
        <v>9575603</v>
      </c>
      <c r="G73" s="163"/>
      <c r="H73" s="164">
        <v>2450373</v>
      </c>
      <c r="I73" s="163"/>
      <c r="J73" s="29">
        <v>1230938</v>
      </c>
      <c r="K73" s="131"/>
      <c r="L73" s="148">
        <v>924465</v>
      </c>
    </row>
    <row r="74" spans="1:12" ht="16.5" customHeight="1" x14ac:dyDescent="0.45">
      <c r="A74" s="28" t="s">
        <v>123</v>
      </c>
      <c r="D74" s="135"/>
      <c r="E74" s="129"/>
      <c r="F74" s="29">
        <v>577715</v>
      </c>
      <c r="G74" s="163"/>
      <c r="H74" s="164">
        <v>1349534</v>
      </c>
      <c r="I74" s="163"/>
      <c r="J74" s="139">
        <v>0</v>
      </c>
      <c r="K74" s="131"/>
      <c r="L74" s="148">
        <v>0</v>
      </c>
    </row>
    <row r="75" spans="1:12" ht="16.5" customHeight="1" x14ac:dyDescent="0.45">
      <c r="A75" s="28" t="s">
        <v>124</v>
      </c>
      <c r="D75" s="70"/>
      <c r="E75" s="129"/>
      <c r="F75" s="165">
        <v>26919649</v>
      </c>
      <c r="G75" s="163"/>
      <c r="H75" s="166">
        <v>24889272</v>
      </c>
      <c r="I75" s="163"/>
      <c r="J75" s="165">
        <v>2853593</v>
      </c>
      <c r="K75" s="131"/>
      <c r="L75" s="134">
        <v>1425718</v>
      </c>
    </row>
    <row r="76" spans="1:12" ht="16.5" customHeight="1" x14ac:dyDescent="0.45">
      <c r="D76" s="135"/>
      <c r="F76" s="167"/>
      <c r="G76" s="126"/>
      <c r="H76" s="126"/>
      <c r="I76" s="126"/>
      <c r="J76" s="167"/>
      <c r="K76" s="126"/>
      <c r="L76" s="126"/>
    </row>
    <row r="77" spans="1:12" ht="16.5" customHeight="1" x14ac:dyDescent="0.45">
      <c r="A77" s="107" t="s">
        <v>125</v>
      </c>
      <c r="D77" s="162"/>
      <c r="F77" s="100">
        <f>SUM(F64:F76)</f>
        <v>958286681</v>
      </c>
      <c r="G77" s="168"/>
      <c r="H77" s="169">
        <f>SUM(H65:H76)</f>
        <v>857803024</v>
      </c>
      <c r="I77" s="168"/>
      <c r="J77" s="100">
        <f>SUM(J64:J76)</f>
        <v>119157098</v>
      </c>
      <c r="K77" s="126"/>
      <c r="L77" s="93">
        <f>SUM(L65:L76)</f>
        <v>155684202</v>
      </c>
    </row>
    <row r="78" spans="1:12" ht="16.5" customHeight="1" x14ac:dyDescent="0.45">
      <c r="C78" s="107"/>
      <c r="D78" s="135"/>
      <c r="F78" s="167"/>
      <c r="H78" s="126"/>
      <c r="J78" s="167"/>
      <c r="L78" s="126"/>
    </row>
    <row r="79" spans="1:12" ht="16.5" customHeight="1" x14ac:dyDescent="0.45">
      <c r="A79" s="107" t="s">
        <v>126</v>
      </c>
      <c r="D79" s="118"/>
      <c r="F79" s="167"/>
      <c r="H79" s="126"/>
      <c r="J79" s="167"/>
      <c r="L79" s="126"/>
    </row>
    <row r="80" spans="1:12" ht="16.5" customHeight="1" x14ac:dyDescent="0.45">
      <c r="A80" s="107"/>
      <c r="D80" s="118"/>
      <c r="F80" s="167"/>
      <c r="H80" s="126"/>
      <c r="J80" s="167"/>
      <c r="L80" s="126"/>
    </row>
    <row r="81" spans="1:12" ht="16.5" customHeight="1" x14ac:dyDescent="0.45">
      <c r="A81" s="28" t="s">
        <v>127</v>
      </c>
      <c r="D81" s="162">
        <v>21</v>
      </c>
      <c r="E81" s="129"/>
      <c r="F81" s="139">
        <v>105060000</v>
      </c>
      <c r="G81" s="131"/>
      <c r="H81" s="148">
        <v>143700000</v>
      </c>
      <c r="I81" s="131"/>
      <c r="J81" s="130">
        <v>0</v>
      </c>
      <c r="K81" s="131"/>
      <c r="L81" s="170">
        <v>0</v>
      </c>
    </row>
    <row r="82" spans="1:12" ht="16.5" customHeight="1" x14ac:dyDescent="0.45">
      <c r="A82" s="28" t="s">
        <v>128</v>
      </c>
      <c r="B82" s="116"/>
      <c r="D82" s="162">
        <v>21</v>
      </c>
      <c r="E82" s="129"/>
      <c r="F82" s="139">
        <v>22575796</v>
      </c>
      <c r="G82" s="131"/>
      <c r="H82" s="148">
        <v>3476352</v>
      </c>
      <c r="I82" s="131"/>
      <c r="J82" s="139">
        <v>1888014</v>
      </c>
      <c r="K82" s="131"/>
      <c r="L82" s="170">
        <v>481022</v>
      </c>
    </row>
    <row r="83" spans="1:12" ht="16.5" customHeight="1" x14ac:dyDescent="0.45">
      <c r="A83" s="28" t="s">
        <v>129</v>
      </c>
      <c r="B83" s="116"/>
      <c r="D83" s="35">
        <v>23</v>
      </c>
      <c r="E83" s="129"/>
      <c r="F83" s="139">
        <v>16410211</v>
      </c>
      <c r="G83" s="131"/>
      <c r="H83" s="148">
        <v>7699016</v>
      </c>
      <c r="I83" s="131"/>
      <c r="J83" s="139">
        <v>8833721</v>
      </c>
      <c r="K83" s="131"/>
      <c r="L83" s="170">
        <v>3474166</v>
      </c>
    </row>
    <row r="84" spans="1:12" ht="16.5" customHeight="1" x14ac:dyDescent="0.45">
      <c r="A84" s="28" t="s">
        <v>130</v>
      </c>
      <c r="D84" s="162"/>
      <c r="E84" s="129"/>
      <c r="F84" s="165">
        <v>20410470</v>
      </c>
      <c r="G84" s="131"/>
      <c r="H84" s="171">
        <v>12101346</v>
      </c>
      <c r="I84" s="131"/>
      <c r="J84" s="165">
        <v>12074354</v>
      </c>
      <c r="K84" s="131"/>
      <c r="L84" s="171">
        <v>3862381</v>
      </c>
    </row>
    <row r="85" spans="1:12" ht="16.5" customHeight="1" x14ac:dyDescent="0.45">
      <c r="D85" s="135"/>
      <c r="F85" s="167"/>
      <c r="G85" s="126"/>
      <c r="H85" s="126"/>
      <c r="I85" s="126"/>
      <c r="J85" s="167"/>
      <c r="K85" s="126"/>
      <c r="L85" s="126"/>
    </row>
    <row r="86" spans="1:12" ht="16.5" customHeight="1" x14ac:dyDescent="0.45">
      <c r="A86" s="107" t="s">
        <v>131</v>
      </c>
      <c r="D86" s="162"/>
      <c r="F86" s="100">
        <f>SUM(F81:F85)</f>
        <v>164456477</v>
      </c>
      <c r="G86" s="168"/>
      <c r="H86" s="169">
        <f>SUM(H81:H85)</f>
        <v>166976714</v>
      </c>
      <c r="I86" s="168"/>
      <c r="J86" s="100">
        <f>SUM(J81:J85)</f>
        <v>22796089</v>
      </c>
      <c r="K86" s="126"/>
      <c r="L86" s="93">
        <f>SUM(L81:L85)</f>
        <v>7817569</v>
      </c>
    </row>
    <row r="87" spans="1:12" ht="16.5" customHeight="1" x14ac:dyDescent="0.45">
      <c r="D87" s="135"/>
      <c r="F87" s="167"/>
      <c r="G87" s="126"/>
      <c r="H87" s="126"/>
      <c r="I87" s="126"/>
      <c r="J87" s="167"/>
      <c r="K87" s="126"/>
      <c r="L87" s="126"/>
    </row>
    <row r="88" spans="1:12" ht="16.5" customHeight="1" x14ac:dyDescent="0.45">
      <c r="A88" s="107" t="s">
        <v>132</v>
      </c>
      <c r="D88" s="162"/>
      <c r="F88" s="100">
        <f>SUM(F77+F86)</f>
        <v>1122743158</v>
      </c>
      <c r="G88" s="168"/>
      <c r="H88" s="169">
        <f>SUM(H77+H86)</f>
        <v>1024779738</v>
      </c>
      <c r="I88" s="168"/>
      <c r="J88" s="100">
        <f>SUM(J77+J86)</f>
        <v>141953187</v>
      </c>
      <c r="K88" s="126"/>
      <c r="L88" s="93">
        <f>SUM(L77+L86)</f>
        <v>163501771</v>
      </c>
    </row>
    <row r="89" spans="1:12" ht="16.5" customHeight="1" x14ac:dyDescent="0.45">
      <c r="A89" s="107"/>
      <c r="D89" s="28"/>
      <c r="F89" s="172"/>
      <c r="G89" s="126"/>
      <c r="H89" s="126"/>
      <c r="I89" s="126"/>
      <c r="J89" s="126"/>
      <c r="K89" s="126"/>
      <c r="L89" s="126"/>
    </row>
    <row r="90" spans="1:12" ht="16.5" customHeight="1" x14ac:dyDescent="0.45">
      <c r="A90" s="107"/>
      <c r="D90" s="28"/>
      <c r="F90" s="126"/>
      <c r="G90" s="126"/>
      <c r="H90" s="126"/>
      <c r="I90" s="126"/>
      <c r="J90" s="126"/>
      <c r="K90" s="126"/>
      <c r="L90" s="126"/>
    </row>
    <row r="91" spans="1:12" ht="16.5" customHeight="1" x14ac:dyDescent="0.45">
      <c r="A91" s="107"/>
      <c r="D91" s="28"/>
      <c r="F91" s="126"/>
      <c r="G91" s="126"/>
      <c r="H91" s="126"/>
      <c r="I91" s="126"/>
      <c r="J91" s="126"/>
      <c r="K91" s="126"/>
      <c r="L91" s="126"/>
    </row>
    <row r="92" spans="1:12" ht="16.5" customHeight="1" x14ac:dyDescent="0.45">
      <c r="A92" s="107"/>
      <c r="D92" s="28"/>
      <c r="F92" s="126"/>
      <c r="G92" s="126"/>
      <c r="H92" s="126"/>
      <c r="I92" s="126"/>
      <c r="J92" s="126"/>
      <c r="K92" s="126"/>
      <c r="L92" s="126"/>
    </row>
    <row r="93" spans="1:12" ht="16.5" customHeight="1" x14ac:dyDescent="0.45">
      <c r="A93" s="107"/>
      <c r="D93" s="28"/>
      <c r="F93" s="126"/>
      <c r="G93" s="126"/>
      <c r="H93" s="126"/>
      <c r="I93" s="126"/>
      <c r="J93" s="126"/>
      <c r="K93" s="126"/>
      <c r="L93" s="126"/>
    </row>
    <row r="94" spans="1:12" ht="16.5" customHeight="1" x14ac:dyDescent="0.45">
      <c r="A94" s="107"/>
      <c r="D94" s="28"/>
      <c r="F94" s="126"/>
      <c r="G94" s="126"/>
      <c r="H94" s="126"/>
      <c r="I94" s="126"/>
      <c r="J94" s="126"/>
      <c r="K94" s="126"/>
      <c r="L94" s="126"/>
    </row>
    <row r="95" spans="1:12" ht="16.5" customHeight="1" x14ac:dyDescent="0.45">
      <c r="A95" s="107"/>
      <c r="D95" s="28"/>
      <c r="F95" s="126"/>
      <c r="G95" s="126"/>
      <c r="H95" s="126"/>
      <c r="I95" s="126"/>
      <c r="J95" s="126"/>
      <c r="K95" s="126"/>
      <c r="L95" s="126"/>
    </row>
    <row r="96" spans="1:12" ht="21.75" customHeight="1" x14ac:dyDescent="0.45">
      <c r="A96" s="107"/>
      <c r="D96" s="28"/>
      <c r="F96" s="126"/>
      <c r="G96" s="126"/>
      <c r="H96" s="126"/>
      <c r="I96" s="126"/>
      <c r="J96" s="126"/>
      <c r="K96" s="126"/>
      <c r="L96" s="126"/>
    </row>
    <row r="97" spans="1:12" ht="21.95" customHeight="1" x14ac:dyDescent="0.45">
      <c r="A97" s="112" t="str">
        <f>A49</f>
        <v>The accompanying notes are an integral part of these consolidated and separate financial statements.</v>
      </c>
      <c r="B97" s="112"/>
      <c r="C97" s="112"/>
      <c r="D97" s="112"/>
      <c r="E97" s="112"/>
      <c r="F97" s="93"/>
      <c r="G97" s="93"/>
      <c r="H97" s="93"/>
      <c r="I97" s="93"/>
      <c r="J97" s="93"/>
      <c r="K97" s="93"/>
      <c r="L97" s="93"/>
    </row>
    <row r="98" spans="1:12" ht="16.5" customHeight="1" x14ac:dyDescent="0.45">
      <c r="A98" s="107" t="str">
        <f>A1</f>
        <v>Takuni Group Public Company Limited</v>
      </c>
      <c r="B98" s="107"/>
      <c r="C98" s="107"/>
      <c r="D98" s="28"/>
      <c r="E98" s="107"/>
      <c r="F98" s="109"/>
      <c r="G98" s="109"/>
      <c r="H98" s="109"/>
      <c r="I98" s="109"/>
      <c r="J98" s="109"/>
      <c r="K98" s="109"/>
      <c r="L98" s="109"/>
    </row>
    <row r="99" spans="1:12" ht="16.5" customHeight="1" x14ac:dyDescent="0.45">
      <c r="A99" s="107" t="s">
        <v>114</v>
      </c>
      <c r="B99" s="107"/>
      <c r="C99" s="107"/>
      <c r="D99" s="28"/>
      <c r="E99" s="107"/>
      <c r="F99" s="109"/>
      <c r="G99" s="109"/>
      <c r="H99" s="109"/>
      <c r="I99" s="109"/>
      <c r="J99" s="109"/>
      <c r="K99" s="109"/>
      <c r="L99" s="109"/>
    </row>
    <row r="100" spans="1:12" s="154" customFormat="1" ht="16.5" customHeight="1" x14ac:dyDescent="0.45">
      <c r="A100" s="110" t="str">
        <f>A3</f>
        <v>As at 31 December 2019</v>
      </c>
      <c r="B100" s="111"/>
      <c r="C100" s="112"/>
      <c r="D100" s="112"/>
      <c r="E100" s="112"/>
      <c r="F100" s="93"/>
      <c r="G100" s="93"/>
      <c r="H100" s="93"/>
      <c r="I100" s="93"/>
      <c r="J100" s="93"/>
      <c r="K100" s="93"/>
      <c r="L100" s="93"/>
    </row>
    <row r="101" spans="1:12" ht="16.5" customHeight="1" x14ac:dyDescent="0.45">
      <c r="A101" s="173"/>
      <c r="B101" s="156"/>
      <c r="C101" s="154"/>
      <c r="D101" s="107"/>
      <c r="E101" s="154"/>
      <c r="F101" s="126"/>
      <c r="G101" s="126"/>
      <c r="H101" s="126"/>
      <c r="I101" s="126"/>
      <c r="J101" s="126"/>
      <c r="K101" s="126"/>
      <c r="L101" s="126"/>
    </row>
    <row r="103" spans="1:12" ht="16.5" customHeight="1" x14ac:dyDescent="0.45">
      <c r="A103" s="107"/>
      <c r="B103" s="116"/>
      <c r="D103" s="107"/>
      <c r="F103" s="298" t="s">
        <v>1</v>
      </c>
      <c r="G103" s="298"/>
      <c r="H103" s="298"/>
      <c r="I103" s="9"/>
      <c r="J103" s="298" t="s">
        <v>2</v>
      </c>
      <c r="K103" s="298"/>
      <c r="L103" s="298"/>
    </row>
    <row r="104" spans="1:12" ht="16.5" customHeight="1" x14ac:dyDescent="0.45">
      <c r="A104" s="107"/>
      <c r="B104" s="116"/>
      <c r="D104" s="107"/>
      <c r="F104" s="297" t="s">
        <v>3</v>
      </c>
      <c r="G104" s="297"/>
      <c r="H104" s="297"/>
      <c r="I104" s="297"/>
      <c r="J104" s="297" t="s">
        <v>3</v>
      </c>
      <c r="K104" s="297"/>
      <c r="L104" s="297"/>
    </row>
    <row r="105" spans="1:12" ht="16.5" customHeight="1" x14ac:dyDescent="0.45">
      <c r="A105" s="114"/>
      <c r="B105" s="116"/>
      <c r="D105" s="107"/>
      <c r="F105" s="11" t="s">
        <v>4</v>
      </c>
      <c r="G105" s="11"/>
      <c r="H105" s="11" t="s">
        <v>5</v>
      </c>
      <c r="I105" s="11"/>
      <c r="J105" s="11" t="s">
        <v>4</v>
      </c>
      <c r="K105" s="11"/>
      <c r="L105" s="11" t="s">
        <v>5</v>
      </c>
    </row>
    <row r="106" spans="1:12" ht="16.5" customHeight="1" x14ac:dyDescent="0.45">
      <c r="A106" s="114"/>
      <c r="B106" s="114"/>
      <c r="C106" s="114"/>
      <c r="D106" s="123" t="s">
        <v>6</v>
      </c>
      <c r="E106" s="35"/>
      <c r="F106" s="14" t="s">
        <v>7</v>
      </c>
      <c r="G106" s="15"/>
      <c r="H106" s="14" t="s">
        <v>7</v>
      </c>
      <c r="I106" s="15"/>
      <c r="J106" s="14" t="s">
        <v>7</v>
      </c>
      <c r="K106" s="15"/>
      <c r="L106" s="14" t="s">
        <v>7</v>
      </c>
    </row>
    <row r="107" spans="1:12" ht="16.5" customHeight="1" x14ac:dyDescent="0.45">
      <c r="A107" s="114"/>
      <c r="B107" s="114"/>
      <c r="C107" s="114"/>
      <c r="D107" s="107"/>
      <c r="E107" s="35"/>
      <c r="F107" s="155"/>
      <c r="G107" s="115"/>
      <c r="H107" s="115"/>
      <c r="I107" s="115"/>
      <c r="J107" s="155"/>
      <c r="K107" s="115"/>
      <c r="L107" s="115"/>
    </row>
    <row r="108" spans="1:12" ht="16.5" customHeight="1" x14ac:dyDescent="0.45">
      <c r="A108" s="114" t="s">
        <v>133</v>
      </c>
      <c r="B108" s="114"/>
      <c r="C108" s="114"/>
      <c r="D108" s="107"/>
      <c r="E108" s="156"/>
      <c r="F108" s="157"/>
      <c r="G108" s="120"/>
      <c r="H108" s="158"/>
      <c r="I108" s="120"/>
      <c r="J108" s="122"/>
      <c r="K108" s="120"/>
      <c r="L108" s="120"/>
    </row>
    <row r="109" spans="1:12" ht="16.5" customHeight="1" x14ac:dyDescent="0.45">
      <c r="B109" s="114"/>
      <c r="C109" s="114"/>
      <c r="D109" s="107"/>
      <c r="E109" s="118"/>
      <c r="F109" s="119"/>
      <c r="G109" s="120"/>
      <c r="H109" s="121"/>
      <c r="I109" s="120"/>
      <c r="J109" s="122"/>
      <c r="K109" s="120"/>
      <c r="L109" s="120"/>
    </row>
    <row r="110" spans="1:12" ht="16.5" customHeight="1" x14ac:dyDescent="0.45">
      <c r="A110" s="114" t="s">
        <v>134</v>
      </c>
      <c r="B110" s="114"/>
      <c r="C110" s="114"/>
      <c r="D110" s="107"/>
      <c r="E110" s="156"/>
      <c r="F110" s="157"/>
      <c r="G110" s="120"/>
      <c r="H110" s="158"/>
      <c r="I110" s="120"/>
      <c r="J110" s="122"/>
      <c r="K110" s="120"/>
      <c r="L110" s="120"/>
    </row>
    <row r="111" spans="1:12" ht="16.5" customHeight="1" x14ac:dyDescent="0.45">
      <c r="A111" s="107"/>
      <c r="F111" s="125"/>
      <c r="G111" s="126"/>
      <c r="H111" s="126"/>
      <c r="I111" s="126"/>
      <c r="J111" s="125"/>
      <c r="K111" s="126"/>
      <c r="L111" s="126"/>
    </row>
    <row r="112" spans="1:12" ht="16.5" customHeight="1" x14ac:dyDescent="0.45">
      <c r="A112" s="127" t="s">
        <v>135</v>
      </c>
      <c r="F112" s="159"/>
      <c r="J112" s="159"/>
    </row>
    <row r="113" spans="1:12" ht="16.5" customHeight="1" x14ac:dyDescent="0.45">
      <c r="A113" s="127"/>
      <c r="B113" s="28" t="s">
        <v>136</v>
      </c>
      <c r="F113" s="159"/>
      <c r="J113" s="159"/>
    </row>
    <row r="114" spans="1:12" ht="16.5" customHeight="1" x14ac:dyDescent="0.45">
      <c r="A114" s="127"/>
      <c r="B114" s="127"/>
      <c r="C114" s="174" t="s">
        <v>137</v>
      </c>
      <c r="F114" s="159"/>
      <c r="J114" s="159"/>
    </row>
    <row r="115" spans="1:12" ht="16.5" customHeight="1" thickBot="1" x14ac:dyDescent="0.5">
      <c r="A115" s="127"/>
      <c r="B115" s="127"/>
      <c r="C115" s="174" t="s">
        <v>138</v>
      </c>
      <c r="D115" s="138">
        <v>24</v>
      </c>
      <c r="F115" s="175">
        <v>600000000</v>
      </c>
      <c r="G115" s="22"/>
      <c r="H115" s="176">
        <v>600000000</v>
      </c>
      <c r="I115" s="22"/>
      <c r="J115" s="175">
        <v>600000000</v>
      </c>
      <c r="K115" s="22"/>
      <c r="L115" s="176">
        <v>600000000</v>
      </c>
    </row>
    <row r="116" spans="1:12" ht="16.5" customHeight="1" thickTop="1" x14ac:dyDescent="0.45">
      <c r="C116" s="127"/>
      <c r="F116" s="125"/>
      <c r="H116" s="126"/>
      <c r="J116" s="125"/>
      <c r="L116" s="126"/>
    </row>
    <row r="117" spans="1:12" ht="16.5" customHeight="1" x14ac:dyDescent="0.45">
      <c r="A117" s="127"/>
      <c r="B117" s="28" t="s">
        <v>139</v>
      </c>
      <c r="F117" s="159"/>
      <c r="J117" s="159"/>
    </row>
    <row r="118" spans="1:12" ht="16.5" customHeight="1" x14ac:dyDescent="0.45">
      <c r="C118" s="174" t="s">
        <v>140</v>
      </c>
      <c r="F118" s="37"/>
      <c r="G118" s="126"/>
      <c r="H118" s="28"/>
      <c r="I118" s="126"/>
      <c r="J118" s="37"/>
      <c r="K118" s="126"/>
      <c r="L118" s="28"/>
    </row>
    <row r="119" spans="1:12" ht="16.5" customHeight="1" x14ac:dyDescent="0.45">
      <c r="C119" s="174" t="s">
        <v>141</v>
      </c>
      <c r="D119" s="138">
        <v>24</v>
      </c>
      <c r="F119" s="177">
        <v>400000000</v>
      </c>
      <c r="G119" s="126"/>
      <c r="H119" s="178">
        <v>400000000</v>
      </c>
      <c r="I119" s="126"/>
      <c r="J119" s="177">
        <v>400000000</v>
      </c>
      <c r="K119" s="126"/>
      <c r="L119" s="178">
        <v>400000000</v>
      </c>
    </row>
    <row r="120" spans="1:12" ht="16.5" customHeight="1" x14ac:dyDescent="0.45">
      <c r="A120" s="28" t="s">
        <v>142</v>
      </c>
      <c r="F120" s="125"/>
      <c r="G120" s="126"/>
      <c r="H120" s="126"/>
      <c r="I120" s="126"/>
      <c r="J120" s="125"/>
      <c r="L120" s="126"/>
    </row>
    <row r="121" spans="1:12" ht="16.5" customHeight="1" x14ac:dyDescent="0.45">
      <c r="B121" s="28" t="s">
        <v>143</v>
      </c>
      <c r="D121" s="35">
        <v>24</v>
      </c>
      <c r="E121" s="129"/>
      <c r="F121" s="130">
        <v>305527766</v>
      </c>
      <c r="G121" s="131"/>
      <c r="H121" s="131">
        <v>305527766</v>
      </c>
      <c r="I121" s="131"/>
      <c r="J121" s="130">
        <v>305527766</v>
      </c>
      <c r="K121" s="179"/>
      <c r="L121" s="131">
        <v>305527766</v>
      </c>
    </row>
    <row r="122" spans="1:12" ht="16.5" customHeight="1" x14ac:dyDescent="0.45">
      <c r="A122" s="28" t="s">
        <v>144</v>
      </c>
      <c r="F122" s="125"/>
      <c r="G122" s="126"/>
      <c r="H122" s="126"/>
      <c r="I122" s="126"/>
      <c r="J122" s="125"/>
      <c r="K122" s="126"/>
      <c r="L122" s="126"/>
    </row>
    <row r="123" spans="1:12" ht="16.5" customHeight="1" x14ac:dyDescent="0.45">
      <c r="B123" s="28" t="s">
        <v>145</v>
      </c>
      <c r="F123" s="180">
        <v>20636290</v>
      </c>
      <c r="G123" s="179"/>
      <c r="H123" s="179">
        <v>20636290</v>
      </c>
      <c r="I123" s="179"/>
      <c r="J123" s="180">
        <v>0</v>
      </c>
      <c r="K123" s="179"/>
      <c r="L123" s="179">
        <v>0</v>
      </c>
    </row>
    <row r="124" spans="1:12" ht="16.5" customHeight="1" x14ac:dyDescent="0.45">
      <c r="A124" s="28" t="s">
        <v>146</v>
      </c>
      <c r="F124" s="56"/>
      <c r="G124" s="40"/>
      <c r="H124" s="40"/>
      <c r="I124" s="40"/>
      <c r="J124" s="56"/>
      <c r="K124" s="40"/>
      <c r="L124" s="40"/>
    </row>
    <row r="125" spans="1:12" ht="16.5" customHeight="1" x14ac:dyDescent="0.45">
      <c r="B125" s="28" t="s">
        <v>147</v>
      </c>
      <c r="D125" s="35">
        <v>26</v>
      </c>
      <c r="E125" s="129"/>
      <c r="F125" s="56">
        <v>9942000</v>
      </c>
      <c r="G125" s="179"/>
      <c r="H125" s="40">
        <v>8692000</v>
      </c>
      <c r="I125" s="179"/>
      <c r="J125" s="56">
        <v>9942000</v>
      </c>
      <c r="K125" s="179"/>
      <c r="L125" s="40">
        <v>8692000</v>
      </c>
    </row>
    <row r="126" spans="1:12" ht="16.5" customHeight="1" x14ac:dyDescent="0.45">
      <c r="B126" s="28" t="s">
        <v>148</v>
      </c>
      <c r="E126" s="129"/>
      <c r="F126" s="56">
        <v>64578296</v>
      </c>
      <c r="G126" s="179"/>
      <c r="H126" s="40">
        <v>72290990</v>
      </c>
      <c r="I126" s="179"/>
      <c r="J126" s="56">
        <v>21962289</v>
      </c>
      <c r="K126" s="179"/>
      <c r="L126" s="40">
        <v>31775625</v>
      </c>
    </row>
    <row r="127" spans="1:12" ht="16.5" customHeight="1" x14ac:dyDescent="0.45">
      <c r="A127" s="28" t="s">
        <v>149</v>
      </c>
      <c r="E127" s="129"/>
      <c r="F127" s="51">
        <v>81852708</v>
      </c>
      <c r="G127" s="179"/>
      <c r="H127" s="52">
        <v>1070428</v>
      </c>
      <c r="I127" s="179"/>
      <c r="J127" s="51">
        <v>0</v>
      </c>
      <c r="K127" s="179"/>
      <c r="L127" s="52">
        <v>0</v>
      </c>
    </row>
    <row r="128" spans="1:12" ht="16.5" customHeight="1" x14ac:dyDescent="0.45">
      <c r="A128" s="107"/>
      <c r="D128" s="118"/>
      <c r="F128" s="167"/>
      <c r="H128" s="126"/>
      <c r="J128" s="167"/>
      <c r="L128" s="126"/>
    </row>
    <row r="129" spans="1:12" ht="16.5" customHeight="1" x14ac:dyDescent="0.45">
      <c r="A129" s="28" t="s">
        <v>150</v>
      </c>
      <c r="D129" s="162"/>
      <c r="E129" s="129"/>
      <c r="F129" s="139">
        <f>SUM(F119:F127)</f>
        <v>882537060</v>
      </c>
      <c r="G129" s="131"/>
      <c r="H129" s="148">
        <f>SUM(H119:H127)</f>
        <v>808217474</v>
      </c>
      <c r="I129" s="131"/>
      <c r="J129" s="130">
        <f>SUM(J119:J127)</f>
        <v>737432055</v>
      </c>
      <c r="K129" s="131"/>
      <c r="L129" s="170">
        <f>SUM(L119:L127)</f>
        <v>745995391</v>
      </c>
    </row>
    <row r="130" spans="1:12" ht="16.5" customHeight="1" x14ac:dyDescent="0.45">
      <c r="A130" s="28" t="s">
        <v>151</v>
      </c>
      <c r="D130" s="138"/>
      <c r="F130" s="181">
        <v>314362105</v>
      </c>
      <c r="G130" s="126"/>
      <c r="H130" s="182">
        <v>80625475</v>
      </c>
      <c r="I130" s="126"/>
      <c r="J130" s="181">
        <v>0</v>
      </c>
      <c r="K130" s="126"/>
      <c r="L130" s="182">
        <v>0</v>
      </c>
    </row>
    <row r="131" spans="1:12" ht="16.5" customHeight="1" x14ac:dyDescent="0.45">
      <c r="D131" s="135"/>
      <c r="F131" s="167"/>
      <c r="G131" s="126"/>
      <c r="H131" s="126"/>
      <c r="I131" s="126"/>
      <c r="J131" s="167"/>
      <c r="K131" s="126"/>
      <c r="L131" s="126"/>
    </row>
    <row r="132" spans="1:12" ht="16.5" customHeight="1" x14ac:dyDescent="0.45">
      <c r="A132" s="107" t="s">
        <v>152</v>
      </c>
      <c r="D132" s="162"/>
      <c r="F132" s="100">
        <f>SUM(F129:F130)</f>
        <v>1196899165</v>
      </c>
      <c r="G132" s="168"/>
      <c r="H132" s="169">
        <f>SUM(H129:H130)</f>
        <v>888842949</v>
      </c>
      <c r="I132" s="168"/>
      <c r="J132" s="100">
        <f>SUM(J129:J130)</f>
        <v>737432055</v>
      </c>
      <c r="K132" s="126"/>
      <c r="L132" s="93">
        <f>SUM(L129:L130)</f>
        <v>745995391</v>
      </c>
    </row>
    <row r="133" spans="1:12" ht="16.5" customHeight="1" x14ac:dyDescent="0.45">
      <c r="C133" s="107"/>
      <c r="F133" s="125"/>
      <c r="G133" s="126"/>
      <c r="H133" s="126"/>
      <c r="I133" s="126"/>
      <c r="J133" s="125"/>
      <c r="K133" s="126"/>
      <c r="L133" s="126"/>
    </row>
    <row r="134" spans="1:12" ht="16.5" customHeight="1" thickBot="1" x14ac:dyDescent="0.5">
      <c r="A134" s="107" t="s">
        <v>153</v>
      </c>
      <c r="F134" s="150">
        <f>+F132+F88</f>
        <v>2319642323</v>
      </c>
      <c r="G134" s="126"/>
      <c r="H134" s="151">
        <f>+H132+H88</f>
        <v>1913622687</v>
      </c>
      <c r="I134" s="126"/>
      <c r="J134" s="150">
        <f>+J132+J88</f>
        <v>879385242</v>
      </c>
      <c r="K134" s="126"/>
      <c r="L134" s="151">
        <f>SUM(L88+L132)</f>
        <v>909497162</v>
      </c>
    </row>
    <row r="135" spans="1:12" ht="16.5" customHeight="1" thickTop="1" x14ac:dyDescent="0.45">
      <c r="B135" s="107"/>
      <c r="F135" s="115"/>
      <c r="G135" s="115"/>
      <c r="H135" s="115"/>
      <c r="I135" s="115"/>
      <c r="J135" s="115"/>
      <c r="K135" s="115"/>
      <c r="L135" s="115"/>
    </row>
    <row r="136" spans="1:12" ht="16.5" customHeight="1" x14ac:dyDescent="0.45">
      <c r="A136" s="114"/>
      <c r="B136" s="114"/>
      <c r="C136" s="114"/>
      <c r="E136" s="35"/>
      <c r="F136" s="168"/>
      <c r="G136" s="168"/>
      <c r="H136" s="168"/>
      <c r="I136" s="168"/>
      <c r="J136" s="168"/>
      <c r="K136" s="168"/>
      <c r="L136" s="168"/>
    </row>
    <row r="137" spans="1:12" ht="16.5" customHeight="1" x14ac:dyDescent="0.45">
      <c r="A137" s="114"/>
      <c r="B137" s="114"/>
      <c r="C137" s="114"/>
      <c r="E137" s="35"/>
      <c r="F137" s="168"/>
      <c r="G137" s="168"/>
      <c r="H137" s="168"/>
      <c r="I137" s="168"/>
      <c r="J137" s="168"/>
      <c r="K137" s="168"/>
      <c r="L137" s="168"/>
    </row>
    <row r="138" spans="1:12" ht="16.5" customHeight="1" x14ac:dyDescent="0.45">
      <c r="A138" s="114"/>
      <c r="B138" s="114"/>
      <c r="C138" s="114"/>
      <c r="E138" s="35"/>
      <c r="F138" s="168"/>
      <c r="G138" s="168"/>
      <c r="H138" s="168"/>
      <c r="I138" s="168"/>
      <c r="J138" s="168"/>
      <c r="K138" s="168"/>
      <c r="L138" s="168"/>
    </row>
    <row r="139" spans="1:12" ht="16.5" customHeight="1" x14ac:dyDescent="0.45">
      <c r="A139" s="114"/>
      <c r="B139" s="114"/>
      <c r="C139" s="114"/>
      <c r="D139" s="117"/>
      <c r="E139" s="35"/>
      <c r="F139" s="168"/>
      <c r="G139" s="168"/>
      <c r="H139" s="168"/>
      <c r="I139" s="168"/>
      <c r="J139" s="168"/>
      <c r="K139" s="183"/>
      <c r="L139" s="168"/>
    </row>
    <row r="140" spans="1:12" ht="16.5" customHeight="1" x14ac:dyDescent="0.45">
      <c r="A140" s="114"/>
      <c r="B140" s="114"/>
      <c r="C140" s="114"/>
      <c r="D140" s="117"/>
      <c r="E140" s="35"/>
      <c r="F140" s="168"/>
      <c r="G140" s="168"/>
      <c r="H140" s="168"/>
      <c r="I140" s="168"/>
      <c r="J140" s="168"/>
      <c r="K140" s="183"/>
      <c r="L140" s="168"/>
    </row>
    <row r="141" spans="1:12" ht="16.5" customHeight="1" x14ac:dyDescent="0.45">
      <c r="A141" s="114"/>
      <c r="B141" s="114"/>
      <c r="C141" s="114"/>
      <c r="D141" s="117"/>
      <c r="E141" s="35"/>
      <c r="F141" s="168"/>
      <c r="G141" s="168"/>
      <c r="H141" s="168"/>
      <c r="I141" s="168"/>
      <c r="J141" s="168"/>
      <c r="K141" s="183"/>
      <c r="L141" s="168"/>
    </row>
    <row r="142" spans="1:12" ht="16.5" customHeight="1" x14ac:dyDescent="0.45">
      <c r="A142" s="114"/>
      <c r="B142" s="114"/>
      <c r="C142" s="114"/>
      <c r="D142" s="117"/>
      <c r="E142" s="35"/>
      <c r="F142" s="168"/>
      <c r="G142" s="168"/>
      <c r="H142" s="168"/>
      <c r="I142" s="168"/>
      <c r="J142" s="168"/>
      <c r="K142" s="183"/>
      <c r="L142" s="168"/>
    </row>
    <row r="143" spans="1:12" ht="16.5" customHeight="1" x14ac:dyDescent="0.45">
      <c r="A143" s="114"/>
      <c r="B143" s="114"/>
      <c r="C143" s="114"/>
      <c r="D143" s="117"/>
      <c r="E143" s="35"/>
      <c r="F143" s="168"/>
      <c r="G143" s="168"/>
      <c r="H143" s="168"/>
      <c r="I143" s="168"/>
      <c r="J143" s="168"/>
      <c r="K143" s="183"/>
      <c r="L143" s="168"/>
    </row>
    <row r="144" spans="1:12" ht="20.25" customHeight="1" x14ac:dyDescent="0.45">
      <c r="A144" s="114"/>
      <c r="B144" s="114"/>
      <c r="C144" s="114"/>
      <c r="D144" s="117"/>
      <c r="E144" s="35"/>
      <c r="F144" s="168"/>
      <c r="G144" s="168"/>
      <c r="H144" s="168"/>
      <c r="I144" s="168"/>
      <c r="J144" s="168"/>
      <c r="K144" s="183"/>
      <c r="L144" s="168"/>
    </row>
    <row r="145" spans="1:12" ht="21.95" customHeight="1" x14ac:dyDescent="0.45">
      <c r="A145" s="112" t="str">
        <f>A97</f>
        <v>The accompanying notes are an integral part of these consolidated and separate financial statements.</v>
      </c>
      <c r="B145" s="112"/>
      <c r="C145" s="112"/>
      <c r="D145" s="112"/>
      <c r="E145" s="93"/>
      <c r="F145" s="93"/>
      <c r="G145" s="93"/>
      <c r="H145" s="93"/>
      <c r="I145" s="93"/>
      <c r="J145" s="93"/>
      <c r="K145" s="93"/>
      <c r="L145" s="93"/>
    </row>
    <row r="148" spans="1:12" ht="16.5" customHeight="1" x14ac:dyDescent="0.45">
      <c r="D148" s="117"/>
      <c r="F148" s="183"/>
      <c r="H148" s="183"/>
      <c r="J148" s="183"/>
      <c r="L148" s="183"/>
    </row>
  </sheetData>
  <mergeCells count="12">
    <mergeCell ref="F6:H6"/>
    <mergeCell ref="J6:L6"/>
    <mergeCell ref="F7:I7"/>
    <mergeCell ref="J7:L7"/>
    <mergeCell ref="F55:H55"/>
    <mergeCell ref="J55:L55"/>
    <mergeCell ref="F56:I56"/>
    <mergeCell ref="J56:L56"/>
    <mergeCell ref="F103:H103"/>
    <mergeCell ref="J103:L103"/>
    <mergeCell ref="F104:I104"/>
    <mergeCell ref="J104:L104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1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155"/>
  <sheetViews>
    <sheetView zoomScaleNormal="100" zoomScaleSheetLayoutView="100" workbookViewId="0"/>
  </sheetViews>
  <sheetFormatPr defaultColWidth="9.33203125" defaultRowHeight="15.95" customHeight="1" x14ac:dyDescent="0.45"/>
  <cols>
    <col min="1" max="2" width="1.83203125" style="4" customWidth="1"/>
    <col min="3" max="3" width="39" style="4" customWidth="1"/>
    <col min="4" max="4" width="5.33203125" style="4" customWidth="1"/>
    <col min="5" max="5" width="0.5" style="4" customWidth="1"/>
    <col min="6" max="6" width="16" style="4" customWidth="1"/>
    <col min="7" max="7" width="0.5" style="4" customWidth="1"/>
    <col min="8" max="8" width="16" style="4" customWidth="1"/>
    <col min="9" max="9" width="0.5" style="4" customWidth="1"/>
    <col min="10" max="10" width="16" style="4" customWidth="1"/>
    <col min="11" max="11" width="0.5" style="4" customWidth="1"/>
    <col min="12" max="12" width="16" style="4" customWidth="1"/>
    <col min="13" max="13" width="9.33203125" style="4"/>
    <col min="14" max="14" width="11.5" style="4" bestFit="1" customWidth="1"/>
    <col min="15" max="252" width="9.33203125" style="4"/>
    <col min="253" max="254" width="1.83203125" style="4" customWidth="1"/>
    <col min="255" max="255" width="38.33203125" style="4" customWidth="1"/>
    <col min="256" max="256" width="6.83203125" style="4" customWidth="1"/>
    <col min="257" max="257" width="1" style="4" customWidth="1"/>
    <col min="258" max="258" width="16.83203125" style="4" customWidth="1"/>
    <col min="259" max="259" width="1" style="4" customWidth="1"/>
    <col min="260" max="260" width="16.83203125" style="4" customWidth="1"/>
    <col min="261" max="261" width="1" style="4" customWidth="1"/>
    <col min="262" max="262" width="16.83203125" style="4" customWidth="1"/>
    <col min="263" max="263" width="1" style="4" customWidth="1"/>
    <col min="264" max="264" width="16.83203125" style="4" customWidth="1"/>
    <col min="265" max="265" width="9.33203125" style="4"/>
    <col min="266" max="266" width="11.5" style="4" bestFit="1" customWidth="1"/>
    <col min="267" max="267" width="14.1640625" style="4" bestFit="1" customWidth="1"/>
    <col min="268" max="268" width="10" style="4" bestFit="1" customWidth="1"/>
    <col min="269" max="508" width="9.33203125" style="4"/>
    <col min="509" max="510" width="1.83203125" style="4" customWidth="1"/>
    <col min="511" max="511" width="38.33203125" style="4" customWidth="1"/>
    <col min="512" max="512" width="6.83203125" style="4" customWidth="1"/>
    <col min="513" max="513" width="1" style="4" customWidth="1"/>
    <col min="514" max="514" width="16.83203125" style="4" customWidth="1"/>
    <col min="515" max="515" width="1" style="4" customWidth="1"/>
    <col min="516" max="516" width="16.83203125" style="4" customWidth="1"/>
    <col min="517" max="517" width="1" style="4" customWidth="1"/>
    <col min="518" max="518" width="16.83203125" style="4" customWidth="1"/>
    <col min="519" max="519" width="1" style="4" customWidth="1"/>
    <col min="520" max="520" width="16.83203125" style="4" customWidth="1"/>
    <col min="521" max="521" width="9.33203125" style="4"/>
    <col min="522" max="522" width="11.5" style="4" bestFit="1" customWidth="1"/>
    <col min="523" max="523" width="14.1640625" style="4" bestFit="1" customWidth="1"/>
    <col min="524" max="524" width="10" style="4" bestFit="1" customWidth="1"/>
    <col min="525" max="764" width="9.33203125" style="4"/>
    <col min="765" max="766" width="1.83203125" style="4" customWidth="1"/>
    <col min="767" max="767" width="38.33203125" style="4" customWidth="1"/>
    <col min="768" max="768" width="6.83203125" style="4" customWidth="1"/>
    <col min="769" max="769" width="1" style="4" customWidth="1"/>
    <col min="770" max="770" width="16.83203125" style="4" customWidth="1"/>
    <col min="771" max="771" width="1" style="4" customWidth="1"/>
    <col min="772" max="772" width="16.83203125" style="4" customWidth="1"/>
    <col min="773" max="773" width="1" style="4" customWidth="1"/>
    <col min="774" max="774" width="16.83203125" style="4" customWidth="1"/>
    <col min="775" max="775" width="1" style="4" customWidth="1"/>
    <col min="776" max="776" width="16.83203125" style="4" customWidth="1"/>
    <col min="777" max="777" width="9.33203125" style="4"/>
    <col min="778" max="778" width="11.5" style="4" bestFit="1" customWidth="1"/>
    <col min="779" max="779" width="14.1640625" style="4" bestFit="1" customWidth="1"/>
    <col min="780" max="780" width="10" style="4" bestFit="1" customWidth="1"/>
    <col min="781" max="1020" width="9.33203125" style="4"/>
    <col min="1021" max="1022" width="1.83203125" style="4" customWidth="1"/>
    <col min="1023" max="1023" width="38.33203125" style="4" customWidth="1"/>
    <col min="1024" max="1024" width="6.83203125" style="4" customWidth="1"/>
    <col min="1025" max="1025" width="1" style="4" customWidth="1"/>
    <col min="1026" max="1026" width="16.83203125" style="4" customWidth="1"/>
    <col min="1027" max="1027" width="1" style="4" customWidth="1"/>
    <col min="1028" max="1028" width="16.83203125" style="4" customWidth="1"/>
    <col min="1029" max="1029" width="1" style="4" customWidth="1"/>
    <col min="1030" max="1030" width="16.83203125" style="4" customWidth="1"/>
    <col min="1031" max="1031" width="1" style="4" customWidth="1"/>
    <col min="1032" max="1032" width="16.83203125" style="4" customWidth="1"/>
    <col min="1033" max="1033" width="9.33203125" style="4"/>
    <col min="1034" max="1034" width="11.5" style="4" bestFit="1" customWidth="1"/>
    <col min="1035" max="1035" width="14.1640625" style="4" bestFit="1" customWidth="1"/>
    <col min="1036" max="1036" width="10" style="4" bestFit="1" customWidth="1"/>
    <col min="1037" max="1276" width="9.33203125" style="4"/>
    <col min="1277" max="1278" width="1.83203125" style="4" customWidth="1"/>
    <col min="1279" max="1279" width="38.33203125" style="4" customWidth="1"/>
    <col min="1280" max="1280" width="6.83203125" style="4" customWidth="1"/>
    <col min="1281" max="1281" width="1" style="4" customWidth="1"/>
    <col min="1282" max="1282" width="16.83203125" style="4" customWidth="1"/>
    <col min="1283" max="1283" width="1" style="4" customWidth="1"/>
    <col min="1284" max="1284" width="16.83203125" style="4" customWidth="1"/>
    <col min="1285" max="1285" width="1" style="4" customWidth="1"/>
    <col min="1286" max="1286" width="16.83203125" style="4" customWidth="1"/>
    <col min="1287" max="1287" width="1" style="4" customWidth="1"/>
    <col min="1288" max="1288" width="16.83203125" style="4" customWidth="1"/>
    <col min="1289" max="1289" width="9.33203125" style="4"/>
    <col min="1290" max="1290" width="11.5" style="4" bestFit="1" customWidth="1"/>
    <col min="1291" max="1291" width="14.1640625" style="4" bestFit="1" customWidth="1"/>
    <col min="1292" max="1292" width="10" style="4" bestFit="1" customWidth="1"/>
    <col min="1293" max="1532" width="9.33203125" style="4"/>
    <col min="1533" max="1534" width="1.83203125" style="4" customWidth="1"/>
    <col min="1535" max="1535" width="38.33203125" style="4" customWidth="1"/>
    <col min="1536" max="1536" width="6.83203125" style="4" customWidth="1"/>
    <col min="1537" max="1537" width="1" style="4" customWidth="1"/>
    <col min="1538" max="1538" width="16.83203125" style="4" customWidth="1"/>
    <col min="1539" max="1539" width="1" style="4" customWidth="1"/>
    <col min="1540" max="1540" width="16.83203125" style="4" customWidth="1"/>
    <col min="1541" max="1541" width="1" style="4" customWidth="1"/>
    <col min="1542" max="1542" width="16.83203125" style="4" customWidth="1"/>
    <col min="1543" max="1543" width="1" style="4" customWidth="1"/>
    <col min="1544" max="1544" width="16.83203125" style="4" customWidth="1"/>
    <col min="1545" max="1545" width="9.33203125" style="4"/>
    <col min="1546" max="1546" width="11.5" style="4" bestFit="1" customWidth="1"/>
    <col min="1547" max="1547" width="14.1640625" style="4" bestFit="1" customWidth="1"/>
    <col min="1548" max="1548" width="10" style="4" bestFit="1" customWidth="1"/>
    <col min="1549" max="1788" width="9.33203125" style="4"/>
    <col min="1789" max="1790" width="1.83203125" style="4" customWidth="1"/>
    <col min="1791" max="1791" width="38.33203125" style="4" customWidth="1"/>
    <col min="1792" max="1792" width="6.83203125" style="4" customWidth="1"/>
    <col min="1793" max="1793" width="1" style="4" customWidth="1"/>
    <col min="1794" max="1794" width="16.83203125" style="4" customWidth="1"/>
    <col min="1795" max="1795" width="1" style="4" customWidth="1"/>
    <col min="1796" max="1796" width="16.83203125" style="4" customWidth="1"/>
    <col min="1797" max="1797" width="1" style="4" customWidth="1"/>
    <col min="1798" max="1798" width="16.83203125" style="4" customWidth="1"/>
    <col min="1799" max="1799" width="1" style="4" customWidth="1"/>
    <col min="1800" max="1800" width="16.83203125" style="4" customWidth="1"/>
    <col min="1801" max="1801" width="9.33203125" style="4"/>
    <col min="1802" max="1802" width="11.5" style="4" bestFit="1" customWidth="1"/>
    <col min="1803" max="1803" width="14.1640625" style="4" bestFit="1" customWidth="1"/>
    <col min="1804" max="1804" width="10" style="4" bestFit="1" customWidth="1"/>
    <col min="1805" max="2044" width="9.33203125" style="4"/>
    <col min="2045" max="2046" width="1.83203125" style="4" customWidth="1"/>
    <col min="2047" max="2047" width="38.33203125" style="4" customWidth="1"/>
    <col min="2048" max="2048" width="6.83203125" style="4" customWidth="1"/>
    <col min="2049" max="2049" width="1" style="4" customWidth="1"/>
    <col min="2050" max="2050" width="16.83203125" style="4" customWidth="1"/>
    <col min="2051" max="2051" width="1" style="4" customWidth="1"/>
    <col min="2052" max="2052" width="16.83203125" style="4" customWidth="1"/>
    <col min="2053" max="2053" width="1" style="4" customWidth="1"/>
    <col min="2054" max="2054" width="16.83203125" style="4" customWidth="1"/>
    <col min="2055" max="2055" width="1" style="4" customWidth="1"/>
    <col min="2056" max="2056" width="16.83203125" style="4" customWidth="1"/>
    <col min="2057" max="2057" width="9.33203125" style="4"/>
    <col min="2058" max="2058" width="11.5" style="4" bestFit="1" customWidth="1"/>
    <col min="2059" max="2059" width="14.1640625" style="4" bestFit="1" customWidth="1"/>
    <col min="2060" max="2060" width="10" style="4" bestFit="1" customWidth="1"/>
    <col min="2061" max="2300" width="9.33203125" style="4"/>
    <col min="2301" max="2302" width="1.83203125" style="4" customWidth="1"/>
    <col min="2303" max="2303" width="38.33203125" style="4" customWidth="1"/>
    <col min="2304" max="2304" width="6.83203125" style="4" customWidth="1"/>
    <col min="2305" max="2305" width="1" style="4" customWidth="1"/>
    <col min="2306" max="2306" width="16.83203125" style="4" customWidth="1"/>
    <col min="2307" max="2307" width="1" style="4" customWidth="1"/>
    <col min="2308" max="2308" width="16.83203125" style="4" customWidth="1"/>
    <col min="2309" max="2309" width="1" style="4" customWidth="1"/>
    <col min="2310" max="2310" width="16.83203125" style="4" customWidth="1"/>
    <col min="2311" max="2311" width="1" style="4" customWidth="1"/>
    <col min="2312" max="2312" width="16.83203125" style="4" customWidth="1"/>
    <col min="2313" max="2313" width="9.33203125" style="4"/>
    <col min="2314" max="2314" width="11.5" style="4" bestFit="1" customWidth="1"/>
    <col min="2315" max="2315" width="14.1640625" style="4" bestFit="1" customWidth="1"/>
    <col min="2316" max="2316" width="10" style="4" bestFit="1" customWidth="1"/>
    <col min="2317" max="2556" width="9.33203125" style="4"/>
    <col min="2557" max="2558" width="1.83203125" style="4" customWidth="1"/>
    <col min="2559" max="2559" width="38.33203125" style="4" customWidth="1"/>
    <col min="2560" max="2560" width="6.83203125" style="4" customWidth="1"/>
    <col min="2561" max="2561" width="1" style="4" customWidth="1"/>
    <col min="2562" max="2562" width="16.83203125" style="4" customWidth="1"/>
    <col min="2563" max="2563" width="1" style="4" customWidth="1"/>
    <col min="2564" max="2564" width="16.83203125" style="4" customWidth="1"/>
    <col min="2565" max="2565" width="1" style="4" customWidth="1"/>
    <col min="2566" max="2566" width="16.83203125" style="4" customWidth="1"/>
    <col min="2567" max="2567" width="1" style="4" customWidth="1"/>
    <col min="2568" max="2568" width="16.83203125" style="4" customWidth="1"/>
    <col min="2569" max="2569" width="9.33203125" style="4"/>
    <col min="2570" max="2570" width="11.5" style="4" bestFit="1" customWidth="1"/>
    <col min="2571" max="2571" width="14.1640625" style="4" bestFit="1" customWidth="1"/>
    <col min="2572" max="2572" width="10" style="4" bestFit="1" customWidth="1"/>
    <col min="2573" max="2812" width="9.33203125" style="4"/>
    <col min="2813" max="2814" width="1.83203125" style="4" customWidth="1"/>
    <col min="2815" max="2815" width="38.33203125" style="4" customWidth="1"/>
    <col min="2816" max="2816" width="6.83203125" style="4" customWidth="1"/>
    <col min="2817" max="2817" width="1" style="4" customWidth="1"/>
    <col min="2818" max="2818" width="16.83203125" style="4" customWidth="1"/>
    <col min="2819" max="2819" width="1" style="4" customWidth="1"/>
    <col min="2820" max="2820" width="16.83203125" style="4" customWidth="1"/>
    <col min="2821" max="2821" width="1" style="4" customWidth="1"/>
    <col min="2822" max="2822" width="16.83203125" style="4" customWidth="1"/>
    <col min="2823" max="2823" width="1" style="4" customWidth="1"/>
    <col min="2824" max="2824" width="16.83203125" style="4" customWidth="1"/>
    <col min="2825" max="2825" width="9.33203125" style="4"/>
    <col min="2826" max="2826" width="11.5" style="4" bestFit="1" customWidth="1"/>
    <col min="2827" max="2827" width="14.1640625" style="4" bestFit="1" customWidth="1"/>
    <col min="2828" max="2828" width="10" style="4" bestFit="1" customWidth="1"/>
    <col min="2829" max="3068" width="9.33203125" style="4"/>
    <col min="3069" max="3070" width="1.83203125" style="4" customWidth="1"/>
    <col min="3071" max="3071" width="38.33203125" style="4" customWidth="1"/>
    <col min="3072" max="3072" width="6.83203125" style="4" customWidth="1"/>
    <col min="3073" max="3073" width="1" style="4" customWidth="1"/>
    <col min="3074" max="3074" width="16.83203125" style="4" customWidth="1"/>
    <col min="3075" max="3075" width="1" style="4" customWidth="1"/>
    <col min="3076" max="3076" width="16.83203125" style="4" customWidth="1"/>
    <col min="3077" max="3077" width="1" style="4" customWidth="1"/>
    <col min="3078" max="3078" width="16.83203125" style="4" customWidth="1"/>
    <col min="3079" max="3079" width="1" style="4" customWidth="1"/>
    <col min="3080" max="3080" width="16.83203125" style="4" customWidth="1"/>
    <col min="3081" max="3081" width="9.33203125" style="4"/>
    <col min="3082" max="3082" width="11.5" style="4" bestFit="1" customWidth="1"/>
    <col min="3083" max="3083" width="14.1640625" style="4" bestFit="1" customWidth="1"/>
    <col min="3084" max="3084" width="10" style="4" bestFit="1" customWidth="1"/>
    <col min="3085" max="3324" width="9.33203125" style="4"/>
    <col min="3325" max="3326" width="1.83203125" style="4" customWidth="1"/>
    <col min="3327" max="3327" width="38.33203125" style="4" customWidth="1"/>
    <col min="3328" max="3328" width="6.83203125" style="4" customWidth="1"/>
    <col min="3329" max="3329" width="1" style="4" customWidth="1"/>
    <col min="3330" max="3330" width="16.83203125" style="4" customWidth="1"/>
    <col min="3331" max="3331" width="1" style="4" customWidth="1"/>
    <col min="3332" max="3332" width="16.83203125" style="4" customWidth="1"/>
    <col min="3333" max="3333" width="1" style="4" customWidth="1"/>
    <col min="3334" max="3334" width="16.83203125" style="4" customWidth="1"/>
    <col min="3335" max="3335" width="1" style="4" customWidth="1"/>
    <col min="3336" max="3336" width="16.83203125" style="4" customWidth="1"/>
    <col min="3337" max="3337" width="9.33203125" style="4"/>
    <col min="3338" max="3338" width="11.5" style="4" bestFit="1" customWidth="1"/>
    <col min="3339" max="3339" width="14.1640625" style="4" bestFit="1" customWidth="1"/>
    <col min="3340" max="3340" width="10" style="4" bestFit="1" customWidth="1"/>
    <col min="3341" max="3580" width="9.33203125" style="4"/>
    <col min="3581" max="3582" width="1.83203125" style="4" customWidth="1"/>
    <col min="3583" max="3583" width="38.33203125" style="4" customWidth="1"/>
    <col min="3584" max="3584" width="6.83203125" style="4" customWidth="1"/>
    <col min="3585" max="3585" width="1" style="4" customWidth="1"/>
    <col min="3586" max="3586" width="16.83203125" style="4" customWidth="1"/>
    <col min="3587" max="3587" width="1" style="4" customWidth="1"/>
    <col min="3588" max="3588" width="16.83203125" style="4" customWidth="1"/>
    <col min="3589" max="3589" width="1" style="4" customWidth="1"/>
    <col min="3590" max="3590" width="16.83203125" style="4" customWidth="1"/>
    <col min="3591" max="3591" width="1" style="4" customWidth="1"/>
    <col min="3592" max="3592" width="16.83203125" style="4" customWidth="1"/>
    <col min="3593" max="3593" width="9.33203125" style="4"/>
    <col min="3594" max="3594" width="11.5" style="4" bestFit="1" customWidth="1"/>
    <col min="3595" max="3595" width="14.1640625" style="4" bestFit="1" customWidth="1"/>
    <col min="3596" max="3596" width="10" style="4" bestFit="1" customWidth="1"/>
    <col min="3597" max="3836" width="9.33203125" style="4"/>
    <col min="3837" max="3838" width="1.83203125" style="4" customWidth="1"/>
    <col min="3839" max="3839" width="38.33203125" style="4" customWidth="1"/>
    <col min="3840" max="3840" width="6.83203125" style="4" customWidth="1"/>
    <col min="3841" max="3841" width="1" style="4" customWidth="1"/>
    <col min="3842" max="3842" width="16.83203125" style="4" customWidth="1"/>
    <col min="3843" max="3843" width="1" style="4" customWidth="1"/>
    <col min="3844" max="3844" width="16.83203125" style="4" customWidth="1"/>
    <col min="3845" max="3845" width="1" style="4" customWidth="1"/>
    <col min="3846" max="3846" width="16.83203125" style="4" customWidth="1"/>
    <col min="3847" max="3847" width="1" style="4" customWidth="1"/>
    <col min="3848" max="3848" width="16.83203125" style="4" customWidth="1"/>
    <col min="3849" max="3849" width="9.33203125" style="4"/>
    <col min="3850" max="3850" width="11.5" style="4" bestFit="1" customWidth="1"/>
    <col min="3851" max="3851" width="14.1640625" style="4" bestFit="1" customWidth="1"/>
    <col min="3852" max="3852" width="10" style="4" bestFit="1" customWidth="1"/>
    <col min="3853" max="4092" width="9.33203125" style="4"/>
    <col min="4093" max="4094" width="1.83203125" style="4" customWidth="1"/>
    <col min="4095" max="4095" width="38.33203125" style="4" customWidth="1"/>
    <col min="4096" max="4096" width="6.83203125" style="4" customWidth="1"/>
    <col min="4097" max="4097" width="1" style="4" customWidth="1"/>
    <col min="4098" max="4098" width="16.83203125" style="4" customWidth="1"/>
    <col min="4099" max="4099" width="1" style="4" customWidth="1"/>
    <col min="4100" max="4100" width="16.83203125" style="4" customWidth="1"/>
    <col min="4101" max="4101" width="1" style="4" customWidth="1"/>
    <col min="4102" max="4102" width="16.83203125" style="4" customWidth="1"/>
    <col min="4103" max="4103" width="1" style="4" customWidth="1"/>
    <col min="4104" max="4104" width="16.83203125" style="4" customWidth="1"/>
    <col min="4105" max="4105" width="9.33203125" style="4"/>
    <col min="4106" max="4106" width="11.5" style="4" bestFit="1" customWidth="1"/>
    <col min="4107" max="4107" width="14.1640625" style="4" bestFit="1" customWidth="1"/>
    <col min="4108" max="4108" width="10" style="4" bestFit="1" customWidth="1"/>
    <col min="4109" max="4348" width="9.33203125" style="4"/>
    <col min="4349" max="4350" width="1.83203125" style="4" customWidth="1"/>
    <col min="4351" max="4351" width="38.33203125" style="4" customWidth="1"/>
    <col min="4352" max="4352" width="6.83203125" style="4" customWidth="1"/>
    <col min="4353" max="4353" width="1" style="4" customWidth="1"/>
    <col min="4354" max="4354" width="16.83203125" style="4" customWidth="1"/>
    <col min="4355" max="4355" width="1" style="4" customWidth="1"/>
    <col min="4356" max="4356" width="16.83203125" style="4" customWidth="1"/>
    <col min="4357" max="4357" width="1" style="4" customWidth="1"/>
    <col min="4358" max="4358" width="16.83203125" style="4" customWidth="1"/>
    <col min="4359" max="4359" width="1" style="4" customWidth="1"/>
    <col min="4360" max="4360" width="16.83203125" style="4" customWidth="1"/>
    <col min="4361" max="4361" width="9.33203125" style="4"/>
    <col min="4362" max="4362" width="11.5" style="4" bestFit="1" customWidth="1"/>
    <col min="4363" max="4363" width="14.1640625" style="4" bestFit="1" customWidth="1"/>
    <col min="4364" max="4364" width="10" style="4" bestFit="1" customWidth="1"/>
    <col min="4365" max="4604" width="9.33203125" style="4"/>
    <col min="4605" max="4606" width="1.83203125" style="4" customWidth="1"/>
    <col min="4607" max="4607" width="38.33203125" style="4" customWidth="1"/>
    <col min="4608" max="4608" width="6.83203125" style="4" customWidth="1"/>
    <col min="4609" max="4609" width="1" style="4" customWidth="1"/>
    <col min="4610" max="4610" width="16.83203125" style="4" customWidth="1"/>
    <col min="4611" max="4611" width="1" style="4" customWidth="1"/>
    <col min="4612" max="4612" width="16.83203125" style="4" customWidth="1"/>
    <col min="4613" max="4613" width="1" style="4" customWidth="1"/>
    <col min="4614" max="4614" width="16.83203125" style="4" customWidth="1"/>
    <col min="4615" max="4615" width="1" style="4" customWidth="1"/>
    <col min="4616" max="4616" width="16.83203125" style="4" customWidth="1"/>
    <col min="4617" max="4617" width="9.33203125" style="4"/>
    <col min="4618" max="4618" width="11.5" style="4" bestFit="1" customWidth="1"/>
    <col min="4619" max="4619" width="14.1640625" style="4" bestFit="1" customWidth="1"/>
    <col min="4620" max="4620" width="10" style="4" bestFit="1" customWidth="1"/>
    <col min="4621" max="4860" width="9.33203125" style="4"/>
    <col min="4861" max="4862" width="1.83203125" style="4" customWidth="1"/>
    <col min="4863" max="4863" width="38.33203125" style="4" customWidth="1"/>
    <col min="4864" max="4864" width="6.83203125" style="4" customWidth="1"/>
    <col min="4865" max="4865" width="1" style="4" customWidth="1"/>
    <col min="4866" max="4866" width="16.83203125" style="4" customWidth="1"/>
    <col min="4867" max="4867" width="1" style="4" customWidth="1"/>
    <col min="4868" max="4868" width="16.83203125" style="4" customWidth="1"/>
    <col min="4869" max="4869" width="1" style="4" customWidth="1"/>
    <col min="4870" max="4870" width="16.83203125" style="4" customWidth="1"/>
    <col min="4871" max="4871" width="1" style="4" customWidth="1"/>
    <col min="4872" max="4872" width="16.83203125" style="4" customWidth="1"/>
    <col min="4873" max="4873" width="9.33203125" style="4"/>
    <col min="4874" max="4874" width="11.5" style="4" bestFit="1" customWidth="1"/>
    <col min="4875" max="4875" width="14.1640625" style="4" bestFit="1" customWidth="1"/>
    <col min="4876" max="4876" width="10" style="4" bestFit="1" customWidth="1"/>
    <col min="4877" max="5116" width="9.33203125" style="4"/>
    <col min="5117" max="5118" width="1.83203125" style="4" customWidth="1"/>
    <col min="5119" max="5119" width="38.33203125" style="4" customWidth="1"/>
    <col min="5120" max="5120" width="6.83203125" style="4" customWidth="1"/>
    <col min="5121" max="5121" width="1" style="4" customWidth="1"/>
    <col min="5122" max="5122" width="16.83203125" style="4" customWidth="1"/>
    <col min="5123" max="5123" width="1" style="4" customWidth="1"/>
    <col min="5124" max="5124" width="16.83203125" style="4" customWidth="1"/>
    <col min="5125" max="5125" width="1" style="4" customWidth="1"/>
    <col min="5126" max="5126" width="16.83203125" style="4" customWidth="1"/>
    <col min="5127" max="5127" width="1" style="4" customWidth="1"/>
    <col min="5128" max="5128" width="16.83203125" style="4" customWidth="1"/>
    <col min="5129" max="5129" width="9.33203125" style="4"/>
    <col min="5130" max="5130" width="11.5" style="4" bestFit="1" customWidth="1"/>
    <col min="5131" max="5131" width="14.1640625" style="4" bestFit="1" customWidth="1"/>
    <col min="5132" max="5132" width="10" style="4" bestFit="1" customWidth="1"/>
    <col min="5133" max="5372" width="9.33203125" style="4"/>
    <col min="5373" max="5374" width="1.83203125" style="4" customWidth="1"/>
    <col min="5375" max="5375" width="38.33203125" style="4" customWidth="1"/>
    <col min="5376" max="5376" width="6.83203125" style="4" customWidth="1"/>
    <col min="5377" max="5377" width="1" style="4" customWidth="1"/>
    <col min="5378" max="5378" width="16.83203125" style="4" customWidth="1"/>
    <col min="5379" max="5379" width="1" style="4" customWidth="1"/>
    <col min="5380" max="5380" width="16.83203125" style="4" customWidth="1"/>
    <col min="5381" max="5381" width="1" style="4" customWidth="1"/>
    <col min="5382" max="5382" width="16.83203125" style="4" customWidth="1"/>
    <col min="5383" max="5383" width="1" style="4" customWidth="1"/>
    <col min="5384" max="5384" width="16.83203125" style="4" customWidth="1"/>
    <col min="5385" max="5385" width="9.33203125" style="4"/>
    <col min="5386" max="5386" width="11.5" style="4" bestFit="1" customWidth="1"/>
    <col min="5387" max="5387" width="14.1640625" style="4" bestFit="1" customWidth="1"/>
    <col min="5388" max="5388" width="10" style="4" bestFit="1" customWidth="1"/>
    <col min="5389" max="5628" width="9.33203125" style="4"/>
    <col min="5629" max="5630" width="1.83203125" style="4" customWidth="1"/>
    <col min="5631" max="5631" width="38.33203125" style="4" customWidth="1"/>
    <col min="5632" max="5632" width="6.83203125" style="4" customWidth="1"/>
    <col min="5633" max="5633" width="1" style="4" customWidth="1"/>
    <col min="5634" max="5634" width="16.83203125" style="4" customWidth="1"/>
    <col min="5635" max="5635" width="1" style="4" customWidth="1"/>
    <col min="5636" max="5636" width="16.83203125" style="4" customWidth="1"/>
    <col min="5637" max="5637" width="1" style="4" customWidth="1"/>
    <col min="5638" max="5638" width="16.83203125" style="4" customWidth="1"/>
    <col min="5639" max="5639" width="1" style="4" customWidth="1"/>
    <col min="5640" max="5640" width="16.83203125" style="4" customWidth="1"/>
    <col min="5641" max="5641" width="9.33203125" style="4"/>
    <col min="5642" max="5642" width="11.5" style="4" bestFit="1" customWidth="1"/>
    <col min="5643" max="5643" width="14.1640625" style="4" bestFit="1" customWidth="1"/>
    <col min="5644" max="5644" width="10" style="4" bestFit="1" customWidth="1"/>
    <col min="5645" max="5884" width="9.33203125" style="4"/>
    <col min="5885" max="5886" width="1.83203125" style="4" customWidth="1"/>
    <col min="5887" max="5887" width="38.33203125" style="4" customWidth="1"/>
    <col min="5888" max="5888" width="6.83203125" style="4" customWidth="1"/>
    <col min="5889" max="5889" width="1" style="4" customWidth="1"/>
    <col min="5890" max="5890" width="16.83203125" style="4" customWidth="1"/>
    <col min="5891" max="5891" width="1" style="4" customWidth="1"/>
    <col min="5892" max="5892" width="16.83203125" style="4" customWidth="1"/>
    <col min="5893" max="5893" width="1" style="4" customWidth="1"/>
    <col min="5894" max="5894" width="16.83203125" style="4" customWidth="1"/>
    <col min="5895" max="5895" width="1" style="4" customWidth="1"/>
    <col min="5896" max="5896" width="16.83203125" style="4" customWidth="1"/>
    <col min="5897" max="5897" width="9.33203125" style="4"/>
    <col min="5898" max="5898" width="11.5" style="4" bestFit="1" customWidth="1"/>
    <col min="5899" max="5899" width="14.1640625" style="4" bestFit="1" customWidth="1"/>
    <col min="5900" max="5900" width="10" style="4" bestFit="1" customWidth="1"/>
    <col min="5901" max="6140" width="9.33203125" style="4"/>
    <col min="6141" max="6142" width="1.83203125" style="4" customWidth="1"/>
    <col min="6143" max="6143" width="38.33203125" style="4" customWidth="1"/>
    <col min="6144" max="6144" width="6.83203125" style="4" customWidth="1"/>
    <col min="6145" max="6145" width="1" style="4" customWidth="1"/>
    <col min="6146" max="6146" width="16.83203125" style="4" customWidth="1"/>
    <col min="6147" max="6147" width="1" style="4" customWidth="1"/>
    <col min="6148" max="6148" width="16.83203125" style="4" customWidth="1"/>
    <col min="6149" max="6149" width="1" style="4" customWidth="1"/>
    <col min="6150" max="6150" width="16.83203125" style="4" customWidth="1"/>
    <col min="6151" max="6151" width="1" style="4" customWidth="1"/>
    <col min="6152" max="6152" width="16.83203125" style="4" customWidth="1"/>
    <col min="6153" max="6153" width="9.33203125" style="4"/>
    <col min="6154" max="6154" width="11.5" style="4" bestFit="1" customWidth="1"/>
    <col min="6155" max="6155" width="14.1640625" style="4" bestFit="1" customWidth="1"/>
    <col min="6156" max="6156" width="10" style="4" bestFit="1" customWidth="1"/>
    <col min="6157" max="6396" width="9.33203125" style="4"/>
    <col min="6397" max="6398" width="1.83203125" style="4" customWidth="1"/>
    <col min="6399" max="6399" width="38.33203125" style="4" customWidth="1"/>
    <col min="6400" max="6400" width="6.83203125" style="4" customWidth="1"/>
    <col min="6401" max="6401" width="1" style="4" customWidth="1"/>
    <col min="6402" max="6402" width="16.83203125" style="4" customWidth="1"/>
    <col min="6403" max="6403" width="1" style="4" customWidth="1"/>
    <col min="6404" max="6404" width="16.83203125" style="4" customWidth="1"/>
    <col min="6405" max="6405" width="1" style="4" customWidth="1"/>
    <col min="6406" max="6406" width="16.83203125" style="4" customWidth="1"/>
    <col min="6407" max="6407" width="1" style="4" customWidth="1"/>
    <col min="6408" max="6408" width="16.83203125" style="4" customWidth="1"/>
    <col min="6409" max="6409" width="9.33203125" style="4"/>
    <col min="6410" max="6410" width="11.5" style="4" bestFit="1" customWidth="1"/>
    <col min="6411" max="6411" width="14.1640625" style="4" bestFit="1" customWidth="1"/>
    <col min="6412" max="6412" width="10" style="4" bestFit="1" customWidth="1"/>
    <col min="6413" max="6652" width="9.33203125" style="4"/>
    <col min="6653" max="6654" width="1.83203125" style="4" customWidth="1"/>
    <col min="6655" max="6655" width="38.33203125" style="4" customWidth="1"/>
    <col min="6656" max="6656" width="6.83203125" style="4" customWidth="1"/>
    <col min="6657" max="6657" width="1" style="4" customWidth="1"/>
    <col min="6658" max="6658" width="16.83203125" style="4" customWidth="1"/>
    <col min="6659" max="6659" width="1" style="4" customWidth="1"/>
    <col min="6660" max="6660" width="16.83203125" style="4" customWidth="1"/>
    <col min="6661" max="6661" width="1" style="4" customWidth="1"/>
    <col min="6662" max="6662" width="16.83203125" style="4" customWidth="1"/>
    <col min="6663" max="6663" width="1" style="4" customWidth="1"/>
    <col min="6664" max="6664" width="16.83203125" style="4" customWidth="1"/>
    <col min="6665" max="6665" width="9.33203125" style="4"/>
    <col min="6666" max="6666" width="11.5" style="4" bestFit="1" customWidth="1"/>
    <col min="6667" max="6667" width="14.1640625" style="4" bestFit="1" customWidth="1"/>
    <col min="6668" max="6668" width="10" style="4" bestFit="1" customWidth="1"/>
    <col min="6669" max="6908" width="9.33203125" style="4"/>
    <col min="6909" max="6910" width="1.83203125" style="4" customWidth="1"/>
    <col min="6911" max="6911" width="38.33203125" style="4" customWidth="1"/>
    <col min="6912" max="6912" width="6.83203125" style="4" customWidth="1"/>
    <col min="6913" max="6913" width="1" style="4" customWidth="1"/>
    <col min="6914" max="6914" width="16.83203125" style="4" customWidth="1"/>
    <col min="6915" max="6915" width="1" style="4" customWidth="1"/>
    <col min="6916" max="6916" width="16.83203125" style="4" customWidth="1"/>
    <col min="6917" max="6917" width="1" style="4" customWidth="1"/>
    <col min="6918" max="6918" width="16.83203125" style="4" customWidth="1"/>
    <col min="6919" max="6919" width="1" style="4" customWidth="1"/>
    <col min="6920" max="6920" width="16.83203125" style="4" customWidth="1"/>
    <col min="6921" max="6921" width="9.33203125" style="4"/>
    <col min="6922" max="6922" width="11.5" style="4" bestFit="1" customWidth="1"/>
    <col min="6923" max="6923" width="14.1640625" style="4" bestFit="1" customWidth="1"/>
    <col min="6924" max="6924" width="10" style="4" bestFit="1" customWidth="1"/>
    <col min="6925" max="7164" width="9.33203125" style="4"/>
    <col min="7165" max="7166" width="1.83203125" style="4" customWidth="1"/>
    <col min="7167" max="7167" width="38.33203125" style="4" customWidth="1"/>
    <col min="7168" max="7168" width="6.83203125" style="4" customWidth="1"/>
    <col min="7169" max="7169" width="1" style="4" customWidth="1"/>
    <col min="7170" max="7170" width="16.83203125" style="4" customWidth="1"/>
    <col min="7171" max="7171" width="1" style="4" customWidth="1"/>
    <col min="7172" max="7172" width="16.83203125" style="4" customWidth="1"/>
    <col min="7173" max="7173" width="1" style="4" customWidth="1"/>
    <col min="7174" max="7174" width="16.83203125" style="4" customWidth="1"/>
    <col min="7175" max="7175" width="1" style="4" customWidth="1"/>
    <col min="7176" max="7176" width="16.83203125" style="4" customWidth="1"/>
    <col min="7177" max="7177" width="9.33203125" style="4"/>
    <col min="7178" max="7178" width="11.5" style="4" bestFit="1" customWidth="1"/>
    <col min="7179" max="7179" width="14.1640625" style="4" bestFit="1" customWidth="1"/>
    <col min="7180" max="7180" width="10" style="4" bestFit="1" customWidth="1"/>
    <col min="7181" max="7420" width="9.33203125" style="4"/>
    <col min="7421" max="7422" width="1.83203125" style="4" customWidth="1"/>
    <col min="7423" max="7423" width="38.33203125" style="4" customWidth="1"/>
    <col min="7424" max="7424" width="6.83203125" style="4" customWidth="1"/>
    <col min="7425" max="7425" width="1" style="4" customWidth="1"/>
    <col min="7426" max="7426" width="16.83203125" style="4" customWidth="1"/>
    <col min="7427" max="7427" width="1" style="4" customWidth="1"/>
    <col min="7428" max="7428" width="16.83203125" style="4" customWidth="1"/>
    <col min="7429" max="7429" width="1" style="4" customWidth="1"/>
    <col min="7430" max="7430" width="16.83203125" style="4" customWidth="1"/>
    <col min="7431" max="7431" width="1" style="4" customWidth="1"/>
    <col min="7432" max="7432" width="16.83203125" style="4" customWidth="1"/>
    <col min="7433" max="7433" width="9.33203125" style="4"/>
    <col min="7434" max="7434" width="11.5" style="4" bestFit="1" customWidth="1"/>
    <col min="7435" max="7435" width="14.1640625" style="4" bestFit="1" customWidth="1"/>
    <col min="7436" max="7436" width="10" style="4" bestFit="1" customWidth="1"/>
    <col min="7437" max="7676" width="9.33203125" style="4"/>
    <col min="7677" max="7678" width="1.83203125" style="4" customWidth="1"/>
    <col min="7679" max="7679" width="38.33203125" style="4" customWidth="1"/>
    <col min="7680" max="7680" width="6.83203125" style="4" customWidth="1"/>
    <col min="7681" max="7681" width="1" style="4" customWidth="1"/>
    <col min="7682" max="7682" width="16.83203125" style="4" customWidth="1"/>
    <col min="7683" max="7683" width="1" style="4" customWidth="1"/>
    <col min="7684" max="7684" width="16.83203125" style="4" customWidth="1"/>
    <col min="7685" max="7685" width="1" style="4" customWidth="1"/>
    <col min="7686" max="7686" width="16.83203125" style="4" customWidth="1"/>
    <col min="7687" max="7687" width="1" style="4" customWidth="1"/>
    <col min="7688" max="7688" width="16.83203125" style="4" customWidth="1"/>
    <col min="7689" max="7689" width="9.33203125" style="4"/>
    <col min="7690" max="7690" width="11.5" style="4" bestFit="1" customWidth="1"/>
    <col min="7691" max="7691" width="14.1640625" style="4" bestFit="1" customWidth="1"/>
    <col min="7692" max="7692" width="10" style="4" bestFit="1" customWidth="1"/>
    <col min="7693" max="7932" width="9.33203125" style="4"/>
    <col min="7933" max="7934" width="1.83203125" style="4" customWidth="1"/>
    <col min="7935" max="7935" width="38.33203125" style="4" customWidth="1"/>
    <col min="7936" max="7936" width="6.83203125" style="4" customWidth="1"/>
    <col min="7937" max="7937" width="1" style="4" customWidth="1"/>
    <col min="7938" max="7938" width="16.83203125" style="4" customWidth="1"/>
    <col min="7939" max="7939" width="1" style="4" customWidth="1"/>
    <col min="7940" max="7940" width="16.83203125" style="4" customWidth="1"/>
    <col min="7941" max="7941" width="1" style="4" customWidth="1"/>
    <col min="7942" max="7942" width="16.83203125" style="4" customWidth="1"/>
    <col min="7943" max="7943" width="1" style="4" customWidth="1"/>
    <col min="7944" max="7944" width="16.83203125" style="4" customWidth="1"/>
    <col min="7945" max="7945" width="9.33203125" style="4"/>
    <col min="7946" max="7946" width="11.5" style="4" bestFit="1" customWidth="1"/>
    <col min="7947" max="7947" width="14.1640625" style="4" bestFit="1" customWidth="1"/>
    <col min="7948" max="7948" width="10" style="4" bestFit="1" customWidth="1"/>
    <col min="7949" max="8188" width="9.33203125" style="4"/>
    <col min="8189" max="8190" width="1.83203125" style="4" customWidth="1"/>
    <col min="8191" max="8191" width="38.33203125" style="4" customWidth="1"/>
    <col min="8192" max="8192" width="6.83203125" style="4" customWidth="1"/>
    <col min="8193" max="8193" width="1" style="4" customWidth="1"/>
    <col min="8194" max="8194" width="16.83203125" style="4" customWidth="1"/>
    <col min="8195" max="8195" width="1" style="4" customWidth="1"/>
    <col min="8196" max="8196" width="16.83203125" style="4" customWidth="1"/>
    <col min="8197" max="8197" width="1" style="4" customWidth="1"/>
    <col min="8198" max="8198" width="16.83203125" style="4" customWidth="1"/>
    <col min="8199" max="8199" width="1" style="4" customWidth="1"/>
    <col min="8200" max="8200" width="16.83203125" style="4" customWidth="1"/>
    <col min="8201" max="8201" width="9.33203125" style="4"/>
    <col min="8202" max="8202" width="11.5" style="4" bestFit="1" customWidth="1"/>
    <col min="8203" max="8203" width="14.1640625" style="4" bestFit="1" customWidth="1"/>
    <col min="8204" max="8204" width="10" style="4" bestFit="1" customWidth="1"/>
    <col min="8205" max="8444" width="9.33203125" style="4"/>
    <col min="8445" max="8446" width="1.83203125" style="4" customWidth="1"/>
    <col min="8447" max="8447" width="38.33203125" style="4" customWidth="1"/>
    <col min="8448" max="8448" width="6.83203125" style="4" customWidth="1"/>
    <col min="8449" max="8449" width="1" style="4" customWidth="1"/>
    <col min="8450" max="8450" width="16.83203125" style="4" customWidth="1"/>
    <col min="8451" max="8451" width="1" style="4" customWidth="1"/>
    <col min="8452" max="8452" width="16.83203125" style="4" customWidth="1"/>
    <col min="8453" max="8453" width="1" style="4" customWidth="1"/>
    <col min="8454" max="8454" width="16.83203125" style="4" customWidth="1"/>
    <col min="8455" max="8455" width="1" style="4" customWidth="1"/>
    <col min="8456" max="8456" width="16.83203125" style="4" customWidth="1"/>
    <col min="8457" max="8457" width="9.33203125" style="4"/>
    <col min="8458" max="8458" width="11.5" style="4" bestFit="1" customWidth="1"/>
    <col min="8459" max="8459" width="14.1640625" style="4" bestFit="1" customWidth="1"/>
    <col min="8460" max="8460" width="10" style="4" bestFit="1" customWidth="1"/>
    <col min="8461" max="8700" width="9.33203125" style="4"/>
    <col min="8701" max="8702" width="1.83203125" style="4" customWidth="1"/>
    <col min="8703" max="8703" width="38.33203125" style="4" customWidth="1"/>
    <col min="8704" max="8704" width="6.83203125" style="4" customWidth="1"/>
    <col min="8705" max="8705" width="1" style="4" customWidth="1"/>
    <col min="8706" max="8706" width="16.83203125" style="4" customWidth="1"/>
    <col min="8707" max="8707" width="1" style="4" customWidth="1"/>
    <col min="8708" max="8708" width="16.83203125" style="4" customWidth="1"/>
    <col min="8709" max="8709" width="1" style="4" customWidth="1"/>
    <col min="8710" max="8710" width="16.83203125" style="4" customWidth="1"/>
    <col min="8711" max="8711" width="1" style="4" customWidth="1"/>
    <col min="8712" max="8712" width="16.83203125" style="4" customWidth="1"/>
    <col min="8713" max="8713" width="9.33203125" style="4"/>
    <col min="8714" max="8714" width="11.5" style="4" bestFit="1" customWidth="1"/>
    <col min="8715" max="8715" width="14.1640625" style="4" bestFit="1" customWidth="1"/>
    <col min="8716" max="8716" width="10" style="4" bestFit="1" customWidth="1"/>
    <col min="8717" max="8956" width="9.33203125" style="4"/>
    <col min="8957" max="8958" width="1.83203125" style="4" customWidth="1"/>
    <col min="8959" max="8959" width="38.33203125" style="4" customWidth="1"/>
    <col min="8960" max="8960" width="6.83203125" style="4" customWidth="1"/>
    <col min="8961" max="8961" width="1" style="4" customWidth="1"/>
    <col min="8962" max="8962" width="16.83203125" style="4" customWidth="1"/>
    <col min="8963" max="8963" width="1" style="4" customWidth="1"/>
    <col min="8964" max="8964" width="16.83203125" style="4" customWidth="1"/>
    <col min="8965" max="8965" width="1" style="4" customWidth="1"/>
    <col min="8966" max="8966" width="16.83203125" style="4" customWidth="1"/>
    <col min="8967" max="8967" width="1" style="4" customWidth="1"/>
    <col min="8968" max="8968" width="16.83203125" style="4" customWidth="1"/>
    <col min="8969" max="8969" width="9.33203125" style="4"/>
    <col min="8970" max="8970" width="11.5" style="4" bestFit="1" customWidth="1"/>
    <col min="8971" max="8971" width="14.1640625" style="4" bestFit="1" customWidth="1"/>
    <col min="8972" max="8972" width="10" style="4" bestFit="1" customWidth="1"/>
    <col min="8973" max="9212" width="9.33203125" style="4"/>
    <col min="9213" max="9214" width="1.83203125" style="4" customWidth="1"/>
    <col min="9215" max="9215" width="38.33203125" style="4" customWidth="1"/>
    <col min="9216" max="9216" width="6.83203125" style="4" customWidth="1"/>
    <col min="9217" max="9217" width="1" style="4" customWidth="1"/>
    <col min="9218" max="9218" width="16.83203125" style="4" customWidth="1"/>
    <col min="9219" max="9219" width="1" style="4" customWidth="1"/>
    <col min="9220" max="9220" width="16.83203125" style="4" customWidth="1"/>
    <col min="9221" max="9221" width="1" style="4" customWidth="1"/>
    <col min="9222" max="9222" width="16.83203125" style="4" customWidth="1"/>
    <col min="9223" max="9223" width="1" style="4" customWidth="1"/>
    <col min="9224" max="9224" width="16.83203125" style="4" customWidth="1"/>
    <col min="9225" max="9225" width="9.33203125" style="4"/>
    <col min="9226" max="9226" width="11.5" style="4" bestFit="1" customWidth="1"/>
    <col min="9227" max="9227" width="14.1640625" style="4" bestFit="1" customWidth="1"/>
    <col min="9228" max="9228" width="10" style="4" bestFit="1" customWidth="1"/>
    <col min="9229" max="9468" width="9.33203125" style="4"/>
    <col min="9469" max="9470" width="1.83203125" style="4" customWidth="1"/>
    <col min="9471" max="9471" width="38.33203125" style="4" customWidth="1"/>
    <col min="9472" max="9472" width="6.83203125" style="4" customWidth="1"/>
    <col min="9473" max="9473" width="1" style="4" customWidth="1"/>
    <col min="9474" max="9474" width="16.83203125" style="4" customWidth="1"/>
    <col min="9475" max="9475" width="1" style="4" customWidth="1"/>
    <col min="9476" max="9476" width="16.83203125" style="4" customWidth="1"/>
    <col min="9477" max="9477" width="1" style="4" customWidth="1"/>
    <col min="9478" max="9478" width="16.83203125" style="4" customWidth="1"/>
    <col min="9479" max="9479" width="1" style="4" customWidth="1"/>
    <col min="9480" max="9480" width="16.83203125" style="4" customWidth="1"/>
    <col min="9481" max="9481" width="9.33203125" style="4"/>
    <col min="9482" max="9482" width="11.5" style="4" bestFit="1" customWidth="1"/>
    <col min="9483" max="9483" width="14.1640625" style="4" bestFit="1" customWidth="1"/>
    <col min="9484" max="9484" width="10" style="4" bestFit="1" customWidth="1"/>
    <col min="9485" max="9724" width="9.33203125" style="4"/>
    <col min="9725" max="9726" width="1.83203125" style="4" customWidth="1"/>
    <col min="9727" max="9727" width="38.33203125" style="4" customWidth="1"/>
    <col min="9728" max="9728" width="6.83203125" style="4" customWidth="1"/>
    <col min="9729" max="9729" width="1" style="4" customWidth="1"/>
    <col min="9730" max="9730" width="16.83203125" style="4" customWidth="1"/>
    <col min="9731" max="9731" width="1" style="4" customWidth="1"/>
    <col min="9732" max="9732" width="16.83203125" style="4" customWidth="1"/>
    <col min="9733" max="9733" width="1" style="4" customWidth="1"/>
    <col min="9734" max="9734" width="16.83203125" style="4" customWidth="1"/>
    <col min="9735" max="9735" width="1" style="4" customWidth="1"/>
    <col min="9736" max="9736" width="16.83203125" style="4" customWidth="1"/>
    <col min="9737" max="9737" width="9.33203125" style="4"/>
    <col min="9738" max="9738" width="11.5" style="4" bestFit="1" customWidth="1"/>
    <col min="9739" max="9739" width="14.1640625" style="4" bestFit="1" customWidth="1"/>
    <col min="9740" max="9740" width="10" style="4" bestFit="1" customWidth="1"/>
    <col min="9741" max="9980" width="9.33203125" style="4"/>
    <col min="9981" max="9982" width="1.83203125" style="4" customWidth="1"/>
    <col min="9983" max="9983" width="38.33203125" style="4" customWidth="1"/>
    <col min="9984" max="9984" width="6.83203125" style="4" customWidth="1"/>
    <col min="9985" max="9985" width="1" style="4" customWidth="1"/>
    <col min="9986" max="9986" width="16.83203125" style="4" customWidth="1"/>
    <col min="9987" max="9987" width="1" style="4" customWidth="1"/>
    <col min="9988" max="9988" width="16.83203125" style="4" customWidth="1"/>
    <col min="9989" max="9989" width="1" style="4" customWidth="1"/>
    <col min="9990" max="9990" width="16.83203125" style="4" customWidth="1"/>
    <col min="9991" max="9991" width="1" style="4" customWidth="1"/>
    <col min="9992" max="9992" width="16.83203125" style="4" customWidth="1"/>
    <col min="9993" max="9993" width="9.33203125" style="4"/>
    <col min="9994" max="9994" width="11.5" style="4" bestFit="1" customWidth="1"/>
    <col min="9995" max="9995" width="14.1640625" style="4" bestFit="1" customWidth="1"/>
    <col min="9996" max="9996" width="10" style="4" bestFit="1" customWidth="1"/>
    <col min="9997" max="10236" width="9.33203125" style="4"/>
    <col min="10237" max="10238" width="1.83203125" style="4" customWidth="1"/>
    <col min="10239" max="10239" width="38.33203125" style="4" customWidth="1"/>
    <col min="10240" max="10240" width="6.83203125" style="4" customWidth="1"/>
    <col min="10241" max="10241" width="1" style="4" customWidth="1"/>
    <col min="10242" max="10242" width="16.83203125" style="4" customWidth="1"/>
    <col min="10243" max="10243" width="1" style="4" customWidth="1"/>
    <col min="10244" max="10244" width="16.83203125" style="4" customWidth="1"/>
    <col min="10245" max="10245" width="1" style="4" customWidth="1"/>
    <col min="10246" max="10246" width="16.83203125" style="4" customWidth="1"/>
    <col min="10247" max="10247" width="1" style="4" customWidth="1"/>
    <col min="10248" max="10248" width="16.83203125" style="4" customWidth="1"/>
    <col min="10249" max="10249" width="9.33203125" style="4"/>
    <col min="10250" max="10250" width="11.5" style="4" bestFit="1" customWidth="1"/>
    <col min="10251" max="10251" width="14.1640625" style="4" bestFit="1" customWidth="1"/>
    <col min="10252" max="10252" width="10" style="4" bestFit="1" customWidth="1"/>
    <col min="10253" max="10492" width="9.33203125" style="4"/>
    <col min="10493" max="10494" width="1.83203125" style="4" customWidth="1"/>
    <col min="10495" max="10495" width="38.33203125" style="4" customWidth="1"/>
    <col min="10496" max="10496" width="6.83203125" style="4" customWidth="1"/>
    <col min="10497" max="10497" width="1" style="4" customWidth="1"/>
    <col min="10498" max="10498" width="16.83203125" style="4" customWidth="1"/>
    <col min="10499" max="10499" width="1" style="4" customWidth="1"/>
    <col min="10500" max="10500" width="16.83203125" style="4" customWidth="1"/>
    <col min="10501" max="10501" width="1" style="4" customWidth="1"/>
    <col min="10502" max="10502" width="16.83203125" style="4" customWidth="1"/>
    <col min="10503" max="10503" width="1" style="4" customWidth="1"/>
    <col min="10504" max="10504" width="16.83203125" style="4" customWidth="1"/>
    <col min="10505" max="10505" width="9.33203125" style="4"/>
    <col min="10506" max="10506" width="11.5" style="4" bestFit="1" customWidth="1"/>
    <col min="10507" max="10507" width="14.1640625" style="4" bestFit="1" customWidth="1"/>
    <col min="10508" max="10508" width="10" style="4" bestFit="1" customWidth="1"/>
    <col min="10509" max="10748" width="9.33203125" style="4"/>
    <col min="10749" max="10750" width="1.83203125" style="4" customWidth="1"/>
    <col min="10751" max="10751" width="38.33203125" style="4" customWidth="1"/>
    <col min="10752" max="10752" width="6.83203125" style="4" customWidth="1"/>
    <col min="10753" max="10753" width="1" style="4" customWidth="1"/>
    <col min="10754" max="10754" width="16.83203125" style="4" customWidth="1"/>
    <col min="10755" max="10755" width="1" style="4" customWidth="1"/>
    <col min="10756" max="10756" width="16.83203125" style="4" customWidth="1"/>
    <col min="10757" max="10757" width="1" style="4" customWidth="1"/>
    <col min="10758" max="10758" width="16.83203125" style="4" customWidth="1"/>
    <col min="10759" max="10759" width="1" style="4" customWidth="1"/>
    <col min="10760" max="10760" width="16.83203125" style="4" customWidth="1"/>
    <col min="10761" max="10761" width="9.33203125" style="4"/>
    <col min="10762" max="10762" width="11.5" style="4" bestFit="1" customWidth="1"/>
    <col min="10763" max="10763" width="14.1640625" style="4" bestFit="1" customWidth="1"/>
    <col min="10764" max="10764" width="10" style="4" bestFit="1" customWidth="1"/>
    <col min="10765" max="11004" width="9.33203125" style="4"/>
    <col min="11005" max="11006" width="1.83203125" style="4" customWidth="1"/>
    <col min="11007" max="11007" width="38.33203125" style="4" customWidth="1"/>
    <col min="11008" max="11008" width="6.83203125" style="4" customWidth="1"/>
    <col min="11009" max="11009" width="1" style="4" customWidth="1"/>
    <col min="11010" max="11010" width="16.83203125" style="4" customWidth="1"/>
    <col min="11011" max="11011" width="1" style="4" customWidth="1"/>
    <col min="11012" max="11012" width="16.83203125" style="4" customWidth="1"/>
    <col min="11013" max="11013" width="1" style="4" customWidth="1"/>
    <col min="11014" max="11014" width="16.83203125" style="4" customWidth="1"/>
    <col min="11015" max="11015" width="1" style="4" customWidth="1"/>
    <col min="11016" max="11016" width="16.83203125" style="4" customWidth="1"/>
    <col min="11017" max="11017" width="9.33203125" style="4"/>
    <col min="11018" max="11018" width="11.5" style="4" bestFit="1" customWidth="1"/>
    <col min="11019" max="11019" width="14.1640625" style="4" bestFit="1" customWidth="1"/>
    <col min="11020" max="11020" width="10" style="4" bestFit="1" customWidth="1"/>
    <col min="11021" max="11260" width="9.33203125" style="4"/>
    <col min="11261" max="11262" width="1.83203125" style="4" customWidth="1"/>
    <col min="11263" max="11263" width="38.33203125" style="4" customWidth="1"/>
    <col min="11264" max="11264" width="6.83203125" style="4" customWidth="1"/>
    <col min="11265" max="11265" width="1" style="4" customWidth="1"/>
    <col min="11266" max="11266" width="16.83203125" style="4" customWidth="1"/>
    <col min="11267" max="11267" width="1" style="4" customWidth="1"/>
    <col min="11268" max="11268" width="16.83203125" style="4" customWidth="1"/>
    <col min="11269" max="11269" width="1" style="4" customWidth="1"/>
    <col min="11270" max="11270" width="16.83203125" style="4" customWidth="1"/>
    <col min="11271" max="11271" width="1" style="4" customWidth="1"/>
    <col min="11272" max="11272" width="16.83203125" style="4" customWidth="1"/>
    <col min="11273" max="11273" width="9.33203125" style="4"/>
    <col min="11274" max="11274" width="11.5" style="4" bestFit="1" customWidth="1"/>
    <col min="11275" max="11275" width="14.1640625" style="4" bestFit="1" customWidth="1"/>
    <col min="11276" max="11276" width="10" style="4" bestFit="1" customWidth="1"/>
    <col min="11277" max="11516" width="9.33203125" style="4"/>
    <col min="11517" max="11518" width="1.83203125" style="4" customWidth="1"/>
    <col min="11519" max="11519" width="38.33203125" style="4" customWidth="1"/>
    <col min="11520" max="11520" width="6.83203125" style="4" customWidth="1"/>
    <col min="11521" max="11521" width="1" style="4" customWidth="1"/>
    <col min="11522" max="11522" width="16.83203125" style="4" customWidth="1"/>
    <col min="11523" max="11523" width="1" style="4" customWidth="1"/>
    <col min="11524" max="11524" width="16.83203125" style="4" customWidth="1"/>
    <col min="11525" max="11525" width="1" style="4" customWidth="1"/>
    <col min="11526" max="11526" width="16.83203125" style="4" customWidth="1"/>
    <col min="11527" max="11527" width="1" style="4" customWidth="1"/>
    <col min="11528" max="11528" width="16.83203125" style="4" customWidth="1"/>
    <col min="11529" max="11529" width="9.33203125" style="4"/>
    <col min="11530" max="11530" width="11.5" style="4" bestFit="1" customWidth="1"/>
    <col min="11531" max="11531" width="14.1640625" style="4" bestFit="1" customWidth="1"/>
    <col min="11532" max="11532" width="10" style="4" bestFit="1" customWidth="1"/>
    <col min="11533" max="11772" width="9.33203125" style="4"/>
    <col min="11773" max="11774" width="1.83203125" style="4" customWidth="1"/>
    <col min="11775" max="11775" width="38.33203125" style="4" customWidth="1"/>
    <col min="11776" max="11776" width="6.83203125" style="4" customWidth="1"/>
    <col min="11777" max="11777" width="1" style="4" customWidth="1"/>
    <col min="11778" max="11778" width="16.83203125" style="4" customWidth="1"/>
    <col min="11779" max="11779" width="1" style="4" customWidth="1"/>
    <col min="11780" max="11780" width="16.83203125" style="4" customWidth="1"/>
    <col min="11781" max="11781" width="1" style="4" customWidth="1"/>
    <col min="11782" max="11782" width="16.83203125" style="4" customWidth="1"/>
    <col min="11783" max="11783" width="1" style="4" customWidth="1"/>
    <col min="11784" max="11784" width="16.83203125" style="4" customWidth="1"/>
    <col min="11785" max="11785" width="9.33203125" style="4"/>
    <col min="11786" max="11786" width="11.5" style="4" bestFit="1" customWidth="1"/>
    <col min="11787" max="11787" width="14.1640625" style="4" bestFit="1" customWidth="1"/>
    <col min="11788" max="11788" width="10" style="4" bestFit="1" customWidth="1"/>
    <col min="11789" max="12028" width="9.33203125" style="4"/>
    <col min="12029" max="12030" width="1.83203125" style="4" customWidth="1"/>
    <col min="12031" max="12031" width="38.33203125" style="4" customWidth="1"/>
    <col min="12032" max="12032" width="6.83203125" style="4" customWidth="1"/>
    <col min="12033" max="12033" width="1" style="4" customWidth="1"/>
    <col min="12034" max="12034" width="16.83203125" style="4" customWidth="1"/>
    <col min="12035" max="12035" width="1" style="4" customWidth="1"/>
    <col min="12036" max="12036" width="16.83203125" style="4" customWidth="1"/>
    <col min="12037" max="12037" width="1" style="4" customWidth="1"/>
    <col min="12038" max="12038" width="16.83203125" style="4" customWidth="1"/>
    <col min="12039" max="12039" width="1" style="4" customWidth="1"/>
    <col min="12040" max="12040" width="16.83203125" style="4" customWidth="1"/>
    <col min="12041" max="12041" width="9.33203125" style="4"/>
    <col min="12042" max="12042" width="11.5" style="4" bestFit="1" customWidth="1"/>
    <col min="12043" max="12043" width="14.1640625" style="4" bestFit="1" customWidth="1"/>
    <col min="12044" max="12044" width="10" style="4" bestFit="1" customWidth="1"/>
    <col min="12045" max="12284" width="9.33203125" style="4"/>
    <col min="12285" max="12286" width="1.83203125" style="4" customWidth="1"/>
    <col min="12287" max="12287" width="38.33203125" style="4" customWidth="1"/>
    <col min="12288" max="12288" width="6.83203125" style="4" customWidth="1"/>
    <col min="12289" max="12289" width="1" style="4" customWidth="1"/>
    <col min="12290" max="12290" width="16.83203125" style="4" customWidth="1"/>
    <col min="12291" max="12291" width="1" style="4" customWidth="1"/>
    <col min="12292" max="12292" width="16.83203125" style="4" customWidth="1"/>
    <col min="12293" max="12293" width="1" style="4" customWidth="1"/>
    <col min="12294" max="12294" width="16.83203125" style="4" customWidth="1"/>
    <col min="12295" max="12295" width="1" style="4" customWidth="1"/>
    <col min="12296" max="12296" width="16.83203125" style="4" customWidth="1"/>
    <col min="12297" max="12297" width="9.33203125" style="4"/>
    <col min="12298" max="12298" width="11.5" style="4" bestFit="1" customWidth="1"/>
    <col min="12299" max="12299" width="14.1640625" style="4" bestFit="1" customWidth="1"/>
    <col min="12300" max="12300" width="10" style="4" bestFit="1" customWidth="1"/>
    <col min="12301" max="12540" width="9.33203125" style="4"/>
    <col min="12541" max="12542" width="1.83203125" style="4" customWidth="1"/>
    <col min="12543" max="12543" width="38.33203125" style="4" customWidth="1"/>
    <col min="12544" max="12544" width="6.83203125" style="4" customWidth="1"/>
    <col min="12545" max="12545" width="1" style="4" customWidth="1"/>
    <col min="12546" max="12546" width="16.83203125" style="4" customWidth="1"/>
    <col min="12547" max="12547" width="1" style="4" customWidth="1"/>
    <col min="12548" max="12548" width="16.83203125" style="4" customWidth="1"/>
    <col min="12549" max="12549" width="1" style="4" customWidth="1"/>
    <col min="12550" max="12550" width="16.83203125" style="4" customWidth="1"/>
    <col min="12551" max="12551" width="1" style="4" customWidth="1"/>
    <col min="12552" max="12552" width="16.83203125" style="4" customWidth="1"/>
    <col min="12553" max="12553" width="9.33203125" style="4"/>
    <col min="12554" max="12554" width="11.5" style="4" bestFit="1" customWidth="1"/>
    <col min="12555" max="12555" width="14.1640625" style="4" bestFit="1" customWidth="1"/>
    <col min="12556" max="12556" width="10" style="4" bestFit="1" customWidth="1"/>
    <col min="12557" max="12796" width="9.33203125" style="4"/>
    <col min="12797" max="12798" width="1.83203125" style="4" customWidth="1"/>
    <col min="12799" max="12799" width="38.33203125" style="4" customWidth="1"/>
    <col min="12800" max="12800" width="6.83203125" style="4" customWidth="1"/>
    <col min="12801" max="12801" width="1" style="4" customWidth="1"/>
    <col min="12802" max="12802" width="16.83203125" style="4" customWidth="1"/>
    <col min="12803" max="12803" width="1" style="4" customWidth="1"/>
    <col min="12804" max="12804" width="16.83203125" style="4" customWidth="1"/>
    <col min="12805" max="12805" width="1" style="4" customWidth="1"/>
    <col min="12806" max="12806" width="16.83203125" style="4" customWidth="1"/>
    <col min="12807" max="12807" width="1" style="4" customWidth="1"/>
    <col min="12808" max="12808" width="16.83203125" style="4" customWidth="1"/>
    <col min="12809" max="12809" width="9.33203125" style="4"/>
    <col min="12810" max="12810" width="11.5" style="4" bestFit="1" customWidth="1"/>
    <col min="12811" max="12811" width="14.1640625" style="4" bestFit="1" customWidth="1"/>
    <col min="12812" max="12812" width="10" style="4" bestFit="1" customWidth="1"/>
    <col min="12813" max="13052" width="9.33203125" style="4"/>
    <col min="13053" max="13054" width="1.83203125" style="4" customWidth="1"/>
    <col min="13055" max="13055" width="38.33203125" style="4" customWidth="1"/>
    <col min="13056" max="13056" width="6.83203125" style="4" customWidth="1"/>
    <col min="13057" max="13057" width="1" style="4" customWidth="1"/>
    <col min="13058" max="13058" width="16.83203125" style="4" customWidth="1"/>
    <col min="13059" max="13059" width="1" style="4" customWidth="1"/>
    <col min="13060" max="13060" width="16.83203125" style="4" customWidth="1"/>
    <col min="13061" max="13061" width="1" style="4" customWidth="1"/>
    <col min="13062" max="13062" width="16.83203125" style="4" customWidth="1"/>
    <col min="13063" max="13063" width="1" style="4" customWidth="1"/>
    <col min="13064" max="13064" width="16.83203125" style="4" customWidth="1"/>
    <col min="13065" max="13065" width="9.33203125" style="4"/>
    <col min="13066" max="13066" width="11.5" style="4" bestFit="1" customWidth="1"/>
    <col min="13067" max="13067" width="14.1640625" style="4" bestFit="1" customWidth="1"/>
    <col min="13068" max="13068" width="10" style="4" bestFit="1" customWidth="1"/>
    <col min="13069" max="13308" width="9.33203125" style="4"/>
    <col min="13309" max="13310" width="1.83203125" style="4" customWidth="1"/>
    <col min="13311" max="13311" width="38.33203125" style="4" customWidth="1"/>
    <col min="13312" max="13312" width="6.83203125" style="4" customWidth="1"/>
    <col min="13313" max="13313" width="1" style="4" customWidth="1"/>
    <col min="13314" max="13314" width="16.83203125" style="4" customWidth="1"/>
    <col min="13315" max="13315" width="1" style="4" customWidth="1"/>
    <col min="13316" max="13316" width="16.83203125" style="4" customWidth="1"/>
    <col min="13317" max="13317" width="1" style="4" customWidth="1"/>
    <col min="13318" max="13318" width="16.83203125" style="4" customWidth="1"/>
    <col min="13319" max="13319" width="1" style="4" customWidth="1"/>
    <col min="13320" max="13320" width="16.83203125" style="4" customWidth="1"/>
    <col min="13321" max="13321" width="9.33203125" style="4"/>
    <col min="13322" max="13322" width="11.5" style="4" bestFit="1" customWidth="1"/>
    <col min="13323" max="13323" width="14.1640625" style="4" bestFit="1" customWidth="1"/>
    <col min="13324" max="13324" width="10" style="4" bestFit="1" customWidth="1"/>
    <col min="13325" max="13564" width="9.33203125" style="4"/>
    <col min="13565" max="13566" width="1.83203125" style="4" customWidth="1"/>
    <col min="13567" max="13567" width="38.33203125" style="4" customWidth="1"/>
    <col min="13568" max="13568" width="6.83203125" style="4" customWidth="1"/>
    <col min="13569" max="13569" width="1" style="4" customWidth="1"/>
    <col min="13570" max="13570" width="16.83203125" style="4" customWidth="1"/>
    <col min="13571" max="13571" width="1" style="4" customWidth="1"/>
    <col min="13572" max="13572" width="16.83203125" style="4" customWidth="1"/>
    <col min="13573" max="13573" width="1" style="4" customWidth="1"/>
    <col min="13574" max="13574" width="16.83203125" style="4" customWidth="1"/>
    <col min="13575" max="13575" width="1" style="4" customWidth="1"/>
    <col min="13576" max="13576" width="16.83203125" style="4" customWidth="1"/>
    <col min="13577" max="13577" width="9.33203125" style="4"/>
    <col min="13578" max="13578" width="11.5" style="4" bestFit="1" customWidth="1"/>
    <col min="13579" max="13579" width="14.1640625" style="4" bestFit="1" customWidth="1"/>
    <col min="13580" max="13580" width="10" style="4" bestFit="1" customWidth="1"/>
    <col min="13581" max="13820" width="9.33203125" style="4"/>
    <col min="13821" max="13822" width="1.83203125" style="4" customWidth="1"/>
    <col min="13823" max="13823" width="38.33203125" style="4" customWidth="1"/>
    <col min="13824" max="13824" width="6.83203125" style="4" customWidth="1"/>
    <col min="13825" max="13825" width="1" style="4" customWidth="1"/>
    <col min="13826" max="13826" width="16.83203125" style="4" customWidth="1"/>
    <col min="13827" max="13827" width="1" style="4" customWidth="1"/>
    <col min="13828" max="13828" width="16.83203125" style="4" customWidth="1"/>
    <col min="13829" max="13829" width="1" style="4" customWidth="1"/>
    <col min="13830" max="13830" width="16.83203125" style="4" customWidth="1"/>
    <col min="13831" max="13831" width="1" style="4" customWidth="1"/>
    <col min="13832" max="13832" width="16.83203125" style="4" customWidth="1"/>
    <col min="13833" max="13833" width="9.33203125" style="4"/>
    <col min="13834" max="13834" width="11.5" style="4" bestFit="1" customWidth="1"/>
    <col min="13835" max="13835" width="14.1640625" style="4" bestFit="1" customWidth="1"/>
    <col min="13836" max="13836" width="10" style="4" bestFit="1" customWidth="1"/>
    <col min="13837" max="14076" width="9.33203125" style="4"/>
    <col min="14077" max="14078" width="1.83203125" style="4" customWidth="1"/>
    <col min="14079" max="14079" width="38.33203125" style="4" customWidth="1"/>
    <col min="14080" max="14080" width="6.83203125" style="4" customWidth="1"/>
    <col min="14081" max="14081" width="1" style="4" customWidth="1"/>
    <col min="14082" max="14082" width="16.83203125" style="4" customWidth="1"/>
    <col min="14083" max="14083" width="1" style="4" customWidth="1"/>
    <col min="14084" max="14084" width="16.83203125" style="4" customWidth="1"/>
    <col min="14085" max="14085" width="1" style="4" customWidth="1"/>
    <col min="14086" max="14086" width="16.83203125" style="4" customWidth="1"/>
    <col min="14087" max="14087" width="1" style="4" customWidth="1"/>
    <col min="14088" max="14088" width="16.83203125" style="4" customWidth="1"/>
    <col min="14089" max="14089" width="9.33203125" style="4"/>
    <col min="14090" max="14090" width="11.5" style="4" bestFit="1" customWidth="1"/>
    <col min="14091" max="14091" width="14.1640625" style="4" bestFit="1" customWidth="1"/>
    <col min="14092" max="14092" width="10" style="4" bestFit="1" customWidth="1"/>
    <col min="14093" max="14332" width="9.33203125" style="4"/>
    <col min="14333" max="14334" width="1.83203125" style="4" customWidth="1"/>
    <col min="14335" max="14335" width="38.33203125" style="4" customWidth="1"/>
    <col min="14336" max="14336" width="6.83203125" style="4" customWidth="1"/>
    <col min="14337" max="14337" width="1" style="4" customWidth="1"/>
    <col min="14338" max="14338" width="16.83203125" style="4" customWidth="1"/>
    <col min="14339" max="14339" width="1" style="4" customWidth="1"/>
    <col min="14340" max="14340" width="16.83203125" style="4" customWidth="1"/>
    <col min="14341" max="14341" width="1" style="4" customWidth="1"/>
    <col min="14342" max="14342" width="16.83203125" style="4" customWidth="1"/>
    <col min="14343" max="14343" width="1" style="4" customWidth="1"/>
    <col min="14344" max="14344" width="16.83203125" style="4" customWidth="1"/>
    <col min="14345" max="14345" width="9.33203125" style="4"/>
    <col min="14346" max="14346" width="11.5" style="4" bestFit="1" customWidth="1"/>
    <col min="14347" max="14347" width="14.1640625" style="4" bestFit="1" customWidth="1"/>
    <col min="14348" max="14348" width="10" style="4" bestFit="1" customWidth="1"/>
    <col min="14349" max="14588" width="9.33203125" style="4"/>
    <col min="14589" max="14590" width="1.83203125" style="4" customWidth="1"/>
    <col min="14591" max="14591" width="38.33203125" style="4" customWidth="1"/>
    <col min="14592" max="14592" width="6.83203125" style="4" customWidth="1"/>
    <col min="14593" max="14593" width="1" style="4" customWidth="1"/>
    <col min="14594" max="14594" width="16.83203125" style="4" customWidth="1"/>
    <col min="14595" max="14595" width="1" style="4" customWidth="1"/>
    <col min="14596" max="14596" width="16.83203125" style="4" customWidth="1"/>
    <col min="14597" max="14597" width="1" style="4" customWidth="1"/>
    <col min="14598" max="14598" width="16.83203125" style="4" customWidth="1"/>
    <col min="14599" max="14599" width="1" style="4" customWidth="1"/>
    <col min="14600" max="14600" width="16.83203125" style="4" customWidth="1"/>
    <col min="14601" max="14601" width="9.33203125" style="4"/>
    <col min="14602" max="14602" width="11.5" style="4" bestFit="1" customWidth="1"/>
    <col min="14603" max="14603" width="14.1640625" style="4" bestFit="1" customWidth="1"/>
    <col min="14604" max="14604" width="10" style="4" bestFit="1" customWidth="1"/>
    <col min="14605" max="14844" width="9.33203125" style="4"/>
    <col min="14845" max="14846" width="1.83203125" style="4" customWidth="1"/>
    <col min="14847" max="14847" width="38.33203125" style="4" customWidth="1"/>
    <col min="14848" max="14848" width="6.83203125" style="4" customWidth="1"/>
    <col min="14849" max="14849" width="1" style="4" customWidth="1"/>
    <col min="14850" max="14850" width="16.83203125" style="4" customWidth="1"/>
    <col min="14851" max="14851" width="1" style="4" customWidth="1"/>
    <col min="14852" max="14852" width="16.83203125" style="4" customWidth="1"/>
    <col min="14853" max="14853" width="1" style="4" customWidth="1"/>
    <col min="14854" max="14854" width="16.83203125" style="4" customWidth="1"/>
    <col min="14855" max="14855" width="1" style="4" customWidth="1"/>
    <col min="14856" max="14856" width="16.83203125" style="4" customWidth="1"/>
    <col min="14857" max="14857" width="9.33203125" style="4"/>
    <col min="14858" max="14858" width="11.5" style="4" bestFit="1" customWidth="1"/>
    <col min="14859" max="14859" width="14.1640625" style="4" bestFit="1" customWidth="1"/>
    <col min="14860" max="14860" width="10" style="4" bestFit="1" customWidth="1"/>
    <col min="14861" max="15100" width="9.33203125" style="4"/>
    <col min="15101" max="15102" width="1.83203125" style="4" customWidth="1"/>
    <col min="15103" max="15103" width="38.33203125" style="4" customWidth="1"/>
    <col min="15104" max="15104" width="6.83203125" style="4" customWidth="1"/>
    <col min="15105" max="15105" width="1" style="4" customWidth="1"/>
    <col min="15106" max="15106" width="16.83203125" style="4" customWidth="1"/>
    <col min="15107" max="15107" width="1" style="4" customWidth="1"/>
    <col min="15108" max="15108" width="16.83203125" style="4" customWidth="1"/>
    <col min="15109" max="15109" width="1" style="4" customWidth="1"/>
    <col min="15110" max="15110" width="16.83203125" style="4" customWidth="1"/>
    <col min="15111" max="15111" width="1" style="4" customWidth="1"/>
    <col min="15112" max="15112" width="16.83203125" style="4" customWidth="1"/>
    <col min="15113" max="15113" width="9.33203125" style="4"/>
    <col min="15114" max="15114" width="11.5" style="4" bestFit="1" customWidth="1"/>
    <col min="15115" max="15115" width="14.1640625" style="4" bestFit="1" customWidth="1"/>
    <col min="15116" max="15116" width="10" style="4" bestFit="1" customWidth="1"/>
    <col min="15117" max="15356" width="9.33203125" style="4"/>
    <col min="15357" max="15358" width="1.83203125" style="4" customWidth="1"/>
    <col min="15359" max="15359" width="38.33203125" style="4" customWidth="1"/>
    <col min="15360" max="15360" width="6.83203125" style="4" customWidth="1"/>
    <col min="15361" max="15361" width="1" style="4" customWidth="1"/>
    <col min="15362" max="15362" width="16.83203125" style="4" customWidth="1"/>
    <col min="15363" max="15363" width="1" style="4" customWidth="1"/>
    <col min="15364" max="15364" width="16.83203125" style="4" customWidth="1"/>
    <col min="15365" max="15365" width="1" style="4" customWidth="1"/>
    <col min="15366" max="15366" width="16.83203125" style="4" customWidth="1"/>
    <col min="15367" max="15367" width="1" style="4" customWidth="1"/>
    <col min="15368" max="15368" width="16.83203125" style="4" customWidth="1"/>
    <col min="15369" max="15369" width="9.33203125" style="4"/>
    <col min="15370" max="15370" width="11.5" style="4" bestFit="1" customWidth="1"/>
    <col min="15371" max="15371" width="14.1640625" style="4" bestFit="1" customWidth="1"/>
    <col min="15372" max="15372" width="10" style="4" bestFit="1" customWidth="1"/>
    <col min="15373" max="15612" width="9.33203125" style="4"/>
    <col min="15613" max="15614" width="1.83203125" style="4" customWidth="1"/>
    <col min="15615" max="15615" width="38.33203125" style="4" customWidth="1"/>
    <col min="15616" max="15616" width="6.83203125" style="4" customWidth="1"/>
    <col min="15617" max="15617" width="1" style="4" customWidth="1"/>
    <col min="15618" max="15618" width="16.83203125" style="4" customWidth="1"/>
    <col min="15619" max="15619" width="1" style="4" customWidth="1"/>
    <col min="15620" max="15620" width="16.83203125" style="4" customWidth="1"/>
    <col min="15621" max="15621" width="1" style="4" customWidth="1"/>
    <col min="15622" max="15622" width="16.83203125" style="4" customWidth="1"/>
    <col min="15623" max="15623" width="1" style="4" customWidth="1"/>
    <col min="15624" max="15624" width="16.83203125" style="4" customWidth="1"/>
    <col min="15625" max="15625" width="9.33203125" style="4"/>
    <col min="15626" max="15626" width="11.5" style="4" bestFit="1" customWidth="1"/>
    <col min="15627" max="15627" width="14.1640625" style="4" bestFit="1" customWidth="1"/>
    <col min="15628" max="15628" width="10" style="4" bestFit="1" customWidth="1"/>
    <col min="15629" max="15868" width="9.33203125" style="4"/>
    <col min="15869" max="15870" width="1.83203125" style="4" customWidth="1"/>
    <col min="15871" max="15871" width="38.33203125" style="4" customWidth="1"/>
    <col min="15872" max="15872" width="6.83203125" style="4" customWidth="1"/>
    <col min="15873" max="15873" width="1" style="4" customWidth="1"/>
    <col min="15874" max="15874" width="16.83203125" style="4" customWidth="1"/>
    <col min="15875" max="15875" width="1" style="4" customWidth="1"/>
    <col min="15876" max="15876" width="16.83203125" style="4" customWidth="1"/>
    <col min="15877" max="15877" width="1" style="4" customWidth="1"/>
    <col min="15878" max="15878" width="16.83203125" style="4" customWidth="1"/>
    <col min="15879" max="15879" width="1" style="4" customWidth="1"/>
    <col min="15880" max="15880" width="16.83203125" style="4" customWidth="1"/>
    <col min="15881" max="15881" width="9.33203125" style="4"/>
    <col min="15882" max="15882" width="11.5" style="4" bestFit="1" customWidth="1"/>
    <col min="15883" max="15883" width="14.1640625" style="4" bestFit="1" customWidth="1"/>
    <col min="15884" max="15884" width="10" style="4" bestFit="1" customWidth="1"/>
    <col min="15885" max="16124" width="9.33203125" style="4"/>
    <col min="16125" max="16126" width="1.83203125" style="4" customWidth="1"/>
    <col min="16127" max="16127" width="38.33203125" style="4" customWidth="1"/>
    <col min="16128" max="16128" width="6.83203125" style="4" customWidth="1"/>
    <col min="16129" max="16129" width="1" style="4" customWidth="1"/>
    <col min="16130" max="16130" width="16.83203125" style="4" customWidth="1"/>
    <col min="16131" max="16131" width="1" style="4" customWidth="1"/>
    <col min="16132" max="16132" width="16.83203125" style="4" customWidth="1"/>
    <col min="16133" max="16133" width="1" style="4" customWidth="1"/>
    <col min="16134" max="16134" width="16.83203125" style="4" customWidth="1"/>
    <col min="16135" max="16135" width="1" style="4" customWidth="1"/>
    <col min="16136" max="16136" width="16.83203125" style="4" customWidth="1"/>
    <col min="16137" max="16137" width="9.33203125" style="4"/>
    <col min="16138" max="16138" width="11.5" style="4" bestFit="1" customWidth="1"/>
    <col min="16139" max="16139" width="14.1640625" style="4" bestFit="1" customWidth="1"/>
    <col min="16140" max="16140" width="10" style="4" bestFit="1" customWidth="1"/>
    <col min="16141" max="16384" width="9.33203125" style="4"/>
  </cols>
  <sheetData>
    <row r="1" spans="1:14" ht="15.95" customHeight="1" x14ac:dyDescent="0.45">
      <c r="A1" s="1" t="str">
        <f>'BS_E 6-8'!A1</f>
        <v>Takuni Group Public Company Limited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</row>
    <row r="2" spans="1:14" ht="15.95" customHeight="1" x14ac:dyDescent="0.45">
      <c r="A2" s="184" t="s">
        <v>154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</row>
    <row r="3" spans="1:14" ht="15.95" customHeight="1" x14ac:dyDescent="0.45">
      <c r="A3" s="5" t="s">
        <v>79</v>
      </c>
      <c r="B3" s="185"/>
      <c r="C3" s="60"/>
      <c r="D3" s="61"/>
      <c r="E3" s="60"/>
      <c r="F3" s="186"/>
      <c r="G3" s="186"/>
      <c r="H3" s="186"/>
      <c r="I3" s="186"/>
      <c r="J3" s="186"/>
      <c r="K3" s="186"/>
      <c r="L3" s="186"/>
    </row>
    <row r="4" spans="1:14" ht="15.6" customHeight="1" x14ac:dyDescent="0.45">
      <c r="A4" s="1"/>
      <c r="B4" s="20"/>
      <c r="D4" s="10"/>
      <c r="F4" s="187"/>
      <c r="G4" s="187"/>
      <c r="H4" s="187"/>
      <c r="I4" s="187"/>
      <c r="J4" s="187"/>
      <c r="K4" s="187"/>
      <c r="L4" s="187"/>
    </row>
    <row r="5" spans="1:14" ht="15.6" customHeight="1" x14ac:dyDescent="0.45">
      <c r="A5" s="1"/>
      <c r="B5" s="20"/>
      <c r="D5" s="10"/>
      <c r="F5" s="187"/>
      <c r="G5" s="187"/>
      <c r="H5" s="187"/>
      <c r="I5" s="187"/>
      <c r="J5" s="187"/>
      <c r="K5" s="187"/>
      <c r="L5" s="187"/>
    </row>
    <row r="6" spans="1:14" ht="15.6" customHeight="1" x14ac:dyDescent="0.45">
      <c r="A6" s="1"/>
      <c r="B6" s="20"/>
      <c r="D6" s="10"/>
      <c r="F6" s="298" t="s">
        <v>1</v>
      </c>
      <c r="G6" s="298"/>
      <c r="H6" s="298"/>
      <c r="I6" s="9"/>
      <c r="J6" s="298" t="s">
        <v>2</v>
      </c>
      <c r="K6" s="298"/>
      <c r="L6" s="298"/>
    </row>
    <row r="7" spans="1:14" ht="15.6" customHeight="1" x14ac:dyDescent="0.45">
      <c r="A7" s="1"/>
      <c r="B7" s="20"/>
      <c r="D7" s="10"/>
      <c r="F7" s="297" t="s">
        <v>3</v>
      </c>
      <c r="G7" s="297"/>
      <c r="H7" s="297"/>
      <c r="I7" s="297"/>
      <c r="J7" s="297" t="s">
        <v>3</v>
      </c>
      <c r="K7" s="297"/>
      <c r="L7" s="297"/>
    </row>
    <row r="8" spans="1:14" ht="15.6" customHeight="1" x14ac:dyDescent="0.45">
      <c r="A8" s="188"/>
      <c r="B8" s="20"/>
      <c r="D8" s="10"/>
      <c r="F8" s="11" t="s">
        <v>4</v>
      </c>
      <c r="G8" s="11"/>
      <c r="H8" s="11" t="s">
        <v>5</v>
      </c>
      <c r="I8" s="11"/>
      <c r="J8" s="11" t="s">
        <v>4</v>
      </c>
      <c r="K8" s="11"/>
      <c r="L8" s="11" t="s">
        <v>5</v>
      </c>
    </row>
    <row r="9" spans="1:14" ht="15.6" customHeight="1" x14ac:dyDescent="0.45">
      <c r="A9" s="188"/>
      <c r="B9" s="20"/>
      <c r="D9" s="6" t="s">
        <v>6</v>
      </c>
      <c r="E9" s="10"/>
      <c r="F9" s="14" t="s">
        <v>7</v>
      </c>
      <c r="G9" s="15"/>
      <c r="H9" s="14" t="s">
        <v>7</v>
      </c>
      <c r="I9" s="15"/>
      <c r="J9" s="14" t="s">
        <v>7</v>
      </c>
      <c r="K9" s="15"/>
      <c r="L9" s="14" t="s">
        <v>7</v>
      </c>
    </row>
    <row r="10" spans="1:14" ht="6" customHeight="1" x14ac:dyDescent="0.45">
      <c r="A10" s="188"/>
      <c r="B10" s="20"/>
      <c r="D10" s="8"/>
      <c r="E10" s="10"/>
      <c r="F10" s="17"/>
      <c r="G10" s="15"/>
      <c r="H10" s="15"/>
      <c r="I10" s="15"/>
      <c r="J10" s="17"/>
      <c r="K10" s="15"/>
      <c r="L10" s="15"/>
    </row>
    <row r="11" spans="1:14" ht="15.6" customHeight="1" x14ac:dyDescent="0.45">
      <c r="A11" s="1" t="s">
        <v>155</v>
      </c>
      <c r="D11" s="189"/>
      <c r="E11" s="53"/>
      <c r="F11" s="190"/>
      <c r="G11" s="78"/>
      <c r="H11" s="78"/>
      <c r="I11" s="78"/>
      <c r="J11" s="191"/>
      <c r="K11" s="53"/>
      <c r="L11" s="53"/>
    </row>
    <row r="12" spans="1:14" ht="6" customHeight="1" x14ac:dyDescent="0.45">
      <c r="D12" s="189"/>
      <c r="E12" s="10"/>
      <c r="F12" s="190"/>
      <c r="G12" s="78"/>
      <c r="H12" s="78"/>
      <c r="I12" s="78"/>
      <c r="J12" s="191"/>
      <c r="K12" s="53"/>
      <c r="L12" s="53"/>
    </row>
    <row r="13" spans="1:14" ht="15.6" customHeight="1" x14ac:dyDescent="0.45">
      <c r="A13" s="4" t="s">
        <v>156</v>
      </c>
      <c r="D13" s="10"/>
      <c r="F13" s="192">
        <v>744449890</v>
      </c>
      <c r="G13" s="193"/>
      <c r="H13" s="193">
        <v>778306397</v>
      </c>
      <c r="I13" s="193"/>
      <c r="J13" s="192">
        <v>742388886</v>
      </c>
      <c r="K13" s="193"/>
      <c r="L13" s="193">
        <v>773687052</v>
      </c>
      <c r="N13" s="194"/>
    </row>
    <row r="14" spans="1:14" ht="15.6" customHeight="1" x14ac:dyDescent="0.45">
      <c r="A14" s="4" t="s">
        <v>157</v>
      </c>
      <c r="D14" s="10"/>
      <c r="F14" s="195">
        <v>2332436950</v>
      </c>
      <c r="G14" s="193"/>
      <c r="H14" s="196">
        <v>1499242666</v>
      </c>
      <c r="I14" s="193"/>
      <c r="J14" s="195">
        <v>379210496</v>
      </c>
      <c r="K14" s="193"/>
      <c r="L14" s="196">
        <v>12320534</v>
      </c>
      <c r="N14" s="194"/>
    </row>
    <row r="15" spans="1:14" ht="6" customHeight="1" x14ac:dyDescent="0.45">
      <c r="D15" s="10"/>
      <c r="F15" s="197"/>
      <c r="G15" s="99"/>
      <c r="H15" s="88"/>
      <c r="I15" s="99"/>
      <c r="J15" s="197"/>
      <c r="K15" s="99"/>
      <c r="L15" s="88"/>
      <c r="N15" s="194"/>
    </row>
    <row r="16" spans="1:14" ht="15.6" customHeight="1" x14ac:dyDescent="0.45">
      <c r="A16" s="1" t="s">
        <v>158</v>
      </c>
      <c r="D16" s="10"/>
      <c r="F16" s="87">
        <f>SUM(F13:F15)</f>
        <v>3076886840</v>
      </c>
      <c r="G16" s="99"/>
      <c r="H16" s="89">
        <f>SUM(H13:H15)</f>
        <v>2277549063</v>
      </c>
      <c r="I16" s="99"/>
      <c r="J16" s="87">
        <f>SUM(J13:J15)</f>
        <v>1121599382</v>
      </c>
      <c r="K16" s="99"/>
      <c r="L16" s="89">
        <f>SUM(L13:L15)</f>
        <v>786007586</v>
      </c>
      <c r="N16" s="194"/>
    </row>
    <row r="17" spans="1:14" ht="15.6" customHeight="1" x14ac:dyDescent="0.45">
      <c r="A17" s="1"/>
      <c r="D17" s="10"/>
      <c r="F17" s="98"/>
      <c r="G17" s="99"/>
      <c r="H17" s="99"/>
      <c r="I17" s="99"/>
      <c r="J17" s="98"/>
      <c r="K17" s="99"/>
      <c r="L17" s="99"/>
      <c r="N17" s="194"/>
    </row>
    <row r="18" spans="1:14" ht="15.6" customHeight="1" x14ac:dyDescent="0.45">
      <c r="A18" s="1" t="s">
        <v>159</v>
      </c>
      <c r="D18" s="10"/>
      <c r="F18" s="98"/>
      <c r="G18" s="99"/>
      <c r="H18" s="99"/>
      <c r="I18" s="99"/>
      <c r="J18" s="98"/>
      <c r="K18" s="99"/>
      <c r="L18" s="99"/>
      <c r="N18" s="194"/>
    </row>
    <row r="19" spans="1:14" ht="15.6" customHeight="1" x14ac:dyDescent="0.45">
      <c r="A19" s="4" t="s">
        <v>160</v>
      </c>
      <c r="D19" s="10"/>
      <c r="F19" s="198">
        <v>-717008797</v>
      </c>
      <c r="G19" s="193"/>
      <c r="H19" s="199">
        <v>-714631759</v>
      </c>
      <c r="I19" s="193"/>
      <c r="J19" s="198">
        <v>-719251597</v>
      </c>
      <c r="K19" s="193"/>
      <c r="L19" s="199">
        <v>-712397358</v>
      </c>
      <c r="N19" s="194"/>
    </row>
    <row r="20" spans="1:14" ht="15.6" customHeight="1" x14ac:dyDescent="0.45">
      <c r="A20" s="4" t="s">
        <v>161</v>
      </c>
      <c r="D20" s="10"/>
      <c r="F20" s="195">
        <v>-2061780789</v>
      </c>
      <c r="G20" s="193"/>
      <c r="H20" s="196">
        <v>-1314493976</v>
      </c>
      <c r="I20" s="193"/>
      <c r="J20" s="195">
        <v>-332578891</v>
      </c>
      <c r="K20" s="193"/>
      <c r="L20" s="196">
        <v>-11022408</v>
      </c>
      <c r="N20" s="194"/>
    </row>
    <row r="21" spans="1:14" ht="6" customHeight="1" x14ac:dyDescent="0.45">
      <c r="A21" s="1"/>
      <c r="D21" s="10"/>
      <c r="F21" s="98"/>
      <c r="G21" s="99"/>
      <c r="H21" s="99"/>
      <c r="I21" s="99"/>
      <c r="J21" s="98"/>
      <c r="K21" s="99"/>
      <c r="L21" s="99"/>
      <c r="N21" s="194"/>
    </row>
    <row r="22" spans="1:14" ht="15.6" customHeight="1" x14ac:dyDescent="0.45">
      <c r="A22" s="1" t="s">
        <v>162</v>
      </c>
      <c r="D22" s="10"/>
      <c r="F22" s="87">
        <f>SUM(F19:F21)</f>
        <v>-2778789586</v>
      </c>
      <c r="G22" s="99"/>
      <c r="H22" s="89">
        <f>SUM(H19:H21)</f>
        <v>-2029125735</v>
      </c>
      <c r="I22" s="99"/>
      <c r="J22" s="87">
        <f>SUM(J19:J21)</f>
        <v>-1051830488</v>
      </c>
      <c r="K22" s="99"/>
      <c r="L22" s="89">
        <f>SUM(L19:L21)</f>
        <v>-723419766</v>
      </c>
      <c r="N22" s="194"/>
    </row>
    <row r="23" spans="1:14" ht="8.1" customHeight="1" x14ac:dyDescent="0.45">
      <c r="A23" s="1"/>
      <c r="D23" s="10"/>
      <c r="F23" s="98"/>
      <c r="G23" s="99"/>
      <c r="H23" s="99"/>
      <c r="I23" s="99"/>
      <c r="J23" s="98"/>
      <c r="K23" s="99"/>
      <c r="L23" s="99"/>
      <c r="N23" s="194"/>
    </row>
    <row r="24" spans="1:14" ht="15.6" customHeight="1" x14ac:dyDescent="0.45">
      <c r="A24" s="1" t="s">
        <v>163</v>
      </c>
      <c r="D24" s="10"/>
      <c r="F24" s="98">
        <f>SUM(F16+F22)</f>
        <v>298097254</v>
      </c>
      <c r="G24" s="99"/>
      <c r="H24" s="99">
        <f>SUM(H16+H22)</f>
        <v>248423328</v>
      </c>
      <c r="I24" s="99"/>
      <c r="J24" s="98">
        <f>SUM(J16+J22)</f>
        <v>69768894</v>
      </c>
      <c r="K24" s="99"/>
      <c r="L24" s="99">
        <f>SUM(L16+L22)</f>
        <v>62587820</v>
      </c>
      <c r="N24" s="194"/>
    </row>
    <row r="25" spans="1:14" ht="15.6" customHeight="1" x14ac:dyDescent="0.45">
      <c r="A25" s="4" t="s">
        <v>164</v>
      </c>
      <c r="D25" s="10">
        <v>27</v>
      </c>
      <c r="F25" s="195">
        <v>18781287</v>
      </c>
      <c r="G25" s="199"/>
      <c r="H25" s="196">
        <v>15237258</v>
      </c>
      <c r="I25" s="199"/>
      <c r="J25" s="195">
        <v>40669034</v>
      </c>
      <c r="K25" s="199"/>
      <c r="L25" s="196">
        <v>52855571</v>
      </c>
      <c r="N25" s="194"/>
    </row>
    <row r="26" spans="1:14" ht="6" customHeight="1" x14ac:dyDescent="0.45">
      <c r="D26" s="10"/>
      <c r="F26" s="197"/>
      <c r="G26" s="99"/>
      <c r="H26" s="88"/>
      <c r="I26" s="99"/>
      <c r="J26" s="197"/>
      <c r="K26" s="99"/>
      <c r="L26" s="88"/>
      <c r="N26" s="194"/>
    </row>
    <row r="27" spans="1:14" ht="15.6" customHeight="1" x14ac:dyDescent="0.45">
      <c r="A27" s="1" t="s">
        <v>165</v>
      </c>
      <c r="D27" s="10"/>
      <c r="F27" s="98">
        <f>SUM(F24:F25)</f>
        <v>316878541</v>
      </c>
      <c r="G27" s="99"/>
      <c r="H27" s="99">
        <f>SUM(H24:H25)</f>
        <v>263660586</v>
      </c>
      <c r="I27" s="99"/>
      <c r="J27" s="98">
        <f>SUM(J24:J25)</f>
        <v>110437928</v>
      </c>
      <c r="K27" s="99"/>
      <c r="L27" s="99">
        <f>SUM(L24:L25)</f>
        <v>115443391</v>
      </c>
      <c r="N27" s="194"/>
    </row>
    <row r="28" spans="1:14" ht="15.6" customHeight="1" x14ac:dyDescent="0.45">
      <c r="A28" s="4" t="s">
        <v>166</v>
      </c>
      <c r="D28" s="10"/>
      <c r="F28" s="192">
        <v>-5356979</v>
      </c>
      <c r="G28" s="193"/>
      <c r="H28" s="193">
        <v>-22793301</v>
      </c>
      <c r="I28" s="193"/>
      <c r="J28" s="192">
        <v>-2808439</v>
      </c>
      <c r="K28" s="193"/>
      <c r="L28" s="193">
        <v>-27252306</v>
      </c>
      <c r="N28" s="194"/>
    </row>
    <row r="29" spans="1:14" ht="15.6" customHeight="1" x14ac:dyDescent="0.45">
      <c r="A29" s="4" t="s">
        <v>167</v>
      </c>
      <c r="D29" s="10"/>
      <c r="F29" s="192">
        <v>-191145742</v>
      </c>
      <c r="G29" s="199"/>
      <c r="H29" s="199">
        <v>-149436076</v>
      </c>
      <c r="I29" s="199"/>
      <c r="J29" s="192">
        <v>-74387791</v>
      </c>
      <c r="K29" s="199"/>
      <c r="L29" s="199">
        <v>-54179778</v>
      </c>
      <c r="N29" s="194"/>
    </row>
    <row r="30" spans="1:14" ht="15.6" customHeight="1" x14ac:dyDescent="0.45">
      <c r="A30" s="200" t="s">
        <v>168</v>
      </c>
      <c r="D30" s="10"/>
      <c r="F30" s="192">
        <v>-14556181</v>
      </c>
      <c r="G30" s="164"/>
      <c r="H30" s="199">
        <v>-13095793</v>
      </c>
      <c r="I30" s="164"/>
      <c r="J30" s="192">
        <v>-130618</v>
      </c>
      <c r="K30" s="164"/>
      <c r="L30" s="199">
        <v>-100579</v>
      </c>
      <c r="N30" s="194"/>
    </row>
    <row r="31" spans="1:14" ht="15.6" customHeight="1" x14ac:dyDescent="0.45">
      <c r="A31" s="200" t="s">
        <v>169</v>
      </c>
      <c r="D31" s="10"/>
      <c r="F31" s="195">
        <v>-1317125</v>
      </c>
      <c r="G31" s="164"/>
      <c r="H31" s="295">
        <v>0</v>
      </c>
      <c r="I31" s="164"/>
      <c r="J31" s="296">
        <v>0</v>
      </c>
      <c r="K31" s="179"/>
      <c r="L31" s="295">
        <v>0</v>
      </c>
      <c r="N31" s="194"/>
    </row>
    <row r="32" spans="1:14" ht="6" customHeight="1" x14ac:dyDescent="0.45">
      <c r="D32" s="10"/>
      <c r="F32" s="197"/>
      <c r="G32" s="88"/>
      <c r="H32" s="88"/>
      <c r="I32" s="88"/>
      <c r="J32" s="197"/>
      <c r="K32" s="88"/>
      <c r="L32" s="88"/>
      <c r="N32" s="194"/>
    </row>
    <row r="33" spans="1:14" ht="15.6" customHeight="1" x14ac:dyDescent="0.45">
      <c r="A33" s="1" t="s">
        <v>9</v>
      </c>
      <c r="D33" s="10"/>
      <c r="F33" s="98">
        <f>SUM(F27:F31)</f>
        <v>104502514</v>
      </c>
      <c r="G33" s="99"/>
      <c r="H33" s="99">
        <f>SUM(H27:H31)</f>
        <v>78335416</v>
      </c>
      <c r="I33" s="99"/>
      <c r="J33" s="98">
        <f>SUM(J27:J31)</f>
        <v>33111080</v>
      </c>
      <c r="K33" s="99"/>
      <c r="L33" s="99">
        <f>SUM(L27:L31)</f>
        <v>33910728</v>
      </c>
      <c r="N33" s="194"/>
    </row>
    <row r="34" spans="1:14" ht="15.6" customHeight="1" x14ac:dyDescent="0.45">
      <c r="A34" s="4" t="s">
        <v>170</v>
      </c>
      <c r="D34" s="138">
        <v>29</v>
      </c>
      <c r="E34" s="129"/>
      <c r="F34" s="195">
        <v>-30751502</v>
      </c>
      <c r="G34" s="199"/>
      <c r="H34" s="196">
        <v>-19282145</v>
      </c>
      <c r="I34" s="199"/>
      <c r="J34" s="195">
        <v>-8683554</v>
      </c>
      <c r="K34" s="199"/>
      <c r="L34" s="196">
        <v>-2084199</v>
      </c>
      <c r="N34" s="194"/>
    </row>
    <row r="35" spans="1:14" ht="6" customHeight="1" x14ac:dyDescent="0.45">
      <c r="D35" s="10"/>
      <c r="F35" s="197"/>
      <c r="G35" s="88"/>
      <c r="H35" s="88"/>
      <c r="I35" s="88"/>
      <c r="J35" s="197"/>
      <c r="K35" s="88"/>
      <c r="L35" s="88"/>
      <c r="N35" s="194"/>
    </row>
    <row r="36" spans="1:14" ht="15.6" customHeight="1" x14ac:dyDescent="0.45">
      <c r="A36" s="188" t="s">
        <v>171</v>
      </c>
      <c r="D36" s="10"/>
      <c r="F36" s="197">
        <f>SUM(F33:F34)</f>
        <v>73751012</v>
      </c>
      <c r="G36" s="88"/>
      <c r="H36" s="88">
        <f>SUM(H33:H34)</f>
        <v>59053271</v>
      </c>
      <c r="I36" s="88"/>
      <c r="J36" s="197">
        <f>SUM(J33:J34)</f>
        <v>24427526</v>
      </c>
      <c r="K36" s="88"/>
      <c r="L36" s="88">
        <f>SUM(L33:L34)</f>
        <v>31826529</v>
      </c>
      <c r="N36" s="194"/>
    </row>
    <row r="37" spans="1:14" ht="6" customHeight="1" x14ac:dyDescent="0.45">
      <c r="A37" s="188"/>
      <c r="D37" s="10"/>
      <c r="F37" s="197"/>
      <c r="G37" s="88"/>
      <c r="H37" s="88"/>
      <c r="I37" s="88"/>
      <c r="J37" s="197"/>
      <c r="K37" s="88"/>
      <c r="L37" s="88"/>
      <c r="N37" s="194"/>
    </row>
    <row r="38" spans="1:14" ht="15.6" customHeight="1" x14ac:dyDescent="0.45">
      <c r="A38" s="184" t="s">
        <v>172</v>
      </c>
      <c r="D38" s="10"/>
      <c r="F38" s="198"/>
      <c r="G38" s="88"/>
      <c r="H38" s="199"/>
      <c r="I38" s="88"/>
      <c r="J38" s="198"/>
      <c r="K38" s="88"/>
      <c r="L38" s="199"/>
      <c r="N38" s="194"/>
    </row>
    <row r="39" spans="1:14" ht="15.6" customHeight="1" x14ac:dyDescent="0.45">
      <c r="A39" s="200" t="s">
        <v>173</v>
      </c>
      <c r="D39" s="10"/>
      <c r="F39" s="198"/>
      <c r="G39" s="88"/>
      <c r="H39" s="199"/>
      <c r="I39" s="88"/>
      <c r="J39" s="198"/>
      <c r="K39" s="88"/>
      <c r="L39" s="199"/>
      <c r="N39" s="194"/>
    </row>
    <row r="40" spans="1:14" ht="15.6" customHeight="1" x14ac:dyDescent="0.45">
      <c r="A40" s="200"/>
      <c r="B40" s="4" t="s">
        <v>174</v>
      </c>
      <c r="D40" s="10"/>
      <c r="F40" s="198"/>
      <c r="G40" s="88"/>
      <c r="H40" s="199"/>
      <c r="I40" s="88"/>
      <c r="J40" s="198"/>
      <c r="K40" s="88"/>
      <c r="L40" s="199"/>
      <c r="N40" s="194"/>
    </row>
    <row r="41" spans="1:14" ht="15.6" customHeight="1" x14ac:dyDescent="0.45">
      <c r="A41" s="200"/>
      <c r="B41" s="4" t="s">
        <v>175</v>
      </c>
      <c r="D41" s="10"/>
      <c r="F41" s="198"/>
      <c r="G41" s="88"/>
      <c r="H41" s="199"/>
      <c r="I41" s="88"/>
      <c r="J41" s="198"/>
      <c r="K41" s="88"/>
      <c r="L41" s="199"/>
      <c r="N41" s="194"/>
    </row>
    <row r="42" spans="1:14" ht="15.6" customHeight="1" x14ac:dyDescent="0.45">
      <c r="A42" s="200"/>
      <c r="B42" s="4" t="s">
        <v>176</v>
      </c>
      <c r="D42" s="10"/>
      <c r="F42" s="195">
        <v>-4292853</v>
      </c>
      <c r="G42" s="88"/>
      <c r="H42" s="196">
        <v>-1337784</v>
      </c>
      <c r="I42" s="88"/>
      <c r="J42" s="195">
        <v>-2843269</v>
      </c>
      <c r="K42" s="88"/>
      <c r="L42" s="196">
        <v>-1161397</v>
      </c>
      <c r="N42" s="194"/>
    </row>
    <row r="43" spans="1:14" ht="6" customHeight="1" x14ac:dyDescent="0.45">
      <c r="A43" s="188"/>
      <c r="D43" s="10"/>
      <c r="F43" s="197"/>
      <c r="G43" s="88"/>
      <c r="H43" s="88"/>
      <c r="I43" s="88"/>
      <c r="J43" s="197"/>
      <c r="K43" s="88"/>
      <c r="L43" s="88"/>
      <c r="N43" s="194"/>
    </row>
    <row r="44" spans="1:14" ht="15.6" customHeight="1" x14ac:dyDescent="0.45">
      <c r="A44" s="184" t="s">
        <v>177</v>
      </c>
      <c r="D44" s="10"/>
      <c r="F44" s="33"/>
      <c r="G44" s="34"/>
      <c r="H44" s="34"/>
      <c r="I44" s="34"/>
      <c r="J44" s="33"/>
      <c r="K44" s="34"/>
      <c r="L44" s="34"/>
      <c r="N44" s="194"/>
    </row>
    <row r="45" spans="1:14" ht="15.6" customHeight="1" thickBot="1" x14ac:dyDescent="0.5">
      <c r="A45" s="184"/>
      <c r="B45" s="1" t="s">
        <v>178</v>
      </c>
      <c r="D45" s="10"/>
      <c r="F45" s="201">
        <f>SUM(F36:F42)</f>
        <v>69458159</v>
      </c>
      <c r="G45" s="88"/>
      <c r="H45" s="202">
        <f>SUM(H36:H42)</f>
        <v>57715487</v>
      </c>
      <c r="I45" s="88"/>
      <c r="J45" s="201">
        <f>SUM(J36:J42)</f>
        <v>21584257</v>
      </c>
      <c r="K45" s="88"/>
      <c r="L45" s="202">
        <f>SUM(L36:L42)</f>
        <v>30665132</v>
      </c>
      <c r="N45" s="194"/>
    </row>
    <row r="46" spans="1:14" ht="15.6" customHeight="1" thickTop="1" x14ac:dyDescent="0.45">
      <c r="A46" s="184"/>
      <c r="D46" s="10"/>
      <c r="F46" s="197"/>
      <c r="G46" s="88"/>
      <c r="H46" s="88"/>
      <c r="I46" s="88"/>
      <c r="J46" s="197"/>
      <c r="K46" s="88"/>
      <c r="L46" s="88"/>
      <c r="N46" s="194"/>
    </row>
    <row r="47" spans="1:14" ht="15.6" customHeight="1" x14ac:dyDescent="0.45">
      <c r="A47" s="1" t="s">
        <v>179</v>
      </c>
      <c r="C47" s="1"/>
      <c r="D47" s="10"/>
      <c r="F47" s="203"/>
      <c r="G47" s="204"/>
      <c r="H47" s="204"/>
      <c r="I47" s="204"/>
      <c r="J47" s="203"/>
      <c r="K47" s="204"/>
      <c r="L47" s="204"/>
      <c r="N47" s="194"/>
    </row>
    <row r="48" spans="1:14" ht="15.6" customHeight="1" x14ac:dyDescent="0.45">
      <c r="A48" s="200" t="s">
        <v>180</v>
      </c>
      <c r="D48" s="10"/>
      <c r="F48" s="198">
        <v>27158513</v>
      </c>
      <c r="G48" s="199"/>
      <c r="H48" s="199">
        <v>32131578</v>
      </c>
      <c r="I48" s="199"/>
      <c r="J48" s="198">
        <v>24427526</v>
      </c>
      <c r="K48" s="199"/>
      <c r="L48" s="199">
        <v>31826529</v>
      </c>
      <c r="N48" s="194"/>
    </row>
    <row r="49" spans="1:14" ht="15.6" customHeight="1" x14ac:dyDescent="0.45">
      <c r="A49" s="200" t="s">
        <v>151</v>
      </c>
      <c r="D49" s="10"/>
      <c r="F49" s="195">
        <v>46592499</v>
      </c>
      <c r="G49" s="199"/>
      <c r="H49" s="196">
        <v>26921693</v>
      </c>
      <c r="I49" s="199"/>
      <c r="J49" s="296">
        <v>0</v>
      </c>
      <c r="K49" s="179"/>
      <c r="L49" s="295">
        <v>0</v>
      </c>
      <c r="N49" s="194"/>
    </row>
    <row r="50" spans="1:14" ht="6" customHeight="1" x14ac:dyDescent="0.45">
      <c r="A50" s="20"/>
      <c r="D50" s="10"/>
      <c r="F50" s="197"/>
      <c r="G50" s="88"/>
      <c r="H50" s="88"/>
      <c r="I50" s="88"/>
      <c r="J50" s="197"/>
      <c r="K50" s="88"/>
      <c r="L50" s="88"/>
      <c r="N50" s="194"/>
    </row>
    <row r="51" spans="1:14" ht="15.6" customHeight="1" thickBot="1" x14ac:dyDescent="0.5">
      <c r="A51" s="1" t="s">
        <v>171</v>
      </c>
      <c r="D51" s="10"/>
      <c r="F51" s="201">
        <f>SUM(F48:F49)</f>
        <v>73751012</v>
      </c>
      <c r="G51" s="88"/>
      <c r="H51" s="202">
        <f>SUM(H48:H49)</f>
        <v>59053271</v>
      </c>
      <c r="I51" s="88"/>
      <c r="J51" s="201">
        <f>SUM(J48:J49)</f>
        <v>24427526</v>
      </c>
      <c r="K51" s="88"/>
      <c r="L51" s="202">
        <f>SUM(L48:L49)</f>
        <v>31826529</v>
      </c>
      <c r="N51" s="194"/>
    </row>
    <row r="52" spans="1:14" ht="9" customHeight="1" thickTop="1" x14ac:dyDescent="0.45">
      <c r="A52" s="1"/>
      <c r="D52" s="10"/>
      <c r="F52" s="197"/>
      <c r="G52" s="88"/>
      <c r="H52" s="88"/>
      <c r="I52" s="88"/>
      <c r="J52" s="197"/>
      <c r="K52" s="88"/>
      <c r="L52" s="88"/>
      <c r="N52" s="194"/>
    </row>
    <row r="53" spans="1:14" s="74" customFormat="1" ht="15.6" customHeight="1" x14ac:dyDescent="0.45">
      <c r="A53" s="7" t="s">
        <v>181</v>
      </c>
      <c r="F53" s="197"/>
      <c r="G53" s="88"/>
      <c r="H53" s="88"/>
      <c r="I53" s="88"/>
      <c r="J53" s="197"/>
      <c r="K53" s="88"/>
      <c r="L53" s="88"/>
      <c r="N53" s="194"/>
    </row>
    <row r="54" spans="1:14" s="74" customFormat="1" ht="15.6" customHeight="1" x14ac:dyDescent="0.45">
      <c r="A54" s="200" t="s">
        <v>180</v>
      </c>
      <c r="F54" s="197">
        <v>23278811</v>
      </c>
      <c r="G54" s="88"/>
      <c r="H54" s="88">
        <v>30711354</v>
      </c>
      <c r="I54" s="88"/>
      <c r="J54" s="197">
        <v>21584257</v>
      </c>
      <c r="K54" s="88"/>
      <c r="L54" s="88">
        <v>30665132</v>
      </c>
      <c r="N54" s="194"/>
    </row>
    <row r="55" spans="1:14" s="74" customFormat="1" ht="15.6" customHeight="1" x14ac:dyDescent="0.45">
      <c r="A55" s="200" t="s">
        <v>151</v>
      </c>
      <c r="F55" s="195">
        <v>46179348</v>
      </c>
      <c r="G55" s="199"/>
      <c r="H55" s="196">
        <v>27004133</v>
      </c>
      <c r="I55" s="199"/>
      <c r="J55" s="296">
        <v>0</v>
      </c>
      <c r="K55" s="179"/>
      <c r="L55" s="295">
        <v>0</v>
      </c>
      <c r="N55" s="194"/>
    </row>
    <row r="56" spans="1:14" s="74" customFormat="1" ht="6" customHeight="1" x14ac:dyDescent="0.45">
      <c r="F56" s="197"/>
      <c r="G56" s="88"/>
      <c r="H56" s="88"/>
      <c r="I56" s="88"/>
      <c r="J56" s="197"/>
      <c r="K56" s="88"/>
      <c r="L56" s="88"/>
      <c r="N56" s="194"/>
    </row>
    <row r="57" spans="1:14" s="74" customFormat="1" ht="15.6" customHeight="1" thickBot="1" x14ac:dyDescent="0.5">
      <c r="A57" s="7" t="s">
        <v>182</v>
      </c>
      <c r="F57" s="201">
        <f>SUM(F54:F56)</f>
        <v>69458159</v>
      </c>
      <c r="G57" s="88"/>
      <c r="H57" s="202">
        <f>SUM(H54:H56)</f>
        <v>57715487</v>
      </c>
      <c r="I57" s="88"/>
      <c r="J57" s="201">
        <f>SUM(J54:J56)</f>
        <v>21584257</v>
      </c>
      <c r="K57" s="88"/>
      <c r="L57" s="202">
        <f>SUM(L54:L56)</f>
        <v>30665132</v>
      </c>
      <c r="N57" s="194"/>
    </row>
    <row r="58" spans="1:14" s="74" customFormat="1" ht="7.5" customHeight="1" thickTop="1" x14ac:dyDescent="0.45">
      <c r="A58" s="7"/>
      <c r="F58" s="197"/>
      <c r="G58" s="88"/>
      <c r="H58" s="88"/>
      <c r="I58" s="88"/>
      <c r="J58" s="197"/>
      <c r="K58" s="88"/>
      <c r="L58" s="88"/>
      <c r="N58" s="194"/>
    </row>
    <row r="59" spans="1:14" ht="15.6" customHeight="1" x14ac:dyDescent="0.45">
      <c r="A59" s="188" t="s">
        <v>183</v>
      </c>
      <c r="F59" s="203"/>
      <c r="G59" s="204"/>
      <c r="H59" s="204"/>
      <c r="I59" s="204"/>
      <c r="J59" s="203"/>
      <c r="K59" s="204"/>
      <c r="L59" s="204"/>
      <c r="N59" s="194"/>
    </row>
    <row r="60" spans="1:14" ht="6" customHeight="1" x14ac:dyDescent="0.45">
      <c r="A60" s="188"/>
      <c r="D60" s="10"/>
      <c r="F60" s="203"/>
      <c r="G60" s="204"/>
      <c r="H60" s="204"/>
      <c r="I60" s="204"/>
      <c r="J60" s="203"/>
      <c r="K60" s="204"/>
      <c r="L60" s="204"/>
      <c r="N60" s="194"/>
    </row>
    <row r="61" spans="1:14" ht="15.6" customHeight="1" x14ac:dyDescent="0.45">
      <c r="A61" s="4" t="s">
        <v>184</v>
      </c>
      <c r="C61" s="1"/>
      <c r="D61" s="10">
        <v>30</v>
      </c>
      <c r="F61" s="205">
        <f>F48/800000000</f>
        <v>3.3948141250000001E-2</v>
      </c>
      <c r="G61" s="206"/>
      <c r="H61" s="206">
        <f>H48/800000000</f>
        <v>4.0164472499999999E-2</v>
      </c>
      <c r="I61" s="206"/>
      <c r="J61" s="205">
        <f>J48/800000000</f>
        <v>3.0534407499999999E-2</v>
      </c>
      <c r="K61" s="206"/>
      <c r="L61" s="206">
        <f>L48/800000000</f>
        <v>3.9783161249999997E-2</v>
      </c>
      <c r="N61" s="194"/>
    </row>
    <row r="62" spans="1:14" ht="12" customHeight="1" x14ac:dyDescent="0.45">
      <c r="C62" s="1"/>
      <c r="D62" s="10"/>
      <c r="F62" s="206"/>
      <c r="G62" s="206"/>
      <c r="H62" s="206"/>
      <c r="I62" s="206"/>
      <c r="J62" s="206"/>
      <c r="K62" s="206"/>
      <c r="L62" s="206"/>
      <c r="N62" s="194"/>
    </row>
    <row r="63" spans="1:14" s="74" customFormat="1" ht="21.95" customHeight="1" x14ac:dyDescent="0.45">
      <c r="A63" s="60" t="str">
        <f>'BS_E 6-8'!A145</f>
        <v>The accompanying notes are an integral part of these consolidated and separate financial statements.</v>
      </c>
      <c r="B63" s="60"/>
      <c r="C63" s="5"/>
      <c r="D63" s="61"/>
      <c r="E63" s="60"/>
      <c r="F63" s="207"/>
      <c r="G63" s="208"/>
      <c r="H63" s="207"/>
      <c r="I63" s="208"/>
      <c r="J63" s="207"/>
      <c r="K63" s="207"/>
      <c r="L63" s="207"/>
    </row>
    <row r="155" spans="6:12" ht="15.95" customHeight="1" x14ac:dyDescent="0.45">
      <c r="F155" s="23"/>
      <c r="H155" s="23"/>
      <c r="J155" s="23"/>
      <c r="L155" s="23"/>
    </row>
  </sheetData>
  <mergeCells count="4">
    <mergeCell ref="F6:H6"/>
    <mergeCell ref="J6:L6"/>
    <mergeCell ref="F7:I7"/>
    <mergeCell ref="J7:L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50"/>
  <sheetViews>
    <sheetView zoomScaleNormal="100" zoomScaleSheetLayoutView="80" workbookViewId="0">
      <selection sqref="A1:W1"/>
    </sheetView>
  </sheetViews>
  <sheetFormatPr defaultColWidth="9.33203125" defaultRowHeight="16.5" customHeight="1" x14ac:dyDescent="0.45"/>
  <cols>
    <col min="1" max="2" width="1.83203125" style="241" customWidth="1"/>
    <col min="3" max="3" width="20.6640625" style="241" customWidth="1"/>
    <col min="4" max="4" width="16.33203125" style="241" customWidth="1"/>
    <col min="5" max="5" width="6.5" style="241" customWidth="1"/>
    <col min="6" max="6" width="0.5" style="241" customWidth="1"/>
    <col min="7" max="7" width="14.83203125" style="241" customWidth="1"/>
    <col min="8" max="8" width="0.5" style="241" customWidth="1"/>
    <col min="9" max="9" width="15.83203125" style="241" customWidth="1"/>
    <col min="10" max="10" width="0.5" style="241" customWidth="1"/>
    <col min="11" max="11" width="22.83203125" style="241" customWidth="1"/>
    <col min="12" max="12" width="0.5" style="241" customWidth="1"/>
    <col min="13" max="13" width="16.33203125" style="241" customWidth="1"/>
    <col min="14" max="14" width="0.5" style="241" customWidth="1"/>
    <col min="15" max="15" width="16" style="241" customWidth="1"/>
    <col min="16" max="16" width="0.5" style="241" customWidth="1"/>
    <col min="17" max="17" width="25.83203125" style="269" customWidth="1"/>
    <col min="18" max="18" width="0.5" style="241" customWidth="1"/>
    <col min="19" max="19" width="14.83203125" style="241" customWidth="1"/>
    <col min="20" max="20" width="0.5" style="241" customWidth="1"/>
    <col min="21" max="21" width="14.83203125" style="241" customWidth="1"/>
    <col min="22" max="22" width="0.5" style="241" customWidth="1"/>
    <col min="23" max="23" width="14.83203125" style="241" customWidth="1"/>
    <col min="24" max="24" width="13.5" style="241" customWidth="1"/>
    <col min="25" max="25" width="14.6640625" style="241" bestFit="1" customWidth="1"/>
    <col min="26" max="258" width="9.33203125" style="241"/>
    <col min="259" max="260" width="1.83203125" style="241" customWidth="1"/>
    <col min="261" max="261" width="20.6640625" style="241" customWidth="1"/>
    <col min="262" max="262" width="16.83203125" style="241" customWidth="1"/>
    <col min="263" max="263" width="7.6640625" style="241" customWidth="1"/>
    <col min="264" max="264" width="1" style="241" customWidth="1"/>
    <col min="265" max="265" width="15.5" style="241" customWidth="1"/>
    <col min="266" max="266" width="1" style="241" customWidth="1"/>
    <col min="267" max="267" width="17.1640625" style="241" customWidth="1"/>
    <col min="268" max="268" width="1" style="241" customWidth="1"/>
    <col min="269" max="269" width="22.83203125" style="241" customWidth="1"/>
    <col min="270" max="270" width="1" style="241" customWidth="1"/>
    <col min="271" max="271" width="16.33203125" style="241" customWidth="1"/>
    <col min="272" max="272" width="1" style="241" customWidth="1"/>
    <col min="273" max="273" width="17.83203125" style="241" customWidth="1"/>
    <col min="274" max="274" width="1.1640625" style="241" customWidth="1"/>
    <col min="275" max="275" width="17.83203125" style="241" customWidth="1"/>
    <col min="276" max="276" width="1.33203125" style="241" customWidth="1"/>
    <col min="277" max="277" width="14.5" style="241" bestFit="1" customWidth="1"/>
    <col min="278" max="278" width="1.1640625" style="241" customWidth="1"/>
    <col min="279" max="279" width="16.1640625" style="241" customWidth="1"/>
    <col min="280" max="280" width="13.5" style="241" customWidth="1"/>
    <col min="281" max="281" width="14.6640625" style="241" bestFit="1" customWidth="1"/>
    <col min="282" max="514" width="9.33203125" style="241"/>
    <col min="515" max="516" width="1.83203125" style="241" customWidth="1"/>
    <col min="517" max="517" width="20.6640625" style="241" customWidth="1"/>
    <col min="518" max="518" width="16.83203125" style="241" customWidth="1"/>
    <col min="519" max="519" width="7.6640625" style="241" customWidth="1"/>
    <col min="520" max="520" width="1" style="241" customWidth="1"/>
    <col min="521" max="521" width="15.5" style="241" customWidth="1"/>
    <col min="522" max="522" width="1" style="241" customWidth="1"/>
    <col min="523" max="523" width="17.1640625" style="241" customWidth="1"/>
    <col min="524" max="524" width="1" style="241" customWidth="1"/>
    <col min="525" max="525" width="22.83203125" style="241" customWidth="1"/>
    <col min="526" max="526" width="1" style="241" customWidth="1"/>
    <col min="527" max="527" width="16.33203125" style="241" customWidth="1"/>
    <col min="528" max="528" width="1" style="241" customWidth="1"/>
    <col min="529" max="529" width="17.83203125" style="241" customWidth="1"/>
    <col min="530" max="530" width="1.1640625" style="241" customWidth="1"/>
    <col min="531" max="531" width="17.83203125" style="241" customWidth="1"/>
    <col min="532" max="532" width="1.33203125" style="241" customWidth="1"/>
    <col min="533" max="533" width="14.5" style="241" bestFit="1" customWidth="1"/>
    <col min="534" max="534" width="1.1640625" style="241" customWidth="1"/>
    <col min="535" max="535" width="16.1640625" style="241" customWidth="1"/>
    <col min="536" max="536" width="13.5" style="241" customWidth="1"/>
    <col min="537" max="537" width="14.6640625" style="241" bestFit="1" customWidth="1"/>
    <col min="538" max="770" width="9.33203125" style="241"/>
    <col min="771" max="772" width="1.83203125" style="241" customWidth="1"/>
    <col min="773" max="773" width="20.6640625" style="241" customWidth="1"/>
    <col min="774" max="774" width="16.83203125" style="241" customWidth="1"/>
    <col min="775" max="775" width="7.6640625" style="241" customWidth="1"/>
    <col min="776" max="776" width="1" style="241" customWidth="1"/>
    <col min="777" max="777" width="15.5" style="241" customWidth="1"/>
    <col min="778" max="778" width="1" style="241" customWidth="1"/>
    <col min="779" max="779" width="17.1640625" style="241" customWidth="1"/>
    <col min="780" max="780" width="1" style="241" customWidth="1"/>
    <col min="781" max="781" width="22.83203125" style="241" customWidth="1"/>
    <col min="782" max="782" width="1" style="241" customWidth="1"/>
    <col min="783" max="783" width="16.33203125" style="241" customWidth="1"/>
    <col min="784" max="784" width="1" style="241" customWidth="1"/>
    <col min="785" max="785" width="17.83203125" style="241" customWidth="1"/>
    <col min="786" max="786" width="1.1640625" style="241" customWidth="1"/>
    <col min="787" max="787" width="17.83203125" style="241" customWidth="1"/>
    <col min="788" max="788" width="1.33203125" style="241" customWidth="1"/>
    <col min="789" max="789" width="14.5" style="241" bestFit="1" customWidth="1"/>
    <col min="790" max="790" width="1.1640625" style="241" customWidth="1"/>
    <col min="791" max="791" width="16.1640625" style="241" customWidth="1"/>
    <col min="792" max="792" width="13.5" style="241" customWidth="1"/>
    <col min="793" max="793" width="14.6640625" style="241" bestFit="1" customWidth="1"/>
    <col min="794" max="1026" width="9.33203125" style="241"/>
    <col min="1027" max="1028" width="1.83203125" style="241" customWidth="1"/>
    <col min="1029" max="1029" width="20.6640625" style="241" customWidth="1"/>
    <col min="1030" max="1030" width="16.83203125" style="241" customWidth="1"/>
    <col min="1031" max="1031" width="7.6640625" style="241" customWidth="1"/>
    <col min="1032" max="1032" width="1" style="241" customWidth="1"/>
    <col min="1033" max="1033" width="15.5" style="241" customWidth="1"/>
    <col min="1034" max="1034" width="1" style="241" customWidth="1"/>
    <col min="1035" max="1035" width="17.1640625" style="241" customWidth="1"/>
    <col min="1036" max="1036" width="1" style="241" customWidth="1"/>
    <col min="1037" max="1037" width="22.83203125" style="241" customWidth="1"/>
    <col min="1038" max="1038" width="1" style="241" customWidth="1"/>
    <col min="1039" max="1039" width="16.33203125" style="241" customWidth="1"/>
    <col min="1040" max="1040" width="1" style="241" customWidth="1"/>
    <col min="1041" max="1041" width="17.83203125" style="241" customWidth="1"/>
    <col min="1042" max="1042" width="1.1640625" style="241" customWidth="1"/>
    <col min="1043" max="1043" width="17.83203125" style="241" customWidth="1"/>
    <col min="1044" max="1044" width="1.33203125" style="241" customWidth="1"/>
    <col min="1045" max="1045" width="14.5" style="241" bestFit="1" customWidth="1"/>
    <col min="1046" max="1046" width="1.1640625" style="241" customWidth="1"/>
    <col min="1047" max="1047" width="16.1640625" style="241" customWidth="1"/>
    <col min="1048" max="1048" width="13.5" style="241" customWidth="1"/>
    <col min="1049" max="1049" width="14.6640625" style="241" bestFit="1" customWidth="1"/>
    <col min="1050" max="1282" width="9.33203125" style="241"/>
    <col min="1283" max="1284" width="1.83203125" style="241" customWidth="1"/>
    <col min="1285" max="1285" width="20.6640625" style="241" customWidth="1"/>
    <col min="1286" max="1286" width="16.83203125" style="241" customWidth="1"/>
    <col min="1287" max="1287" width="7.6640625" style="241" customWidth="1"/>
    <col min="1288" max="1288" width="1" style="241" customWidth="1"/>
    <col min="1289" max="1289" width="15.5" style="241" customWidth="1"/>
    <col min="1290" max="1290" width="1" style="241" customWidth="1"/>
    <col min="1291" max="1291" width="17.1640625" style="241" customWidth="1"/>
    <col min="1292" max="1292" width="1" style="241" customWidth="1"/>
    <col min="1293" max="1293" width="22.83203125" style="241" customWidth="1"/>
    <col min="1294" max="1294" width="1" style="241" customWidth="1"/>
    <col min="1295" max="1295" width="16.33203125" style="241" customWidth="1"/>
    <col min="1296" max="1296" width="1" style="241" customWidth="1"/>
    <col min="1297" max="1297" width="17.83203125" style="241" customWidth="1"/>
    <col min="1298" max="1298" width="1.1640625" style="241" customWidth="1"/>
    <col min="1299" max="1299" width="17.83203125" style="241" customWidth="1"/>
    <col min="1300" max="1300" width="1.33203125" style="241" customWidth="1"/>
    <col min="1301" max="1301" width="14.5" style="241" bestFit="1" customWidth="1"/>
    <col min="1302" max="1302" width="1.1640625" style="241" customWidth="1"/>
    <col min="1303" max="1303" width="16.1640625" style="241" customWidth="1"/>
    <col min="1304" max="1304" width="13.5" style="241" customWidth="1"/>
    <col min="1305" max="1305" width="14.6640625" style="241" bestFit="1" customWidth="1"/>
    <col min="1306" max="1538" width="9.33203125" style="241"/>
    <col min="1539" max="1540" width="1.83203125" style="241" customWidth="1"/>
    <col min="1541" max="1541" width="20.6640625" style="241" customWidth="1"/>
    <col min="1542" max="1542" width="16.83203125" style="241" customWidth="1"/>
    <col min="1543" max="1543" width="7.6640625" style="241" customWidth="1"/>
    <col min="1544" max="1544" width="1" style="241" customWidth="1"/>
    <col min="1545" max="1545" width="15.5" style="241" customWidth="1"/>
    <col min="1546" max="1546" width="1" style="241" customWidth="1"/>
    <col min="1547" max="1547" width="17.1640625" style="241" customWidth="1"/>
    <col min="1548" max="1548" width="1" style="241" customWidth="1"/>
    <col min="1549" max="1549" width="22.83203125" style="241" customWidth="1"/>
    <col min="1550" max="1550" width="1" style="241" customWidth="1"/>
    <col min="1551" max="1551" width="16.33203125" style="241" customWidth="1"/>
    <col min="1552" max="1552" width="1" style="241" customWidth="1"/>
    <col min="1553" max="1553" width="17.83203125" style="241" customWidth="1"/>
    <col min="1554" max="1554" width="1.1640625" style="241" customWidth="1"/>
    <col min="1555" max="1555" width="17.83203125" style="241" customWidth="1"/>
    <col min="1556" max="1556" width="1.33203125" style="241" customWidth="1"/>
    <col min="1557" max="1557" width="14.5" style="241" bestFit="1" customWidth="1"/>
    <col min="1558" max="1558" width="1.1640625" style="241" customWidth="1"/>
    <col min="1559" max="1559" width="16.1640625" style="241" customWidth="1"/>
    <col min="1560" max="1560" width="13.5" style="241" customWidth="1"/>
    <col min="1561" max="1561" width="14.6640625" style="241" bestFit="1" customWidth="1"/>
    <col min="1562" max="1794" width="9.33203125" style="241"/>
    <col min="1795" max="1796" width="1.83203125" style="241" customWidth="1"/>
    <col min="1797" max="1797" width="20.6640625" style="241" customWidth="1"/>
    <col min="1798" max="1798" width="16.83203125" style="241" customWidth="1"/>
    <col min="1799" max="1799" width="7.6640625" style="241" customWidth="1"/>
    <col min="1800" max="1800" width="1" style="241" customWidth="1"/>
    <col min="1801" max="1801" width="15.5" style="241" customWidth="1"/>
    <col min="1802" max="1802" width="1" style="241" customWidth="1"/>
    <col min="1803" max="1803" width="17.1640625" style="241" customWidth="1"/>
    <col min="1804" max="1804" width="1" style="241" customWidth="1"/>
    <col min="1805" max="1805" width="22.83203125" style="241" customWidth="1"/>
    <col min="1806" max="1806" width="1" style="241" customWidth="1"/>
    <col min="1807" max="1807" width="16.33203125" style="241" customWidth="1"/>
    <col min="1808" max="1808" width="1" style="241" customWidth="1"/>
    <col min="1809" max="1809" width="17.83203125" style="241" customWidth="1"/>
    <col min="1810" max="1810" width="1.1640625" style="241" customWidth="1"/>
    <col min="1811" max="1811" width="17.83203125" style="241" customWidth="1"/>
    <col min="1812" max="1812" width="1.33203125" style="241" customWidth="1"/>
    <col min="1813" max="1813" width="14.5" style="241" bestFit="1" customWidth="1"/>
    <col min="1814" max="1814" width="1.1640625" style="241" customWidth="1"/>
    <col min="1815" max="1815" width="16.1640625" style="241" customWidth="1"/>
    <col min="1816" max="1816" width="13.5" style="241" customWidth="1"/>
    <col min="1817" max="1817" width="14.6640625" style="241" bestFit="1" customWidth="1"/>
    <col min="1818" max="2050" width="9.33203125" style="241"/>
    <col min="2051" max="2052" width="1.83203125" style="241" customWidth="1"/>
    <col min="2053" max="2053" width="20.6640625" style="241" customWidth="1"/>
    <col min="2054" max="2054" width="16.83203125" style="241" customWidth="1"/>
    <col min="2055" max="2055" width="7.6640625" style="241" customWidth="1"/>
    <col min="2056" max="2056" width="1" style="241" customWidth="1"/>
    <col min="2057" max="2057" width="15.5" style="241" customWidth="1"/>
    <col min="2058" max="2058" width="1" style="241" customWidth="1"/>
    <col min="2059" max="2059" width="17.1640625" style="241" customWidth="1"/>
    <col min="2060" max="2060" width="1" style="241" customWidth="1"/>
    <col min="2061" max="2061" width="22.83203125" style="241" customWidth="1"/>
    <col min="2062" max="2062" width="1" style="241" customWidth="1"/>
    <col min="2063" max="2063" width="16.33203125" style="241" customWidth="1"/>
    <col min="2064" max="2064" width="1" style="241" customWidth="1"/>
    <col min="2065" max="2065" width="17.83203125" style="241" customWidth="1"/>
    <col min="2066" max="2066" width="1.1640625" style="241" customWidth="1"/>
    <col min="2067" max="2067" width="17.83203125" style="241" customWidth="1"/>
    <col min="2068" max="2068" width="1.33203125" style="241" customWidth="1"/>
    <col min="2069" max="2069" width="14.5" style="241" bestFit="1" customWidth="1"/>
    <col min="2070" max="2070" width="1.1640625" style="241" customWidth="1"/>
    <col min="2071" max="2071" width="16.1640625" style="241" customWidth="1"/>
    <col min="2072" max="2072" width="13.5" style="241" customWidth="1"/>
    <col min="2073" max="2073" width="14.6640625" style="241" bestFit="1" customWidth="1"/>
    <col min="2074" max="2306" width="9.33203125" style="241"/>
    <col min="2307" max="2308" width="1.83203125" style="241" customWidth="1"/>
    <col min="2309" max="2309" width="20.6640625" style="241" customWidth="1"/>
    <col min="2310" max="2310" width="16.83203125" style="241" customWidth="1"/>
    <col min="2311" max="2311" width="7.6640625" style="241" customWidth="1"/>
    <col min="2312" max="2312" width="1" style="241" customWidth="1"/>
    <col min="2313" max="2313" width="15.5" style="241" customWidth="1"/>
    <col min="2314" max="2314" width="1" style="241" customWidth="1"/>
    <col min="2315" max="2315" width="17.1640625" style="241" customWidth="1"/>
    <col min="2316" max="2316" width="1" style="241" customWidth="1"/>
    <col min="2317" max="2317" width="22.83203125" style="241" customWidth="1"/>
    <col min="2318" max="2318" width="1" style="241" customWidth="1"/>
    <col min="2319" max="2319" width="16.33203125" style="241" customWidth="1"/>
    <col min="2320" max="2320" width="1" style="241" customWidth="1"/>
    <col min="2321" max="2321" width="17.83203125" style="241" customWidth="1"/>
    <col min="2322" max="2322" width="1.1640625" style="241" customWidth="1"/>
    <col min="2323" max="2323" width="17.83203125" style="241" customWidth="1"/>
    <col min="2324" max="2324" width="1.33203125" style="241" customWidth="1"/>
    <col min="2325" max="2325" width="14.5" style="241" bestFit="1" customWidth="1"/>
    <col min="2326" max="2326" width="1.1640625" style="241" customWidth="1"/>
    <col min="2327" max="2327" width="16.1640625" style="241" customWidth="1"/>
    <col min="2328" max="2328" width="13.5" style="241" customWidth="1"/>
    <col min="2329" max="2329" width="14.6640625" style="241" bestFit="1" customWidth="1"/>
    <col min="2330" max="2562" width="9.33203125" style="241"/>
    <col min="2563" max="2564" width="1.83203125" style="241" customWidth="1"/>
    <col min="2565" max="2565" width="20.6640625" style="241" customWidth="1"/>
    <col min="2566" max="2566" width="16.83203125" style="241" customWidth="1"/>
    <col min="2567" max="2567" width="7.6640625" style="241" customWidth="1"/>
    <col min="2568" max="2568" width="1" style="241" customWidth="1"/>
    <col min="2569" max="2569" width="15.5" style="241" customWidth="1"/>
    <col min="2570" max="2570" width="1" style="241" customWidth="1"/>
    <col min="2571" max="2571" width="17.1640625" style="241" customWidth="1"/>
    <col min="2572" max="2572" width="1" style="241" customWidth="1"/>
    <col min="2573" max="2573" width="22.83203125" style="241" customWidth="1"/>
    <col min="2574" max="2574" width="1" style="241" customWidth="1"/>
    <col min="2575" max="2575" width="16.33203125" style="241" customWidth="1"/>
    <col min="2576" max="2576" width="1" style="241" customWidth="1"/>
    <col min="2577" max="2577" width="17.83203125" style="241" customWidth="1"/>
    <col min="2578" max="2578" width="1.1640625" style="241" customWidth="1"/>
    <col min="2579" max="2579" width="17.83203125" style="241" customWidth="1"/>
    <col min="2580" max="2580" width="1.33203125" style="241" customWidth="1"/>
    <col min="2581" max="2581" width="14.5" style="241" bestFit="1" customWidth="1"/>
    <col min="2582" max="2582" width="1.1640625" style="241" customWidth="1"/>
    <col min="2583" max="2583" width="16.1640625" style="241" customWidth="1"/>
    <col min="2584" max="2584" width="13.5" style="241" customWidth="1"/>
    <col min="2585" max="2585" width="14.6640625" style="241" bestFit="1" customWidth="1"/>
    <col min="2586" max="2818" width="9.33203125" style="241"/>
    <col min="2819" max="2820" width="1.83203125" style="241" customWidth="1"/>
    <col min="2821" max="2821" width="20.6640625" style="241" customWidth="1"/>
    <col min="2822" max="2822" width="16.83203125" style="241" customWidth="1"/>
    <col min="2823" max="2823" width="7.6640625" style="241" customWidth="1"/>
    <col min="2824" max="2824" width="1" style="241" customWidth="1"/>
    <col min="2825" max="2825" width="15.5" style="241" customWidth="1"/>
    <col min="2826" max="2826" width="1" style="241" customWidth="1"/>
    <col min="2827" max="2827" width="17.1640625" style="241" customWidth="1"/>
    <col min="2828" max="2828" width="1" style="241" customWidth="1"/>
    <col min="2829" max="2829" width="22.83203125" style="241" customWidth="1"/>
    <col min="2830" max="2830" width="1" style="241" customWidth="1"/>
    <col min="2831" max="2831" width="16.33203125" style="241" customWidth="1"/>
    <col min="2832" max="2832" width="1" style="241" customWidth="1"/>
    <col min="2833" max="2833" width="17.83203125" style="241" customWidth="1"/>
    <col min="2834" max="2834" width="1.1640625" style="241" customWidth="1"/>
    <col min="2835" max="2835" width="17.83203125" style="241" customWidth="1"/>
    <col min="2836" max="2836" width="1.33203125" style="241" customWidth="1"/>
    <col min="2837" max="2837" width="14.5" style="241" bestFit="1" customWidth="1"/>
    <col min="2838" max="2838" width="1.1640625" style="241" customWidth="1"/>
    <col min="2839" max="2839" width="16.1640625" style="241" customWidth="1"/>
    <col min="2840" max="2840" width="13.5" style="241" customWidth="1"/>
    <col min="2841" max="2841" width="14.6640625" style="241" bestFit="1" customWidth="1"/>
    <col min="2842" max="3074" width="9.33203125" style="241"/>
    <col min="3075" max="3076" width="1.83203125" style="241" customWidth="1"/>
    <col min="3077" max="3077" width="20.6640625" style="241" customWidth="1"/>
    <col min="3078" max="3078" width="16.83203125" style="241" customWidth="1"/>
    <col min="3079" max="3079" width="7.6640625" style="241" customWidth="1"/>
    <col min="3080" max="3080" width="1" style="241" customWidth="1"/>
    <col min="3081" max="3081" width="15.5" style="241" customWidth="1"/>
    <col min="3082" max="3082" width="1" style="241" customWidth="1"/>
    <col min="3083" max="3083" width="17.1640625" style="241" customWidth="1"/>
    <col min="3084" max="3084" width="1" style="241" customWidth="1"/>
    <col min="3085" max="3085" width="22.83203125" style="241" customWidth="1"/>
    <col min="3086" max="3086" width="1" style="241" customWidth="1"/>
    <col min="3087" max="3087" width="16.33203125" style="241" customWidth="1"/>
    <col min="3088" max="3088" width="1" style="241" customWidth="1"/>
    <col min="3089" max="3089" width="17.83203125" style="241" customWidth="1"/>
    <col min="3090" max="3090" width="1.1640625" style="241" customWidth="1"/>
    <col min="3091" max="3091" width="17.83203125" style="241" customWidth="1"/>
    <col min="3092" max="3092" width="1.33203125" style="241" customWidth="1"/>
    <col min="3093" max="3093" width="14.5" style="241" bestFit="1" customWidth="1"/>
    <col min="3094" max="3094" width="1.1640625" style="241" customWidth="1"/>
    <col min="3095" max="3095" width="16.1640625" style="241" customWidth="1"/>
    <col min="3096" max="3096" width="13.5" style="241" customWidth="1"/>
    <col min="3097" max="3097" width="14.6640625" style="241" bestFit="1" customWidth="1"/>
    <col min="3098" max="3330" width="9.33203125" style="241"/>
    <col min="3331" max="3332" width="1.83203125" style="241" customWidth="1"/>
    <col min="3333" max="3333" width="20.6640625" style="241" customWidth="1"/>
    <col min="3334" max="3334" width="16.83203125" style="241" customWidth="1"/>
    <col min="3335" max="3335" width="7.6640625" style="241" customWidth="1"/>
    <col min="3336" max="3336" width="1" style="241" customWidth="1"/>
    <col min="3337" max="3337" width="15.5" style="241" customWidth="1"/>
    <col min="3338" max="3338" width="1" style="241" customWidth="1"/>
    <col min="3339" max="3339" width="17.1640625" style="241" customWidth="1"/>
    <col min="3340" max="3340" width="1" style="241" customWidth="1"/>
    <col min="3341" max="3341" width="22.83203125" style="241" customWidth="1"/>
    <col min="3342" max="3342" width="1" style="241" customWidth="1"/>
    <col min="3343" max="3343" width="16.33203125" style="241" customWidth="1"/>
    <col min="3344" max="3344" width="1" style="241" customWidth="1"/>
    <col min="3345" max="3345" width="17.83203125" style="241" customWidth="1"/>
    <col min="3346" max="3346" width="1.1640625" style="241" customWidth="1"/>
    <col min="3347" max="3347" width="17.83203125" style="241" customWidth="1"/>
    <col min="3348" max="3348" width="1.33203125" style="241" customWidth="1"/>
    <col min="3349" max="3349" width="14.5" style="241" bestFit="1" customWidth="1"/>
    <col min="3350" max="3350" width="1.1640625" style="241" customWidth="1"/>
    <col min="3351" max="3351" width="16.1640625" style="241" customWidth="1"/>
    <col min="3352" max="3352" width="13.5" style="241" customWidth="1"/>
    <col min="3353" max="3353" width="14.6640625" style="241" bestFit="1" customWidth="1"/>
    <col min="3354" max="3586" width="9.33203125" style="241"/>
    <col min="3587" max="3588" width="1.83203125" style="241" customWidth="1"/>
    <col min="3589" max="3589" width="20.6640625" style="241" customWidth="1"/>
    <col min="3590" max="3590" width="16.83203125" style="241" customWidth="1"/>
    <col min="3591" max="3591" width="7.6640625" style="241" customWidth="1"/>
    <col min="3592" max="3592" width="1" style="241" customWidth="1"/>
    <col min="3593" max="3593" width="15.5" style="241" customWidth="1"/>
    <col min="3594" max="3594" width="1" style="241" customWidth="1"/>
    <col min="3595" max="3595" width="17.1640625" style="241" customWidth="1"/>
    <col min="3596" max="3596" width="1" style="241" customWidth="1"/>
    <col min="3597" max="3597" width="22.83203125" style="241" customWidth="1"/>
    <col min="3598" max="3598" width="1" style="241" customWidth="1"/>
    <col min="3599" max="3599" width="16.33203125" style="241" customWidth="1"/>
    <col min="3600" max="3600" width="1" style="241" customWidth="1"/>
    <col min="3601" max="3601" width="17.83203125" style="241" customWidth="1"/>
    <col min="3602" max="3602" width="1.1640625" style="241" customWidth="1"/>
    <col min="3603" max="3603" width="17.83203125" style="241" customWidth="1"/>
    <col min="3604" max="3604" width="1.33203125" style="241" customWidth="1"/>
    <col min="3605" max="3605" width="14.5" style="241" bestFit="1" customWidth="1"/>
    <col min="3606" max="3606" width="1.1640625" style="241" customWidth="1"/>
    <col min="3607" max="3607" width="16.1640625" style="241" customWidth="1"/>
    <col min="3608" max="3608" width="13.5" style="241" customWidth="1"/>
    <col min="3609" max="3609" width="14.6640625" style="241" bestFit="1" customWidth="1"/>
    <col min="3610" max="3842" width="9.33203125" style="241"/>
    <col min="3843" max="3844" width="1.83203125" style="241" customWidth="1"/>
    <col min="3845" max="3845" width="20.6640625" style="241" customWidth="1"/>
    <col min="3846" max="3846" width="16.83203125" style="241" customWidth="1"/>
    <col min="3847" max="3847" width="7.6640625" style="241" customWidth="1"/>
    <col min="3848" max="3848" width="1" style="241" customWidth="1"/>
    <col min="3849" max="3849" width="15.5" style="241" customWidth="1"/>
    <col min="3850" max="3850" width="1" style="241" customWidth="1"/>
    <col min="3851" max="3851" width="17.1640625" style="241" customWidth="1"/>
    <col min="3852" max="3852" width="1" style="241" customWidth="1"/>
    <col min="3853" max="3853" width="22.83203125" style="241" customWidth="1"/>
    <col min="3854" max="3854" width="1" style="241" customWidth="1"/>
    <col min="3855" max="3855" width="16.33203125" style="241" customWidth="1"/>
    <col min="3856" max="3856" width="1" style="241" customWidth="1"/>
    <col min="3857" max="3857" width="17.83203125" style="241" customWidth="1"/>
    <col min="3858" max="3858" width="1.1640625" style="241" customWidth="1"/>
    <col min="3859" max="3859" width="17.83203125" style="241" customWidth="1"/>
    <col min="3860" max="3860" width="1.33203125" style="241" customWidth="1"/>
    <col min="3861" max="3861" width="14.5" style="241" bestFit="1" customWidth="1"/>
    <col min="3862" max="3862" width="1.1640625" style="241" customWidth="1"/>
    <col min="3863" max="3863" width="16.1640625" style="241" customWidth="1"/>
    <col min="3864" max="3864" width="13.5" style="241" customWidth="1"/>
    <col min="3865" max="3865" width="14.6640625" style="241" bestFit="1" customWidth="1"/>
    <col min="3866" max="4098" width="9.33203125" style="241"/>
    <col min="4099" max="4100" width="1.83203125" style="241" customWidth="1"/>
    <col min="4101" max="4101" width="20.6640625" style="241" customWidth="1"/>
    <col min="4102" max="4102" width="16.83203125" style="241" customWidth="1"/>
    <col min="4103" max="4103" width="7.6640625" style="241" customWidth="1"/>
    <col min="4104" max="4104" width="1" style="241" customWidth="1"/>
    <col min="4105" max="4105" width="15.5" style="241" customWidth="1"/>
    <col min="4106" max="4106" width="1" style="241" customWidth="1"/>
    <col min="4107" max="4107" width="17.1640625" style="241" customWidth="1"/>
    <col min="4108" max="4108" width="1" style="241" customWidth="1"/>
    <col min="4109" max="4109" width="22.83203125" style="241" customWidth="1"/>
    <col min="4110" max="4110" width="1" style="241" customWidth="1"/>
    <col min="4111" max="4111" width="16.33203125" style="241" customWidth="1"/>
    <col min="4112" max="4112" width="1" style="241" customWidth="1"/>
    <col min="4113" max="4113" width="17.83203125" style="241" customWidth="1"/>
    <col min="4114" max="4114" width="1.1640625" style="241" customWidth="1"/>
    <col min="4115" max="4115" width="17.83203125" style="241" customWidth="1"/>
    <col min="4116" max="4116" width="1.33203125" style="241" customWidth="1"/>
    <col min="4117" max="4117" width="14.5" style="241" bestFit="1" customWidth="1"/>
    <col min="4118" max="4118" width="1.1640625" style="241" customWidth="1"/>
    <col min="4119" max="4119" width="16.1640625" style="241" customWidth="1"/>
    <col min="4120" max="4120" width="13.5" style="241" customWidth="1"/>
    <col min="4121" max="4121" width="14.6640625" style="241" bestFit="1" customWidth="1"/>
    <col min="4122" max="4354" width="9.33203125" style="241"/>
    <col min="4355" max="4356" width="1.83203125" style="241" customWidth="1"/>
    <col min="4357" max="4357" width="20.6640625" style="241" customWidth="1"/>
    <col min="4358" max="4358" width="16.83203125" style="241" customWidth="1"/>
    <col min="4359" max="4359" width="7.6640625" style="241" customWidth="1"/>
    <col min="4360" max="4360" width="1" style="241" customWidth="1"/>
    <col min="4361" max="4361" width="15.5" style="241" customWidth="1"/>
    <col min="4362" max="4362" width="1" style="241" customWidth="1"/>
    <col min="4363" max="4363" width="17.1640625" style="241" customWidth="1"/>
    <col min="4364" max="4364" width="1" style="241" customWidth="1"/>
    <col min="4365" max="4365" width="22.83203125" style="241" customWidth="1"/>
    <col min="4366" max="4366" width="1" style="241" customWidth="1"/>
    <col min="4367" max="4367" width="16.33203125" style="241" customWidth="1"/>
    <col min="4368" max="4368" width="1" style="241" customWidth="1"/>
    <col min="4369" max="4369" width="17.83203125" style="241" customWidth="1"/>
    <col min="4370" max="4370" width="1.1640625" style="241" customWidth="1"/>
    <col min="4371" max="4371" width="17.83203125" style="241" customWidth="1"/>
    <col min="4372" max="4372" width="1.33203125" style="241" customWidth="1"/>
    <col min="4373" max="4373" width="14.5" style="241" bestFit="1" customWidth="1"/>
    <col min="4374" max="4374" width="1.1640625" style="241" customWidth="1"/>
    <col min="4375" max="4375" width="16.1640625" style="241" customWidth="1"/>
    <col min="4376" max="4376" width="13.5" style="241" customWidth="1"/>
    <col min="4377" max="4377" width="14.6640625" style="241" bestFit="1" customWidth="1"/>
    <col min="4378" max="4610" width="9.33203125" style="241"/>
    <col min="4611" max="4612" width="1.83203125" style="241" customWidth="1"/>
    <col min="4613" max="4613" width="20.6640625" style="241" customWidth="1"/>
    <col min="4614" max="4614" width="16.83203125" style="241" customWidth="1"/>
    <col min="4615" max="4615" width="7.6640625" style="241" customWidth="1"/>
    <col min="4616" max="4616" width="1" style="241" customWidth="1"/>
    <col min="4617" max="4617" width="15.5" style="241" customWidth="1"/>
    <col min="4618" max="4618" width="1" style="241" customWidth="1"/>
    <col min="4619" max="4619" width="17.1640625" style="241" customWidth="1"/>
    <col min="4620" max="4620" width="1" style="241" customWidth="1"/>
    <col min="4621" max="4621" width="22.83203125" style="241" customWidth="1"/>
    <col min="4622" max="4622" width="1" style="241" customWidth="1"/>
    <col min="4623" max="4623" width="16.33203125" style="241" customWidth="1"/>
    <col min="4624" max="4624" width="1" style="241" customWidth="1"/>
    <col min="4625" max="4625" width="17.83203125" style="241" customWidth="1"/>
    <col min="4626" max="4626" width="1.1640625" style="241" customWidth="1"/>
    <col min="4627" max="4627" width="17.83203125" style="241" customWidth="1"/>
    <col min="4628" max="4628" width="1.33203125" style="241" customWidth="1"/>
    <col min="4629" max="4629" width="14.5" style="241" bestFit="1" customWidth="1"/>
    <col min="4630" max="4630" width="1.1640625" style="241" customWidth="1"/>
    <col min="4631" max="4631" width="16.1640625" style="241" customWidth="1"/>
    <col min="4632" max="4632" width="13.5" style="241" customWidth="1"/>
    <col min="4633" max="4633" width="14.6640625" style="241" bestFit="1" customWidth="1"/>
    <col min="4634" max="4866" width="9.33203125" style="241"/>
    <col min="4867" max="4868" width="1.83203125" style="241" customWidth="1"/>
    <col min="4869" max="4869" width="20.6640625" style="241" customWidth="1"/>
    <col min="4870" max="4870" width="16.83203125" style="241" customWidth="1"/>
    <col min="4871" max="4871" width="7.6640625" style="241" customWidth="1"/>
    <col min="4872" max="4872" width="1" style="241" customWidth="1"/>
    <col min="4873" max="4873" width="15.5" style="241" customWidth="1"/>
    <col min="4874" max="4874" width="1" style="241" customWidth="1"/>
    <col min="4875" max="4875" width="17.1640625" style="241" customWidth="1"/>
    <col min="4876" max="4876" width="1" style="241" customWidth="1"/>
    <col min="4877" max="4877" width="22.83203125" style="241" customWidth="1"/>
    <col min="4878" max="4878" width="1" style="241" customWidth="1"/>
    <col min="4879" max="4879" width="16.33203125" style="241" customWidth="1"/>
    <col min="4880" max="4880" width="1" style="241" customWidth="1"/>
    <col min="4881" max="4881" width="17.83203125" style="241" customWidth="1"/>
    <col min="4882" max="4882" width="1.1640625" style="241" customWidth="1"/>
    <col min="4883" max="4883" width="17.83203125" style="241" customWidth="1"/>
    <col min="4884" max="4884" width="1.33203125" style="241" customWidth="1"/>
    <col min="4885" max="4885" width="14.5" style="241" bestFit="1" customWidth="1"/>
    <col min="4886" max="4886" width="1.1640625" style="241" customWidth="1"/>
    <col min="4887" max="4887" width="16.1640625" style="241" customWidth="1"/>
    <col min="4888" max="4888" width="13.5" style="241" customWidth="1"/>
    <col min="4889" max="4889" width="14.6640625" style="241" bestFit="1" customWidth="1"/>
    <col min="4890" max="5122" width="9.33203125" style="241"/>
    <col min="5123" max="5124" width="1.83203125" style="241" customWidth="1"/>
    <col min="5125" max="5125" width="20.6640625" style="241" customWidth="1"/>
    <col min="5126" max="5126" width="16.83203125" style="241" customWidth="1"/>
    <col min="5127" max="5127" width="7.6640625" style="241" customWidth="1"/>
    <col min="5128" max="5128" width="1" style="241" customWidth="1"/>
    <col min="5129" max="5129" width="15.5" style="241" customWidth="1"/>
    <col min="5130" max="5130" width="1" style="241" customWidth="1"/>
    <col min="5131" max="5131" width="17.1640625" style="241" customWidth="1"/>
    <col min="5132" max="5132" width="1" style="241" customWidth="1"/>
    <col min="5133" max="5133" width="22.83203125" style="241" customWidth="1"/>
    <col min="5134" max="5134" width="1" style="241" customWidth="1"/>
    <col min="5135" max="5135" width="16.33203125" style="241" customWidth="1"/>
    <col min="5136" max="5136" width="1" style="241" customWidth="1"/>
    <col min="5137" max="5137" width="17.83203125" style="241" customWidth="1"/>
    <col min="5138" max="5138" width="1.1640625" style="241" customWidth="1"/>
    <col min="5139" max="5139" width="17.83203125" style="241" customWidth="1"/>
    <col min="5140" max="5140" width="1.33203125" style="241" customWidth="1"/>
    <col min="5141" max="5141" width="14.5" style="241" bestFit="1" customWidth="1"/>
    <col min="5142" max="5142" width="1.1640625" style="241" customWidth="1"/>
    <col min="5143" max="5143" width="16.1640625" style="241" customWidth="1"/>
    <col min="5144" max="5144" width="13.5" style="241" customWidth="1"/>
    <col min="5145" max="5145" width="14.6640625" style="241" bestFit="1" customWidth="1"/>
    <col min="5146" max="5378" width="9.33203125" style="241"/>
    <col min="5379" max="5380" width="1.83203125" style="241" customWidth="1"/>
    <col min="5381" max="5381" width="20.6640625" style="241" customWidth="1"/>
    <col min="5382" max="5382" width="16.83203125" style="241" customWidth="1"/>
    <col min="5383" max="5383" width="7.6640625" style="241" customWidth="1"/>
    <col min="5384" max="5384" width="1" style="241" customWidth="1"/>
    <col min="5385" max="5385" width="15.5" style="241" customWidth="1"/>
    <col min="5386" max="5386" width="1" style="241" customWidth="1"/>
    <col min="5387" max="5387" width="17.1640625" style="241" customWidth="1"/>
    <col min="5388" max="5388" width="1" style="241" customWidth="1"/>
    <col min="5389" max="5389" width="22.83203125" style="241" customWidth="1"/>
    <col min="5390" max="5390" width="1" style="241" customWidth="1"/>
    <col min="5391" max="5391" width="16.33203125" style="241" customWidth="1"/>
    <col min="5392" max="5392" width="1" style="241" customWidth="1"/>
    <col min="5393" max="5393" width="17.83203125" style="241" customWidth="1"/>
    <col min="5394" max="5394" width="1.1640625" style="241" customWidth="1"/>
    <col min="5395" max="5395" width="17.83203125" style="241" customWidth="1"/>
    <col min="5396" max="5396" width="1.33203125" style="241" customWidth="1"/>
    <col min="5397" max="5397" width="14.5" style="241" bestFit="1" customWidth="1"/>
    <col min="5398" max="5398" width="1.1640625" style="241" customWidth="1"/>
    <col min="5399" max="5399" width="16.1640625" style="241" customWidth="1"/>
    <col min="5400" max="5400" width="13.5" style="241" customWidth="1"/>
    <col min="5401" max="5401" width="14.6640625" style="241" bestFit="1" customWidth="1"/>
    <col min="5402" max="5634" width="9.33203125" style="241"/>
    <col min="5635" max="5636" width="1.83203125" style="241" customWidth="1"/>
    <col min="5637" max="5637" width="20.6640625" style="241" customWidth="1"/>
    <col min="5638" max="5638" width="16.83203125" style="241" customWidth="1"/>
    <col min="5639" max="5639" width="7.6640625" style="241" customWidth="1"/>
    <col min="5640" max="5640" width="1" style="241" customWidth="1"/>
    <col min="5641" max="5641" width="15.5" style="241" customWidth="1"/>
    <col min="5642" max="5642" width="1" style="241" customWidth="1"/>
    <col min="5643" max="5643" width="17.1640625" style="241" customWidth="1"/>
    <col min="5644" max="5644" width="1" style="241" customWidth="1"/>
    <col min="5645" max="5645" width="22.83203125" style="241" customWidth="1"/>
    <col min="5646" max="5646" width="1" style="241" customWidth="1"/>
    <col min="5647" max="5647" width="16.33203125" style="241" customWidth="1"/>
    <col min="5648" max="5648" width="1" style="241" customWidth="1"/>
    <col min="5649" max="5649" width="17.83203125" style="241" customWidth="1"/>
    <col min="5650" max="5650" width="1.1640625" style="241" customWidth="1"/>
    <col min="5651" max="5651" width="17.83203125" style="241" customWidth="1"/>
    <col min="5652" max="5652" width="1.33203125" style="241" customWidth="1"/>
    <col min="5653" max="5653" width="14.5" style="241" bestFit="1" customWidth="1"/>
    <col min="5654" max="5654" width="1.1640625" style="241" customWidth="1"/>
    <col min="5655" max="5655" width="16.1640625" style="241" customWidth="1"/>
    <col min="5656" max="5656" width="13.5" style="241" customWidth="1"/>
    <col min="5657" max="5657" width="14.6640625" style="241" bestFit="1" customWidth="1"/>
    <col min="5658" max="5890" width="9.33203125" style="241"/>
    <col min="5891" max="5892" width="1.83203125" style="241" customWidth="1"/>
    <col min="5893" max="5893" width="20.6640625" style="241" customWidth="1"/>
    <col min="5894" max="5894" width="16.83203125" style="241" customWidth="1"/>
    <col min="5895" max="5895" width="7.6640625" style="241" customWidth="1"/>
    <col min="5896" max="5896" width="1" style="241" customWidth="1"/>
    <col min="5897" max="5897" width="15.5" style="241" customWidth="1"/>
    <col min="5898" max="5898" width="1" style="241" customWidth="1"/>
    <col min="5899" max="5899" width="17.1640625" style="241" customWidth="1"/>
    <col min="5900" max="5900" width="1" style="241" customWidth="1"/>
    <col min="5901" max="5901" width="22.83203125" style="241" customWidth="1"/>
    <col min="5902" max="5902" width="1" style="241" customWidth="1"/>
    <col min="5903" max="5903" width="16.33203125" style="241" customWidth="1"/>
    <col min="5904" max="5904" width="1" style="241" customWidth="1"/>
    <col min="5905" max="5905" width="17.83203125" style="241" customWidth="1"/>
    <col min="5906" max="5906" width="1.1640625" style="241" customWidth="1"/>
    <col min="5907" max="5907" width="17.83203125" style="241" customWidth="1"/>
    <col min="5908" max="5908" width="1.33203125" style="241" customWidth="1"/>
    <col min="5909" max="5909" width="14.5" style="241" bestFit="1" customWidth="1"/>
    <col min="5910" max="5910" width="1.1640625" style="241" customWidth="1"/>
    <col min="5911" max="5911" width="16.1640625" style="241" customWidth="1"/>
    <col min="5912" max="5912" width="13.5" style="241" customWidth="1"/>
    <col min="5913" max="5913" width="14.6640625" style="241" bestFit="1" customWidth="1"/>
    <col min="5914" max="6146" width="9.33203125" style="241"/>
    <col min="6147" max="6148" width="1.83203125" style="241" customWidth="1"/>
    <col min="6149" max="6149" width="20.6640625" style="241" customWidth="1"/>
    <col min="6150" max="6150" width="16.83203125" style="241" customWidth="1"/>
    <col min="6151" max="6151" width="7.6640625" style="241" customWidth="1"/>
    <col min="6152" max="6152" width="1" style="241" customWidth="1"/>
    <col min="6153" max="6153" width="15.5" style="241" customWidth="1"/>
    <col min="6154" max="6154" width="1" style="241" customWidth="1"/>
    <col min="6155" max="6155" width="17.1640625" style="241" customWidth="1"/>
    <col min="6156" max="6156" width="1" style="241" customWidth="1"/>
    <col min="6157" max="6157" width="22.83203125" style="241" customWidth="1"/>
    <col min="6158" max="6158" width="1" style="241" customWidth="1"/>
    <col min="6159" max="6159" width="16.33203125" style="241" customWidth="1"/>
    <col min="6160" max="6160" width="1" style="241" customWidth="1"/>
    <col min="6161" max="6161" width="17.83203125" style="241" customWidth="1"/>
    <col min="6162" max="6162" width="1.1640625" style="241" customWidth="1"/>
    <col min="6163" max="6163" width="17.83203125" style="241" customWidth="1"/>
    <col min="6164" max="6164" width="1.33203125" style="241" customWidth="1"/>
    <col min="6165" max="6165" width="14.5" style="241" bestFit="1" customWidth="1"/>
    <col min="6166" max="6166" width="1.1640625" style="241" customWidth="1"/>
    <col min="6167" max="6167" width="16.1640625" style="241" customWidth="1"/>
    <col min="6168" max="6168" width="13.5" style="241" customWidth="1"/>
    <col min="6169" max="6169" width="14.6640625" style="241" bestFit="1" customWidth="1"/>
    <col min="6170" max="6402" width="9.33203125" style="241"/>
    <col min="6403" max="6404" width="1.83203125" style="241" customWidth="1"/>
    <col min="6405" max="6405" width="20.6640625" style="241" customWidth="1"/>
    <col min="6406" max="6406" width="16.83203125" style="241" customWidth="1"/>
    <col min="6407" max="6407" width="7.6640625" style="241" customWidth="1"/>
    <col min="6408" max="6408" width="1" style="241" customWidth="1"/>
    <col min="6409" max="6409" width="15.5" style="241" customWidth="1"/>
    <col min="6410" max="6410" width="1" style="241" customWidth="1"/>
    <col min="6411" max="6411" width="17.1640625" style="241" customWidth="1"/>
    <col min="6412" max="6412" width="1" style="241" customWidth="1"/>
    <col min="6413" max="6413" width="22.83203125" style="241" customWidth="1"/>
    <col min="6414" max="6414" width="1" style="241" customWidth="1"/>
    <col min="6415" max="6415" width="16.33203125" style="241" customWidth="1"/>
    <col min="6416" max="6416" width="1" style="241" customWidth="1"/>
    <col min="6417" max="6417" width="17.83203125" style="241" customWidth="1"/>
    <col min="6418" max="6418" width="1.1640625" style="241" customWidth="1"/>
    <col min="6419" max="6419" width="17.83203125" style="241" customWidth="1"/>
    <col min="6420" max="6420" width="1.33203125" style="241" customWidth="1"/>
    <col min="6421" max="6421" width="14.5" style="241" bestFit="1" customWidth="1"/>
    <col min="6422" max="6422" width="1.1640625" style="241" customWidth="1"/>
    <col min="6423" max="6423" width="16.1640625" style="241" customWidth="1"/>
    <col min="6424" max="6424" width="13.5" style="241" customWidth="1"/>
    <col min="6425" max="6425" width="14.6640625" style="241" bestFit="1" customWidth="1"/>
    <col min="6426" max="6658" width="9.33203125" style="241"/>
    <col min="6659" max="6660" width="1.83203125" style="241" customWidth="1"/>
    <col min="6661" max="6661" width="20.6640625" style="241" customWidth="1"/>
    <col min="6662" max="6662" width="16.83203125" style="241" customWidth="1"/>
    <col min="6663" max="6663" width="7.6640625" style="241" customWidth="1"/>
    <col min="6664" max="6664" width="1" style="241" customWidth="1"/>
    <col min="6665" max="6665" width="15.5" style="241" customWidth="1"/>
    <col min="6666" max="6666" width="1" style="241" customWidth="1"/>
    <col min="6667" max="6667" width="17.1640625" style="241" customWidth="1"/>
    <col min="6668" max="6668" width="1" style="241" customWidth="1"/>
    <col min="6669" max="6669" width="22.83203125" style="241" customWidth="1"/>
    <col min="6670" max="6670" width="1" style="241" customWidth="1"/>
    <col min="6671" max="6671" width="16.33203125" style="241" customWidth="1"/>
    <col min="6672" max="6672" width="1" style="241" customWidth="1"/>
    <col min="6673" max="6673" width="17.83203125" style="241" customWidth="1"/>
    <col min="6674" max="6674" width="1.1640625" style="241" customWidth="1"/>
    <col min="6675" max="6675" width="17.83203125" style="241" customWidth="1"/>
    <col min="6676" max="6676" width="1.33203125" style="241" customWidth="1"/>
    <col min="6677" max="6677" width="14.5" style="241" bestFit="1" customWidth="1"/>
    <col min="6678" max="6678" width="1.1640625" style="241" customWidth="1"/>
    <col min="6679" max="6679" width="16.1640625" style="241" customWidth="1"/>
    <col min="6680" max="6680" width="13.5" style="241" customWidth="1"/>
    <col min="6681" max="6681" width="14.6640625" style="241" bestFit="1" customWidth="1"/>
    <col min="6682" max="6914" width="9.33203125" style="241"/>
    <col min="6915" max="6916" width="1.83203125" style="241" customWidth="1"/>
    <col min="6917" max="6917" width="20.6640625" style="241" customWidth="1"/>
    <col min="6918" max="6918" width="16.83203125" style="241" customWidth="1"/>
    <col min="6919" max="6919" width="7.6640625" style="241" customWidth="1"/>
    <col min="6920" max="6920" width="1" style="241" customWidth="1"/>
    <col min="6921" max="6921" width="15.5" style="241" customWidth="1"/>
    <col min="6922" max="6922" width="1" style="241" customWidth="1"/>
    <col min="6923" max="6923" width="17.1640625" style="241" customWidth="1"/>
    <col min="6924" max="6924" width="1" style="241" customWidth="1"/>
    <col min="6925" max="6925" width="22.83203125" style="241" customWidth="1"/>
    <col min="6926" max="6926" width="1" style="241" customWidth="1"/>
    <col min="6927" max="6927" width="16.33203125" style="241" customWidth="1"/>
    <col min="6928" max="6928" width="1" style="241" customWidth="1"/>
    <col min="6929" max="6929" width="17.83203125" style="241" customWidth="1"/>
    <col min="6930" max="6930" width="1.1640625" style="241" customWidth="1"/>
    <col min="6931" max="6931" width="17.83203125" style="241" customWidth="1"/>
    <col min="6932" max="6932" width="1.33203125" style="241" customWidth="1"/>
    <col min="6933" max="6933" width="14.5" style="241" bestFit="1" customWidth="1"/>
    <col min="6934" max="6934" width="1.1640625" style="241" customWidth="1"/>
    <col min="6935" max="6935" width="16.1640625" style="241" customWidth="1"/>
    <col min="6936" max="6936" width="13.5" style="241" customWidth="1"/>
    <col min="6937" max="6937" width="14.6640625" style="241" bestFit="1" customWidth="1"/>
    <col min="6938" max="7170" width="9.33203125" style="241"/>
    <col min="7171" max="7172" width="1.83203125" style="241" customWidth="1"/>
    <col min="7173" max="7173" width="20.6640625" style="241" customWidth="1"/>
    <col min="7174" max="7174" width="16.83203125" style="241" customWidth="1"/>
    <col min="7175" max="7175" width="7.6640625" style="241" customWidth="1"/>
    <col min="7176" max="7176" width="1" style="241" customWidth="1"/>
    <col min="7177" max="7177" width="15.5" style="241" customWidth="1"/>
    <col min="7178" max="7178" width="1" style="241" customWidth="1"/>
    <col min="7179" max="7179" width="17.1640625" style="241" customWidth="1"/>
    <col min="7180" max="7180" width="1" style="241" customWidth="1"/>
    <col min="7181" max="7181" width="22.83203125" style="241" customWidth="1"/>
    <col min="7182" max="7182" width="1" style="241" customWidth="1"/>
    <col min="7183" max="7183" width="16.33203125" style="241" customWidth="1"/>
    <col min="7184" max="7184" width="1" style="241" customWidth="1"/>
    <col min="7185" max="7185" width="17.83203125" style="241" customWidth="1"/>
    <col min="7186" max="7186" width="1.1640625" style="241" customWidth="1"/>
    <col min="7187" max="7187" width="17.83203125" style="241" customWidth="1"/>
    <col min="7188" max="7188" width="1.33203125" style="241" customWidth="1"/>
    <col min="7189" max="7189" width="14.5" style="241" bestFit="1" customWidth="1"/>
    <col min="7190" max="7190" width="1.1640625" style="241" customWidth="1"/>
    <col min="7191" max="7191" width="16.1640625" style="241" customWidth="1"/>
    <col min="7192" max="7192" width="13.5" style="241" customWidth="1"/>
    <col min="7193" max="7193" width="14.6640625" style="241" bestFit="1" customWidth="1"/>
    <col min="7194" max="7426" width="9.33203125" style="241"/>
    <col min="7427" max="7428" width="1.83203125" style="241" customWidth="1"/>
    <col min="7429" max="7429" width="20.6640625" style="241" customWidth="1"/>
    <col min="7430" max="7430" width="16.83203125" style="241" customWidth="1"/>
    <col min="7431" max="7431" width="7.6640625" style="241" customWidth="1"/>
    <col min="7432" max="7432" width="1" style="241" customWidth="1"/>
    <col min="7433" max="7433" width="15.5" style="241" customWidth="1"/>
    <col min="7434" max="7434" width="1" style="241" customWidth="1"/>
    <col min="7435" max="7435" width="17.1640625" style="241" customWidth="1"/>
    <col min="7436" max="7436" width="1" style="241" customWidth="1"/>
    <col min="7437" max="7437" width="22.83203125" style="241" customWidth="1"/>
    <col min="7438" max="7438" width="1" style="241" customWidth="1"/>
    <col min="7439" max="7439" width="16.33203125" style="241" customWidth="1"/>
    <col min="7440" max="7440" width="1" style="241" customWidth="1"/>
    <col min="7441" max="7441" width="17.83203125" style="241" customWidth="1"/>
    <col min="7442" max="7442" width="1.1640625" style="241" customWidth="1"/>
    <col min="7443" max="7443" width="17.83203125" style="241" customWidth="1"/>
    <col min="7444" max="7444" width="1.33203125" style="241" customWidth="1"/>
    <col min="7445" max="7445" width="14.5" style="241" bestFit="1" customWidth="1"/>
    <col min="7446" max="7446" width="1.1640625" style="241" customWidth="1"/>
    <col min="7447" max="7447" width="16.1640625" style="241" customWidth="1"/>
    <col min="7448" max="7448" width="13.5" style="241" customWidth="1"/>
    <col min="7449" max="7449" width="14.6640625" style="241" bestFit="1" customWidth="1"/>
    <col min="7450" max="7682" width="9.33203125" style="241"/>
    <col min="7683" max="7684" width="1.83203125" style="241" customWidth="1"/>
    <col min="7685" max="7685" width="20.6640625" style="241" customWidth="1"/>
    <col min="7686" max="7686" width="16.83203125" style="241" customWidth="1"/>
    <col min="7687" max="7687" width="7.6640625" style="241" customWidth="1"/>
    <col min="7688" max="7688" width="1" style="241" customWidth="1"/>
    <col min="7689" max="7689" width="15.5" style="241" customWidth="1"/>
    <col min="7690" max="7690" width="1" style="241" customWidth="1"/>
    <col min="7691" max="7691" width="17.1640625" style="241" customWidth="1"/>
    <col min="7692" max="7692" width="1" style="241" customWidth="1"/>
    <col min="7693" max="7693" width="22.83203125" style="241" customWidth="1"/>
    <col min="7694" max="7694" width="1" style="241" customWidth="1"/>
    <col min="7695" max="7695" width="16.33203125" style="241" customWidth="1"/>
    <col min="7696" max="7696" width="1" style="241" customWidth="1"/>
    <col min="7697" max="7697" width="17.83203125" style="241" customWidth="1"/>
    <col min="7698" max="7698" width="1.1640625" style="241" customWidth="1"/>
    <col min="7699" max="7699" width="17.83203125" style="241" customWidth="1"/>
    <col min="7700" max="7700" width="1.33203125" style="241" customWidth="1"/>
    <col min="7701" max="7701" width="14.5" style="241" bestFit="1" customWidth="1"/>
    <col min="7702" max="7702" width="1.1640625" style="241" customWidth="1"/>
    <col min="7703" max="7703" width="16.1640625" style="241" customWidth="1"/>
    <col min="7704" max="7704" width="13.5" style="241" customWidth="1"/>
    <col min="7705" max="7705" width="14.6640625" style="241" bestFit="1" customWidth="1"/>
    <col min="7706" max="7938" width="9.33203125" style="241"/>
    <col min="7939" max="7940" width="1.83203125" style="241" customWidth="1"/>
    <col min="7941" max="7941" width="20.6640625" style="241" customWidth="1"/>
    <col min="7942" max="7942" width="16.83203125" style="241" customWidth="1"/>
    <col min="7943" max="7943" width="7.6640625" style="241" customWidth="1"/>
    <col min="7944" max="7944" width="1" style="241" customWidth="1"/>
    <col min="7945" max="7945" width="15.5" style="241" customWidth="1"/>
    <col min="7946" max="7946" width="1" style="241" customWidth="1"/>
    <col min="7947" max="7947" width="17.1640625" style="241" customWidth="1"/>
    <col min="7948" max="7948" width="1" style="241" customWidth="1"/>
    <col min="7949" max="7949" width="22.83203125" style="241" customWidth="1"/>
    <col min="7950" max="7950" width="1" style="241" customWidth="1"/>
    <col min="7951" max="7951" width="16.33203125" style="241" customWidth="1"/>
    <col min="7952" max="7952" width="1" style="241" customWidth="1"/>
    <col min="7953" max="7953" width="17.83203125" style="241" customWidth="1"/>
    <col min="7954" max="7954" width="1.1640625" style="241" customWidth="1"/>
    <col min="7955" max="7955" width="17.83203125" style="241" customWidth="1"/>
    <col min="7956" max="7956" width="1.33203125" style="241" customWidth="1"/>
    <col min="7957" max="7957" width="14.5" style="241" bestFit="1" customWidth="1"/>
    <col min="7958" max="7958" width="1.1640625" style="241" customWidth="1"/>
    <col min="7959" max="7959" width="16.1640625" style="241" customWidth="1"/>
    <col min="7960" max="7960" width="13.5" style="241" customWidth="1"/>
    <col min="7961" max="7961" width="14.6640625" style="241" bestFit="1" customWidth="1"/>
    <col min="7962" max="8194" width="9.33203125" style="241"/>
    <col min="8195" max="8196" width="1.83203125" style="241" customWidth="1"/>
    <col min="8197" max="8197" width="20.6640625" style="241" customWidth="1"/>
    <col min="8198" max="8198" width="16.83203125" style="241" customWidth="1"/>
    <col min="8199" max="8199" width="7.6640625" style="241" customWidth="1"/>
    <col min="8200" max="8200" width="1" style="241" customWidth="1"/>
    <col min="8201" max="8201" width="15.5" style="241" customWidth="1"/>
    <col min="8202" max="8202" width="1" style="241" customWidth="1"/>
    <col min="8203" max="8203" width="17.1640625" style="241" customWidth="1"/>
    <col min="8204" max="8204" width="1" style="241" customWidth="1"/>
    <col min="8205" max="8205" width="22.83203125" style="241" customWidth="1"/>
    <col min="8206" max="8206" width="1" style="241" customWidth="1"/>
    <col min="8207" max="8207" width="16.33203125" style="241" customWidth="1"/>
    <col min="8208" max="8208" width="1" style="241" customWidth="1"/>
    <col min="8209" max="8209" width="17.83203125" style="241" customWidth="1"/>
    <col min="8210" max="8210" width="1.1640625" style="241" customWidth="1"/>
    <col min="8211" max="8211" width="17.83203125" style="241" customWidth="1"/>
    <col min="8212" max="8212" width="1.33203125" style="241" customWidth="1"/>
    <col min="8213" max="8213" width="14.5" style="241" bestFit="1" customWidth="1"/>
    <col min="8214" max="8214" width="1.1640625" style="241" customWidth="1"/>
    <col min="8215" max="8215" width="16.1640625" style="241" customWidth="1"/>
    <col min="8216" max="8216" width="13.5" style="241" customWidth="1"/>
    <col min="8217" max="8217" width="14.6640625" style="241" bestFit="1" customWidth="1"/>
    <col min="8218" max="8450" width="9.33203125" style="241"/>
    <col min="8451" max="8452" width="1.83203125" style="241" customWidth="1"/>
    <col min="8453" max="8453" width="20.6640625" style="241" customWidth="1"/>
    <col min="8454" max="8454" width="16.83203125" style="241" customWidth="1"/>
    <col min="8455" max="8455" width="7.6640625" style="241" customWidth="1"/>
    <col min="8456" max="8456" width="1" style="241" customWidth="1"/>
    <col min="8457" max="8457" width="15.5" style="241" customWidth="1"/>
    <col min="8458" max="8458" width="1" style="241" customWidth="1"/>
    <col min="8459" max="8459" width="17.1640625" style="241" customWidth="1"/>
    <col min="8460" max="8460" width="1" style="241" customWidth="1"/>
    <col min="8461" max="8461" width="22.83203125" style="241" customWidth="1"/>
    <col min="8462" max="8462" width="1" style="241" customWidth="1"/>
    <col min="8463" max="8463" width="16.33203125" style="241" customWidth="1"/>
    <col min="8464" max="8464" width="1" style="241" customWidth="1"/>
    <col min="8465" max="8465" width="17.83203125" style="241" customWidth="1"/>
    <col min="8466" max="8466" width="1.1640625" style="241" customWidth="1"/>
    <col min="8467" max="8467" width="17.83203125" style="241" customWidth="1"/>
    <col min="8468" max="8468" width="1.33203125" style="241" customWidth="1"/>
    <col min="8469" max="8469" width="14.5" style="241" bestFit="1" customWidth="1"/>
    <col min="8470" max="8470" width="1.1640625" style="241" customWidth="1"/>
    <col min="8471" max="8471" width="16.1640625" style="241" customWidth="1"/>
    <col min="8472" max="8472" width="13.5" style="241" customWidth="1"/>
    <col min="8473" max="8473" width="14.6640625" style="241" bestFit="1" customWidth="1"/>
    <col min="8474" max="8706" width="9.33203125" style="241"/>
    <col min="8707" max="8708" width="1.83203125" style="241" customWidth="1"/>
    <col min="8709" max="8709" width="20.6640625" style="241" customWidth="1"/>
    <col min="8710" max="8710" width="16.83203125" style="241" customWidth="1"/>
    <col min="8711" max="8711" width="7.6640625" style="241" customWidth="1"/>
    <col min="8712" max="8712" width="1" style="241" customWidth="1"/>
    <col min="8713" max="8713" width="15.5" style="241" customWidth="1"/>
    <col min="8714" max="8714" width="1" style="241" customWidth="1"/>
    <col min="8715" max="8715" width="17.1640625" style="241" customWidth="1"/>
    <col min="8716" max="8716" width="1" style="241" customWidth="1"/>
    <col min="8717" max="8717" width="22.83203125" style="241" customWidth="1"/>
    <col min="8718" max="8718" width="1" style="241" customWidth="1"/>
    <col min="8719" max="8719" width="16.33203125" style="241" customWidth="1"/>
    <col min="8720" max="8720" width="1" style="241" customWidth="1"/>
    <col min="8721" max="8721" width="17.83203125" style="241" customWidth="1"/>
    <col min="8722" max="8722" width="1.1640625" style="241" customWidth="1"/>
    <col min="8723" max="8723" width="17.83203125" style="241" customWidth="1"/>
    <col min="8724" max="8724" width="1.33203125" style="241" customWidth="1"/>
    <col min="8725" max="8725" width="14.5" style="241" bestFit="1" customWidth="1"/>
    <col min="8726" max="8726" width="1.1640625" style="241" customWidth="1"/>
    <col min="8727" max="8727" width="16.1640625" style="241" customWidth="1"/>
    <col min="8728" max="8728" width="13.5" style="241" customWidth="1"/>
    <col min="8729" max="8729" width="14.6640625" style="241" bestFit="1" customWidth="1"/>
    <col min="8730" max="8962" width="9.33203125" style="241"/>
    <col min="8963" max="8964" width="1.83203125" style="241" customWidth="1"/>
    <col min="8965" max="8965" width="20.6640625" style="241" customWidth="1"/>
    <col min="8966" max="8966" width="16.83203125" style="241" customWidth="1"/>
    <col min="8967" max="8967" width="7.6640625" style="241" customWidth="1"/>
    <col min="8968" max="8968" width="1" style="241" customWidth="1"/>
    <col min="8969" max="8969" width="15.5" style="241" customWidth="1"/>
    <col min="8970" max="8970" width="1" style="241" customWidth="1"/>
    <col min="8971" max="8971" width="17.1640625" style="241" customWidth="1"/>
    <col min="8972" max="8972" width="1" style="241" customWidth="1"/>
    <col min="8973" max="8973" width="22.83203125" style="241" customWidth="1"/>
    <col min="8974" max="8974" width="1" style="241" customWidth="1"/>
    <col min="8975" max="8975" width="16.33203125" style="241" customWidth="1"/>
    <col min="8976" max="8976" width="1" style="241" customWidth="1"/>
    <col min="8977" max="8977" width="17.83203125" style="241" customWidth="1"/>
    <col min="8978" max="8978" width="1.1640625" style="241" customWidth="1"/>
    <col min="8979" max="8979" width="17.83203125" style="241" customWidth="1"/>
    <col min="8980" max="8980" width="1.33203125" style="241" customWidth="1"/>
    <col min="8981" max="8981" width="14.5" style="241" bestFit="1" customWidth="1"/>
    <col min="8982" max="8982" width="1.1640625" style="241" customWidth="1"/>
    <col min="8983" max="8983" width="16.1640625" style="241" customWidth="1"/>
    <col min="8984" max="8984" width="13.5" style="241" customWidth="1"/>
    <col min="8985" max="8985" width="14.6640625" style="241" bestFit="1" customWidth="1"/>
    <col min="8986" max="9218" width="9.33203125" style="241"/>
    <col min="9219" max="9220" width="1.83203125" style="241" customWidth="1"/>
    <col min="9221" max="9221" width="20.6640625" style="241" customWidth="1"/>
    <col min="9222" max="9222" width="16.83203125" style="241" customWidth="1"/>
    <col min="9223" max="9223" width="7.6640625" style="241" customWidth="1"/>
    <col min="9224" max="9224" width="1" style="241" customWidth="1"/>
    <col min="9225" max="9225" width="15.5" style="241" customWidth="1"/>
    <col min="9226" max="9226" width="1" style="241" customWidth="1"/>
    <col min="9227" max="9227" width="17.1640625" style="241" customWidth="1"/>
    <col min="9228" max="9228" width="1" style="241" customWidth="1"/>
    <col min="9229" max="9229" width="22.83203125" style="241" customWidth="1"/>
    <col min="9230" max="9230" width="1" style="241" customWidth="1"/>
    <col min="9231" max="9231" width="16.33203125" style="241" customWidth="1"/>
    <col min="9232" max="9232" width="1" style="241" customWidth="1"/>
    <col min="9233" max="9233" width="17.83203125" style="241" customWidth="1"/>
    <col min="9234" max="9234" width="1.1640625" style="241" customWidth="1"/>
    <col min="9235" max="9235" width="17.83203125" style="241" customWidth="1"/>
    <col min="9236" max="9236" width="1.33203125" style="241" customWidth="1"/>
    <col min="9237" max="9237" width="14.5" style="241" bestFit="1" customWidth="1"/>
    <col min="9238" max="9238" width="1.1640625" style="241" customWidth="1"/>
    <col min="9239" max="9239" width="16.1640625" style="241" customWidth="1"/>
    <col min="9240" max="9240" width="13.5" style="241" customWidth="1"/>
    <col min="9241" max="9241" width="14.6640625" style="241" bestFit="1" customWidth="1"/>
    <col min="9242" max="9474" width="9.33203125" style="241"/>
    <col min="9475" max="9476" width="1.83203125" style="241" customWidth="1"/>
    <col min="9477" max="9477" width="20.6640625" style="241" customWidth="1"/>
    <col min="9478" max="9478" width="16.83203125" style="241" customWidth="1"/>
    <col min="9479" max="9479" width="7.6640625" style="241" customWidth="1"/>
    <col min="9480" max="9480" width="1" style="241" customWidth="1"/>
    <col min="9481" max="9481" width="15.5" style="241" customWidth="1"/>
    <col min="9482" max="9482" width="1" style="241" customWidth="1"/>
    <col min="9483" max="9483" width="17.1640625" style="241" customWidth="1"/>
    <col min="9484" max="9484" width="1" style="241" customWidth="1"/>
    <col min="9485" max="9485" width="22.83203125" style="241" customWidth="1"/>
    <col min="9486" max="9486" width="1" style="241" customWidth="1"/>
    <col min="9487" max="9487" width="16.33203125" style="241" customWidth="1"/>
    <col min="9488" max="9488" width="1" style="241" customWidth="1"/>
    <col min="9489" max="9489" width="17.83203125" style="241" customWidth="1"/>
    <col min="9490" max="9490" width="1.1640625" style="241" customWidth="1"/>
    <col min="9491" max="9491" width="17.83203125" style="241" customWidth="1"/>
    <col min="9492" max="9492" width="1.33203125" style="241" customWidth="1"/>
    <col min="9493" max="9493" width="14.5" style="241" bestFit="1" customWidth="1"/>
    <col min="9494" max="9494" width="1.1640625" style="241" customWidth="1"/>
    <col min="9495" max="9495" width="16.1640625" style="241" customWidth="1"/>
    <col min="9496" max="9496" width="13.5" style="241" customWidth="1"/>
    <col min="9497" max="9497" width="14.6640625" style="241" bestFit="1" customWidth="1"/>
    <col min="9498" max="9730" width="9.33203125" style="241"/>
    <col min="9731" max="9732" width="1.83203125" style="241" customWidth="1"/>
    <col min="9733" max="9733" width="20.6640625" style="241" customWidth="1"/>
    <col min="9734" max="9734" width="16.83203125" style="241" customWidth="1"/>
    <col min="9735" max="9735" width="7.6640625" style="241" customWidth="1"/>
    <col min="9736" max="9736" width="1" style="241" customWidth="1"/>
    <col min="9737" max="9737" width="15.5" style="241" customWidth="1"/>
    <col min="9738" max="9738" width="1" style="241" customWidth="1"/>
    <col min="9739" max="9739" width="17.1640625" style="241" customWidth="1"/>
    <col min="9740" max="9740" width="1" style="241" customWidth="1"/>
    <col min="9741" max="9741" width="22.83203125" style="241" customWidth="1"/>
    <col min="9742" max="9742" width="1" style="241" customWidth="1"/>
    <col min="9743" max="9743" width="16.33203125" style="241" customWidth="1"/>
    <col min="9744" max="9744" width="1" style="241" customWidth="1"/>
    <col min="9745" max="9745" width="17.83203125" style="241" customWidth="1"/>
    <col min="9746" max="9746" width="1.1640625" style="241" customWidth="1"/>
    <col min="9747" max="9747" width="17.83203125" style="241" customWidth="1"/>
    <col min="9748" max="9748" width="1.33203125" style="241" customWidth="1"/>
    <col min="9749" max="9749" width="14.5" style="241" bestFit="1" customWidth="1"/>
    <col min="9750" max="9750" width="1.1640625" style="241" customWidth="1"/>
    <col min="9751" max="9751" width="16.1640625" style="241" customWidth="1"/>
    <col min="9752" max="9752" width="13.5" style="241" customWidth="1"/>
    <col min="9753" max="9753" width="14.6640625" style="241" bestFit="1" customWidth="1"/>
    <col min="9754" max="9986" width="9.33203125" style="241"/>
    <col min="9987" max="9988" width="1.83203125" style="241" customWidth="1"/>
    <col min="9989" max="9989" width="20.6640625" style="241" customWidth="1"/>
    <col min="9990" max="9990" width="16.83203125" style="241" customWidth="1"/>
    <col min="9991" max="9991" width="7.6640625" style="241" customWidth="1"/>
    <col min="9992" max="9992" width="1" style="241" customWidth="1"/>
    <col min="9993" max="9993" width="15.5" style="241" customWidth="1"/>
    <col min="9994" max="9994" width="1" style="241" customWidth="1"/>
    <col min="9995" max="9995" width="17.1640625" style="241" customWidth="1"/>
    <col min="9996" max="9996" width="1" style="241" customWidth="1"/>
    <col min="9997" max="9997" width="22.83203125" style="241" customWidth="1"/>
    <col min="9998" max="9998" width="1" style="241" customWidth="1"/>
    <col min="9999" max="9999" width="16.33203125" style="241" customWidth="1"/>
    <col min="10000" max="10000" width="1" style="241" customWidth="1"/>
    <col min="10001" max="10001" width="17.83203125" style="241" customWidth="1"/>
    <col min="10002" max="10002" width="1.1640625" style="241" customWidth="1"/>
    <col min="10003" max="10003" width="17.83203125" style="241" customWidth="1"/>
    <col min="10004" max="10004" width="1.33203125" style="241" customWidth="1"/>
    <col min="10005" max="10005" width="14.5" style="241" bestFit="1" customWidth="1"/>
    <col min="10006" max="10006" width="1.1640625" style="241" customWidth="1"/>
    <col min="10007" max="10007" width="16.1640625" style="241" customWidth="1"/>
    <col min="10008" max="10008" width="13.5" style="241" customWidth="1"/>
    <col min="10009" max="10009" width="14.6640625" style="241" bestFit="1" customWidth="1"/>
    <col min="10010" max="10242" width="9.33203125" style="241"/>
    <col min="10243" max="10244" width="1.83203125" style="241" customWidth="1"/>
    <col min="10245" max="10245" width="20.6640625" style="241" customWidth="1"/>
    <col min="10246" max="10246" width="16.83203125" style="241" customWidth="1"/>
    <col min="10247" max="10247" width="7.6640625" style="241" customWidth="1"/>
    <col min="10248" max="10248" width="1" style="241" customWidth="1"/>
    <col min="10249" max="10249" width="15.5" style="241" customWidth="1"/>
    <col min="10250" max="10250" width="1" style="241" customWidth="1"/>
    <col min="10251" max="10251" width="17.1640625" style="241" customWidth="1"/>
    <col min="10252" max="10252" width="1" style="241" customWidth="1"/>
    <col min="10253" max="10253" width="22.83203125" style="241" customWidth="1"/>
    <col min="10254" max="10254" width="1" style="241" customWidth="1"/>
    <col min="10255" max="10255" width="16.33203125" style="241" customWidth="1"/>
    <col min="10256" max="10256" width="1" style="241" customWidth="1"/>
    <col min="10257" max="10257" width="17.83203125" style="241" customWidth="1"/>
    <col min="10258" max="10258" width="1.1640625" style="241" customWidth="1"/>
    <col min="10259" max="10259" width="17.83203125" style="241" customWidth="1"/>
    <col min="10260" max="10260" width="1.33203125" style="241" customWidth="1"/>
    <col min="10261" max="10261" width="14.5" style="241" bestFit="1" customWidth="1"/>
    <col min="10262" max="10262" width="1.1640625" style="241" customWidth="1"/>
    <col min="10263" max="10263" width="16.1640625" style="241" customWidth="1"/>
    <col min="10264" max="10264" width="13.5" style="241" customWidth="1"/>
    <col min="10265" max="10265" width="14.6640625" style="241" bestFit="1" customWidth="1"/>
    <col min="10266" max="10498" width="9.33203125" style="241"/>
    <col min="10499" max="10500" width="1.83203125" style="241" customWidth="1"/>
    <col min="10501" max="10501" width="20.6640625" style="241" customWidth="1"/>
    <col min="10502" max="10502" width="16.83203125" style="241" customWidth="1"/>
    <col min="10503" max="10503" width="7.6640625" style="241" customWidth="1"/>
    <col min="10504" max="10504" width="1" style="241" customWidth="1"/>
    <col min="10505" max="10505" width="15.5" style="241" customWidth="1"/>
    <col min="10506" max="10506" width="1" style="241" customWidth="1"/>
    <col min="10507" max="10507" width="17.1640625" style="241" customWidth="1"/>
    <col min="10508" max="10508" width="1" style="241" customWidth="1"/>
    <col min="10509" max="10509" width="22.83203125" style="241" customWidth="1"/>
    <col min="10510" max="10510" width="1" style="241" customWidth="1"/>
    <col min="10511" max="10511" width="16.33203125" style="241" customWidth="1"/>
    <col min="10512" max="10512" width="1" style="241" customWidth="1"/>
    <col min="10513" max="10513" width="17.83203125" style="241" customWidth="1"/>
    <col min="10514" max="10514" width="1.1640625" style="241" customWidth="1"/>
    <col min="10515" max="10515" width="17.83203125" style="241" customWidth="1"/>
    <col min="10516" max="10516" width="1.33203125" style="241" customWidth="1"/>
    <col min="10517" max="10517" width="14.5" style="241" bestFit="1" customWidth="1"/>
    <col min="10518" max="10518" width="1.1640625" style="241" customWidth="1"/>
    <col min="10519" max="10519" width="16.1640625" style="241" customWidth="1"/>
    <col min="10520" max="10520" width="13.5" style="241" customWidth="1"/>
    <col min="10521" max="10521" width="14.6640625" style="241" bestFit="1" customWidth="1"/>
    <col min="10522" max="10754" width="9.33203125" style="241"/>
    <col min="10755" max="10756" width="1.83203125" style="241" customWidth="1"/>
    <col min="10757" max="10757" width="20.6640625" style="241" customWidth="1"/>
    <col min="10758" max="10758" width="16.83203125" style="241" customWidth="1"/>
    <col min="10759" max="10759" width="7.6640625" style="241" customWidth="1"/>
    <col min="10760" max="10760" width="1" style="241" customWidth="1"/>
    <col min="10761" max="10761" width="15.5" style="241" customWidth="1"/>
    <col min="10762" max="10762" width="1" style="241" customWidth="1"/>
    <col min="10763" max="10763" width="17.1640625" style="241" customWidth="1"/>
    <col min="10764" max="10764" width="1" style="241" customWidth="1"/>
    <col min="10765" max="10765" width="22.83203125" style="241" customWidth="1"/>
    <col min="10766" max="10766" width="1" style="241" customWidth="1"/>
    <col min="10767" max="10767" width="16.33203125" style="241" customWidth="1"/>
    <col min="10768" max="10768" width="1" style="241" customWidth="1"/>
    <col min="10769" max="10769" width="17.83203125" style="241" customWidth="1"/>
    <col min="10770" max="10770" width="1.1640625" style="241" customWidth="1"/>
    <col min="10771" max="10771" width="17.83203125" style="241" customWidth="1"/>
    <col min="10772" max="10772" width="1.33203125" style="241" customWidth="1"/>
    <col min="10773" max="10773" width="14.5" style="241" bestFit="1" customWidth="1"/>
    <col min="10774" max="10774" width="1.1640625" style="241" customWidth="1"/>
    <col min="10775" max="10775" width="16.1640625" style="241" customWidth="1"/>
    <col min="10776" max="10776" width="13.5" style="241" customWidth="1"/>
    <col min="10777" max="10777" width="14.6640625" style="241" bestFit="1" customWidth="1"/>
    <col min="10778" max="11010" width="9.33203125" style="241"/>
    <col min="11011" max="11012" width="1.83203125" style="241" customWidth="1"/>
    <col min="11013" max="11013" width="20.6640625" style="241" customWidth="1"/>
    <col min="11014" max="11014" width="16.83203125" style="241" customWidth="1"/>
    <col min="11015" max="11015" width="7.6640625" style="241" customWidth="1"/>
    <col min="11016" max="11016" width="1" style="241" customWidth="1"/>
    <col min="11017" max="11017" width="15.5" style="241" customWidth="1"/>
    <col min="11018" max="11018" width="1" style="241" customWidth="1"/>
    <col min="11019" max="11019" width="17.1640625" style="241" customWidth="1"/>
    <col min="11020" max="11020" width="1" style="241" customWidth="1"/>
    <col min="11021" max="11021" width="22.83203125" style="241" customWidth="1"/>
    <col min="11022" max="11022" width="1" style="241" customWidth="1"/>
    <col min="11023" max="11023" width="16.33203125" style="241" customWidth="1"/>
    <col min="11024" max="11024" width="1" style="241" customWidth="1"/>
    <col min="11025" max="11025" width="17.83203125" style="241" customWidth="1"/>
    <col min="11026" max="11026" width="1.1640625" style="241" customWidth="1"/>
    <col min="11027" max="11027" width="17.83203125" style="241" customWidth="1"/>
    <col min="11028" max="11028" width="1.33203125" style="241" customWidth="1"/>
    <col min="11029" max="11029" width="14.5" style="241" bestFit="1" customWidth="1"/>
    <col min="11030" max="11030" width="1.1640625" style="241" customWidth="1"/>
    <col min="11031" max="11031" width="16.1640625" style="241" customWidth="1"/>
    <col min="11032" max="11032" width="13.5" style="241" customWidth="1"/>
    <col min="11033" max="11033" width="14.6640625" style="241" bestFit="1" customWidth="1"/>
    <col min="11034" max="11266" width="9.33203125" style="241"/>
    <col min="11267" max="11268" width="1.83203125" style="241" customWidth="1"/>
    <col min="11269" max="11269" width="20.6640625" style="241" customWidth="1"/>
    <col min="11270" max="11270" width="16.83203125" style="241" customWidth="1"/>
    <col min="11271" max="11271" width="7.6640625" style="241" customWidth="1"/>
    <col min="11272" max="11272" width="1" style="241" customWidth="1"/>
    <col min="11273" max="11273" width="15.5" style="241" customWidth="1"/>
    <col min="11274" max="11274" width="1" style="241" customWidth="1"/>
    <col min="11275" max="11275" width="17.1640625" style="241" customWidth="1"/>
    <col min="11276" max="11276" width="1" style="241" customWidth="1"/>
    <col min="11277" max="11277" width="22.83203125" style="241" customWidth="1"/>
    <col min="11278" max="11278" width="1" style="241" customWidth="1"/>
    <col min="11279" max="11279" width="16.33203125" style="241" customWidth="1"/>
    <col min="11280" max="11280" width="1" style="241" customWidth="1"/>
    <col min="11281" max="11281" width="17.83203125" style="241" customWidth="1"/>
    <col min="11282" max="11282" width="1.1640625" style="241" customWidth="1"/>
    <col min="11283" max="11283" width="17.83203125" style="241" customWidth="1"/>
    <col min="11284" max="11284" width="1.33203125" style="241" customWidth="1"/>
    <col min="11285" max="11285" width="14.5" style="241" bestFit="1" customWidth="1"/>
    <col min="11286" max="11286" width="1.1640625" style="241" customWidth="1"/>
    <col min="11287" max="11287" width="16.1640625" style="241" customWidth="1"/>
    <col min="11288" max="11288" width="13.5" style="241" customWidth="1"/>
    <col min="11289" max="11289" width="14.6640625" style="241" bestFit="1" customWidth="1"/>
    <col min="11290" max="11522" width="9.33203125" style="241"/>
    <col min="11523" max="11524" width="1.83203125" style="241" customWidth="1"/>
    <col min="11525" max="11525" width="20.6640625" style="241" customWidth="1"/>
    <col min="11526" max="11526" width="16.83203125" style="241" customWidth="1"/>
    <col min="11527" max="11527" width="7.6640625" style="241" customWidth="1"/>
    <col min="11528" max="11528" width="1" style="241" customWidth="1"/>
    <col min="11529" max="11529" width="15.5" style="241" customWidth="1"/>
    <col min="11530" max="11530" width="1" style="241" customWidth="1"/>
    <col min="11531" max="11531" width="17.1640625" style="241" customWidth="1"/>
    <col min="11532" max="11532" width="1" style="241" customWidth="1"/>
    <col min="11533" max="11533" width="22.83203125" style="241" customWidth="1"/>
    <col min="11534" max="11534" width="1" style="241" customWidth="1"/>
    <col min="11535" max="11535" width="16.33203125" style="241" customWidth="1"/>
    <col min="11536" max="11536" width="1" style="241" customWidth="1"/>
    <col min="11537" max="11537" width="17.83203125" style="241" customWidth="1"/>
    <col min="11538" max="11538" width="1.1640625" style="241" customWidth="1"/>
    <col min="11539" max="11539" width="17.83203125" style="241" customWidth="1"/>
    <col min="11540" max="11540" width="1.33203125" style="241" customWidth="1"/>
    <col min="11541" max="11541" width="14.5" style="241" bestFit="1" customWidth="1"/>
    <col min="11542" max="11542" width="1.1640625" style="241" customWidth="1"/>
    <col min="11543" max="11543" width="16.1640625" style="241" customWidth="1"/>
    <col min="11544" max="11544" width="13.5" style="241" customWidth="1"/>
    <col min="11545" max="11545" width="14.6640625" style="241" bestFit="1" customWidth="1"/>
    <col min="11546" max="11778" width="9.33203125" style="241"/>
    <col min="11779" max="11780" width="1.83203125" style="241" customWidth="1"/>
    <col min="11781" max="11781" width="20.6640625" style="241" customWidth="1"/>
    <col min="11782" max="11782" width="16.83203125" style="241" customWidth="1"/>
    <col min="11783" max="11783" width="7.6640625" style="241" customWidth="1"/>
    <col min="11784" max="11784" width="1" style="241" customWidth="1"/>
    <col min="11785" max="11785" width="15.5" style="241" customWidth="1"/>
    <col min="11786" max="11786" width="1" style="241" customWidth="1"/>
    <col min="11787" max="11787" width="17.1640625" style="241" customWidth="1"/>
    <col min="11788" max="11788" width="1" style="241" customWidth="1"/>
    <col min="11789" max="11789" width="22.83203125" style="241" customWidth="1"/>
    <col min="11790" max="11790" width="1" style="241" customWidth="1"/>
    <col min="11791" max="11791" width="16.33203125" style="241" customWidth="1"/>
    <col min="11792" max="11792" width="1" style="241" customWidth="1"/>
    <col min="11793" max="11793" width="17.83203125" style="241" customWidth="1"/>
    <col min="11794" max="11794" width="1.1640625" style="241" customWidth="1"/>
    <col min="11795" max="11795" width="17.83203125" style="241" customWidth="1"/>
    <col min="11796" max="11796" width="1.33203125" style="241" customWidth="1"/>
    <col min="11797" max="11797" width="14.5" style="241" bestFit="1" customWidth="1"/>
    <col min="11798" max="11798" width="1.1640625" style="241" customWidth="1"/>
    <col min="11799" max="11799" width="16.1640625" style="241" customWidth="1"/>
    <col min="11800" max="11800" width="13.5" style="241" customWidth="1"/>
    <col min="11801" max="11801" width="14.6640625" style="241" bestFit="1" customWidth="1"/>
    <col min="11802" max="12034" width="9.33203125" style="241"/>
    <col min="12035" max="12036" width="1.83203125" style="241" customWidth="1"/>
    <col min="12037" max="12037" width="20.6640625" style="241" customWidth="1"/>
    <col min="12038" max="12038" width="16.83203125" style="241" customWidth="1"/>
    <col min="12039" max="12039" width="7.6640625" style="241" customWidth="1"/>
    <col min="12040" max="12040" width="1" style="241" customWidth="1"/>
    <col min="12041" max="12041" width="15.5" style="241" customWidth="1"/>
    <col min="12042" max="12042" width="1" style="241" customWidth="1"/>
    <col min="12043" max="12043" width="17.1640625" style="241" customWidth="1"/>
    <col min="12044" max="12044" width="1" style="241" customWidth="1"/>
    <col min="12045" max="12045" width="22.83203125" style="241" customWidth="1"/>
    <col min="12046" max="12046" width="1" style="241" customWidth="1"/>
    <col min="12047" max="12047" width="16.33203125" style="241" customWidth="1"/>
    <col min="12048" max="12048" width="1" style="241" customWidth="1"/>
    <col min="12049" max="12049" width="17.83203125" style="241" customWidth="1"/>
    <col min="12050" max="12050" width="1.1640625" style="241" customWidth="1"/>
    <col min="12051" max="12051" width="17.83203125" style="241" customWidth="1"/>
    <col min="12052" max="12052" width="1.33203125" style="241" customWidth="1"/>
    <col min="12053" max="12053" width="14.5" style="241" bestFit="1" customWidth="1"/>
    <col min="12054" max="12054" width="1.1640625" style="241" customWidth="1"/>
    <col min="12055" max="12055" width="16.1640625" style="241" customWidth="1"/>
    <col min="12056" max="12056" width="13.5" style="241" customWidth="1"/>
    <col min="12057" max="12057" width="14.6640625" style="241" bestFit="1" customWidth="1"/>
    <col min="12058" max="12290" width="9.33203125" style="241"/>
    <col min="12291" max="12292" width="1.83203125" style="241" customWidth="1"/>
    <col min="12293" max="12293" width="20.6640625" style="241" customWidth="1"/>
    <col min="12294" max="12294" width="16.83203125" style="241" customWidth="1"/>
    <col min="12295" max="12295" width="7.6640625" style="241" customWidth="1"/>
    <col min="12296" max="12296" width="1" style="241" customWidth="1"/>
    <col min="12297" max="12297" width="15.5" style="241" customWidth="1"/>
    <col min="12298" max="12298" width="1" style="241" customWidth="1"/>
    <col min="12299" max="12299" width="17.1640625" style="241" customWidth="1"/>
    <col min="12300" max="12300" width="1" style="241" customWidth="1"/>
    <col min="12301" max="12301" width="22.83203125" style="241" customWidth="1"/>
    <col min="12302" max="12302" width="1" style="241" customWidth="1"/>
    <col min="12303" max="12303" width="16.33203125" style="241" customWidth="1"/>
    <col min="12304" max="12304" width="1" style="241" customWidth="1"/>
    <col min="12305" max="12305" width="17.83203125" style="241" customWidth="1"/>
    <col min="12306" max="12306" width="1.1640625" style="241" customWidth="1"/>
    <col min="12307" max="12307" width="17.83203125" style="241" customWidth="1"/>
    <col min="12308" max="12308" width="1.33203125" style="241" customWidth="1"/>
    <col min="12309" max="12309" width="14.5" style="241" bestFit="1" customWidth="1"/>
    <col min="12310" max="12310" width="1.1640625" style="241" customWidth="1"/>
    <col min="12311" max="12311" width="16.1640625" style="241" customWidth="1"/>
    <col min="12312" max="12312" width="13.5" style="241" customWidth="1"/>
    <col min="12313" max="12313" width="14.6640625" style="241" bestFit="1" customWidth="1"/>
    <col min="12314" max="12546" width="9.33203125" style="241"/>
    <col min="12547" max="12548" width="1.83203125" style="241" customWidth="1"/>
    <col min="12549" max="12549" width="20.6640625" style="241" customWidth="1"/>
    <col min="12550" max="12550" width="16.83203125" style="241" customWidth="1"/>
    <col min="12551" max="12551" width="7.6640625" style="241" customWidth="1"/>
    <col min="12552" max="12552" width="1" style="241" customWidth="1"/>
    <col min="12553" max="12553" width="15.5" style="241" customWidth="1"/>
    <col min="12554" max="12554" width="1" style="241" customWidth="1"/>
    <col min="12555" max="12555" width="17.1640625" style="241" customWidth="1"/>
    <col min="12556" max="12556" width="1" style="241" customWidth="1"/>
    <col min="12557" max="12557" width="22.83203125" style="241" customWidth="1"/>
    <col min="12558" max="12558" width="1" style="241" customWidth="1"/>
    <col min="12559" max="12559" width="16.33203125" style="241" customWidth="1"/>
    <col min="12560" max="12560" width="1" style="241" customWidth="1"/>
    <col min="12561" max="12561" width="17.83203125" style="241" customWidth="1"/>
    <col min="12562" max="12562" width="1.1640625" style="241" customWidth="1"/>
    <col min="12563" max="12563" width="17.83203125" style="241" customWidth="1"/>
    <col min="12564" max="12564" width="1.33203125" style="241" customWidth="1"/>
    <col min="12565" max="12565" width="14.5" style="241" bestFit="1" customWidth="1"/>
    <col min="12566" max="12566" width="1.1640625" style="241" customWidth="1"/>
    <col min="12567" max="12567" width="16.1640625" style="241" customWidth="1"/>
    <col min="12568" max="12568" width="13.5" style="241" customWidth="1"/>
    <col min="12569" max="12569" width="14.6640625" style="241" bestFit="1" customWidth="1"/>
    <col min="12570" max="12802" width="9.33203125" style="241"/>
    <col min="12803" max="12804" width="1.83203125" style="241" customWidth="1"/>
    <col min="12805" max="12805" width="20.6640625" style="241" customWidth="1"/>
    <col min="12806" max="12806" width="16.83203125" style="241" customWidth="1"/>
    <col min="12807" max="12807" width="7.6640625" style="241" customWidth="1"/>
    <col min="12808" max="12808" width="1" style="241" customWidth="1"/>
    <col min="12809" max="12809" width="15.5" style="241" customWidth="1"/>
    <col min="12810" max="12810" width="1" style="241" customWidth="1"/>
    <col min="12811" max="12811" width="17.1640625" style="241" customWidth="1"/>
    <col min="12812" max="12812" width="1" style="241" customWidth="1"/>
    <col min="12813" max="12813" width="22.83203125" style="241" customWidth="1"/>
    <col min="12814" max="12814" width="1" style="241" customWidth="1"/>
    <col min="12815" max="12815" width="16.33203125" style="241" customWidth="1"/>
    <col min="12816" max="12816" width="1" style="241" customWidth="1"/>
    <col min="12817" max="12817" width="17.83203125" style="241" customWidth="1"/>
    <col min="12818" max="12818" width="1.1640625" style="241" customWidth="1"/>
    <col min="12819" max="12819" width="17.83203125" style="241" customWidth="1"/>
    <col min="12820" max="12820" width="1.33203125" style="241" customWidth="1"/>
    <col min="12821" max="12821" width="14.5" style="241" bestFit="1" customWidth="1"/>
    <col min="12822" max="12822" width="1.1640625" style="241" customWidth="1"/>
    <col min="12823" max="12823" width="16.1640625" style="241" customWidth="1"/>
    <col min="12824" max="12824" width="13.5" style="241" customWidth="1"/>
    <col min="12825" max="12825" width="14.6640625" style="241" bestFit="1" customWidth="1"/>
    <col min="12826" max="13058" width="9.33203125" style="241"/>
    <col min="13059" max="13060" width="1.83203125" style="241" customWidth="1"/>
    <col min="13061" max="13061" width="20.6640625" style="241" customWidth="1"/>
    <col min="13062" max="13062" width="16.83203125" style="241" customWidth="1"/>
    <col min="13063" max="13063" width="7.6640625" style="241" customWidth="1"/>
    <col min="13064" max="13064" width="1" style="241" customWidth="1"/>
    <col min="13065" max="13065" width="15.5" style="241" customWidth="1"/>
    <col min="13066" max="13066" width="1" style="241" customWidth="1"/>
    <col min="13067" max="13067" width="17.1640625" style="241" customWidth="1"/>
    <col min="13068" max="13068" width="1" style="241" customWidth="1"/>
    <col min="13069" max="13069" width="22.83203125" style="241" customWidth="1"/>
    <col min="13070" max="13070" width="1" style="241" customWidth="1"/>
    <col min="13071" max="13071" width="16.33203125" style="241" customWidth="1"/>
    <col min="13072" max="13072" width="1" style="241" customWidth="1"/>
    <col min="13073" max="13073" width="17.83203125" style="241" customWidth="1"/>
    <col min="13074" max="13074" width="1.1640625" style="241" customWidth="1"/>
    <col min="13075" max="13075" width="17.83203125" style="241" customWidth="1"/>
    <col min="13076" max="13076" width="1.33203125" style="241" customWidth="1"/>
    <col min="13077" max="13077" width="14.5" style="241" bestFit="1" customWidth="1"/>
    <col min="13078" max="13078" width="1.1640625" style="241" customWidth="1"/>
    <col min="13079" max="13079" width="16.1640625" style="241" customWidth="1"/>
    <col min="13080" max="13080" width="13.5" style="241" customWidth="1"/>
    <col min="13081" max="13081" width="14.6640625" style="241" bestFit="1" customWidth="1"/>
    <col min="13082" max="13314" width="9.33203125" style="241"/>
    <col min="13315" max="13316" width="1.83203125" style="241" customWidth="1"/>
    <col min="13317" max="13317" width="20.6640625" style="241" customWidth="1"/>
    <col min="13318" max="13318" width="16.83203125" style="241" customWidth="1"/>
    <col min="13319" max="13319" width="7.6640625" style="241" customWidth="1"/>
    <col min="13320" max="13320" width="1" style="241" customWidth="1"/>
    <col min="13321" max="13321" width="15.5" style="241" customWidth="1"/>
    <col min="13322" max="13322" width="1" style="241" customWidth="1"/>
    <col min="13323" max="13323" width="17.1640625" style="241" customWidth="1"/>
    <col min="13324" max="13324" width="1" style="241" customWidth="1"/>
    <col min="13325" max="13325" width="22.83203125" style="241" customWidth="1"/>
    <col min="13326" max="13326" width="1" style="241" customWidth="1"/>
    <col min="13327" max="13327" width="16.33203125" style="241" customWidth="1"/>
    <col min="13328" max="13328" width="1" style="241" customWidth="1"/>
    <col min="13329" max="13329" width="17.83203125" style="241" customWidth="1"/>
    <col min="13330" max="13330" width="1.1640625" style="241" customWidth="1"/>
    <col min="13331" max="13331" width="17.83203125" style="241" customWidth="1"/>
    <col min="13332" max="13332" width="1.33203125" style="241" customWidth="1"/>
    <col min="13333" max="13333" width="14.5" style="241" bestFit="1" customWidth="1"/>
    <col min="13334" max="13334" width="1.1640625" style="241" customWidth="1"/>
    <col min="13335" max="13335" width="16.1640625" style="241" customWidth="1"/>
    <col min="13336" max="13336" width="13.5" style="241" customWidth="1"/>
    <col min="13337" max="13337" width="14.6640625" style="241" bestFit="1" customWidth="1"/>
    <col min="13338" max="13570" width="9.33203125" style="241"/>
    <col min="13571" max="13572" width="1.83203125" style="241" customWidth="1"/>
    <col min="13573" max="13573" width="20.6640625" style="241" customWidth="1"/>
    <col min="13574" max="13574" width="16.83203125" style="241" customWidth="1"/>
    <col min="13575" max="13575" width="7.6640625" style="241" customWidth="1"/>
    <col min="13576" max="13576" width="1" style="241" customWidth="1"/>
    <col min="13577" max="13577" width="15.5" style="241" customWidth="1"/>
    <col min="13578" max="13578" width="1" style="241" customWidth="1"/>
    <col min="13579" max="13579" width="17.1640625" style="241" customWidth="1"/>
    <col min="13580" max="13580" width="1" style="241" customWidth="1"/>
    <col min="13581" max="13581" width="22.83203125" style="241" customWidth="1"/>
    <col min="13582" max="13582" width="1" style="241" customWidth="1"/>
    <col min="13583" max="13583" width="16.33203125" style="241" customWidth="1"/>
    <col min="13584" max="13584" width="1" style="241" customWidth="1"/>
    <col min="13585" max="13585" width="17.83203125" style="241" customWidth="1"/>
    <col min="13586" max="13586" width="1.1640625" style="241" customWidth="1"/>
    <col min="13587" max="13587" width="17.83203125" style="241" customWidth="1"/>
    <col min="13588" max="13588" width="1.33203125" style="241" customWidth="1"/>
    <col min="13589" max="13589" width="14.5" style="241" bestFit="1" customWidth="1"/>
    <col min="13590" max="13590" width="1.1640625" style="241" customWidth="1"/>
    <col min="13591" max="13591" width="16.1640625" style="241" customWidth="1"/>
    <col min="13592" max="13592" width="13.5" style="241" customWidth="1"/>
    <col min="13593" max="13593" width="14.6640625" style="241" bestFit="1" customWidth="1"/>
    <col min="13594" max="13826" width="9.33203125" style="241"/>
    <col min="13827" max="13828" width="1.83203125" style="241" customWidth="1"/>
    <col min="13829" max="13829" width="20.6640625" style="241" customWidth="1"/>
    <col min="13830" max="13830" width="16.83203125" style="241" customWidth="1"/>
    <col min="13831" max="13831" width="7.6640625" style="241" customWidth="1"/>
    <col min="13832" max="13832" width="1" style="241" customWidth="1"/>
    <col min="13833" max="13833" width="15.5" style="241" customWidth="1"/>
    <col min="13834" max="13834" width="1" style="241" customWidth="1"/>
    <col min="13835" max="13835" width="17.1640625" style="241" customWidth="1"/>
    <col min="13836" max="13836" width="1" style="241" customWidth="1"/>
    <col min="13837" max="13837" width="22.83203125" style="241" customWidth="1"/>
    <col min="13838" max="13838" width="1" style="241" customWidth="1"/>
    <col min="13839" max="13839" width="16.33203125" style="241" customWidth="1"/>
    <col min="13840" max="13840" width="1" style="241" customWidth="1"/>
    <col min="13841" max="13841" width="17.83203125" style="241" customWidth="1"/>
    <col min="13842" max="13842" width="1.1640625" style="241" customWidth="1"/>
    <col min="13843" max="13843" width="17.83203125" style="241" customWidth="1"/>
    <col min="13844" max="13844" width="1.33203125" style="241" customWidth="1"/>
    <col min="13845" max="13845" width="14.5" style="241" bestFit="1" customWidth="1"/>
    <col min="13846" max="13846" width="1.1640625" style="241" customWidth="1"/>
    <col min="13847" max="13847" width="16.1640625" style="241" customWidth="1"/>
    <col min="13848" max="13848" width="13.5" style="241" customWidth="1"/>
    <col min="13849" max="13849" width="14.6640625" style="241" bestFit="1" customWidth="1"/>
    <col min="13850" max="14082" width="9.33203125" style="241"/>
    <col min="14083" max="14084" width="1.83203125" style="241" customWidth="1"/>
    <col min="14085" max="14085" width="20.6640625" style="241" customWidth="1"/>
    <col min="14086" max="14086" width="16.83203125" style="241" customWidth="1"/>
    <col min="14087" max="14087" width="7.6640625" style="241" customWidth="1"/>
    <col min="14088" max="14088" width="1" style="241" customWidth="1"/>
    <col min="14089" max="14089" width="15.5" style="241" customWidth="1"/>
    <col min="14090" max="14090" width="1" style="241" customWidth="1"/>
    <col min="14091" max="14091" width="17.1640625" style="241" customWidth="1"/>
    <col min="14092" max="14092" width="1" style="241" customWidth="1"/>
    <col min="14093" max="14093" width="22.83203125" style="241" customWidth="1"/>
    <col min="14094" max="14094" width="1" style="241" customWidth="1"/>
    <col min="14095" max="14095" width="16.33203125" style="241" customWidth="1"/>
    <col min="14096" max="14096" width="1" style="241" customWidth="1"/>
    <col min="14097" max="14097" width="17.83203125" style="241" customWidth="1"/>
    <col min="14098" max="14098" width="1.1640625" style="241" customWidth="1"/>
    <col min="14099" max="14099" width="17.83203125" style="241" customWidth="1"/>
    <col min="14100" max="14100" width="1.33203125" style="241" customWidth="1"/>
    <col min="14101" max="14101" width="14.5" style="241" bestFit="1" customWidth="1"/>
    <col min="14102" max="14102" width="1.1640625" style="241" customWidth="1"/>
    <col min="14103" max="14103" width="16.1640625" style="241" customWidth="1"/>
    <col min="14104" max="14104" width="13.5" style="241" customWidth="1"/>
    <col min="14105" max="14105" width="14.6640625" style="241" bestFit="1" customWidth="1"/>
    <col min="14106" max="14338" width="9.33203125" style="241"/>
    <col min="14339" max="14340" width="1.83203125" style="241" customWidth="1"/>
    <col min="14341" max="14341" width="20.6640625" style="241" customWidth="1"/>
    <col min="14342" max="14342" width="16.83203125" style="241" customWidth="1"/>
    <col min="14343" max="14343" width="7.6640625" style="241" customWidth="1"/>
    <col min="14344" max="14344" width="1" style="241" customWidth="1"/>
    <col min="14345" max="14345" width="15.5" style="241" customWidth="1"/>
    <col min="14346" max="14346" width="1" style="241" customWidth="1"/>
    <col min="14347" max="14347" width="17.1640625" style="241" customWidth="1"/>
    <col min="14348" max="14348" width="1" style="241" customWidth="1"/>
    <col min="14349" max="14349" width="22.83203125" style="241" customWidth="1"/>
    <col min="14350" max="14350" width="1" style="241" customWidth="1"/>
    <col min="14351" max="14351" width="16.33203125" style="241" customWidth="1"/>
    <col min="14352" max="14352" width="1" style="241" customWidth="1"/>
    <col min="14353" max="14353" width="17.83203125" style="241" customWidth="1"/>
    <col min="14354" max="14354" width="1.1640625" style="241" customWidth="1"/>
    <col min="14355" max="14355" width="17.83203125" style="241" customWidth="1"/>
    <col min="14356" max="14356" width="1.33203125" style="241" customWidth="1"/>
    <col min="14357" max="14357" width="14.5" style="241" bestFit="1" customWidth="1"/>
    <col min="14358" max="14358" width="1.1640625" style="241" customWidth="1"/>
    <col min="14359" max="14359" width="16.1640625" style="241" customWidth="1"/>
    <col min="14360" max="14360" width="13.5" style="241" customWidth="1"/>
    <col min="14361" max="14361" width="14.6640625" style="241" bestFit="1" customWidth="1"/>
    <col min="14362" max="14594" width="9.33203125" style="241"/>
    <col min="14595" max="14596" width="1.83203125" style="241" customWidth="1"/>
    <col min="14597" max="14597" width="20.6640625" style="241" customWidth="1"/>
    <col min="14598" max="14598" width="16.83203125" style="241" customWidth="1"/>
    <col min="14599" max="14599" width="7.6640625" style="241" customWidth="1"/>
    <col min="14600" max="14600" width="1" style="241" customWidth="1"/>
    <col min="14601" max="14601" width="15.5" style="241" customWidth="1"/>
    <col min="14602" max="14602" width="1" style="241" customWidth="1"/>
    <col min="14603" max="14603" width="17.1640625" style="241" customWidth="1"/>
    <col min="14604" max="14604" width="1" style="241" customWidth="1"/>
    <col min="14605" max="14605" width="22.83203125" style="241" customWidth="1"/>
    <col min="14606" max="14606" width="1" style="241" customWidth="1"/>
    <col min="14607" max="14607" width="16.33203125" style="241" customWidth="1"/>
    <col min="14608" max="14608" width="1" style="241" customWidth="1"/>
    <col min="14609" max="14609" width="17.83203125" style="241" customWidth="1"/>
    <col min="14610" max="14610" width="1.1640625" style="241" customWidth="1"/>
    <col min="14611" max="14611" width="17.83203125" style="241" customWidth="1"/>
    <col min="14612" max="14612" width="1.33203125" style="241" customWidth="1"/>
    <col min="14613" max="14613" width="14.5" style="241" bestFit="1" customWidth="1"/>
    <col min="14614" max="14614" width="1.1640625" style="241" customWidth="1"/>
    <col min="14615" max="14615" width="16.1640625" style="241" customWidth="1"/>
    <col min="14616" max="14616" width="13.5" style="241" customWidth="1"/>
    <col min="14617" max="14617" width="14.6640625" style="241" bestFit="1" customWidth="1"/>
    <col min="14618" max="14850" width="9.33203125" style="241"/>
    <col min="14851" max="14852" width="1.83203125" style="241" customWidth="1"/>
    <col min="14853" max="14853" width="20.6640625" style="241" customWidth="1"/>
    <col min="14854" max="14854" width="16.83203125" style="241" customWidth="1"/>
    <col min="14855" max="14855" width="7.6640625" style="241" customWidth="1"/>
    <col min="14856" max="14856" width="1" style="241" customWidth="1"/>
    <col min="14857" max="14857" width="15.5" style="241" customWidth="1"/>
    <col min="14858" max="14858" width="1" style="241" customWidth="1"/>
    <col min="14859" max="14859" width="17.1640625" style="241" customWidth="1"/>
    <col min="14860" max="14860" width="1" style="241" customWidth="1"/>
    <col min="14861" max="14861" width="22.83203125" style="241" customWidth="1"/>
    <col min="14862" max="14862" width="1" style="241" customWidth="1"/>
    <col min="14863" max="14863" width="16.33203125" style="241" customWidth="1"/>
    <col min="14864" max="14864" width="1" style="241" customWidth="1"/>
    <col min="14865" max="14865" width="17.83203125" style="241" customWidth="1"/>
    <col min="14866" max="14866" width="1.1640625" style="241" customWidth="1"/>
    <col min="14867" max="14867" width="17.83203125" style="241" customWidth="1"/>
    <col min="14868" max="14868" width="1.33203125" style="241" customWidth="1"/>
    <col min="14869" max="14869" width="14.5" style="241" bestFit="1" customWidth="1"/>
    <col min="14870" max="14870" width="1.1640625" style="241" customWidth="1"/>
    <col min="14871" max="14871" width="16.1640625" style="241" customWidth="1"/>
    <col min="14872" max="14872" width="13.5" style="241" customWidth="1"/>
    <col min="14873" max="14873" width="14.6640625" style="241" bestFit="1" customWidth="1"/>
    <col min="14874" max="15106" width="9.33203125" style="241"/>
    <col min="15107" max="15108" width="1.83203125" style="241" customWidth="1"/>
    <col min="15109" max="15109" width="20.6640625" style="241" customWidth="1"/>
    <col min="15110" max="15110" width="16.83203125" style="241" customWidth="1"/>
    <col min="15111" max="15111" width="7.6640625" style="241" customWidth="1"/>
    <col min="15112" max="15112" width="1" style="241" customWidth="1"/>
    <col min="15113" max="15113" width="15.5" style="241" customWidth="1"/>
    <col min="15114" max="15114" width="1" style="241" customWidth="1"/>
    <col min="15115" max="15115" width="17.1640625" style="241" customWidth="1"/>
    <col min="15116" max="15116" width="1" style="241" customWidth="1"/>
    <col min="15117" max="15117" width="22.83203125" style="241" customWidth="1"/>
    <col min="15118" max="15118" width="1" style="241" customWidth="1"/>
    <col min="15119" max="15119" width="16.33203125" style="241" customWidth="1"/>
    <col min="15120" max="15120" width="1" style="241" customWidth="1"/>
    <col min="15121" max="15121" width="17.83203125" style="241" customWidth="1"/>
    <col min="15122" max="15122" width="1.1640625" style="241" customWidth="1"/>
    <col min="15123" max="15123" width="17.83203125" style="241" customWidth="1"/>
    <col min="15124" max="15124" width="1.33203125" style="241" customWidth="1"/>
    <col min="15125" max="15125" width="14.5" style="241" bestFit="1" customWidth="1"/>
    <col min="15126" max="15126" width="1.1640625" style="241" customWidth="1"/>
    <col min="15127" max="15127" width="16.1640625" style="241" customWidth="1"/>
    <col min="15128" max="15128" width="13.5" style="241" customWidth="1"/>
    <col min="15129" max="15129" width="14.6640625" style="241" bestFit="1" customWidth="1"/>
    <col min="15130" max="15362" width="9.33203125" style="241"/>
    <col min="15363" max="15364" width="1.83203125" style="241" customWidth="1"/>
    <col min="15365" max="15365" width="20.6640625" style="241" customWidth="1"/>
    <col min="15366" max="15366" width="16.83203125" style="241" customWidth="1"/>
    <col min="15367" max="15367" width="7.6640625" style="241" customWidth="1"/>
    <col min="15368" max="15368" width="1" style="241" customWidth="1"/>
    <col min="15369" max="15369" width="15.5" style="241" customWidth="1"/>
    <col min="15370" max="15370" width="1" style="241" customWidth="1"/>
    <col min="15371" max="15371" width="17.1640625" style="241" customWidth="1"/>
    <col min="15372" max="15372" width="1" style="241" customWidth="1"/>
    <col min="15373" max="15373" width="22.83203125" style="241" customWidth="1"/>
    <col min="15374" max="15374" width="1" style="241" customWidth="1"/>
    <col min="15375" max="15375" width="16.33203125" style="241" customWidth="1"/>
    <col min="15376" max="15376" width="1" style="241" customWidth="1"/>
    <col min="15377" max="15377" width="17.83203125" style="241" customWidth="1"/>
    <col min="15378" max="15378" width="1.1640625" style="241" customWidth="1"/>
    <col min="15379" max="15379" width="17.83203125" style="241" customWidth="1"/>
    <col min="15380" max="15380" width="1.33203125" style="241" customWidth="1"/>
    <col min="15381" max="15381" width="14.5" style="241" bestFit="1" customWidth="1"/>
    <col min="15382" max="15382" width="1.1640625" style="241" customWidth="1"/>
    <col min="15383" max="15383" width="16.1640625" style="241" customWidth="1"/>
    <col min="15384" max="15384" width="13.5" style="241" customWidth="1"/>
    <col min="15385" max="15385" width="14.6640625" style="241" bestFit="1" customWidth="1"/>
    <col min="15386" max="15618" width="9.33203125" style="241"/>
    <col min="15619" max="15620" width="1.83203125" style="241" customWidth="1"/>
    <col min="15621" max="15621" width="20.6640625" style="241" customWidth="1"/>
    <col min="15622" max="15622" width="16.83203125" style="241" customWidth="1"/>
    <col min="15623" max="15623" width="7.6640625" style="241" customWidth="1"/>
    <col min="15624" max="15624" width="1" style="241" customWidth="1"/>
    <col min="15625" max="15625" width="15.5" style="241" customWidth="1"/>
    <col min="15626" max="15626" width="1" style="241" customWidth="1"/>
    <col min="15627" max="15627" width="17.1640625" style="241" customWidth="1"/>
    <col min="15628" max="15628" width="1" style="241" customWidth="1"/>
    <col min="15629" max="15629" width="22.83203125" style="241" customWidth="1"/>
    <col min="15630" max="15630" width="1" style="241" customWidth="1"/>
    <col min="15631" max="15631" width="16.33203125" style="241" customWidth="1"/>
    <col min="15632" max="15632" width="1" style="241" customWidth="1"/>
    <col min="15633" max="15633" width="17.83203125" style="241" customWidth="1"/>
    <col min="15634" max="15634" width="1.1640625" style="241" customWidth="1"/>
    <col min="15635" max="15635" width="17.83203125" style="241" customWidth="1"/>
    <col min="15636" max="15636" width="1.33203125" style="241" customWidth="1"/>
    <col min="15637" max="15637" width="14.5" style="241" bestFit="1" customWidth="1"/>
    <col min="15638" max="15638" width="1.1640625" style="241" customWidth="1"/>
    <col min="15639" max="15639" width="16.1640625" style="241" customWidth="1"/>
    <col min="15640" max="15640" width="13.5" style="241" customWidth="1"/>
    <col min="15641" max="15641" width="14.6640625" style="241" bestFit="1" customWidth="1"/>
    <col min="15642" max="15874" width="9.33203125" style="241"/>
    <col min="15875" max="15876" width="1.83203125" style="241" customWidth="1"/>
    <col min="15877" max="15877" width="20.6640625" style="241" customWidth="1"/>
    <col min="15878" max="15878" width="16.83203125" style="241" customWidth="1"/>
    <col min="15879" max="15879" width="7.6640625" style="241" customWidth="1"/>
    <col min="15880" max="15880" width="1" style="241" customWidth="1"/>
    <col min="15881" max="15881" width="15.5" style="241" customWidth="1"/>
    <col min="15882" max="15882" width="1" style="241" customWidth="1"/>
    <col min="15883" max="15883" width="17.1640625" style="241" customWidth="1"/>
    <col min="15884" max="15884" width="1" style="241" customWidth="1"/>
    <col min="15885" max="15885" width="22.83203125" style="241" customWidth="1"/>
    <col min="15886" max="15886" width="1" style="241" customWidth="1"/>
    <col min="15887" max="15887" width="16.33203125" style="241" customWidth="1"/>
    <col min="15888" max="15888" width="1" style="241" customWidth="1"/>
    <col min="15889" max="15889" width="17.83203125" style="241" customWidth="1"/>
    <col min="15890" max="15890" width="1.1640625" style="241" customWidth="1"/>
    <col min="15891" max="15891" width="17.83203125" style="241" customWidth="1"/>
    <col min="15892" max="15892" width="1.33203125" style="241" customWidth="1"/>
    <col min="15893" max="15893" width="14.5" style="241" bestFit="1" customWidth="1"/>
    <col min="15894" max="15894" width="1.1640625" style="241" customWidth="1"/>
    <col min="15895" max="15895" width="16.1640625" style="241" customWidth="1"/>
    <col min="15896" max="15896" width="13.5" style="241" customWidth="1"/>
    <col min="15897" max="15897" width="14.6640625" style="241" bestFit="1" customWidth="1"/>
    <col min="15898" max="16130" width="9.33203125" style="241"/>
    <col min="16131" max="16132" width="1.83203125" style="241" customWidth="1"/>
    <col min="16133" max="16133" width="20.6640625" style="241" customWidth="1"/>
    <col min="16134" max="16134" width="16.83203125" style="241" customWidth="1"/>
    <col min="16135" max="16135" width="7.6640625" style="241" customWidth="1"/>
    <col min="16136" max="16136" width="1" style="241" customWidth="1"/>
    <col min="16137" max="16137" width="15.5" style="241" customWidth="1"/>
    <col min="16138" max="16138" width="1" style="241" customWidth="1"/>
    <col min="16139" max="16139" width="17.1640625" style="241" customWidth="1"/>
    <col min="16140" max="16140" width="1" style="241" customWidth="1"/>
    <col min="16141" max="16141" width="22.83203125" style="241" customWidth="1"/>
    <col min="16142" max="16142" width="1" style="241" customWidth="1"/>
    <col min="16143" max="16143" width="16.33203125" style="241" customWidth="1"/>
    <col min="16144" max="16144" width="1" style="241" customWidth="1"/>
    <col min="16145" max="16145" width="17.83203125" style="241" customWidth="1"/>
    <col min="16146" max="16146" width="1.1640625" style="241" customWidth="1"/>
    <col min="16147" max="16147" width="17.83203125" style="241" customWidth="1"/>
    <col min="16148" max="16148" width="1.33203125" style="241" customWidth="1"/>
    <col min="16149" max="16149" width="14.5" style="241" bestFit="1" customWidth="1"/>
    <col min="16150" max="16150" width="1.1640625" style="241" customWidth="1"/>
    <col min="16151" max="16151" width="16.1640625" style="241" customWidth="1"/>
    <col min="16152" max="16152" width="13.5" style="241" customWidth="1"/>
    <col min="16153" max="16153" width="14.6640625" style="241" bestFit="1" customWidth="1"/>
    <col min="16154" max="16384" width="9.33203125" style="241"/>
  </cols>
  <sheetData>
    <row r="1" spans="1:29" ht="16.5" customHeight="1" x14ac:dyDescent="0.45">
      <c r="A1" s="300" t="str">
        <f>'BS_E 6-8'!A1</f>
        <v>Takuni Group Public Company Limited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240"/>
    </row>
    <row r="2" spans="1:29" ht="16.5" customHeight="1" x14ac:dyDescent="0.45">
      <c r="A2" s="300" t="s">
        <v>205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242"/>
    </row>
    <row r="3" spans="1:29" ht="16.5" customHeight="1" x14ac:dyDescent="0.45">
      <c r="A3" s="301" t="str">
        <f>PL9_E!A3</f>
        <v>For the year ended 31 December 2019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242"/>
    </row>
    <row r="4" spans="1:29" ht="16.5" customHeight="1" x14ac:dyDescent="0.45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4"/>
      <c r="R4" s="243"/>
      <c r="S4" s="243"/>
      <c r="T4" s="243"/>
      <c r="U4" s="243"/>
      <c r="V4" s="243"/>
      <c r="W4" s="243"/>
      <c r="X4" s="242"/>
    </row>
    <row r="5" spans="1:29" ht="16.5" customHeight="1" x14ac:dyDescent="0.45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5"/>
      <c r="R5" s="243"/>
      <c r="S5" s="243"/>
      <c r="T5" s="243"/>
      <c r="U5" s="243"/>
      <c r="V5" s="243"/>
      <c r="W5" s="243"/>
      <c r="X5" s="242"/>
    </row>
    <row r="6" spans="1:29" ht="15" customHeight="1" x14ac:dyDescent="0.45">
      <c r="A6" s="242"/>
      <c r="B6" s="242"/>
      <c r="C6" s="242"/>
      <c r="D6" s="242"/>
      <c r="E6" s="242"/>
      <c r="F6" s="242"/>
      <c r="G6" s="302" t="s">
        <v>206</v>
      </c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246"/>
    </row>
    <row r="7" spans="1:29" ht="15" customHeight="1" x14ac:dyDescent="0.45">
      <c r="A7" s="242"/>
      <c r="B7" s="242"/>
      <c r="C7" s="242"/>
      <c r="D7" s="242"/>
      <c r="E7" s="242"/>
      <c r="F7" s="242"/>
      <c r="G7" s="303" t="s">
        <v>207</v>
      </c>
      <c r="H7" s="303"/>
      <c r="I7" s="303"/>
      <c r="J7" s="303"/>
      <c r="K7" s="303"/>
      <c r="L7" s="303"/>
      <c r="M7" s="303"/>
      <c r="N7" s="303"/>
      <c r="O7" s="303"/>
      <c r="P7" s="247"/>
      <c r="Q7" s="248" t="s">
        <v>149</v>
      </c>
      <c r="R7" s="247"/>
      <c r="S7" s="247"/>
      <c r="T7" s="247"/>
      <c r="U7" s="249"/>
      <c r="V7" s="249"/>
      <c r="W7" s="249"/>
      <c r="X7" s="246"/>
    </row>
    <row r="8" spans="1:29" s="250" customFormat="1" ht="15" customHeight="1" x14ac:dyDescent="0.45">
      <c r="G8" s="251" t="s">
        <v>187</v>
      </c>
      <c r="H8" s="251"/>
      <c r="I8" s="251"/>
      <c r="J8" s="251"/>
      <c r="K8" s="252" t="s">
        <v>208</v>
      </c>
      <c r="L8" s="251"/>
      <c r="M8" s="299" t="s">
        <v>146</v>
      </c>
      <c r="N8" s="299"/>
      <c r="O8" s="299"/>
      <c r="P8" s="253"/>
      <c r="Q8" s="254" t="s">
        <v>209</v>
      </c>
      <c r="R8" s="253"/>
      <c r="T8" s="253"/>
      <c r="U8" s="251" t="s">
        <v>210</v>
      </c>
      <c r="V8" s="251"/>
      <c r="W8" s="251"/>
      <c r="X8" s="251"/>
      <c r="Y8" s="251"/>
      <c r="Z8" s="251"/>
      <c r="AA8" s="251"/>
      <c r="AB8" s="251"/>
      <c r="AC8" s="251"/>
    </row>
    <row r="9" spans="1:29" s="250" customFormat="1" ht="15" customHeight="1" x14ac:dyDescent="0.45">
      <c r="G9" s="255" t="s">
        <v>211</v>
      </c>
      <c r="H9" s="255"/>
      <c r="I9" s="255" t="s">
        <v>212</v>
      </c>
      <c r="J9" s="255"/>
      <c r="K9" s="252" t="s">
        <v>213</v>
      </c>
      <c r="L9" s="251"/>
      <c r="M9" s="252" t="s">
        <v>191</v>
      </c>
      <c r="N9" s="252"/>
      <c r="O9" s="252"/>
      <c r="P9" s="252"/>
      <c r="Q9" s="254" t="s">
        <v>214</v>
      </c>
      <c r="R9" s="252"/>
      <c r="S9" s="251" t="s">
        <v>215</v>
      </c>
      <c r="T9" s="252"/>
      <c r="U9" s="251" t="s">
        <v>216</v>
      </c>
      <c r="V9" s="251"/>
      <c r="W9" s="251" t="s">
        <v>75</v>
      </c>
      <c r="X9" s="251"/>
      <c r="Y9" s="251"/>
      <c r="Z9" s="251"/>
      <c r="AA9" s="251"/>
      <c r="AB9" s="251"/>
      <c r="AC9" s="251"/>
    </row>
    <row r="10" spans="1:29" s="250" customFormat="1" ht="15" customHeight="1" x14ac:dyDescent="0.45">
      <c r="G10" s="255" t="s">
        <v>193</v>
      </c>
      <c r="H10" s="255"/>
      <c r="I10" s="255" t="s">
        <v>217</v>
      </c>
      <c r="J10" s="255"/>
      <c r="K10" s="252" t="s">
        <v>218</v>
      </c>
      <c r="L10" s="251"/>
      <c r="M10" s="256" t="s">
        <v>194</v>
      </c>
      <c r="N10" s="256"/>
      <c r="O10" s="252" t="s">
        <v>148</v>
      </c>
      <c r="P10" s="252"/>
      <c r="Q10" s="254" t="s">
        <v>219</v>
      </c>
      <c r="R10" s="252"/>
      <c r="S10" s="251" t="s">
        <v>220</v>
      </c>
      <c r="T10" s="252"/>
      <c r="U10" s="251" t="s">
        <v>221</v>
      </c>
      <c r="V10" s="251"/>
      <c r="W10" s="251" t="s">
        <v>195</v>
      </c>
      <c r="X10" s="251"/>
      <c r="Y10" s="251"/>
      <c r="Z10" s="251"/>
      <c r="AA10" s="251"/>
      <c r="AB10" s="251"/>
      <c r="AC10" s="251"/>
    </row>
    <row r="11" spans="1:29" s="250" customFormat="1" ht="15" customHeight="1" x14ac:dyDescent="0.45">
      <c r="E11" s="257" t="s">
        <v>6</v>
      </c>
      <c r="G11" s="258" t="s">
        <v>7</v>
      </c>
      <c r="H11" s="255"/>
      <c r="I11" s="258" t="s">
        <v>7</v>
      </c>
      <c r="J11" s="255"/>
      <c r="K11" s="259" t="s">
        <v>7</v>
      </c>
      <c r="L11" s="251"/>
      <c r="M11" s="259" t="s">
        <v>7</v>
      </c>
      <c r="N11" s="252"/>
      <c r="O11" s="259" t="s">
        <v>7</v>
      </c>
      <c r="P11" s="252"/>
      <c r="Q11" s="260" t="s">
        <v>7</v>
      </c>
      <c r="R11" s="252"/>
      <c r="S11" s="258" t="s">
        <v>7</v>
      </c>
      <c r="T11" s="252"/>
      <c r="U11" s="258" t="s">
        <v>7</v>
      </c>
      <c r="V11" s="251"/>
      <c r="W11" s="258" t="s">
        <v>7</v>
      </c>
      <c r="X11" s="251"/>
      <c r="Y11" s="251"/>
      <c r="Z11" s="251"/>
      <c r="AA11" s="251"/>
      <c r="AB11" s="251"/>
      <c r="AC11" s="251"/>
    </row>
    <row r="12" spans="1:29" ht="3.95" customHeight="1" x14ac:dyDescent="0.45">
      <c r="A12" s="261"/>
      <c r="B12" s="261"/>
      <c r="D12" s="250"/>
      <c r="E12" s="250"/>
      <c r="F12" s="250"/>
      <c r="G12" s="262"/>
      <c r="H12" s="262"/>
      <c r="I12" s="262"/>
      <c r="J12" s="262"/>
      <c r="K12" s="262"/>
      <c r="L12" s="263"/>
      <c r="M12" s="262"/>
      <c r="N12" s="263"/>
      <c r="O12" s="262"/>
      <c r="P12" s="262"/>
      <c r="Q12" s="264"/>
      <c r="R12" s="262"/>
      <c r="S12" s="262"/>
      <c r="T12" s="262"/>
      <c r="U12" s="262"/>
      <c r="V12" s="263"/>
      <c r="W12" s="262"/>
      <c r="X12" s="265"/>
      <c r="Y12" s="263"/>
    </row>
    <row r="13" spans="1:29" ht="15" customHeight="1" x14ac:dyDescent="0.45">
      <c r="A13" s="261" t="s">
        <v>196</v>
      </c>
      <c r="B13" s="261"/>
      <c r="D13" s="250"/>
      <c r="E13" s="266"/>
      <c r="F13" s="266"/>
      <c r="G13" s="267">
        <v>400000000</v>
      </c>
      <c r="H13" s="267"/>
      <c r="I13" s="267">
        <v>305527766</v>
      </c>
      <c r="J13" s="267"/>
      <c r="K13" s="267">
        <v>20636290</v>
      </c>
      <c r="L13" s="268"/>
      <c r="M13" s="267">
        <v>7092000</v>
      </c>
      <c r="N13" s="267"/>
      <c r="O13" s="267">
        <v>71178930</v>
      </c>
      <c r="P13" s="267"/>
      <c r="Q13" s="268">
        <v>0</v>
      </c>
      <c r="R13" s="267"/>
      <c r="S13" s="268">
        <f>SUM(G13:Q13)</f>
        <v>804434986</v>
      </c>
      <c r="T13" s="268"/>
      <c r="U13" s="268">
        <v>72569025</v>
      </c>
      <c r="V13" s="268"/>
      <c r="W13" s="268">
        <f t="shared" ref="W13:W21" si="0">S13+U13</f>
        <v>877004011</v>
      </c>
      <c r="X13" s="265"/>
      <c r="Y13" s="263"/>
    </row>
    <row r="14" spans="1:29" ht="3" customHeight="1" x14ac:dyDescent="0.45">
      <c r="A14" s="261"/>
      <c r="B14" s="261"/>
      <c r="D14" s="250"/>
      <c r="E14" s="266"/>
      <c r="F14" s="266"/>
      <c r="G14" s="267"/>
      <c r="H14" s="267"/>
      <c r="I14" s="267"/>
      <c r="J14" s="267"/>
      <c r="K14" s="267"/>
      <c r="L14" s="268"/>
      <c r="M14" s="267"/>
      <c r="N14" s="267"/>
      <c r="O14" s="267"/>
      <c r="P14" s="267"/>
      <c r="Q14" s="268"/>
      <c r="R14" s="267"/>
      <c r="S14" s="268"/>
      <c r="T14" s="268"/>
      <c r="U14" s="268"/>
      <c r="V14" s="268"/>
      <c r="W14" s="268"/>
      <c r="X14" s="265"/>
      <c r="Y14" s="263"/>
    </row>
    <row r="15" spans="1:29" ht="15" customHeight="1" x14ac:dyDescent="0.45">
      <c r="A15" s="261" t="s">
        <v>197</v>
      </c>
      <c r="B15" s="261"/>
      <c r="D15" s="250"/>
      <c r="E15" s="266"/>
      <c r="F15" s="266"/>
      <c r="G15" s="267"/>
      <c r="H15" s="267"/>
      <c r="I15" s="267"/>
      <c r="J15" s="267"/>
      <c r="K15" s="267"/>
      <c r="L15" s="268"/>
      <c r="M15" s="267"/>
      <c r="N15" s="267"/>
      <c r="O15" s="267"/>
      <c r="P15" s="267"/>
      <c r="Q15" s="268"/>
      <c r="R15" s="267"/>
      <c r="S15" s="268"/>
      <c r="T15" s="268"/>
      <c r="U15" s="268"/>
      <c r="V15" s="268"/>
      <c r="W15" s="268"/>
      <c r="X15" s="265"/>
      <c r="Y15" s="263"/>
    </row>
    <row r="16" spans="1:29" ht="15" customHeight="1" x14ac:dyDescent="0.45">
      <c r="A16" s="269" t="s">
        <v>222</v>
      </c>
      <c r="B16" s="269"/>
      <c r="C16" s="269"/>
      <c r="D16" s="250"/>
      <c r="E16" s="266"/>
      <c r="F16" s="266"/>
      <c r="G16" s="267"/>
      <c r="H16" s="267"/>
      <c r="I16" s="267"/>
      <c r="J16" s="267"/>
      <c r="K16" s="268"/>
      <c r="L16" s="268"/>
      <c r="M16" s="268"/>
      <c r="N16" s="267"/>
      <c r="O16" s="268"/>
      <c r="P16" s="268"/>
      <c r="Q16" s="268"/>
      <c r="R16" s="268"/>
      <c r="S16" s="268"/>
      <c r="T16" s="268"/>
      <c r="U16" s="268"/>
      <c r="V16" s="268"/>
      <c r="W16" s="268"/>
      <c r="X16" s="265"/>
      <c r="Y16" s="263"/>
    </row>
    <row r="17" spans="1:25" ht="15" customHeight="1" x14ac:dyDescent="0.45">
      <c r="A17" s="269"/>
      <c r="B17" s="269" t="s">
        <v>223</v>
      </c>
      <c r="C17" s="269"/>
      <c r="D17" s="250"/>
      <c r="E17" s="266"/>
      <c r="F17" s="266"/>
      <c r="G17" s="268">
        <v>0</v>
      </c>
      <c r="H17" s="267"/>
      <c r="I17" s="268">
        <v>0</v>
      </c>
      <c r="J17" s="267"/>
      <c r="K17" s="268">
        <v>0</v>
      </c>
      <c r="L17" s="268"/>
      <c r="M17" s="268">
        <v>0</v>
      </c>
      <c r="N17" s="267"/>
      <c r="O17" s="268">
        <v>0</v>
      </c>
      <c r="P17" s="268"/>
      <c r="Q17" s="268">
        <v>1948</v>
      </c>
      <c r="R17" s="268"/>
      <c r="S17" s="268">
        <f t="shared" ref="S17:S21" si="1">SUM(G17:Q17)</f>
        <v>1948</v>
      </c>
      <c r="T17" s="268"/>
      <c r="U17" s="268">
        <v>752</v>
      </c>
      <c r="V17" s="268"/>
      <c r="W17" s="268">
        <f t="shared" si="0"/>
        <v>2700</v>
      </c>
      <c r="X17" s="265"/>
      <c r="Y17" s="263"/>
    </row>
    <row r="18" spans="1:25" ht="15" customHeight="1" x14ac:dyDescent="0.45">
      <c r="A18" s="269" t="s">
        <v>222</v>
      </c>
      <c r="B18" s="269"/>
      <c r="C18" s="269"/>
      <c r="D18" s="250"/>
      <c r="E18" s="266"/>
      <c r="F18" s="266"/>
      <c r="G18" s="268"/>
      <c r="H18" s="270"/>
      <c r="I18" s="268"/>
      <c r="J18" s="270"/>
      <c r="K18" s="268"/>
      <c r="L18" s="268"/>
      <c r="M18" s="268"/>
      <c r="N18" s="270"/>
      <c r="O18" s="268"/>
      <c r="P18" s="268"/>
      <c r="Q18" s="268"/>
      <c r="R18" s="268"/>
      <c r="S18" s="268"/>
      <c r="T18" s="268"/>
      <c r="U18" s="268"/>
      <c r="V18" s="268"/>
      <c r="W18" s="268"/>
      <c r="X18" s="265"/>
      <c r="Y18" s="263"/>
    </row>
    <row r="19" spans="1:25" ht="15" customHeight="1" x14ac:dyDescent="0.45">
      <c r="A19" s="269"/>
      <c r="B19" s="269" t="s">
        <v>224</v>
      </c>
      <c r="C19" s="269"/>
      <c r="D19" s="250"/>
      <c r="E19" s="266"/>
      <c r="F19" s="266"/>
      <c r="G19" s="268">
        <v>0</v>
      </c>
      <c r="H19" s="270"/>
      <c r="I19" s="268">
        <v>0</v>
      </c>
      <c r="J19" s="270"/>
      <c r="K19" s="268">
        <v>0</v>
      </c>
      <c r="L19" s="268"/>
      <c r="M19" s="268">
        <v>0</v>
      </c>
      <c r="N19" s="270"/>
      <c r="O19" s="268">
        <v>0</v>
      </c>
      <c r="P19" s="268"/>
      <c r="Q19" s="268">
        <v>1068480</v>
      </c>
      <c r="R19" s="268"/>
      <c r="S19" s="268">
        <f t="shared" si="1"/>
        <v>1068480</v>
      </c>
      <c r="T19" s="268"/>
      <c r="U19" s="268">
        <v>-1968480</v>
      </c>
      <c r="V19" s="268"/>
      <c r="W19" s="268">
        <f t="shared" si="0"/>
        <v>-900000</v>
      </c>
      <c r="X19" s="265"/>
      <c r="Y19" s="263"/>
    </row>
    <row r="20" spans="1:25" ht="15" customHeight="1" x14ac:dyDescent="0.45">
      <c r="A20" s="241" t="s">
        <v>194</v>
      </c>
      <c r="B20" s="261"/>
      <c r="D20" s="250"/>
      <c r="E20" s="266">
        <v>26</v>
      </c>
      <c r="F20" s="266"/>
      <c r="G20" s="268">
        <v>0</v>
      </c>
      <c r="H20" s="270"/>
      <c r="I20" s="268">
        <v>0</v>
      </c>
      <c r="J20" s="270"/>
      <c r="K20" s="268">
        <v>0</v>
      </c>
      <c r="L20" s="268"/>
      <c r="M20" s="268">
        <v>1600000</v>
      </c>
      <c r="N20" s="270"/>
      <c r="O20" s="268">
        <v>-1600000</v>
      </c>
      <c r="P20" s="268"/>
      <c r="Q20" s="268">
        <v>0</v>
      </c>
      <c r="R20" s="268"/>
      <c r="S20" s="268">
        <f t="shared" si="1"/>
        <v>0</v>
      </c>
      <c r="T20" s="268"/>
      <c r="U20" s="268">
        <v>0</v>
      </c>
      <c r="V20" s="268"/>
      <c r="W20" s="268">
        <f t="shared" si="0"/>
        <v>0</v>
      </c>
      <c r="X20" s="265"/>
      <c r="Y20" s="263"/>
    </row>
    <row r="21" spans="1:25" ht="15" customHeight="1" x14ac:dyDescent="0.45">
      <c r="A21" s="241" t="s">
        <v>198</v>
      </c>
      <c r="B21" s="261"/>
      <c r="D21" s="250"/>
      <c r="E21" s="266">
        <v>31</v>
      </c>
      <c r="F21" s="266"/>
      <c r="G21" s="271">
        <v>0</v>
      </c>
      <c r="H21" s="267"/>
      <c r="I21" s="271">
        <v>0</v>
      </c>
      <c r="J21" s="270"/>
      <c r="K21" s="271">
        <v>0</v>
      </c>
      <c r="L21" s="268"/>
      <c r="M21" s="271">
        <v>0</v>
      </c>
      <c r="N21" s="270"/>
      <c r="O21" s="271">
        <v>-27999294</v>
      </c>
      <c r="P21" s="268"/>
      <c r="Q21" s="271">
        <v>0</v>
      </c>
      <c r="R21" s="268"/>
      <c r="S21" s="271">
        <f t="shared" si="1"/>
        <v>-27999294</v>
      </c>
      <c r="T21" s="268"/>
      <c r="U21" s="271">
        <v>-16979955</v>
      </c>
      <c r="V21" s="268"/>
      <c r="W21" s="271">
        <f t="shared" si="0"/>
        <v>-44979249</v>
      </c>
      <c r="X21" s="265"/>
      <c r="Y21" s="263"/>
    </row>
    <row r="22" spans="1:25" ht="3.75" customHeight="1" x14ac:dyDescent="0.45">
      <c r="B22" s="261"/>
      <c r="D22" s="250"/>
      <c r="E22" s="266"/>
      <c r="F22" s="266"/>
      <c r="G22" s="268"/>
      <c r="H22" s="267"/>
      <c r="I22" s="268"/>
      <c r="J22" s="270"/>
      <c r="K22" s="268"/>
      <c r="L22" s="268"/>
      <c r="M22" s="268"/>
      <c r="N22" s="270"/>
      <c r="O22" s="268"/>
      <c r="P22" s="268"/>
      <c r="Q22" s="268"/>
      <c r="R22" s="268"/>
      <c r="S22" s="268"/>
      <c r="T22" s="268"/>
      <c r="U22" s="268"/>
      <c r="V22" s="268"/>
      <c r="W22" s="268"/>
      <c r="X22" s="265"/>
      <c r="Y22" s="263"/>
    </row>
    <row r="23" spans="1:25" ht="15" customHeight="1" x14ac:dyDescent="0.45">
      <c r="B23" s="261"/>
      <c r="D23" s="250"/>
      <c r="E23" s="266"/>
      <c r="F23" s="266"/>
      <c r="G23" s="271">
        <f>SUM(G13:G22)</f>
        <v>400000000</v>
      </c>
      <c r="H23" s="267"/>
      <c r="I23" s="271">
        <f>SUM(I13:I22)</f>
        <v>305527766</v>
      </c>
      <c r="J23" s="270"/>
      <c r="K23" s="271">
        <f>SUM(K13:K22)</f>
        <v>20636290</v>
      </c>
      <c r="L23" s="268"/>
      <c r="M23" s="271">
        <f>SUM(M13:M22)</f>
        <v>8692000</v>
      </c>
      <c r="N23" s="270"/>
      <c r="O23" s="271">
        <f>SUM(O13:O22)</f>
        <v>41579636</v>
      </c>
      <c r="P23" s="268"/>
      <c r="Q23" s="271">
        <f>SUM(Q13:Q22)</f>
        <v>1070428</v>
      </c>
      <c r="R23" s="268"/>
      <c r="S23" s="271">
        <f>SUM(S13:S22)</f>
        <v>777506120</v>
      </c>
      <c r="T23" s="268"/>
      <c r="U23" s="271">
        <f>SUM(U13:U22)</f>
        <v>53621342</v>
      </c>
      <c r="V23" s="268"/>
      <c r="W23" s="271">
        <f>SUM(W13:W22)</f>
        <v>831127462</v>
      </c>
      <c r="X23" s="265"/>
      <c r="Y23" s="263"/>
    </row>
    <row r="24" spans="1:25" ht="15" customHeight="1" x14ac:dyDescent="0.45">
      <c r="A24" s="241" t="s">
        <v>225</v>
      </c>
      <c r="B24" s="261"/>
      <c r="D24" s="250"/>
      <c r="E24" s="266"/>
      <c r="F24" s="266"/>
      <c r="G24" s="268">
        <v>0</v>
      </c>
      <c r="H24" s="267"/>
      <c r="I24" s="268">
        <v>0</v>
      </c>
      <c r="J24" s="270"/>
      <c r="K24" s="268">
        <v>0</v>
      </c>
      <c r="L24" s="268"/>
      <c r="M24" s="268">
        <v>0</v>
      </c>
      <c r="N24" s="270"/>
      <c r="O24" s="268">
        <f>PL9_E!H48</f>
        <v>32131578</v>
      </c>
      <c r="P24" s="268"/>
      <c r="Q24" s="268">
        <v>0</v>
      </c>
      <c r="R24" s="268"/>
      <c r="S24" s="268">
        <f>SUM(G24:Q24)</f>
        <v>32131578</v>
      </c>
      <c r="T24" s="268"/>
      <c r="U24" s="268">
        <f>PL9_E!H49</f>
        <v>26921693</v>
      </c>
      <c r="V24" s="268"/>
      <c r="W24" s="268">
        <f>SUM(S24:U24)</f>
        <v>59053271</v>
      </c>
      <c r="X24" s="265"/>
      <c r="Y24" s="263"/>
    </row>
    <row r="25" spans="1:25" ht="15" customHeight="1" x14ac:dyDescent="0.45">
      <c r="A25" s="241" t="s">
        <v>199</v>
      </c>
      <c r="B25" s="261"/>
      <c r="D25" s="250"/>
      <c r="E25" s="266"/>
      <c r="F25" s="266"/>
      <c r="G25" s="268">
        <v>0</v>
      </c>
      <c r="H25" s="267"/>
      <c r="I25" s="268">
        <v>0</v>
      </c>
      <c r="J25" s="270"/>
      <c r="K25" s="268">
        <v>0</v>
      </c>
      <c r="L25" s="268"/>
      <c r="M25" s="268">
        <v>0</v>
      </c>
      <c r="N25" s="270"/>
      <c r="O25" s="268">
        <f>PL9_E!H54-PL9_E!H48</f>
        <v>-1420224</v>
      </c>
      <c r="P25" s="268"/>
      <c r="Q25" s="268">
        <v>0</v>
      </c>
      <c r="R25" s="268"/>
      <c r="S25" s="268">
        <f>SUM(G25:Q25)</f>
        <v>-1420224</v>
      </c>
      <c r="T25" s="268"/>
      <c r="U25" s="268">
        <f>PL9_E!H55-PL9_E!H49</f>
        <v>82440</v>
      </c>
      <c r="V25" s="268"/>
      <c r="W25" s="268">
        <f>SUM(S25:U25)</f>
        <v>-1337784</v>
      </c>
      <c r="X25" s="265"/>
      <c r="Y25" s="263"/>
    </row>
    <row r="26" spans="1:25" ht="15" customHeight="1" x14ac:dyDescent="0.45">
      <c r="A26" s="241" t="s">
        <v>182</v>
      </c>
      <c r="B26" s="261"/>
      <c r="D26" s="250"/>
      <c r="E26" s="266"/>
      <c r="F26" s="266"/>
      <c r="G26" s="272">
        <f>SUM(G24:G25)</f>
        <v>0</v>
      </c>
      <c r="H26" s="268"/>
      <c r="I26" s="272">
        <f>SUM(I24:I25)</f>
        <v>0</v>
      </c>
      <c r="J26" s="270"/>
      <c r="K26" s="272">
        <f>SUM(K24:K25)</f>
        <v>0</v>
      </c>
      <c r="L26" s="268"/>
      <c r="M26" s="272">
        <f>SUM(M24:M25)</f>
        <v>0</v>
      </c>
      <c r="N26" s="270"/>
      <c r="O26" s="272">
        <f>SUM(O24:O25)</f>
        <v>30711354</v>
      </c>
      <c r="P26" s="268"/>
      <c r="Q26" s="272">
        <f>SUM(Q24:Q25)</f>
        <v>0</v>
      </c>
      <c r="R26" s="268"/>
      <c r="S26" s="272">
        <f>SUM(S24:S25)</f>
        <v>30711354</v>
      </c>
      <c r="T26" s="268"/>
      <c r="U26" s="272">
        <f>SUM(U24:U25)</f>
        <v>27004133</v>
      </c>
      <c r="V26" s="268"/>
      <c r="W26" s="272">
        <f>SUM(W24:W25)</f>
        <v>57715487</v>
      </c>
      <c r="X26" s="265"/>
      <c r="Y26" s="263"/>
    </row>
    <row r="27" spans="1:25" s="250" customFormat="1" ht="3.95" customHeight="1" x14ac:dyDescent="0.45">
      <c r="G27" s="273"/>
      <c r="H27" s="273"/>
      <c r="I27" s="273"/>
      <c r="J27" s="273"/>
      <c r="K27" s="273"/>
      <c r="L27" s="274"/>
      <c r="M27" s="273"/>
      <c r="N27" s="274"/>
      <c r="O27" s="273"/>
      <c r="P27" s="273"/>
      <c r="Q27" s="273"/>
      <c r="R27" s="273"/>
      <c r="S27" s="273"/>
      <c r="T27" s="273"/>
      <c r="U27" s="273"/>
      <c r="V27" s="273"/>
      <c r="W27" s="273"/>
      <c r="X27" s="265"/>
      <c r="Y27" s="263"/>
    </row>
    <row r="28" spans="1:25" ht="15" customHeight="1" thickBot="1" x14ac:dyDescent="0.5">
      <c r="A28" s="261" t="s">
        <v>200</v>
      </c>
      <c r="B28" s="261"/>
      <c r="D28" s="250"/>
      <c r="E28" s="250"/>
      <c r="F28" s="250"/>
      <c r="G28" s="275">
        <f>G23+G26</f>
        <v>400000000</v>
      </c>
      <c r="H28" s="262"/>
      <c r="I28" s="275">
        <f>I23+I26</f>
        <v>305527766</v>
      </c>
      <c r="J28" s="262"/>
      <c r="K28" s="275">
        <f>K23+K26</f>
        <v>20636290</v>
      </c>
      <c r="L28" s="263"/>
      <c r="M28" s="275">
        <f>M23+M26</f>
        <v>8692000</v>
      </c>
      <c r="N28" s="263"/>
      <c r="O28" s="275">
        <f>O23+O26</f>
        <v>72290990</v>
      </c>
      <c r="P28" s="262"/>
      <c r="Q28" s="275">
        <f>Q23+Q26</f>
        <v>1070428</v>
      </c>
      <c r="R28" s="262"/>
      <c r="S28" s="275">
        <f>S23+S26</f>
        <v>808217474</v>
      </c>
      <c r="T28" s="262"/>
      <c r="U28" s="275">
        <f>U23+U26</f>
        <v>80625475</v>
      </c>
      <c r="V28" s="262"/>
      <c r="W28" s="275">
        <f>W23+W26</f>
        <v>888842949</v>
      </c>
      <c r="X28" s="276"/>
      <c r="Y28" s="263"/>
    </row>
    <row r="29" spans="1:25" ht="15" customHeight="1" thickTop="1" x14ac:dyDescent="0.45">
      <c r="A29" s="261"/>
      <c r="B29" s="261"/>
      <c r="D29" s="250"/>
      <c r="E29" s="250"/>
      <c r="F29" s="250"/>
      <c r="G29" s="262"/>
      <c r="H29" s="262"/>
      <c r="I29" s="262"/>
      <c r="J29" s="262"/>
      <c r="K29" s="262"/>
      <c r="L29" s="263"/>
      <c r="M29" s="262"/>
      <c r="N29" s="263"/>
      <c r="O29" s="262"/>
      <c r="P29" s="262"/>
      <c r="Q29" s="262"/>
      <c r="R29" s="262"/>
      <c r="S29" s="262"/>
      <c r="T29" s="262"/>
      <c r="U29" s="262"/>
      <c r="V29" s="262"/>
      <c r="W29" s="262"/>
      <c r="X29" s="276"/>
      <c r="Y29" s="263"/>
    </row>
    <row r="30" spans="1:25" ht="15" customHeight="1" x14ac:dyDescent="0.45">
      <c r="A30" s="261" t="s">
        <v>226</v>
      </c>
      <c r="B30" s="261"/>
      <c r="D30" s="250"/>
      <c r="E30" s="266"/>
      <c r="F30" s="266"/>
      <c r="G30" s="277">
        <v>400000000</v>
      </c>
      <c r="H30" s="267"/>
      <c r="I30" s="277">
        <v>305527766</v>
      </c>
      <c r="J30" s="267"/>
      <c r="K30" s="277">
        <v>20636290</v>
      </c>
      <c r="L30" s="268"/>
      <c r="M30" s="277">
        <v>8692000</v>
      </c>
      <c r="N30" s="267"/>
      <c r="O30" s="277">
        <v>72290990</v>
      </c>
      <c r="P30" s="267"/>
      <c r="Q30" s="278">
        <v>1070428</v>
      </c>
      <c r="R30" s="267"/>
      <c r="S30" s="278">
        <v>808217474</v>
      </c>
      <c r="T30" s="268"/>
      <c r="U30" s="277">
        <v>80625475</v>
      </c>
      <c r="V30" s="268"/>
      <c r="W30" s="278">
        <v>888842949</v>
      </c>
      <c r="X30" s="265"/>
      <c r="Y30" s="263"/>
    </row>
    <row r="31" spans="1:25" ht="15" customHeight="1" x14ac:dyDescent="0.45">
      <c r="A31" s="261"/>
      <c r="B31" s="261" t="s">
        <v>227</v>
      </c>
      <c r="D31" s="250"/>
      <c r="E31" s="266"/>
      <c r="F31" s="266"/>
      <c r="G31" s="277"/>
      <c r="H31" s="267"/>
      <c r="I31" s="277"/>
      <c r="J31" s="267"/>
      <c r="K31" s="277"/>
      <c r="L31" s="268"/>
      <c r="M31" s="277"/>
      <c r="N31" s="267"/>
      <c r="O31" s="277"/>
      <c r="P31" s="267"/>
      <c r="Q31" s="278"/>
      <c r="R31" s="267"/>
      <c r="S31" s="278"/>
      <c r="T31" s="268"/>
      <c r="U31" s="277"/>
      <c r="V31" s="268"/>
      <c r="W31" s="278"/>
      <c r="X31" s="265"/>
      <c r="Y31" s="263"/>
    </row>
    <row r="32" spans="1:25" ht="15" customHeight="1" x14ac:dyDescent="0.45">
      <c r="A32" s="241" t="s">
        <v>228</v>
      </c>
      <c r="B32" s="261"/>
      <c r="D32" s="250"/>
      <c r="E32" s="266"/>
      <c r="F32" s="266"/>
      <c r="G32" s="277"/>
      <c r="H32" s="267"/>
      <c r="I32" s="277"/>
      <c r="J32" s="267"/>
      <c r="K32" s="277"/>
      <c r="L32" s="268"/>
      <c r="M32" s="277"/>
      <c r="N32" s="267"/>
      <c r="O32" s="277"/>
      <c r="P32" s="267"/>
      <c r="Q32" s="278"/>
      <c r="R32" s="267"/>
      <c r="S32" s="278"/>
      <c r="T32" s="268"/>
      <c r="U32" s="277"/>
      <c r="V32" s="268"/>
      <c r="W32" s="278"/>
      <c r="X32" s="265"/>
      <c r="Y32" s="263"/>
    </row>
    <row r="33" spans="1:25" ht="15" customHeight="1" x14ac:dyDescent="0.45">
      <c r="A33" s="261"/>
      <c r="B33" s="241" t="s">
        <v>229</v>
      </c>
      <c r="D33" s="250"/>
      <c r="E33" s="266"/>
      <c r="F33" s="266"/>
      <c r="G33" s="283">
        <v>0</v>
      </c>
      <c r="H33" s="267"/>
      <c r="I33" s="283">
        <v>0</v>
      </c>
      <c r="J33" s="270"/>
      <c r="K33" s="283">
        <v>0</v>
      </c>
      <c r="L33" s="279"/>
      <c r="M33" s="283">
        <v>0</v>
      </c>
      <c r="N33" s="279"/>
      <c r="O33" s="280">
        <v>258511</v>
      </c>
      <c r="P33" s="281"/>
      <c r="Q33" s="283">
        <v>0</v>
      </c>
      <c r="R33" s="281"/>
      <c r="S33" s="280">
        <v>258511</v>
      </c>
      <c r="T33" s="279"/>
      <c r="U33" s="280">
        <v>95642</v>
      </c>
      <c r="V33" s="279"/>
      <c r="W33" s="282">
        <f>SUM(S33:U33)</f>
        <v>354153</v>
      </c>
      <c r="X33" s="265"/>
      <c r="Y33" s="263"/>
    </row>
    <row r="34" spans="1:25" ht="15" customHeight="1" x14ac:dyDescent="0.45">
      <c r="A34" s="261" t="s">
        <v>226</v>
      </c>
      <c r="D34" s="250"/>
      <c r="E34" s="266"/>
      <c r="F34" s="266"/>
      <c r="G34" s="277"/>
      <c r="H34" s="267"/>
      <c r="I34" s="277"/>
      <c r="J34" s="267"/>
      <c r="K34" s="277"/>
      <c r="L34" s="268"/>
      <c r="M34" s="277"/>
      <c r="N34" s="267"/>
      <c r="O34" s="277"/>
      <c r="P34" s="267"/>
      <c r="Q34" s="278"/>
      <c r="R34" s="267"/>
      <c r="S34" s="278"/>
      <c r="T34" s="268"/>
      <c r="U34" s="277"/>
      <c r="V34" s="268"/>
      <c r="W34" s="278"/>
      <c r="X34" s="265"/>
      <c r="Y34" s="263"/>
    </row>
    <row r="35" spans="1:25" ht="15" customHeight="1" x14ac:dyDescent="0.45">
      <c r="A35" s="261"/>
      <c r="B35" s="261" t="s">
        <v>230</v>
      </c>
      <c r="D35" s="250"/>
      <c r="E35" s="266"/>
      <c r="F35" s="266"/>
      <c r="G35" s="277">
        <f>SUM(G30:G34)</f>
        <v>400000000</v>
      </c>
      <c r="H35" s="267"/>
      <c r="I35" s="277">
        <f>SUM(I30:I34)</f>
        <v>305527766</v>
      </c>
      <c r="J35" s="267"/>
      <c r="K35" s="277">
        <f>SUM(K30:K34)</f>
        <v>20636290</v>
      </c>
      <c r="L35" s="268"/>
      <c r="M35" s="277">
        <f>SUM(M30:M34)</f>
        <v>8692000</v>
      </c>
      <c r="N35" s="267"/>
      <c r="O35" s="277">
        <f>SUM(O30:O34)</f>
        <v>72549501</v>
      </c>
      <c r="P35" s="267"/>
      <c r="Q35" s="277">
        <f>SUM(Q30:Q34)</f>
        <v>1070428</v>
      </c>
      <c r="R35" s="267"/>
      <c r="S35" s="277">
        <f>SUM(S30:S34)</f>
        <v>808475985</v>
      </c>
      <c r="T35" s="268"/>
      <c r="U35" s="277">
        <f>SUM(U30:U34)</f>
        <v>80721117</v>
      </c>
      <c r="V35" s="268"/>
      <c r="W35" s="277">
        <f>SUM(W30:W34)</f>
        <v>889197102</v>
      </c>
      <c r="X35" s="265"/>
      <c r="Y35" s="263"/>
    </row>
    <row r="36" spans="1:25" ht="3" customHeight="1" x14ac:dyDescent="0.45">
      <c r="A36" s="261"/>
      <c r="D36" s="250"/>
      <c r="E36" s="266"/>
      <c r="F36" s="266"/>
      <c r="G36" s="277"/>
      <c r="H36" s="267"/>
      <c r="I36" s="277"/>
      <c r="J36" s="267"/>
      <c r="K36" s="277"/>
      <c r="L36" s="268"/>
      <c r="M36" s="277"/>
      <c r="N36" s="267"/>
      <c r="O36" s="277"/>
      <c r="P36" s="267"/>
      <c r="Q36" s="278"/>
      <c r="R36" s="267"/>
      <c r="S36" s="278"/>
      <c r="T36" s="268"/>
      <c r="U36" s="277"/>
      <c r="V36" s="268"/>
      <c r="W36" s="278"/>
      <c r="X36" s="265"/>
      <c r="Y36" s="263"/>
    </row>
    <row r="37" spans="1:25" ht="15" customHeight="1" x14ac:dyDescent="0.45">
      <c r="A37" s="261" t="s">
        <v>197</v>
      </c>
      <c r="D37" s="250"/>
      <c r="E37" s="266"/>
      <c r="F37" s="266"/>
      <c r="G37" s="277"/>
      <c r="H37" s="267"/>
      <c r="I37" s="277"/>
      <c r="J37" s="267"/>
      <c r="K37" s="277"/>
      <c r="L37" s="268"/>
      <c r="M37" s="277"/>
      <c r="N37" s="267"/>
      <c r="O37" s="277"/>
      <c r="P37" s="267"/>
      <c r="Q37" s="278"/>
      <c r="R37" s="267"/>
      <c r="S37" s="278"/>
      <c r="T37" s="268"/>
      <c r="U37" s="277"/>
      <c r="V37" s="268"/>
      <c r="W37" s="278"/>
      <c r="X37" s="265"/>
      <c r="Y37" s="263"/>
    </row>
    <row r="38" spans="1:25" ht="15" customHeight="1" x14ac:dyDescent="0.45">
      <c r="A38" s="269" t="s">
        <v>231</v>
      </c>
      <c r="B38" s="269"/>
      <c r="C38" s="269"/>
      <c r="D38" s="250"/>
      <c r="E38" s="266"/>
      <c r="F38" s="266"/>
      <c r="G38" s="277"/>
      <c r="H38" s="267"/>
      <c r="I38" s="277"/>
      <c r="J38" s="267"/>
      <c r="K38" s="277"/>
      <c r="L38" s="268"/>
      <c r="M38" s="277"/>
      <c r="N38" s="267"/>
      <c r="O38" s="277"/>
      <c r="P38" s="267"/>
      <c r="Q38" s="277"/>
      <c r="R38" s="267"/>
      <c r="S38" s="278"/>
      <c r="T38" s="268"/>
      <c r="U38" s="278"/>
      <c r="V38" s="268"/>
      <c r="W38" s="278"/>
      <c r="X38" s="265"/>
      <c r="Y38" s="263"/>
    </row>
    <row r="39" spans="1:25" ht="15" customHeight="1" x14ac:dyDescent="0.45">
      <c r="A39" s="269"/>
      <c r="B39" s="269" t="s">
        <v>232</v>
      </c>
      <c r="C39" s="269"/>
      <c r="D39" s="250"/>
      <c r="E39" s="266"/>
      <c r="F39" s="266"/>
      <c r="G39" s="278">
        <v>0</v>
      </c>
      <c r="H39" s="267"/>
      <c r="I39" s="278">
        <v>0</v>
      </c>
      <c r="J39" s="270"/>
      <c r="K39" s="278">
        <v>0</v>
      </c>
      <c r="L39" s="268"/>
      <c r="M39" s="278">
        <v>0</v>
      </c>
      <c r="N39" s="270"/>
      <c r="O39" s="278">
        <v>0</v>
      </c>
      <c r="P39" s="268"/>
      <c r="Q39" s="278">
        <v>80782280</v>
      </c>
      <c r="R39" s="268"/>
      <c r="S39" s="278">
        <f t="shared" ref="S39:S41" si="2">SUM(G39:Q39)</f>
        <v>80782280</v>
      </c>
      <c r="T39" s="268"/>
      <c r="U39" s="278">
        <v>206811642</v>
      </c>
      <c r="V39" s="268"/>
      <c r="W39" s="278">
        <f t="shared" ref="W39:W41" si="3">S39+U39</f>
        <v>287593922</v>
      </c>
      <c r="X39" s="265"/>
      <c r="Y39" s="263"/>
    </row>
    <row r="40" spans="1:25" ht="15" customHeight="1" x14ac:dyDescent="0.45">
      <c r="A40" s="241" t="s">
        <v>194</v>
      </c>
      <c r="B40" s="269"/>
      <c r="C40" s="269"/>
      <c r="D40" s="250"/>
      <c r="E40" s="235">
        <v>26</v>
      </c>
      <c r="F40" s="266"/>
      <c r="G40" s="278">
        <v>0</v>
      </c>
      <c r="H40" s="267"/>
      <c r="I40" s="278">
        <v>0</v>
      </c>
      <c r="J40" s="270"/>
      <c r="K40" s="278">
        <v>0</v>
      </c>
      <c r="L40" s="268"/>
      <c r="M40" s="278">
        <v>1250000</v>
      </c>
      <c r="N40" s="270"/>
      <c r="O40" s="278">
        <v>-1250000</v>
      </c>
      <c r="P40" s="268"/>
      <c r="Q40" s="278">
        <v>0</v>
      </c>
      <c r="R40" s="268"/>
      <c r="S40" s="278">
        <v>0</v>
      </c>
      <c r="T40" s="268"/>
      <c r="U40" s="278">
        <v>0</v>
      </c>
      <c r="V40" s="268"/>
      <c r="W40" s="278">
        <v>0</v>
      </c>
      <c r="X40" s="265"/>
      <c r="Y40" s="263"/>
    </row>
    <row r="41" spans="1:25" ht="15" customHeight="1" x14ac:dyDescent="0.45">
      <c r="A41" s="241" t="s">
        <v>198</v>
      </c>
      <c r="B41" s="261"/>
      <c r="D41" s="250"/>
      <c r="E41" s="235">
        <v>31</v>
      </c>
      <c r="F41" s="266"/>
      <c r="G41" s="283">
        <v>0</v>
      </c>
      <c r="H41" s="267"/>
      <c r="I41" s="283">
        <v>0</v>
      </c>
      <c r="J41" s="284"/>
      <c r="K41" s="283">
        <v>0</v>
      </c>
      <c r="L41" s="268"/>
      <c r="M41" s="283">
        <v>0</v>
      </c>
      <c r="N41" s="284"/>
      <c r="O41" s="283">
        <v>-30000016</v>
      </c>
      <c r="P41" s="268"/>
      <c r="Q41" s="283">
        <v>0</v>
      </c>
      <c r="R41" s="268"/>
      <c r="S41" s="283">
        <f t="shared" si="2"/>
        <v>-30000016</v>
      </c>
      <c r="T41" s="268"/>
      <c r="U41" s="283">
        <v>-19350002</v>
      </c>
      <c r="V41" s="268"/>
      <c r="W41" s="283">
        <f t="shared" si="3"/>
        <v>-49350018</v>
      </c>
      <c r="X41" s="265"/>
      <c r="Y41" s="263"/>
    </row>
    <row r="42" spans="1:25" ht="3.95" customHeight="1" x14ac:dyDescent="0.45">
      <c r="B42" s="261"/>
      <c r="D42" s="250"/>
      <c r="E42" s="266"/>
      <c r="F42" s="266"/>
      <c r="G42" s="278"/>
      <c r="H42" s="267"/>
      <c r="I42" s="278"/>
      <c r="J42" s="284"/>
      <c r="K42" s="278"/>
      <c r="L42" s="268"/>
      <c r="M42" s="278"/>
      <c r="N42" s="284"/>
      <c r="O42" s="278"/>
      <c r="P42" s="268"/>
      <c r="Q42" s="278"/>
      <c r="R42" s="268"/>
      <c r="S42" s="278"/>
      <c r="T42" s="268"/>
      <c r="U42" s="278"/>
      <c r="V42" s="268"/>
      <c r="W42" s="278"/>
      <c r="X42" s="265"/>
      <c r="Y42" s="263"/>
    </row>
    <row r="43" spans="1:25" ht="15" customHeight="1" x14ac:dyDescent="0.45">
      <c r="B43" s="261"/>
      <c r="D43" s="250"/>
      <c r="E43" s="266"/>
      <c r="F43" s="266"/>
      <c r="G43" s="283">
        <f>SUM(G34:G41)</f>
        <v>400000000</v>
      </c>
      <c r="H43" s="267"/>
      <c r="I43" s="283">
        <f>SUM(I34:I41)</f>
        <v>305527766</v>
      </c>
      <c r="J43" s="270"/>
      <c r="K43" s="283">
        <f>SUM(K34:K41)</f>
        <v>20636290</v>
      </c>
      <c r="L43" s="268"/>
      <c r="M43" s="283">
        <f>SUM(M34:M41)</f>
        <v>9942000</v>
      </c>
      <c r="N43" s="270"/>
      <c r="O43" s="283">
        <f>SUM(O34:O41)</f>
        <v>41299485</v>
      </c>
      <c r="P43" s="268"/>
      <c r="Q43" s="283">
        <f>SUM(Q34:Q41)</f>
        <v>81852708</v>
      </c>
      <c r="R43" s="268"/>
      <c r="S43" s="283">
        <f>SUM(S34:S41)</f>
        <v>859258249</v>
      </c>
      <c r="T43" s="268"/>
      <c r="U43" s="283">
        <f>SUM(U34:U41)</f>
        <v>268182757</v>
      </c>
      <c r="V43" s="268"/>
      <c r="W43" s="283">
        <f>SUM(W34:W41)</f>
        <v>1127441006</v>
      </c>
      <c r="X43" s="265"/>
      <c r="Y43" s="263"/>
    </row>
    <row r="44" spans="1:25" ht="15" customHeight="1" x14ac:dyDescent="0.45">
      <c r="A44" s="241" t="s">
        <v>225</v>
      </c>
      <c r="B44" s="261"/>
      <c r="D44" s="250"/>
      <c r="E44" s="266"/>
      <c r="F44" s="266"/>
      <c r="G44" s="278">
        <v>0</v>
      </c>
      <c r="H44" s="267"/>
      <c r="I44" s="278">
        <v>0</v>
      </c>
      <c r="J44" s="270"/>
      <c r="K44" s="278">
        <v>0</v>
      </c>
      <c r="L44" s="268"/>
      <c r="M44" s="278">
        <v>0</v>
      </c>
      <c r="N44" s="270"/>
      <c r="O44" s="278">
        <f>PL9_E!F48</f>
        <v>27158513</v>
      </c>
      <c r="P44" s="268"/>
      <c r="Q44" s="278">
        <v>0</v>
      </c>
      <c r="R44" s="268"/>
      <c r="S44" s="278">
        <f>SUM(G44:Q44)</f>
        <v>27158513</v>
      </c>
      <c r="T44" s="268"/>
      <c r="U44" s="278">
        <f>PL9_E!F49</f>
        <v>46592499</v>
      </c>
      <c r="V44" s="268"/>
      <c r="W44" s="278">
        <f>SUM(S44:U44)</f>
        <v>73751012</v>
      </c>
      <c r="X44" s="265"/>
      <c r="Y44" s="263"/>
    </row>
    <row r="45" spans="1:25" ht="15" customHeight="1" x14ac:dyDescent="0.45">
      <c r="A45" s="241" t="s">
        <v>199</v>
      </c>
      <c r="B45" s="261"/>
      <c r="D45" s="250"/>
      <c r="E45" s="266"/>
      <c r="F45" s="266"/>
      <c r="G45" s="278">
        <v>0</v>
      </c>
      <c r="H45" s="267"/>
      <c r="I45" s="278">
        <v>0</v>
      </c>
      <c r="J45" s="270"/>
      <c r="K45" s="278">
        <v>0</v>
      </c>
      <c r="L45" s="268"/>
      <c r="M45" s="278">
        <v>0</v>
      </c>
      <c r="N45" s="270"/>
      <c r="O45" s="278">
        <f>PL9_E!F54-PL9_E!F48</f>
        <v>-3879702</v>
      </c>
      <c r="P45" s="268"/>
      <c r="Q45" s="278">
        <v>0</v>
      </c>
      <c r="R45" s="268"/>
      <c r="S45" s="278">
        <f>SUM(G45:Q45)</f>
        <v>-3879702</v>
      </c>
      <c r="T45" s="268"/>
      <c r="U45" s="278">
        <f>PL9_E!F55-PL9_E!F49</f>
        <v>-413151</v>
      </c>
      <c r="V45" s="268"/>
      <c r="W45" s="278">
        <f>SUM(S45:U45)</f>
        <v>-4292853</v>
      </c>
      <c r="X45" s="265"/>
      <c r="Y45" s="263"/>
    </row>
    <row r="46" spans="1:25" ht="15" customHeight="1" x14ac:dyDescent="0.45">
      <c r="A46" s="241" t="s">
        <v>182</v>
      </c>
      <c r="B46" s="261"/>
      <c r="D46" s="250"/>
      <c r="E46" s="266"/>
      <c r="F46" s="266"/>
      <c r="G46" s="285">
        <f>SUM(G44:G45)</f>
        <v>0</v>
      </c>
      <c r="H46" s="268"/>
      <c r="I46" s="285">
        <f>SUM(I44:I45)</f>
        <v>0</v>
      </c>
      <c r="J46" s="270"/>
      <c r="K46" s="285">
        <f>SUM(K44:K45)</f>
        <v>0</v>
      </c>
      <c r="L46" s="268"/>
      <c r="M46" s="285">
        <f>SUM(M44:M45)</f>
        <v>0</v>
      </c>
      <c r="N46" s="270"/>
      <c r="O46" s="285">
        <f>SUM(O44:O45)</f>
        <v>23278811</v>
      </c>
      <c r="P46" s="268"/>
      <c r="Q46" s="285">
        <f>SUM(Q44:Q45)</f>
        <v>0</v>
      </c>
      <c r="R46" s="268"/>
      <c r="S46" s="285">
        <f>SUM(S44:S45)</f>
        <v>23278811</v>
      </c>
      <c r="T46" s="268"/>
      <c r="U46" s="285">
        <f>SUM(U44:U45)</f>
        <v>46179348</v>
      </c>
      <c r="V46" s="268"/>
      <c r="W46" s="285">
        <f>SUM(W44:W45)</f>
        <v>69458159</v>
      </c>
      <c r="X46" s="265"/>
      <c r="Y46" s="263"/>
    </row>
    <row r="47" spans="1:25" s="250" customFormat="1" ht="3" customHeight="1" x14ac:dyDescent="0.45">
      <c r="G47" s="286"/>
      <c r="H47" s="273"/>
      <c r="I47" s="286"/>
      <c r="J47" s="273"/>
      <c r="K47" s="286"/>
      <c r="L47" s="274"/>
      <c r="M47" s="286"/>
      <c r="N47" s="274"/>
      <c r="O47" s="286"/>
      <c r="P47" s="273"/>
      <c r="Q47" s="286"/>
      <c r="R47" s="273"/>
      <c r="S47" s="286"/>
      <c r="T47" s="273"/>
      <c r="U47" s="286"/>
      <c r="V47" s="273"/>
      <c r="W47" s="286"/>
      <c r="X47" s="265"/>
      <c r="Y47" s="263"/>
    </row>
    <row r="48" spans="1:25" ht="15" customHeight="1" thickBot="1" x14ac:dyDescent="0.5">
      <c r="A48" s="261" t="s">
        <v>204</v>
      </c>
      <c r="B48" s="261"/>
      <c r="D48" s="250"/>
      <c r="E48" s="250"/>
      <c r="F48" s="250"/>
      <c r="G48" s="287">
        <f>G43+G46</f>
        <v>400000000</v>
      </c>
      <c r="H48" s="262"/>
      <c r="I48" s="287">
        <f>I43+I46</f>
        <v>305527766</v>
      </c>
      <c r="J48" s="262"/>
      <c r="K48" s="287">
        <f>K43+K46</f>
        <v>20636290</v>
      </c>
      <c r="L48" s="263"/>
      <c r="M48" s="287">
        <f>M43+M46</f>
        <v>9942000</v>
      </c>
      <c r="N48" s="263"/>
      <c r="O48" s="287">
        <f>O43+O46</f>
        <v>64578296</v>
      </c>
      <c r="P48" s="262"/>
      <c r="Q48" s="287">
        <f>Q43+Q46</f>
        <v>81852708</v>
      </c>
      <c r="R48" s="262"/>
      <c r="S48" s="287">
        <f>S43+S46</f>
        <v>882537060</v>
      </c>
      <c r="T48" s="262"/>
      <c r="U48" s="287">
        <f>U43+U46</f>
        <v>314362105</v>
      </c>
      <c r="V48" s="262"/>
      <c r="W48" s="287">
        <f>W43+W46</f>
        <v>1196899165</v>
      </c>
      <c r="X48" s="276"/>
      <c r="Y48" s="263"/>
    </row>
    <row r="49" spans="1:25" ht="9.75" customHeight="1" thickTop="1" x14ac:dyDescent="0.45">
      <c r="A49" s="261"/>
      <c r="B49" s="261"/>
      <c r="D49" s="250"/>
      <c r="E49" s="250"/>
      <c r="F49" s="250"/>
      <c r="G49" s="262"/>
      <c r="H49" s="262"/>
      <c r="I49" s="262"/>
      <c r="J49" s="262"/>
      <c r="K49" s="262"/>
      <c r="L49" s="288"/>
      <c r="M49" s="262"/>
      <c r="N49" s="288"/>
      <c r="O49" s="262"/>
      <c r="P49" s="262"/>
      <c r="Q49" s="289"/>
      <c r="R49" s="262"/>
      <c r="S49" s="262"/>
      <c r="T49" s="262"/>
      <c r="U49" s="262"/>
      <c r="V49" s="288"/>
      <c r="W49" s="262"/>
      <c r="X49" s="276"/>
      <c r="Y49" s="263"/>
    </row>
    <row r="50" spans="1:25" ht="21.95" customHeight="1" x14ac:dyDescent="0.45">
      <c r="A50" s="290" t="str">
        <f>PL9_E!A63</f>
        <v>The accompanying notes are an integral part of these consolidated and separate financial statements.</v>
      </c>
      <c r="B50" s="291"/>
      <c r="C50" s="290"/>
      <c r="D50" s="290"/>
      <c r="E50" s="290"/>
      <c r="F50" s="290"/>
      <c r="G50" s="292"/>
      <c r="H50" s="292"/>
      <c r="I50" s="292"/>
      <c r="J50" s="292"/>
      <c r="K50" s="292"/>
      <c r="L50" s="293"/>
      <c r="M50" s="292"/>
      <c r="N50" s="293"/>
      <c r="O50" s="292"/>
      <c r="P50" s="292"/>
      <c r="Q50" s="294"/>
      <c r="R50" s="292"/>
      <c r="S50" s="292"/>
      <c r="T50" s="292"/>
      <c r="U50" s="292"/>
      <c r="V50" s="293"/>
      <c r="W50" s="292"/>
    </row>
  </sheetData>
  <mergeCells count="6">
    <mergeCell ref="M8:O8"/>
    <mergeCell ref="A1:W1"/>
    <mergeCell ref="A2:W2"/>
    <mergeCell ref="A3:W3"/>
    <mergeCell ref="G6:W6"/>
    <mergeCell ref="G7:O7"/>
  </mergeCells>
  <pageMargins left="0.5" right="0.5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O105"/>
  <sheetViews>
    <sheetView zoomScale="85" zoomScaleNormal="85" zoomScaleSheetLayoutView="70" workbookViewId="0"/>
  </sheetViews>
  <sheetFormatPr defaultColWidth="9.33203125" defaultRowHeight="16.5" customHeight="1" x14ac:dyDescent="0.45"/>
  <cols>
    <col min="1" max="1" width="2.33203125" style="4" customWidth="1"/>
    <col min="2" max="2" width="2.83203125" style="4" customWidth="1"/>
    <col min="3" max="3" width="21.6640625" style="4" customWidth="1"/>
    <col min="4" max="4" width="42.6640625" style="4" customWidth="1"/>
    <col min="5" max="5" width="7.5" style="4" customWidth="1"/>
    <col min="6" max="6" width="1.1640625" style="4" customWidth="1"/>
    <col min="7" max="7" width="14.83203125" style="4" customWidth="1"/>
    <col min="8" max="8" width="1.1640625" style="4" customWidth="1"/>
    <col min="9" max="9" width="14.83203125" style="4" customWidth="1"/>
    <col min="10" max="10" width="1.1640625" style="4" customWidth="1"/>
    <col min="11" max="11" width="16" style="4" customWidth="1"/>
    <col min="12" max="12" width="1.1640625" style="4" customWidth="1"/>
    <col min="13" max="13" width="16.83203125" style="4" customWidth="1"/>
    <col min="14" max="14" width="1.1640625" style="4" customWidth="1"/>
    <col min="15" max="15" width="14.83203125" style="4" customWidth="1"/>
    <col min="16" max="231" width="9.33203125" style="4"/>
    <col min="232" max="232" width="2.33203125" style="4" customWidth="1"/>
    <col min="233" max="233" width="2.83203125" style="4" customWidth="1"/>
    <col min="234" max="234" width="21.6640625" style="4" customWidth="1"/>
    <col min="235" max="235" width="26.1640625" style="4" customWidth="1"/>
    <col min="236" max="236" width="7.83203125" style="4" customWidth="1"/>
    <col min="237" max="237" width="1.1640625" style="4" customWidth="1"/>
    <col min="238" max="238" width="16.83203125" style="4" customWidth="1"/>
    <col min="239" max="239" width="1.1640625" style="4" customWidth="1"/>
    <col min="240" max="240" width="16.83203125" style="4" customWidth="1"/>
    <col min="241" max="241" width="1.1640625" style="4" customWidth="1"/>
    <col min="242" max="242" width="16.83203125" style="4" customWidth="1"/>
    <col min="243" max="243" width="1.1640625" style="4" customWidth="1"/>
    <col min="244" max="244" width="16.83203125" style="4" customWidth="1"/>
    <col min="245" max="245" width="1.1640625" style="4" customWidth="1"/>
    <col min="246" max="246" width="16.83203125" style="4" customWidth="1"/>
    <col min="247" max="247" width="13.5" style="4" customWidth="1"/>
    <col min="248" max="248" width="14.6640625" style="4" bestFit="1" customWidth="1"/>
    <col min="249" max="487" width="9.33203125" style="4"/>
    <col min="488" max="488" width="2.33203125" style="4" customWidth="1"/>
    <col min="489" max="489" width="2.83203125" style="4" customWidth="1"/>
    <col min="490" max="490" width="21.6640625" style="4" customWidth="1"/>
    <col min="491" max="491" width="26.1640625" style="4" customWidth="1"/>
    <col min="492" max="492" width="7.83203125" style="4" customWidth="1"/>
    <col min="493" max="493" width="1.1640625" style="4" customWidth="1"/>
    <col min="494" max="494" width="16.83203125" style="4" customWidth="1"/>
    <col min="495" max="495" width="1.1640625" style="4" customWidth="1"/>
    <col min="496" max="496" width="16.83203125" style="4" customWidth="1"/>
    <col min="497" max="497" width="1.1640625" style="4" customWidth="1"/>
    <col min="498" max="498" width="16.83203125" style="4" customWidth="1"/>
    <col min="499" max="499" width="1.1640625" style="4" customWidth="1"/>
    <col min="500" max="500" width="16.83203125" style="4" customWidth="1"/>
    <col min="501" max="501" width="1.1640625" style="4" customWidth="1"/>
    <col min="502" max="502" width="16.83203125" style="4" customWidth="1"/>
    <col min="503" max="503" width="13.5" style="4" customWidth="1"/>
    <col min="504" max="504" width="14.6640625" style="4" bestFit="1" customWidth="1"/>
    <col min="505" max="743" width="9.33203125" style="4"/>
    <col min="744" max="744" width="2.33203125" style="4" customWidth="1"/>
    <col min="745" max="745" width="2.83203125" style="4" customWidth="1"/>
    <col min="746" max="746" width="21.6640625" style="4" customWidth="1"/>
    <col min="747" max="747" width="26.1640625" style="4" customWidth="1"/>
    <col min="748" max="748" width="7.83203125" style="4" customWidth="1"/>
    <col min="749" max="749" width="1.1640625" style="4" customWidth="1"/>
    <col min="750" max="750" width="16.83203125" style="4" customWidth="1"/>
    <col min="751" max="751" width="1.1640625" style="4" customWidth="1"/>
    <col min="752" max="752" width="16.83203125" style="4" customWidth="1"/>
    <col min="753" max="753" width="1.1640625" style="4" customWidth="1"/>
    <col min="754" max="754" width="16.83203125" style="4" customWidth="1"/>
    <col min="755" max="755" width="1.1640625" style="4" customWidth="1"/>
    <col min="756" max="756" width="16.83203125" style="4" customWidth="1"/>
    <col min="757" max="757" width="1.1640625" style="4" customWidth="1"/>
    <col min="758" max="758" width="16.83203125" style="4" customWidth="1"/>
    <col min="759" max="759" width="13.5" style="4" customWidth="1"/>
    <col min="760" max="760" width="14.6640625" style="4" bestFit="1" customWidth="1"/>
    <col min="761" max="999" width="9.33203125" style="4"/>
    <col min="1000" max="1000" width="2.33203125" style="4" customWidth="1"/>
    <col min="1001" max="1001" width="2.83203125" style="4" customWidth="1"/>
    <col min="1002" max="1002" width="21.6640625" style="4" customWidth="1"/>
    <col min="1003" max="1003" width="26.1640625" style="4" customWidth="1"/>
    <col min="1004" max="1004" width="7.83203125" style="4" customWidth="1"/>
    <col min="1005" max="1005" width="1.1640625" style="4" customWidth="1"/>
    <col min="1006" max="1006" width="16.83203125" style="4" customWidth="1"/>
    <col min="1007" max="1007" width="1.1640625" style="4" customWidth="1"/>
    <col min="1008" max="1008" width="16.83203125" style="4" customWidth="1"/>
    <col min="1009" max="1009" width="1.1640625" style="4" customWidth="1"/>
    <col min="1010" max="1010" width="16.83203125" style="4" customWidth="1"/>
    <col min="1011" max="1011" width="1.1640625" style="4" customWidth="1"/>
    <col min="1012" max="1012" width="16.83203125" style="4" customWidth="1"/>
    <col min="1013" max="1013" width="1.1640625" style="4" customWidth="1"/>
    <col min="1014" max="1014" width="16.83203125" style="4" customWidth="1"/>
    <col min="1015" max="1015" width="13.5" style="4" customWidth="1"/>
    <col min="1016" max="1016" width="14.6640625" style="4" bestFit="1" customWidth="1"/>
    <col min="1017" max="1255" width="9.33203125" style="4"/>
    <col min="1256" max="1256" width="2.33203125" style="4" customWidth="1"/>
    <col min="1257" max="1257" width="2.83203125" style="4" customWidth="1"/>
    <col min="1258" max="1258" width="21.6640625" style="4" customWidth="1"/>
    <col min="1259" max="1259" width="26.1640625" style="4" customWidth="1"/>
    <col min="1260" max="1260" width="7.83203125" style="4" customWidth="1"/>
    <col min="1261" max="1261" width="1.1640625" style="4" customWidth="1"/>
    <col min="1262" max="1262" width="16.83203125" style="4" customWidth="1"/>
    <col min="1263" max="1263" width="1.1640625" style="4" customWidth="1"/>
    <col min="1264" max="1264" width="16.83203125" style="4" customWidth="1"/>
    <col min="1265" max="1265" width="1.1640625" style="4" customWidth="1"/>
    <col min="1266" max="1266" width="16.83203125" style="4" customWidth="1"/>
    <col min="1267" max="1267" width="1.1640625" style="4" customWidth="1"/>
    <col min="1268" max="1268" width="16.83203125" style="4" customWidth="1"/>
    <col min="1269" max="1269" width="1.1640625" style="4" customWidth="1"/>
    <col min="1270" max="1270" width="16.83203125" style="4" customWidth="1"/>
    <col min="1271" max="1271" width="13.5" style="4" customWidth="1"/>
    <col min="1272" max="1272" width="14.6640625" style="4" bestFit="1" customWidth="1"/>
    <col min="1273" max="1511" width="9.33203125" style="4"/>
    <col min="1512" max="1512" width="2.33203125" style="4" customWidth="1"/>
    <col min="1513" max="1513" width="2.83203125" style="4" customWidth="1"/>
    <col min="1514" max="1514" width="21.6640625" style="4" customWidth="1"/>
    <col min="1515" max="1515" width="26.1640625" style="4" customWidth="1"/>
    <col min="1516" max="1516" width="7.83203125" style="4" customWidth="1"/>
    <col min="1517" max="1517" width="1.1640625" style="4" customWidth="1"/>
    <col min="1518" max="1518" width="16.83203125" style="4" customWidth="1"/>
    <col min="1519" max="1519" width="1.1640625" style="4" customWidth="1"/>
    <col min="1520" max="1520" width="16.83203125" style="4" customWidth="1"/>
    <col min="1521" max="1521" width="1.1640625" style="4" customWidth="1"/>
    <col min="1522" max="1522" width="16.83203125" style="4" customWidth="1"/>
    <col min="1523" max="1523" width="1.1640625" style="4" customWidth="1"/>
    <col min="1524" max="1524" width="16.83203125" style="4" customWidth="1"/>
    <col min="1525" max="1525" width="1.1640625" style="4" customWidth="1"/>
    <col min="1526" max="1526" width="16.83203125" style="4" customWidth="1"/>
    <col min="1527" max="1527" width="13.5" style="4" customWidth="1"/>
    <col min="1528" max="1528" width="14.6640625" style="4" bestFit="1" customWidth="1"/>
    <col min="1529" max="1767" width="9.33203125" style="4"/>
    <col min="1768" max="1768" width="2.33203125" style="4" customWidth="1"/>
    <col min="1769" max="1769" width="2.83203125" style="4" customWidth="1"/>
    <col min="1770" max="1770" width="21.6640625" style="4" customWidth="1"/>
    <col min="1771" max="1771" width="26.1640625" style="4" customWidth="1"/>
    <col min="1772" max="1772" width="7.83203125" style="4" customWidth="1"/>
    <col min="1773" max="1773" width="1.1640625" style="4" customWidth="1"/>
    <col min="1774" max="1774" width="16.83203125" style="4" customWidth="1"/>
    <col min="1775" max="1775" width="1.1640625" style="4" customWidth="1"/>
    <col min="1776" max="1776" width="16.83203125" style="4" customWidth="1"/>
    <col min="1777" max="1777" width="1.1640625" style="4" customWidth="1"/>
    <col min="1778" max="1778" width="16.83203125" style="4" customWidth="1"/>
    <col min="1779" max="1779" width="1.1640625" style="4" customWidth="1"/>
    <col min="1780" max="1780" width="16.83203125" style="4" customWidth="1"/>
    <col min="1781" max="1781" width="1.1640625" style="4" customWidth="1"/>
    <col min="1782" max="1782" width="16.83203125" style="4" customWidth="1"/>
    <col min="1783" max="1783" width="13.5" style="4" customWidth="1"/>
    <col min="1784" max="1784" width="14.6640625" style="4" bestFit="1" customWidth="1"/>
    <col min="1785" max="2023" width="9.33203125" style="4"/>
    <col min="2024" max="2024" width="2.33203125" style="4" customWidth="1"/>
    <col min="2025" max="2025" width="2.83203125" style="4" customWidth="1"/>
    <col min="2026" max="2026" width="21.6640625" style="4" customWidth="1"/>
    <col min="2027" max="2027" width="26.1640625" style="4" customWidth="1"/>
    <col min="2028" max="2028" width="7.83203125" style="4" customWidth="1"/>
    <col min="2029" max="2029" width="1.1640625" style="4" customWidth="1"/>
    <col min="2030" max="2030" width="16.83203125" style="4" customWidth="1"/>
    <col min="2031" max="2031" width="1.1640625" style="4" customWidth="1"/>
    <col min="2032" max="2032" width="16.83203125" style="4" customWidth="1"/>
    <col min="2033" max="2033" width="1.1640625" style="4" customWidth="1"/>
    <col min="2034" max="2034" width="16.83203125" style="4" customWidth="1"/>
    <col min="2035" max="2035" width="1.1640625" style="4" customWidth="1"/>
    <col min="2036" max="2036" width="16.83203125" style="4" customWidth="1"/>
    <col min="2037" max="2037" width="1.1640625" style="4" customWidth="1"/>
    <col min="2038" max="2038" width="16.83203125" style="4" customWidth="1"/>
    <col min="2039" max="2039" width="13.5" style="4" customWidth="1"/>
    <col min="2040" max="2040" width="14.6640625" style="4" bestFit="1" customWidth="1"/>
    <col min="2041" max="2279" width="9.33203125" style="4"/>
    <col min="2280" max="2280" width="2.33203125" style="4" customWidth="1"/>
    <col min="2281" max="2281" width="2.83203125" style="4" customWidth="1"/>
    <col min="2282" max="2282" width="21.6640625" style="4" customWidth="1"/>
    <col min="2283" max="2283" width="26.1640625" style="4" customWidth="1"/>
    <col min="2284" max="2284" width="7.83203125" style="4" customWidth="1"/>
    <col min="2285" max="2285" width="1.1640625" style="4" customWidth="1"/>
    <col min="2286" max="2286" width="16.83203125" style="4" customWidth="1"/>
    <col min="2287" max="2287" width="1.1640625" style="4" customWidth="1"/>
    <col min="2288" max="2288" width="16.83203125" style="4" customWidth="1"/>
    <col min="2289" max="2289" width="1.1640625" style="4" customWidth="1"/>
    <col min="2290" max="2290" width="16.83203125" style="4" customWidth="1"/>
    <col min="2291" max="2291" width="1.1640625" style="4" customWidth="1"/>
    <col min="2292" max="2292" width="16.83203125" style="4" customWidth="1"/>
    <col min="2293" max="2293" width="1.1640625" style="4" customWidth="1"/>
    <col min="2294" max="2294" width="16.83203125" style="4" customWidth="1"/>
    <col min="2295" max="2295" width="13.5" style="4" customWidth="1"/>
    <col min="2296" max="2296" width="14.6640625" style="4" bestFit="1" customWidth="1"/>
    <col min="2297" max="2535" width="9.33203125" style="4"/>
    <col min="2536" max="2536" width="2.33203125" style="4" customWidth="1"/>
    <col min="2537" max="2537" width="2.83203125" style="4" customWidth="1"/>
    <col min="2538" max="2538" width="21.6640625" style="4" customWidth="1"/>
    <col min="2539" max="2539" width="26.1640625" style="4" customWidth="1"/>
    <col min="2540" max="2540" width="7.83203125" style="4" customWidth="1"/>
    <col min="2541" max="2541" width="1.1640625" style="4" customWidth="1"/>
    <col min="2542" max="2542" width="16.83203125" style="4" customWidth="1"/>
    <col min="2543" max="2543" width="1.1640625" style="4" customWidth="1"/>
    <col min="2544" max="2544" width="16.83203125" style="4" customWidth="1"/>
    <col min="2545" max="2545" width="1.1640625" style="4" customWidth="1"/>
    <col min="2546" max="2546" width="16.83203125" style="4" customWidth="1"/>
    <col min="2547" max="2547" width="1.1640625" style="4" customWidth="1"/>
    <col min="2548" max="2548" width="16.83203125" style="4" customWidth="1"/>
    <col min="2549" max="2549" width="1.1640625" style="4" customWidth="1"/>
    <col min="2550" max="2550" width="16.83203125" style="4" customWidth="1"/>
    <col min="2551" max="2551" width="13.5" style="4" customWidth="1"/>
    <col min="2552" max="2552" width="14.6640625" style="4" bestFit="1" customWidth="1"/>
    <col min="2553" max="2791" width="9.33203125" style="4"/>
    <col min="2792" max="2792" width="2.33203125" style="4" customWidth="1"/>
    <col min="2793" max="2793" width="2.83203125" style="4" customWidth="1"/>
    <col min="2794" max="2794" width="21.6640625" style="4" customWidth="1"/>
    <col min="2795" max="2795" width="26.1640625" style="4" customWidth="1"/>
    <col min="2796" max="2796" width="7.83203125" style="4" customWidth="1"/>
    <col min="2797" max="2797" width="1.1640625" style="4" customWidth="1"/>
    <col min="2798" max="2798" width="16.83203125" style="4" customWidth="1"/>
    <col min="2799" max="2799" width="1.1640625" style="4" customWidth="1"/>
    <col min="2800" max="2800" width="16.83203125" style="4" customWidth="1"/>
    <col min="2801" max="2801" width="1.1640625" style="4" customWidth="1"/>
    <col min="2802" max="2802" width="16.83203125" style="4" customWidth="1"/>
    <col min="2803" max="2803" width="1.1640625" style="4" customWidth="1"/>
    <col min="2804" max="2804" width="16.83203125" style="4" customWidth="1"/>
    <col min="2805" max="2805" width="1.1640625" style="4" customWidth="1"/>
    <col min="2806" max="2806" width="16.83203125" style="4" customWidth="1"/>
    <col min="2807" max="2807" width="13.5" style="4" customWidth="1"/>
    <col min="2808" max="2808" width="14.6640625" style="4" bestFit="1" customWidth="1"/>
    <col min="2809" max="3047" width="9.33203125" style="4"/>
    <col min="3048" max="3048" width="2.33203125" style="4" customWidth="1"/>
    <col min="3049" max="3049" width="2.83203125" style="4" customWidth="1"/>
    <col min="3050" max="3050" width="21.6640625" style="4" customWidth="1"/>
    <col min="3051" max="3051" width="26.1640625" style="4" customWidth="1"/>
    <col min="3052" max="3052" width="7.83203125" style="4" customWidth="1"/>
    <col min="3053" max="3053" width="1.1640625" style="4" customWidth="1"/>
    <col min="3054" max="3054" width="16.83203125" style="4" customWidth="1"/>
    <col min="3055" max="3055" width="1.1640625" style="4" customWidth="1"/>
    <col min="3056" max="3056" width="16.83203125" style="4" customWidth="1"/>
    <col min="3057" max="3057" width="1.1640625" style="4" customWidth="1"/>
    <col min="3058" max="3058" width="16.83203125" style="4" customWidth="1"/>
    <col min="3059" max="3059" width="1.1640625" style="4" customWidth="1"/>
    <col min="3060" max="3060" width="16.83203125" style="4" customWidth="1"/>
    <col min="3061" max="3061" width="1.1640625" style="4" customWidth="1"/>
    <col min="3062" max="3062" width="16.83203125" style="4" customWidth="1"/>
    <col min="3063" max="3063" width="13.5" style="4" customWidth="1"/>
    <col min="3064" max="3064" width="14.6640625" style="4" bestFit="1" customWidth="1"/>
    <col min="3065" max="3303" width="9.33203125" style="4"/>
    <col min="3304" max="3304" width="2.33203125" style="4" customWidth="1"/>
    <col min="3305" max="3305" width="2.83203125" style="4" customWidth="1"/>
    <col min="3306" max="3306" width="21.6640625" style="4" customWidth="1"/>
    <col min="3307" max="3307" width="26.1640625" style="4" customWidth="1"/>
    <col min="3308" max="3308" width="7.83203125" style="4" customWidth="1"/>
    <col min="3309" max="3309" width="1.1640625" style="4" customWidth="1"/>
    <col min="3310" max="3310" width="16.83203125" style="4" customWidth="1"/>
    <col min="3311" max="3311" width="1.1640625" style="4" customWidth="1"/>
    <col min="3312" max="3312" width="16.83203125" style="4" customWidth="1"/>
    <col min="3313" max="3313" width="1.1640625" style="4" customWidth="1"/>
    <col min="3314" max="3314" width="16.83203125" style="4" customWidth="1"/>
    <col min="3315" max="3315" width="1.1640625" style="4" customWidth="1"/>
    <col min="3316" max="3316" width="16.83203125" style="4" customWidth="1"/>
    <col min="3317" max="3317" width="1.1640625" style="4" customWidth="1"/>
    <col min="3318" max="3318" width="16.83203125" style="4" customWidth="1"/>
    <col min="3319" max="3319" width="13.5" style="4" customWidth="1"/>
    <col min="3320" max="3320" width="14.6640625" style="4" bestFit="1" customWidth="1"/>
    <col min="3321" max="3559" width="9.33203125" style="4"/>
    <col min="3560" max="3560" width="2.33203125" style="4" customWidth="1"/>
    <col min="3561" max="3561" width="2.83203125" style="4" customWidth="1"/>
    <col min="3562" max="3562" width="21.6640625" style="4" customWidth="1"/>
    <col min="3563" max="3563" width="26.1640625" style="4" customWidth="1"/>
    <col min="3564" max="3564" width="7.83203125" style="4" customWidth="1"/>
    <col min="3565" max="3565" width="1.1640625" style="4" customWidth="1"/>
    <col min="3566" max="3566" width="16.83203125" style="4" customWidth="1"/>
    <col min="3567" max="3567" width="1.1640625" style="4" customWidth="1"/>
    <col min="3568" max="3568" width="16.83203125" style="4" customWidth="1"/>
    <col min="3569" max="3569" width="1.1640625" style="4" customWidth="1"/>
    <col min="3570" max="3570" width="16.83203125" style="4" customWidth="1"/>
    <col min="3571" max="3571" width="1.1640625" style="4" customWidth="1"/>
    <col min="3572" max="3572" width="16.83203125" style="4" customWidth="1"/>
    <col min="3573" max="3573" width="1.1640625" style="4" customWidth="1"/>
    <col min="3574" max="3574" width="16.83203125" style="4" customWidth="1"/>
    <col min="3575" max="3575" width="13.5" style="4" customWidth="1"/>
    <col min="3576" max="3576" width="14.6640625" style="4" bestFit="1" customWidth="1"/>
    <col min="3577" max="3815" width="9.33203125" style="4"/>
    <col min="3816" max="3816" width="2.33203125" style="4" customWidth="1"/>
    <col min="3817" max="3817" width="2.83203125" style="4" customWidth="1"/>
    <col min="3818" max="3818" width="21.6640625" style="4" customWidth="1"/>
    <col min="3819" max="3819" width="26.1640625" style="4" customWidth="1"/>
    <col min="3820" max="3820" width="7.83203125" style="4" customWidth="1"/>
    <col min="3821" max="3821" width="1.1640625" style="4" customWidth="1"/>
    <col min="3822" max="3822" width="16.83203125" style="4" customWidth="1"/>
    <col min="3823" max="3823" width="1.1640625" style="4" customWidth="1"/>
    <col min="3824" max="3824" width="16.83203125" style="4" customWidth="1"/>
    <col min="3825" max="3825" width="1.1640625" style="4" customWidth="1"/>
    <col min="3826" max="3826" width="16.83203125" style="4" customWidth="1"/>
    <col min="3827" max="3827" width="1.1640625" style="4" customWidth="1"/>
    <col min="3828" max="3828" width="16.83203125" style="4" customWidth="1"/>
    <col min="3829" max="3829" width="1.1640625" style="4" customWidth="1"/>
    <col min="3830" max="3830" width="16.83203125" style="4" customWidth="1"/>
    <col min="3831" max="3831" width="13.5" style="4" customWidth="1"/>
    <col min="3832" max="3832" width="14.6640625" style="4" bestFit="1" customWidth="1"/>
    <col min="3833" max="4071" width="9.33203125" style="4"/>
    <col min="4072" max="4072" width="2.33203125" style="4" customWidth="1"/>
    <col min="4073" max="4073" width="2.83203125" style="4" customWidth="1"/>
    <col min="4074" max="4074" width="21.6640625" style="4" customWidth="1"/>
    <col min="4075" max="4075" width="26.1640625" style="4" customWidth="1"/>
    <col min="4076" max="4076" width="7.83203125" style="4" customWidth="1"/>
    <col min="4077" max="4077" width="1.1640625" style="4" customWidth="1"/>
    <col min="4078" max="4078" width="16.83203125" style="4" customWidth="1"/>
    <col min="4079" max="4079" width="1.1640625" style="4" customWidth="1"/>
    <col min="4080" max="4080" width="16.83203125" style="4" customWidth="1"/>
    <col min="4081" max="4081" width="1.1640625" style="4" customWidth="1"/>
    <col min="4082" max="4082" width="16.83203125" style="4" customWidth="1"/>
    <col min="4083" max="4083" width="1.1640625" style="4" customWidth="1"/>
    <col min="4084" max="4084" width="16.83203125" style="4" customWidth="1"/>
    <col min="4085" max="4085" width="1.1640625" style="4" customWidth="1"/>
    <col min="4086" max="4086" width="16.83203125" style="4" customWidth="1"/>
    <col min="4087" max="4087" width="13.5" style="4" customWidth="1"/>
    <col min="4088" max="4088" width="14.6640625" style="4" bestFit="1" customWidth="1"/>
    <col min="4089" max="4327" width="9.33203125" style="4"/>
    <col min="4328" max="4328" width="2.33203125" style="4" customWidth="1"/>
    <col min="4329" max="4329" width="2.83203125" style="4" customWidth="1"/>
    <col min="4330" max="4330" width="21.6640625" style="4" customWidth="1"/>
    <col min="4331" max="4331" width="26.1640625" style="4" customWidth="1"/>
    <col min="4332" max="4332" width="7.83203125" style="4" customWidth="1"/>
    <col min="4333" max="4333" width="1.1640625" style="4" customWidth="1"/>
    <col min="4334" max="4334" width="16.83203125" style="4" customWidth="1"/>
    <col min="4335" max="4335" width="1.1640625" style="4" customWidth="1"/>
    <col min="4336" max="4336" width="16.83203125" style="4" customWidth="1"/>
    <col min="4337" max="4337" width="1.1640625" style="4" customWidth="1"/>
    <col min="4338" max="4338" width="16.83203125" style="4" customWidth="1"/>
    <col min="4339" max="4339" width="1.1640625" style="4" customWidth="1"/>
    <col min="4340" max="4340" width="16.83203125" style="4" customWidth="1"/>
    <col min="4341" max="4341" width="1.1640625" style="4" customWidth="1"/>
    <col min="4342" max="4342" width="16.83203125" style="4" customWidth="1"/>
    <col min="4343" max="4343" width="13.5" style="4" customWidth="1"/>
    <col min="4344" max="4344" width="14.6640625" style="4" bestFit="1" customWidth="1"/>
    <col min="4345" max="4583" width="9.33203125" style="4"/>
    <col min="4584" max="4584" width="2.33203125" style="4" customWidth="1"/>
    <col min="4585" max="4585" width="2.83203125" style="4" customWidth="1"/>
    <col min="4586" max="4586" width="21.6640625" style="4" customWidth="1"/>
    <col min="4587" max="4587" width="26.1640625" style="4" customWidth="1"/>
    <col min="4588" max="4588" width="7.83203125" style="4" customWidth="1"/>
    <col min="4589" max="4589" width="1.1640625" style="4" customWidth="1"/>
    <col min="4590" max="4590" width="16.83203125" style="4" customWidth="1"/>
    <col min="4591" max="4591" width="1.1640625" style="4" customWidth="1"/>
    <col min="4592" max="4592" width="16.83203125" style="4" customWidth="1"/>
    <col min="4593" max="4593" width="1.1640625" style="4" customWidth="1"/>
    <col min="4594" max="4594" width="16.83203125" style="4" customWidth="1"/>
    <col min="4595" max="4595" width="1.1640625" style="4" customWidth="1"/>
    <col min="4596" max="4596" width="16.83203125" style="4" customWidth="1"/>
    <col min="4597" max="4597" width="1.1640625" style="4" customWidth="1"/>
    <col min="4598" max="4598" width="16.83203125" style="4" customWidth="1"/>
    <col min="4599" max="4599" width="13.5" style="4" customWidth="1"/>
    <col min="4600" max="4600" width="14.6640625" style="4" bestFit="1" customWidth="1"/>
    <col min="4601" max="4839" width="9.33203125" style="4"/>
    <col min="4840" max="4840" width="2.33203125" style="4" customWidth="1"/>
    <col min="4841" max="4841" width="2.83203125" style="4" customWidth="1"/>
    <col min="4842" max="4842" width="21.6640625" style="4" customWidth="1"/>
    <col min="4843" max="4843" width="26.1640625" style="4" customWidth="1"/>
    <col min="4844" max="4844" width="7.83203125" style="4" customWidth="1"/>
    <col min="4845" max="4845" width="1.1640625" style="4" customWidth="1"/>
    <col min="4846" max="4846" width="16.83203125" style="4" customWidth="1"/>
    <col min="4847" max="4847" width="1.1640625" style="4" customWidth="1"/>
    <col min="4848" max="4848" width="16.83203125" style="4" customWidth="1"/>
    <col min="4849" max="4849" width="1.1640625" style="4" customWidth="1"/>
    <col min="4850" max="4850" width="16.83203125" style="4" customWidth="1"/>
    <col min="4851" max="4851" width="1.1640625" style="4" customWidth="1"/>
    <col min="4852" max="4852" width="16.83203125" style="4" customWidth="1"/>
    <col min="4853" max="4853" width="1.1640625" style="4" customWidth="1"/>
    <col min="4854" max="4854" width="16.83203125" style="4" customWidth="1"/>
    <col min="4855" max="4855" width="13.5" style="4" customWidth="1"/>
    <col min="4856" max="4856" width="14.6640625" style="4" bestFit="1" customWidth="1"/>
    <col min="4857" max="5095" width="9.33203125" style="4"/>
    <col min="5096" max="5096" width="2.33203125" style="4" customWidth="1"/>
    <col min="5097" max="5097" width="2.83203125" style="4" customWidth="1"/>
    <col min="5098" max="5098" width="21.6640625" style="4" customWidth="1"/>
    <col min="5099" max="5099" width="26.1640625" style="4" customWidth="1"/>
    <col min="5100" max="5100" width="7.83203125" style="4" customWidth="1"/>
    <col min="5101" max="5101" width="1.1640625" style="4" customWidth="1"/>
    <col min="5102" max="5102" width="16.83203125" style="4" customWidth="1"/>
    <col min="5103" max="5103" width="1.1640625" style="4" customWidth="1"/>
    <col min="5104" max="5104" width="16.83203125" style="4" customWidth="1"/>
    <col min="5105" max="5105" width="1.1640625" style="4" customWidth="1"/>
    <col min="5106" max="5106" width="16.83203125" style="4" customWidth="1"/>
    <col min="5107" max="5107" width="1.1640625" style="4" customWidth="1"/>
    <col min="5108" max="5108" width="16.83203125" style="4" customWidth="1"/>
    <col min="5109" max="5109" width="1.1640625" style="4" customWidth="1"/>
    <col min="5110" max="5110" width="16.83203125" style="4" customWidth="1"/>
    <col min="5111" max="5111" width="13.5" style="4" customWidth="1"/>
    <col min="5112" max="5112" width="14.6640625" style="4" bestFit="1" customWidth="1"/>
    <col min="5113" max="5351" width="9.33203125" style="4"/>
    <col min="5352" max="5352" width="2.33203125" style="4" customWidth="1"/>
    <col min="5353" max="5353" width="2.83203125" style="4" customWidth="1"/>
    <col min="5354" max="5354" width="21.6640625" style="4" customWidth="1"/>
    <col min="5355" max="5355" width="26.1640625" style="4" customWidth="1"/>
    <col min="5356" max="5356" width="7.83203125" style="4" customWidth="1"/>
    <col min="5357" max="5357" width="1.1640625" style="4" customWidth="1"/>
    <col min="5358" max="5358" width="16.83203125" style="4" customWidth="1"/>
    <col min="5359" max="5359" width="1.1640625" style="4" customWidth="1"/>
    <col min="5360" max="5360" width="16.83203125" style="4" customWidth="1"/>
    <col min="5361" max="5361" width="1.1640625" style="4" customWidth="1"/>
    <col min="5362" max="5362" width="16.83203125" style="4" customWidth="1"/>
    <col min="5363" max="5363" width="1.1640625" style="4" customWidth="1"/>
    <col min="5364" max="5364" width="16.83203125" style="4" customWidth="1"/>
    <col min="5365" max="5365" width="1.1640625" style="4" customWidth="1"/>
    <col min="5366" max="5366" width="16.83203125" style="4" customWidth="1"/>
    <col min="5367" max="5367" width="13.5" style="4" customWidth="1"/>
    <col min="5368" max="5368" width="14.6640625" style="4" bestFit="1" customWidth="1"/>
    <col min="5369" max="5607" width="9.33203125" style="4"/>
    <col min="5608" max="5608" width="2.33203125" style="4" customWidth="1"/>
    <col min="5609" max="5609" width="2.83203125" style="4" customWidth="1"/>
    <col min="5610" max="5610" width="21.6640625" style="4" customWidth="1"/>
    <col min="5611" max="5611" width="26.1640625" style="4" customWidth="1"/>
    <col min="5612" max="5612" width="7.83203125" style="4" customWidth="1"/>
    <col min="5613" max="5613" width="1.1640625" style="4" customWidth="1"/>
    <col min="5614" max="5614" width="16.83203125" style="4" customWidth="1"/>
    <col min="5615" max="5615" width="1.1640625" style="4" customWidth="1"/>
    <col min="5616" max="5616" width="16.83203125" style="4" customWidth="1"/>
    <col min="5617" max="5617" width="1.1640625" style="4" customWidth="1"/>
    <col min="5618" max="5618" width="16.83203125" style="4" customWidth="1"/>
    <col min="5619" max="5619" width="1.1640625" style="4" customWidth="1"/>
    <col min="5620" max="5620" width="16.83203125" style="4" customWidth="1"/>
    <col min="5621" max="5621" width="1.1640625" style="4" customWidth="1"/>
    <col min="5622" max="5622" width="16.83203125" style="4" customWidth="1"/>
    <col min="5623" max="5623" width="13.5" style="4" customWidth="1"/>
    <col min="5624" max="5624" width="14.6640625" style="4" bestFit="1" customWidth="1"/>
    <col min="5625" max="5863" width="9.33203125" style="4"/>
    <col min="5864" max="5864" width="2.33203125" style="4" customWidth="1"/>
    <col min="5865" max="5865" width="2.83203125" style="4" customWidth="1"/>
    <col min="5866" max="5866" width="21.6640625" style="4" customWidth="1"/>
    <col min="5867" max="5867" width="26.1640625" style="4" customWidth="1"/>
    <col min="5868" max="5868" width="7.83203125" style="4" customWidth="1"/>
    <col min="5869" max="5869" width="1.1640625" style="4" customWidth="1"/>
    <col min="5870" max="5870" width="16.83203125" style="4" customWidth="1"/>
    <col min="5871" max="5871" width="1.1640625" style="4" customWidth="1"/>
    <col min="5872" max="5872" width="16.83203125" style="4" customWidth="1"/>
    <col min="5873" max="5873" width="1.1640625" style="4" customWidth="1"/>
    <col min="5874" max="5874" width="16.83203125" style="4" customWidth="1"/>
    <col min="5875" max="5875" width="1.1640625" style="4" customWidth="1"/>
    <col min="5876" max="5876" width="16.83203125" style="4" customWidth="1"/>
    <col min="5877" max="5877" width="1.1640625" style="4" customWidth="1"/>
    <col min="5878" max="5878" width="16.83203125" style="4" customWidth="1"/>
    <col min="5879" max="5879" width="13.5" style="4" customWidth="1"/>
    <col min="5880" max="5880" width="14.6640625" style="4" bestFit="1" customWidth="1"/>
    <col min="5881" max="6119" width="9.33203125" style="4"/>
    <col min="6120" max="6120" width="2.33203125" style="4" customWidth="1"/>
    <col min="6121" max="6121" width="2.83203125" style="4" customWidth="1"/>
    <col min="6122" max="6122" width="21.6640625" style="4" customWidth="1"/>
    <col min="6123" max="6123" width="26.1640625" style="4" customWidth="1"/>
    <col min="6124" max="6124" width="7.83203125" style="4" customWidth="1"/>
    <col min="6125" max="6125" width="1.1640625" style="4" customWidth="1"/>
    <col min="6126" max="6126" width="16.83203125" style="4" customWidth="1"/>
    <col min="6127" max="6127" width="1.1640625" style="4" customWidth="1"/>
    <col min="6128" max="6128" width="16.83203125" style="4" customWidth="1"/>
    <col min="6129" max="6129" width="1.1640625" style="4" customWidth="1"/>
    <col min="6130" max="6130" width="16.83203125" style="4" customWidth="1"/>
    <col min="6131" max="6131" width="1.1640625" style="4" customWidth="1"/>
    <col min="6132" max="6132" width="16.83203125" style="4" customWidth="1"/>
    <col min="6133" max="6133" width="1.1640625" style="4" customWidth="1"/>
    <col min="6134" max="6134" width="16.83203125" style="4" customWidth="1"/>
    <col min="6135" max="6135" width="13.5" style="4" customWidth="1"/>
    <col min="6136" max="6136" width="14.6640625" style="4" bestFit="1" customWidth="1"/>
    <col min="6137" max="6375" width="9.33203125" style="4"/>
    <col min="6376" max="6376" width="2.33203125" style="4" customWidth="1"/>
    <col min="6377" max="6377" width="2.83203125" style="4" customWidth="1"/>
    <col min="6378" max="6378" width="21.6640625" style="4" customWidth="1"/>
    <col min="6379" max="6379" width="26.1640625" style="4" customWidth="1"/>
    <col min="6380" max="6380" width="7.83203125" style="4" customWidth="1"/>
    <col min="6381" max="6381" width="1.1640625" style="4" customWidth="1"/>
    <col min="6382" max="6382" width="16.83203125" style="4" customWidth="1"/>
    <col min="6383" max="6383" width="1.1640625" style="4" customWidth="1"/>
    <col min="6384" max="6384" width="16.83203125" style="4" customWidth="1"/>
    <col min="6385" max="6385" width="1.1640625" style="4" customWidth="1"/>
    <col min="6386" max="6386" width="16.83203125" style="4" customWidth="1"/>
    <col min="6387" max="6387" width="1.1640625" style="4" customWidth="1"/>
    <col min="6388" max="6388" width="16.83203125" style="4" customWidth="1"/>
    <col min="6389" max="6389" width="1.1640625" style="4" customWidth="1"/>
    <col min="6390" max="6390" width="16.83203125" style="4" customWidth="1"/>
    <col min="6391" max="6391" width="13.5" style="4" customWidth="1"/>
    <col min="6392" max="6392" width="14.6640625" style="4" bestFit="1" customWidth="1"/>
    <col min="6393" max="6631" width="9.33203125" style="4"/>
    <col min="6632" max="6632" width="2.33203125" style="4" customWidth="1"/>
    <col min="6633" max="6633" width="2.83203125" style="4" customWidth="1"/>
    <col min="6634" max="6634" width="21.6640625" style="4" customWidth="1"/>
    <col min="6635" max="6635" width="26.1640625" style="4" customWidth="1"/>
    <col min="6636" max="6636" width="7.83203125" style="4" customWidth="1"/>
    <col min="6637" max="6637" width="1.1640625" style="4" customWidth="1"/>
    <col min="6638" max="6638" width="16.83203125" style="4" customWidth="1"/>
    <col min="6639" max="6639" width="1.1640625" style="4" customWidth="1"/>
    <col min="6640" max="6640" width="16.83203125" style="4" customWidth="1"/>
    <col min="6641" max="6641" width="1.1640625" style="4" customWidth="1"/>
    <col min="6642" max="6642" width="16.83203125" style="4" customWidth="1"/>
    <col min="6643" max="6643" width="1.1640625" style="4" customWidth="1"/>
    <col min="6644" max="6644" width="16.83203125" style="4" customWidth="1"/>
    <col min="6645" max="6645" width="1.1640625" style="4" customWidth="1"/>
    <col min="6646" max="6646" width="16.83203125" style="4" customWidth="1"/>
    <col min="6647" max="6647" width="13.5" style="4" customWidth="1"/>
    <col min="6648" max="6648" width="14.6640625" style="4" bestFit="1" customWidth="1"/>
    <col min="6649" max="6887" width="9.33203125" style="4"/>
    <col min="6888" max="6888" width="2.33203125" style="4" customWidth="1"/>
    <col min="6889" max="6889" width="2.83203125" style="4" customWidth="1"/>
    <col min="6890" max="6890" width="21.6640625" style="4" customWidth="1"/>
    <col min="6891" max="6891" width="26.1640625" style="4" customWidth="1"/>
    <col min="6892" max="6892" width="7.83203125" style="4" customWidth="1"/>
    <col min="6893" max="6893" width="1.1640625" style="4" customWidth="1"/>
    <col min="6894" max="6894" width="16.83203125" style="4" customWidth="1"/>
    <col min="6895" max="6895" width="1.1640625" style="4" customWidth="1"/>
    <col min="6896" max="6896" width="16.83203125" style="4" customWidth="1"/>
    <col min="6897" max="6897" width="1.1640625" style="4" customWidth="1"/>
    <col min="6898" max="6898" width="16.83203125" style="4" customWidth="1"/>
    <col min="6899" max="6899" width="1.1640625" style="4" customWidth="1"/>
    <col min="6900" max="6900" width="16.83203125" style="4" customWidth="1"/>
    <col min="6901" max="6901" width="1.1640625" style="4" customWidth="1"/>
    <col min="6902" max="6902" width="16.83203125" style="4" customWidth="1"/>
    <col min="6903" max="6903" width="13.5" style="4" customWidth="1"/>
    <col min="6904" max="6904" width="14.6640625" style="4" bestFit="1" customWidth="1"/>
    <col min="6905" max="7143" width="9.33203125" style="4"/>
    <col min="7144" max="7144" width="2.33203125" style="4" customWidth="1"/>
    <col min="7145" max="7145" width="2.83203125" style="4" customWidth="1"/>
    <col min="7146" max="7146" width="21.6640625" style="4" customWidth="1"/>
    <col min="7147" max="7147" width="26.1640625" style="4" customWidth="1"/>
    <col min="7148" max="7148" width="7.83203125" style="4" customWidth="1"/>
    <col min="7149" max="7149" width="1.1640625" style="4" customWidth="1"/>
    <col min="7150" max="7150" width="16.83203125" style="4" customWidth="1"/>
    <col min="7151" max="7151" width="1.1640625" style="4" customWidth="1"/>
    <col min="7152" max="7152" width="16.83203125" style="4" customWidth="1"/>
    <col min="7153" max="7153" width="1.1640625" style="4" customWidth="1"/>
    <col min="7154" max="7154" width="16.83203125" style="4" customWidth="1"/>
    <col min="7155" max="7155" width="1.1640625" style="4" customWidth="1"/>
    <col min="7156" max="7156" width="16.83203125" style="4" customWidth="1"/>
    <col min="7157" max="7157" width="1.1640625" style="4" customWidth="1"/>
    <col min="7158" max="7158" width="16.83203125" style="4" customWidth="1"/>
    <col min="7159" max="7159" width="13.5" style="4" customWidth="1"/>
    <col min="7160" max="7160" width="14.6640625" style="4" bestFit="1" customWidth="1"/>
    <col min="7161" max="7399" width="9.33203125" style="4"/>
    <col min="7400" max="7400" width="2.33203125" style="4" customWidth="1"/>
    <col min="7401" max="7401" width="2.83203125" style="4" customWidth="1"/>
    <col min="7402" max="7402" width="21.6640625" style="4" customWidth="1"/>
    <col min="7403" max="7403" width="26.1640625" style="4" customWidth="1"/>
    <col min="7404" max="7404" width="7.83203125" style="4" customWidth="1"/>
    <col min="7405" max="7405" width="1.1640625" style="4" customWidth="1"/>
    <col min="7406" max="7406" width="16.83203125" style="4" customWidth="1"/>
    <col min="7407" max="7407" width="1.1640625" style="4" customWidth="1"/>
    <col min="7408" max="7408" width="16.83203125" style="4" customWidth="1"/>
    <col min="7409" max="7409" width="1.1640625" style="4" customWidth="1"/>
    <col min="7410" max="7410" width="16.83203125" style="4" customWidth="1"/>
    <col min="7411" max="7411" width="1.1640625" style="4" customWidth="1"/>
    <col min="7412" max="7412" width="16.83203125" style="4" customWidth="1"/>
    <col min="7413" max="7413" width="1.1640625" style="4" customWidth="1"/>
    <col min="7414" max="7414" width="16.83203125" style="4" customWidth="1"/>
    <col min="7415" max="7415" width="13.5" style="4" customWidth="1"/>
    <col min="7416" max="7416" width="14.6640625" style="4" bestFit="1" customWidth="1"/>
    <col min="7417" max="7655" width="9.33203125" style="4"/>
    <col min="7656" max="7656" width="2.33203125" style="4" customWidth="1"/>
    <col min="7657" max="7657" width="2.83203125" style="4" customWidth="1"/>
    <col min="7658" max="7658" width="21.6640625" style="4" customWidth="1"/>
    <col min="7659" max="7659" width="26.1640625" style="4" customWidth="1"/>
    <col min="7660" max="7660" width="7.83203125" style="4" customWidth="1"/>
    <col min="7661" max="7661" width="1.1640625" style="4" customWidth="1"/>
    <col min="7662" max="7662" width="16.83203125" style="4" customWidth="1"/>
    <col min="7663" max="7663" width="1.1640625" style="4" customWidth="1"/>
    <col min="7664" max="7664" width="16.83203125" style="4" customWidth="1"/>
    <col min="7665" max="7665" width="1.1640625" style="4" customWidth="1"/>
    <col min="7666" max="7666" width="16.83203125" style="4" customWidth="1"/>
    <col min="7667" max="7667" width="1.1640625" style="4" customWidth="1"/>
    <col min="7668" max="7668" width="16.83203125" style="4" customWidth="1"/>
    <col min="7669" max="7669" width="1.1640625" style="4" customWidth="1"/>
    <col min="7670" max="7670" width="16.83203125" style="4" customWidth="1"/>
    <col min="7671" max="7671" width="13.5" style="4" customWidth="1"/>
    <col min="7672" max="7672" width="14.6640625" style="4" bestFit="1" customWidth="1"/>
    <col min="7673" max="7911" width="9.33203125" style="4"/>
    <col min="7912" max="7912" width="2.33203125" style="4" customWidth="1"/>
    <col min="7913" max="7913" width="2.83203125" style="4" customWidth="1"/>
    <col min="7914" max="7914" width="21.6640625" style="4" customWidth="1"/>
    <col min="7915" max="7915" width="26.1640625" style="4" customWidth="1"/>
    <col min="7916" max="7916" width="7.83203125" style="4" customWidth="1"/>
    <col min="7917" max="7917" width="1.1640625" style="4" customWidth="1"/>
    <col min="7918" max="7918" width="16.83203125" style="4" customWidth="1"/>
    <col min="7919" max="7919" width="1.1640625" style="4" customWidth="1"/>
    <col min="7920" max="7920" width="16.83203125" style="4" customWidth="1"/>
    <col min="7921" max="7921" width="1.1640625" style="4" customWidth="1"/>
    <col min="7922" max="7922" width="16.83203125" style="4" customWidth="1"/>
    <col min="7923" max="7923" width="1.1640625" style="4" customWidth="1"/>
    <col min="7924" max="7924" width="16.83203125" style="4" customWidth="1"/>
    <col min="7925" max="7925" width="1.1640625" style="4" customWidth="1"/>
    <col min="7926" max="7926" width="16.83203125" style="4" customWidth="1"/>
    <col min="7927" max="7927" width="13.5" style="4" customWidth="1"/>
    <col min="7928" max="7928" width="14.6640625" style="4" bestFit="1" customWidth="1"/>
    <col min="7929" max="8167" width="9.33203125" style="4"/>
    <col min="8168" max="8168" width="2.33203125" style="4" customWidth="1"/>
    <col min="8169" max="8169" width="2.83203125" style="4" customWidth="1"/>
    <col min="8170" max="8170" width="21.6640625" style="4" customWidth="1"/>
    <col min="8171" max="8171" width="26.1640625" style="4" customWidth="1"/>
    <col min="8172" max="8172" width="7.83203125" style="4" customWidth="1"/>
    <col min="8173" max="8173" width="1.1640625" style="4" customWidth="1"/>
    <col min="8174" max="8174" width="16.83203125" style="4" customWidth="1"/>
    <col min="8175" max="8175" width="1.1640625" style="4" customWidth="1"/>
    <col min="8176" max="8176" width="16.83203125" style="4" customWidth="1"/>
    <col min="8177" max="8177" width="1.1640625" style="4" customWidth="1"/>
    <col min="8178" max="8178" width="16.83203125" style="4" customWidth="1"/>
    <col min="8179" max="8179" width="1.1640625" style="4" customWidth="1"/>
    <col min="8180" max="8180" width="16.83203125" style="4" customWidth="1"/>
    <col min="8181" max="8181" width="1.1640625" style="4" customWidth="1"/>
    <col min="8182" max="8182" width="16.83203125" style="4" customWidth="1"/>
    <col min="8183" max="8183" width="13.5" style="4" customWidth="1"/>
    <col min="8184" max="8184" width="14.6640625" style="4" bestFit="1" customWidth="1"/>
    <col min="8185" max="8423" width="9.33203125" style="4"/>
    <col min="8424" max="8424" width="2.33203125" style="4" customWidth="1"/>
    <col min="8425" max="8425" width="2.83203125" style="4" customWidth="1"/>
    <col min="8426" max="8426" width="21.6640625" style="4" customWidth="1"/>
    <col min="8427" max="8427" width="26.1640625" style="4" customWidth="1"/>
    <col min="8428" max="8428" width="7.83203125" style="4" customWidth="1"/>
    <col min="8429" max="8429" width="1.1640625" style="4" customWidth="1"/>
    <col min="8430" max="8430" width="16.83203125" style="4" customWidth="1"/>
    <col min="8431" max="8431" width="1.1640625" style="4" customWidth="1"/>
    <col min="8432" max="8432" width="16.83203125" style="4" customWidth="1"/>
    <col min="8433" max="8433" width="1.1640625" style="4" customWidth="1"/>
    <col min="8434" max="8434" width="16.83203125" style="4" customWidth="1"/>
    <col min="8435" max="8435" width="1.1640625" style="4" customWidth="1"/>
    <col min="8436" max="8436" width="16.83203125" style="4" customWidth="1"/>
    <col min="8437" max="8437" width="1.1640625" style="4" customWidth="1"/>
    <col min="8438" max="8438" width="16.83203125" style="4" customWidth="1"/>
    <col min="8439" max="8439" width="13.5" style="4" customWidth="1"/>
    <col min="8440" max="8440" width="14.6640625" style="4" bestFit="1" customWidth="1"/>
    <col min="8441" max="8679" width="9.33203125" style="4"/>
    <col min="8680" max="8680" width="2.33203125" style="4" customWidth="1"/>
    <col min="8681" max="8681" width="2.83203125" style="4" customWidth="1"/>
    <col min="8682" max="8682" width="21.6640625" style="4" customWidth="1"/>
    <col min="8683" max="8683" width="26.1640625" style="4" customWidth="1"/>
    <col min="8684" max="8684" width="7.83203125" style="4" customWidth="1"/>
    <col min="8685" max="8685" width="1.1640625" style="4" customWidth="1"/>
    <col min="8686" max="8686" width="16.83203125" style="4" customWidth="1"/>
    <col min="8687" max="8687" width="1.1640625" style="4" customWidth="1"/>
    <col min="8688" max="8688" width="16.83203125" style="4" customWidth="1"/>
    <col min="8689" max="8689" width="1.1640625" style="4" customWidth="1"/>
    <col min="8690" max="8690" width="16.83203125" style="4" customWidth="1"/>
    <col min="8691" max="8691" width="1.1640625" style="4" customWidth="1"/>
    <col min="8692" max="8692" width="16.83203125" style="4" customWidth="1"/>
    <col min="8693" max="8693" width="1.1640625" style="4" customWidth="1"/>
    <col min="8694" max="8694" width="16.83203125" style="4" customWidth="1"/>
    <col min="8695" max="8695" width="13.5" style="4" customWidth="1"/>
    <col min="8696" max="8696" width="14.6640625" style="4" bestFit="1" customWidth="1"/>
    <col min="8697" max="8935" width="9.33203125" style="4"/>
    <col min="8936" max="8936" width="2.33203125" style="4" customWidth="1"/>
    <col min="8937" max="8937" width="2.83203125" style="4" customWidth="1"/>
    <col min="8938" max="8938" width="21.6640625" style="4" customWidth="1"/>
    <col min="8939" max="8939" width="26.1640625" style="4" customWidth="1"/>
    <col min="8940" max="8940" width="7.83203125" style="4" customWidth="1"/>
    <col min="8941" max="8941" width="1.1640625" style="4" customWidth="1"/>
    <col min="8942" max="8942" width="16.83203125" style="4" customWidth="1"/>
    <col min="8943" max="8943" width="1.1640625" style="4" customWidth="1"/>
    <col min="8944" max="8944" width="16.83203125" style="4" customWidth="1"/>
    <col min="8945" max="8945" width="1.1640625" style="4" customWidth="1"/>
    <col min="8946" max="8946" width="16.83203125" style="4" customWidth="1"/>
    <col min="8947" max="8947" width="1.1640625" style="4" customWidth="1"/>
    <col min="8948" max="8948" width="16.83203125" style="4" customWidth="1"/>
    <col min="8949" max="8949" width="1.1640625" style="4" customWidth="1"/>
    <col min="8950" max="8950" width="16.83203125" style="4" customWidth="1"/>
    <col min="8951" max="8951" width="13.5" style="4" customWidth="1"/>
    <col min="8952" max="8952" width="14.6640625" style="4" bestFit="1" customWidth="1"/>
    <col min="8953" max="9191" width="9.33203125" style="4"/>
    <col min="9192" max="9192" width="2.33203125" style="4" customWidth="1"/>
    <col min="9193" max="9193" width="2.83203125" style="4" customWidth="1"/>
    <col min="9194" max="9194" width="21.6640625" style="4" customWidth="1"/>
    <col min="9195" max="9195" width="26.1640625" style="4" customWidth="1"/>
    <col min="9196" max="9196" width="7.83203125" style="4" customWidth="1"/>
    <col min="9197" max="9197" width="1.1640625" style="4" customWidth="1"/>
    <col min="9198" max="9198" width="16.83203125" style="4" customWidth="1"/>
    <col min="9199" max="9199" width="1.1640625" style="4" customWidth="1"/>
    <col min="9200" max="9200" width="16.83203125" style="4" customWidth="1"/>
    <col min="9201" max="9201" width="1.1640625" style="4" customWidth="1"/>
    <col min="9202" max="9202" width="16.83203125" style="4" customWidth="1"/>
    <col min="9203" max="9203" width="1.1640625" style="4" customWidth="1"/>
    <col min="9204" max="9204" width="16.83203125" style="4" customWidth="1"/>
    <col min="9205" max="9205" width="1.1640625" style="4" customWidth="1"/>
    <col min="9206" max="9206" width="16.83203125" style="4" customWidth="1"/>
    <col min="9207" max="9207" width="13.5" style="4" customWidth="1"/>
    <col min="9208" max="9208" width="14.6640625" style="4" bestFit="1" customWidth="1"/>
    <col min="9209" max="9447" width="9.33203125" style="4"/>
    <col min="9448" max="9448" width="2.33203125" style="4" customWidth="1"/>
    <col min="9449" max="9449" width="2.83203125" style="4" customWidth="1"/>
    <col min="9450" max="9450" width="21.6640625" style="4" customWidth="1"/>
    <col min="9451" max="9451" width="26.1640625" style="4" customWidth="1"/>
    <col min="9452" max="9452" width="7.83203125" style="4" customWidth="1"/>
    <col min="9453" max="9453" width="1.1640625" style="4" customWidth="1"/>
    <col min="9454" max="9454" width="16.83203125" style="4" customWidth="1"/>
    <col min="9455" max="9455" width="1.1640625" style="4" customWidth="1"/>
    <col min="9456" max="9456" width="16.83203125" style="4" customWidth="1"/>
    <col min="9457" max="9457" width="1.1640625" style="4" customWidth="1"/>
    <col min="9458" max="9458" width="16.83203125" style="4" customWidth="1"/>
    <col min="9459" max="9459" width="1.1640625" style="4" customWidth="1"/>
    <col min="9460" max="9460" width="16.83203125" style="4" customWidth="1"/>
    <col min="9461" max="9461" width="1.1640625" style="4" customWidth="1"/>
    <col min="9462" max="9462" width="16.83203125" style="4" customWidth="1"/>
    <col min="9463" max="9463" width="13.5" style="4" customWidth="1"/>
    <col min="9464" max="9464" width="14.6640625" style="4" bestFit="1" customWidth="1"/>
    <col min="9465" max="9703" width="9.33203125" style="4"/>
    <col min="9704" max="9704" width="2.33203125" style="4" customWidth="1"/>
    <col min="9705" max="9705" width="2.83203125" style="4" customWidth="1"/>
    <col min="9706" max="9706" width="21.6640625" style="4" customWidth="1"/>
    <col min="9707" max="9707" width="26.1640625" style="4" customWidth="1"/>
    <col min="9708" max="9708" width="7.83203125" style="4" customWidth="1"/>
    <col min="9709" max="9709" width="1.1640625" style="4" customWidth="1"/>
    <col min="9710" max="9710" width="16.83203125" style="4" customWidth="1"/>
    <col min="9711" max="9711" width="1.1640625" style="4" customWidth="1"/>
    <col min="9712" max="9712" width="16.83203125" style="4" customWidth="1"/>
    <col min="9713" max="9713" width="1.1640625" style="4" customWidth="1"/>
    <col min="9714" max="9714" width="16.83203125" style="4" customWidth="1"/>
    <col min="9715" max="9715" width="1.1640625" style="4" customWidth="1"/>
    <col min="9716" max="9716" width="16.83203125" style="4" customWidth="1"/>
    <col min="9717" max="9717" width="1.1640625" style="4" customWidth="1"/>
    <col min="9718" max="9718" width="16.83203125" style="4" customWidth="1"/>
    <col min="9719" max="9719" width="13.5" style="4" customWidth="1"/>
    <col min="9720" max="9720" width="14.6640625" style="4" bestFit="1" customWidth="1"/>
    <col min="9721" max="9959" width="9.33203125" style="4"/>
    <col min="9960" max="9960" width="2.33203125" style="4" customWidth="1"/>
    <col min="9961" max="9961" width="2.83203125" style="4" customWidth="1"/>
    <col min="9962" max="9962" width="21.6640625" style="4" customWidth="1"/>
    <col min="9963" max="9963" width="26.1640625" style="4" customWidth="1"/>
    <col min="9964" max="9964" width="7.83203125" style="4" customWidth="1"/>
    <col min="9965" max="9965" width="1.1640625" style="4" customWidth="1"/>
    <col min="9966" max="9966" width="16.83203125" style="4" customWidth="1"/>
    <col min="9967" max="9967" width="1.1640625" style="4" customWidth="1"/>
    <col min="9968" max="9968" width="16.83203125" style="4" customWidth="1"/>
    <col min="9969" max="9969" width="1.1640625" style="4" customWidth="1"/>
    <col min="9970" max="9970" width="16.83203125" style="4" customWidth="1"/>
    <col min="9971" max="9971" width="1.1640625" style="4" customWidth="1"/>
    <col min="9972" max="9972" width="16.83203125" style="4" customWidth="1"/>
    <col min="9973" max="9973" width="1.1640625" style="4" customWidth="1"/>
    <col min="9974" max="9974" width="16.83203125" style="4" customWidth="1"/>
    <col min="9975" max="9975" width="13.5" style="4" customWidth="1"/>
    <col min="9976" max="9976" width="14.6640625" style="4" bestFit="1" customWidth="1"/>
    <col min="9977" max="10215" width="9.33203125" style="4"/>
    <col min="10216" max="10216" width="2.33203125" style="4" customWidth="1"/>
    <col min="10217" max="10217" width="2.83203125" style="4" customWidth="1"/>
    <col min="10218" max="10218" width="21.6640625" style="4" customWidth="1"/>
    <col min="10219" max="10219" width="26.1640625" style="4" customWidth="1"/>
    <col min="10220" max="10220" width="7.83203125" style="4" customWidth="1"/>
    <col min="10221" max="10221" width="1.1640625" style="4" customWidth="1"/>
    <col min="10222" max="10222" width="16.83203125" style="4" customWidth="1"/>
    <col min="10223" max="10223" width="1.1640625" style="4" customWidth="1"/>
    <col min="10224" max="10224" width="16.83203125" style="4" customWidth="1"/>
    <col min="10225" max="10225" width="1.1640625" style="4" customWidth="1"/>
    <col min="10226" max="10226" width="16.83203125" style="4" customWidth="1"/>
    <col min="10227" max="10227" width="1.1640625" style="4" customWidth="1"/>
    <col min="10228" max="10228" width="16.83203125" style="4" customWidth="1"/>
    <col min="10229" max="10229" width="1.1640625" style="4" customWidth="1"/>
    <col min="10230" max="10230" width="16.83203125" style="4" customWidth="1"/>
    <col min="10231" max="10231" width="13.5" style="4" customWidth="1"/>
    <col min="10232" max="10232" width="14.6640625" style="4" bestFit="1" customWidth="1"/>
    <col min="10233" max="10471" width="9.33203125" style="4"/>
    <col min="10472" max="10472" width="2.33203125" style="4" customWidth="1"/>
    <col min="10473" max="10473" width="2.83203125" style="4" customWidth="1"/>
    <col min="10474" max="10474" width="21.6640625" style="4" customWidth="1"/>
    <col min="10475" max="10475" width="26.1640625" style="4" customWidth="1"/>
    <col min="10476" max="10476" width="7.83203125" style="4" customWidth="1"/>
    <col min="10477" max="10477" width="1.1640625" style="4" customWidth="1"/>
    <col min="10478" max="10478" width="16.83203125" style="4" customWidth="1"/>
    <col min="10479" max="10479" width="1.1640625" style="4" customWidth="1"/>
    <col min="10480" max="10480" width="16.83203125" style="4" customWidth="1"/>
    <col min="10481" max="10481" width="1.1640625" style="4" customWidth="1"/>
    <col min="10482" max="10482" width="16.83203125" style="4" customWidth="1"/>
    <col min="10483" max="10483" width="1.1640625" style="4" customWidth="1"/>
    <col min="10484" max="10484" width="16.83203125" style="4" customWidth="1"/>
    <col min="10485" max="10485" width="1.1640625" style="4" customWidth="1"/>
    <col min="10486" max="10486" width="16.83203125" style="4" customWidth="1"/>
    <col min="10487" max="10487" width="13.5" style="4" customWidth="1"/>
    <col min="10488" max="10488" width="14.6640625" style="4" bestFit="1" customWidth="1"/>
    <col min="10489" max="10727" width="9.33203125" style="4"/>
    <col min="10728" max="10728" width="2.33203125" style="4" customWidth="1"/>
    <col min="10729" max="10729" width="2.83203125" style="4" customWidth="1"/>
    <col min="10730" max="10730" width="21.6640625" style="4" customWidth="1"/>
    <col min="10731" max="10731" width="26.1640625" style="4" customWidth="1"/>
    <col min="10732" max="10732" width="7.83203125" style="4" customWidth="1"/>
    <col min="10733" max="10733" width="1.1640625" style="4" customWidth="1"/>
    <col min="10734" max="10734" width="16.83203125" style="4" customWidth="1"/>
    <col min="10735" max="10735" width="1.1640625" style="4" customWidth="1"/>
    <col min="10736" max="10736" width="16.83203125" style="4" customWidth="1"/>
    <col min="10737" max="10737" width="1.1640625" style="4" customWidth="1"/>
    <col min="10738" max="10738" width="16.83203125" style="4" customWidth="1"/>
    <col min="10739" max="10739" width="1.1640625" style="4" customWidth="1"/>
    <col min="10740" max="10740" width="16.83203125" style="4" customWidth="1"/>
    <col min="10741" max="10741" width="1.1640625" style="4" customWidth="1"/>
    <col min="10742" max="10742" width="16.83203125" style="4" customWidth="1"/>
    <col min="10743" max="10743" width="13.5" style="4" customWidth="1"/>
    <col min="10744" max="10744" width="14.6640625" style="4" bestFit="1" customWidth="1"/>
    <col min="10745" max="10983" width="9.33203125" style="4"/>
    <col min="10984" max="10984" width="2.33203125" style="4" customWidth="1"/>
    <col min="10985" max="10985" width="2.83203125" style="4" customWidth="1"/>
    <col min="10986" max="10986" width="21.6640625" style="4" customWidth="1"/>
    <col min="10987" max="10987" width="26.1640625" style="4" customWidth="1"/>
    <col min="10988" max="10988" width="7.83203125" style="4" customWidth="1"/>
    <col min="10989" max="10989" width="1.1640625" style="4" customWidth="1"/>
    <col min="10990" max="10990" width="16.83203125" style="4" customWidth="1"/>
    <col min="10991" max="10991" width="1.1640625" style="4" customWidth="1"/>
    <col min="10992" max="10992" width="16.83203125" style="4" customWidth="1"/>
    <col min="10993" max="10993" width="1.1640625" style="4" customWidth="1"/>
    <col min="10994" max="10994" width="16.83203125" style="4" customWidth="1"/>
    <col min="10995" max="10995" width="1.1640625" style="4" customWidth="1"/>
    <col min="10996" max="10996" width="16.83203125" style="4" customWidth="1"/>
    <col min="10997" max="10997" width="1.1640625" style="4" customWidth="1"/>
    <col min="10998" max="10998" width="16.83203125" style="4" customWidth="1"/>
    <col min="10999" max="10999" width="13.5" style="4" customWidth="1"/>
    <col min="11000" max="11000" width="14.6640625" style="4" bestFit="1" customWidth="1"/>
    <col min="11001" max="11239" width="9.33203125" style="4"/>
    <col min="11240" max="11240" width="2.33203125" style="4" customWidth="1"/>
    <col min="11241" max="11241" width="2.83203125" style="4" customWidth="1"/>
    <col min="11242" max="11242" width="21.6640625" style="4" customWidth="1"/>
    <col min="11243" max="11243" width="26.1640625" style="4" customWidth="1"/>
    <col min="11244" max="11244" width="7.83203125" style="4" customWidth="1"/>
    <col min="11245" max="11245" width="1.1640625" style="4" customWidth="1"/>
    <col min="11246" max="11246" width="16.83203125" style="4" customWidth="1"/>
    <col min="11247" max="11247" width="1.1640625" style="4" customWidth="1"/>
    <col min="11248" max="11248" width="16.83203125" style="4" customWidth="1"/>
    <col min="11249" max="11249" width="1.1640625" style="4" customWidth="1"/>
    <col min="11250" max="11250" width="16.83203125" style="4" customWidth="1"/>
    <col min="11251" max="11251" width="1.1640625" style="4" customWidth="1"/>
    <col min="11252" max="11252" width="16.83203125" style="4" customWidth="1"/>
    <col min="11253" max="11253" width="1.1640625" style="4" customWidth="1"/>
    <col min="11254" max="11254" width="16.83203125" style="4" customWidth="1"/>
    <col min="11255" max="11255" width="13.5" style="4" customWidth="1"/>
    <col min="11256" max="11256" width="14.6640625" style="4" bestFit="1" customWidth="1"/>
    <col min="11257" max="11495" width="9.33203125" style="4"/>
    <col min="11496" max="11496" width="2.33203125" style="4" customWidth="1"/>
    <col min="11497" max="11497" width="2.83203125" style="4" customWidth="1"/>
    <col min="11498" max="11498" width="21.6640625" style="4" customWidth="1"/>
    <col min="11499" max="11499" width="26.1640625" style="4" customWidth="1"/>
    <col min="11500" max="11500" width="7.83203125" style="4" customWidth="1"/>
    <col min="11501" max="11501" width="1.1640625" style="4" customWidth="1"/>
    <col min="11502" max="11502" width="16.83203125" style="4" customWidth="1"/>
    <col min="11503" max="11503" width="1.1640625" style="4" customWidth="1"/>
    <col min="11504" max="11504" width="16.83203125" style="4" customWidth="1"/>
    <col min="11505" max="11505" width="1.1640625" style="4" customWidth="1"/>
    <col min="11506" max="11506" width="16.83203125" style="4" customWidth="1"/>
    <col min="11507" max="11507" width="1.1640625" style="4" customWidth="1"/>
    <col min="11508" max="11508" width="16.83203125" style="4" customWidth="1"/>
    <col min="11509" max="11509" width="1.1640625" style="4" customWidth="1"/>
    <col min="11510" max="11510" width="16.83203125" style="4" customWidth="1"/>
    <col min="11511" max="11511" width="13.5" style="4" customWidth="1"/>
    <col min="11512" max="11512" width="14.6640625" style="4" bestFit="1" customWidth="1"/>
    <col min="11513" max="11751" width="9.33203125" style="4"/>
    <col min="11752" max="11752" width="2.33203125" style="4" customWidth="1"/>
    <col min="11753" max="11753" width="2.83203125" style="4" customWidth="1"/>
    <col min="11754" max="11754" width="21.6640625" style="4" customWidth="1"/>
    <col min="11755" max="11755" width="26.1640625" style="4" customWidth="1"/>
    <col min="11756" max="11756" width="7.83203125" style="4" customWidth="1"/>
    <col min="11757" max="11757" width="1.1640625" style="4" customWidth="1"/>
    <col min="11758" max="11758" width="16.83203125" style="4" customWidth="1"/>
    <col min="11759" max="11759" width="1.1640625" style="4" customWidth="1"/>
    <col min="11760" max="11760" width="16.83203125" style="4" customWidth="1"/>
    <col min="11761" max="11761" width="1.1640625" style="4" customWidth="1"/>
    <col min="11762" max="11762" width="16.83203125" style="4" customWidth="1"/>
    <col min="11763" max="11763" width="1.1640625" style="4" customWidth="1"/>
    <col min="11764" max="11764" width="16.83203125" style="4" customWidth="1"/>
    <col min="11765" max="11765" width="1.1640625" style="4" customWidth="1"/>
    <col min="11766" max="11766" width="16.83203125" style="4" customWidth="1"/>
    <col min="11767" max="11767" width="13.5" style="4" customWidth="1"/>
    <col min="11768" max="11768" width="14.6640625" style="4" bestFit="1" customWidth="1"/>
    <col min="11769" max="12007" width="9.33203125" style="4"/>
    <col min="12008" max="12008" width="2.33203125" style="4" customWidth="1"/>
    <col min="12009" max="12009" width="2.83203125" style="4" customWidth="1"/>
    <col min="12010" max="12010" width="21.6640625" style="4" customWidth="1"/>
    <col min="12011" max="12011" width="26.1640625" style="4" customWidth="1"/>
    <col min="12012" max="12012" width="7.83203125" style="4" customWidth="1"/>
    <col min="12013" max="12013" width="1.1640625" style="4" customWidth="1"/>
    <col min="12014" max="12014" width="16.83203125" style="4" customWidth="1"/>
    <col min="12015" max="12015" width="1.1640625" style="4" customWidth="1"/>
    <col min="12016" max="12016" width="16.83203125" style="4" customWidth="1"/>
    <col min="12017" max="12017" width="1.1640625" style="4" customWidth="1"/>
    <col min="12018" max="12018" width="16.83203125" style="4" customWidth="1"/>
    <col min="12019" max="12019" width="1.1640625" style="4" customWidth="1"/>
    <col min="12020" max="12020" width="16.83203125" style="4" customWidth="1"/>
    <col min="12021" max="12021" width="1.1640625" style="4" customWidth="1"/>
    <col min="12022" max="12022" width="16.83203125" style="4" customWidth="1"/>
    <col min="12023" max="12023" width="13.5" style="4" customWidth="1"/>
    <col min="12024" max="12024" width="14.6640625" style="4" bestFit="1" customWidth="1"/>
    <col min="12025" max="12263" width="9.33203125" style="4"/>
    <col min="12264" max="12264" width="2.33203125" style="4" customWidth="1"/>
    <col min="12265" max="12265" width="2.83203125" style="4" customWidth="1"/>
    <col min="12266" max="12266" width="21.6640625" style="4" customWidth="1"/>
    <col min="12267" max="12267" width="26.1640625" style="4" customWidth="1"/>
    <col min="12268" max="12268" width="7.83203125" style="4" customWidth="1"/>
    <col min="12269" max="12269" width="1.1640625" style="4" customWidth="1"/>
    <col min="12270" max="12270" width="16.83203125" style="4" customWidth="1"/>
    <col min="12271" max="12271" width="1.1640625" style="4" customWidth="1"/>
    <col min="12272" max="12272" width="16.83203125" style="4" customWidth="1"/>
    <col min="12273" max="12273" width="1.1640625" style="4" customWidth="1"/>
    <col min="12274" max="12274" width="16.83203125" style="4" customWidth="1"/>
    <col min="12275" max="12275" width="1.1640625" style="4" customWidth="1"/>
    <col min="12276" max="12276" width="16.83203125" style="4" customWidth="1"/>
    <col min="12277" max="12277" width="1.1640625" style="4" customWidth="1"/>
    <col min="12278" max="12278" width="16.83203125" style="4" customWidth="1"/>
    <col min="12279" max="12279" width="13.5" style="4" customWidth="1"/>
    <col min="12280" max="12280" width="14.6640625" style="4" bestFit="1" customWidth="1"/>
    <col min="12281" max="12519" width="9.33203125" style="4"/>
    <col min="12520" max="12520" width="2.33203125" style="4" customWidth="1"/>
    <col min="12521" max="12521" width="2.83203125" style="4" customWidth="1"/>
    <col min="12522" max="12522" width="21.6640625" style="4" customWidth="1"/>
    <col min="12523" max="12523" width="26.1640625" style="4" customWidth="1"/>
    <col min="12524" max="12524" width="7.83203125" style="4" customWidth="1"/>
    <col min="12525" max="12525" width="1.1640625" style="4" customWidth="1"/>
    <col min="12526" max="12526" width="16.83203125" style="4" customWidth="1"/>
    <col min="12527" max="12527" width="1.1640625" style="4" customWidth="1"/>
    <col min="12528" max="12528" width="16.83203125" style="4" customWidth="1"/>
    <col min="12529" max="12529" width="1.1640625" style="4" customWidth="1"/>
    <col min="12530" max="12530" width="16.83203125" style="4" customWidth="1"/>
    <col min="12531" max="12531" width="1.1640625" style="4" customWidth="1"/>
    <col min="12532" max="12532" width="16.83203125" style="4" customWidth="1"/>
    <col min="12533" max="12533" width="1.1640625" style="4" customWidth="1"/>
    <col min="12534" max="12534" width="16.83203125" style="4" customWidth="1"/>
    <col min="12535" max="12535" width="13.5" style="4" customWidth="1"/>
    <col min="12536" max="12536" width="14.6640625" style="4" bestFit="1" customWidth="1"/>
    <col min="12537" max="12775" width="9.33203125" style="4"/>
    <col min="12776" max="12776" width="2.33203125" style="4" customWidth="1"/>
    <col min="12777" max="12777" width="2.83203125" style="4" customWidth="1"/>
    <col min="12778" max="12778" width="21.6640625" style="4" customWidth="1"/>
    <col min="12779" max="12779" width="26.1640625" style="4" customWidth="1"/>
    <col min="12780" max="12780" width="7.83203125" style="4" customWidth="1"/>
    <col min="12781" max="12781" width="1.1640625" style="4" customWidth="1"/>
    <col min="12782" max="12782" width="16.83203125" style="4" customWidth="1"/>
    <col min="12783" max="12783" width="1.1640625" style="4" customWidth="1"/>
    <col min="12784" max="12784" width="16.83203125" style="4" customWidth="1"/>
    <col min="12785" max="12785" width="1.1640625" style="4" customWidth="1"/>
    <col min="12786" max="12786" width="16.83203125" style="4" customWidth="1"/>
    <col min="12787" max="12787" width="1.1640625" style="4" customWidth="1"/>
    <col min="12788" max="12788" width="16.83203125" style="4" customWidth="1"/>
    <col min="12789" max="12789" width="1.1640625" style="4" customWidth="1"/>
    <col min="12790" max="12790" width="16.83203125" style="4" customWidth="1"/>
    <col min="12791" max="12791" width="13.5" style="4" customWidth="1"/>
    <col min="12792" max="12792" width="14.6640625" style="4" bestFit="1" customWidth="1"/>
    <col min="12793" max="13031" width="9.33203125" style="4"/>
    <col min="13032" max="13032" width="2.33203125" style="4" customWidth="1"/>
    <col min="13033" max="13033" width="2.83203125" style="4" customWidth="1"/>
    <col min="13034" max="13034" width="21.6640625" style="4" customWidth="1"/>
    <col min="13035" max="13035" width="26.1640625" style="4" customWidth="1"/>
    <col min="13036" max="13036" width="7.83203125" style="4" customWidth="1"/>
    <col min="13037" max="13037" width="1.1640625" style="4" customWidth="1"/>
    <col min="13038" max="13038" width="16.83203125" style="4" customWidth="1"/>
    <col min="13039" max="13039" width="1.1640625" style="4" customWidth="1"/>
    <col min="13040" max="13040" width="16.83203125" style="4" customWidth="1"/>
    <col min="13041" max="13041" width="1.1640625" style="4" customWidth="1"/>
    <col min="13042" max="13042" width="16.83203125" style="4" customWidth="1"/>
    <col min="13043" max="13043" width="1.1640625" style="4" customWidth="1"/>
    <col min="13044" max="13044" width="16.83203125" style="4" customWidth="1"/>
    <col min="13045" max="13045" width="1.1640625" style="4" customWidth="1"/>
    <col min="13046" max="13046" width="16.83203125" style="4" customWidth="1"/>
    <col min="13047" max="13047" width="13.5" style="4" customWidth="1"/>
    <col min="13048" max="13048" width="14.6640625" style="4" bestFit="1" customWidth="1"/>
    <col min="13049" max="13287" width="9.33203125" style="4"/>
    <col min="13288" max="13288" width="2.33203125" style="4" customWidth="1"/>
    <col min="13289" max="13289" width="2.83203125" style="4" customWidth="1"/>
    <col min="13290" max="13290" width="21.6640625" style="4" customWidth="1"/>
    <col min="13291" max="13291" width="26.1640625" style="4" customWidth="1"/>
    <col min="13292" max="13292" width="7.83203125" style="4" customWidth="1"/>
    <col min="13293" max="13293" width="1.1640625" style="4" customWidth="1"/>
    <col min="13294" max="13294" width="16.83203125" style="4" customWidth="1"/>
    <col min="13295" max="13295" width="1.1640625" style="4" customWidth="1"/>
    <col min="13296" max="13296" width="16.83203125" style="4" customWidth="1"/>
    <col min="13297" max="13297" width="1.1640625" style="4" customWidth="1"/>
    <col min="13298" max="13298" width="16.83203125" style="4" customWidth="1"/>
    <col min="13299" max="13299" width="1.1640625" style="4" customWidth="1"/>
    <col min="13300" max="13300" width="16.83203125" style="4" customWidth="1"/>
    <col min="13301" max="13301" width="1.1640625" style="4" customWidth="1"/>
    <col min="13302" max="13302" width="16.83203125" style="4" customWidth="1"/>
    <col min="13303" max="13303" width="13.5" style="4" customWidth="1"/>
    <col min="13304" max="13304" width="14.6640625" style="4" bestFit="1" customWidth="1"/>
    <col min="13305" max="13543" width="9.33203125" style="4"/>
    <col min="13544" max="13544" width="2.33203125" style="4" customWidth="1"/>
    <col min="13545" max="13545" width="2.83203125" style="4" customWidth="1"/>
    <col min="13546" max="13546" width="21.6640625" style="4" customWidth="1"/>
    <col min="13547" max="13547" width="26.1640625" style="4" customWidth="1"/>
    <col min="13548" max="13548" width="7.83203125" style="4" customWidth="1"/>
    <col min="13549" max="13549" width="1.1640625" style="4" customWidth="1"/>
    <col min="13550" max="13550" width="16.83203125" style="4" customWidth="1"/>
    <col min="13551" max="13551" width="1.1640625" style="4" customWidth="1"/>
    <col min="13552" max="13552" width="16.83203125" style="4" customWidth="1"/>
    <col min="13553" max="13553" width="1.1640625" style="4" customWidth="1"/>
    <col min="13554" max="13554" width="16.83203125" style="4" customWidth="1"/>
    <col min="13555" max="13555" width="1.1640625" style="4" customWidth="1"/>
    <col min="13556" max="13556" width="16.83203125" style="4" customWidth="1"/>
    <col min="13557" max="13557" width="1.1640625" style="4" customWidth="1"/>
    <col min="13558" max="13558" width="16.83203125" style="4" customWidth="1"/>
    <col min="13559" max="13559" width="13.5" style="4" customWidth="1"/>
    <col min="13560" max="13560" width="14.6640625" style="4" bestFit="1" customWidth="1"/>
    <col min="13561" max="13799" width="9.33203125" style="4"/>
    <col min="13800" max="13800" width="2.33203125" style="4" customWidth="1"/>
    <col min="13801" max="13801" width="2.83203125" style="4" customWidth="1"/>
    <col min="13802" max="13802" width="21.6640625" style="4" customWidth="1"/>
    <col min="13803" max="13803" width="26.1640625" style="4" customWidth="1"/>
    <col min="13804" max="13804" width="7.83203125" style="4" customWidth="1"/>
    <col min="13805" max="13805" width="1.1640625" style="4" customWidth="1"/>
    <col min="13806" max="13806" width="16.83203125" style="4" customWidth="1"/>
    <col min="13807" max="13807" width="1.1640625" style="4" customWidth="1"/>
    <col min="13808" max="13808" width="16.83203125" style="4" customWidth="1"/>
    <col min="13809" max="13809" width="1.1640625" style="4" customWidth="1"/>
    <col min="13810" max="13810" width="16.83203125" style="4" customWidth="1"/>
    <col min="13811" max="13811" width="1.1640625" style="4" customWidth="1"/>
    <col min="13812" max="13812" width="16.83203125" style="4" customWidth="1"/>
    <col min="13813" max="13813" width="1.1640625" style="4" customWidth="1"/>
    <col min="13814" max="13814" width="16.83203125" style="4" customWidth="1"/>
    <col min="13815" max="13815" width="13.5" style="4" customWidth="1"/>
    <col min="13816" max="13816" width="14.6640625" style="4" bestFit="1" customWidth="1"/>
    <col min="13817" max="14055" width="9.33203125" style="4"/>
    <col min="14056" max="14056" width="2.33203125" style="4" customWidth="1"/>
    <col min="14057" max="14057" width="2.83203125" style="4" customWidth="1"/>
    <col min="14058" max="14058" width="21.6640625" style="4" customWidth="1"/>
    <col min="14059" max="14059" width="26.1640625" style="4" customWidth="1"/>
    <col min="14060" max="14060" width="7.83203125" style="4" customWidth="1"/>
    <col min="14061" max="14061" width="1.1640625" style="4" customWidth="1"/>
    <col min="14062" max="14062" width="16.83203125" style="4" customWidth="1"/>
    <col min="14063" max="14063" width="1.1640625" style="4" customWidth="1"/>
    <col min="14064" max="14064" width="16.83203125" style="4" customWidth="1"/>
    <col min="14065" max="14065" width="1.1640625" style="4" customWidth="1"/>
    <col min="14066" max="14066" width="16.83203125" style="4" customWidth="1"/>
    <col min="14067" max="14067" width="1.1640625" style="4" customWidth="1"/>
    <col min="14068" max="14068" width="16.83203125" style="4" customWidth="1"/>
    <col min="14069" max="14069" width="1.1640625" style="4" customWidth="1"/>
    <col min="14070" max="14070" width="16.83203125" style="4" customWidth="1"/>
    <col min="14071" max="14071" width="13.5" style="4" customWidth="1"/>
    <col min="14072" max="14072" width="14.6640625" style="4" bestFit="1" customWidth="1"/>
    <col min="14073" max="14311" width="9.33203125" style="4"/>
    <col min="14312" max="14312" width="2.33203125" style="4" customWidth="1"/>
    <col min="14313" max="14313" width="2.83203125" style="4" customWidth="1"/>
    <col min="14314" max="14314" width="21.6640625" style="4" customWidth="1"/>
    <col min="14315" max="14315" width="26.1640625" style="4" customWidth="1"/>
    <col min="14316" max="14316" width="7.83203125" style="4" customWidth="1"/>
    <col min="14317" max="14317" width="1.1640625" style="4" customWidth="1"/>
    <col min="14318" max="14318" width="16.83203125" style="4" customWidth="1"/>
    <col min="14319" max="14319" width="1.1640625" style="4" customWidth="1"/>
    <col min="14320" max="14320" width="16.83203125" style="4" customWidth="1"/>
    <col min="14321" max="14321" width="1.1640625" style="4" customWidth="1"/>
    <col min="14322" max="14322" width="16.83203125" style="4" customWidth="1"/>
    <col min="14323" max="14323" width="1.1640625" style="4" customWidth="1"/>
    <col min="14324" max="14324" width="16.83203125" style="4" customWidth="1"/>
    <col min="14325" max="14325" width="1.1640625" style="4" customWidth="1"/>
    <col min="14326" max="14326" width="16.83203125" style="4" customWidth="1"/>
    <col min="14327" max="14327" width="13.5" style="4" customWidth="1"/>
    <col min="14328" max="14328" width="14.6640625" style="4" bestFit="1" customWidth="1"/>
    <col min="14329" max="14567" width="9.33203125" style="4"/>
    <col min="14568" max="14568" width="2.33203125" style="4" customWidth="1"/>
    <col min="14569" max="14569" width="2.83203125" style="4" customWidth="1"/>
    <col min="14570" max="14570" width="21.6640625" style="4" customWidth="1"/>
    <col min="14571" max="14571" width="26.1640625" style="4" customWidth="1"/>
    <col min="14572" max="14572" width="7.83203125" style="4" customWidth="1"/>
    <col min="14573" max="14573" width="1.1640625" style="4" customWidth="1"/>
    <col min="14574" max="14574" width="16.83203125" style="4" customWidth="1"/>
    <col min="14575" max="14575" width="1.1640625" style="4" customWidth="1"/>
    <col min="14576" max="14576" width="16.83203125" style="4" customWidth="1"/>
    <col min="14577" max="14577" width="1.1640625" style="4" customWidth="1"/>
    <col min="14578" max="14578" width="16.83203125" style="4" customWidth="1"/>
    <col min="14579" max="14579" width="1.1640625" style="4" customWidth="1"/>
    <col min="14580" max="14580" width="16.83203125" style="4" customWidth="1"/>
    <col min="14581" max="14581" width="1.1640625" style="4" customWidth="1"/>
    <col min="14582" max="14582" width="16.83203125" style="4" customWidth="1"/>
    <col min="14583" max="14583" width="13.5" style="4" customWidth="1"/>
    <col min="14584" max="14584" width="14.6640625" style="4" bestFit="1" customWidth="1"/>
    <col min="14585" max="14823" width="9.33203125" style="4"/>
    <col min="14824" max="14824" width="2.33203125" style="4" customWidth="1"/>
    <col min="14825" max="14825" width="2.83203125" style="4" customWidth="1"/>
    <col min="14826" max="14826" width="21.6640625" style="4" customWidth="1"/>
    <col min="14827" max="14827" width="26.1640625" style="4" customWidth="1"/>
    <col min="14828" max="14828" width="7.83203125" style="4" customWidth="1"/>
    <col min="14829" max="14829" width="1.1640625" style="4" customWidth="1"/>
    <col min="14830" max="14830" width="16.83203125" style="4" customWidth="1"/>
    <col min="14831" max="14831" width="1.1640625" style="4" customWidth="1"/>
    <col min="14832" max="14832" width="16.83203125" style="4" customWidth="1"/>
    <col min="14833" max="14833" width="1.1640625" style="4" customWidth="1"/>
    <col min="14834" max="14834" width="16.83203125" style="4" customWidth="1"/>
    <col min="14835" max="14835" width="1.1640625" style="4" customWidth="1"/>
    <col min="14836" max="14836" width="16.83203125" style="4" customWidth="1"/>
    <col min="14837" max="14837" width="1.1640625" style="4" customWidth="1"/>
    <col min="14838" max="14838" width="16.83203125" style="4" customWidth="1"/>
    <col min="14839" max="14839" width="13.5" style="4" customWidth="1"/>
    <col min="14840" max="14840" width="14.6640625" style="4" bestFit="1" customWidth="1"/>
    <col min="14841" max="15079" width="9.33203125" style="4"/>
    <col min="15080" max="15080" width="2.33203125" style="4" customWidth="1"/>
    <col min="15081" max="15081" width="2.83203125" style="4" customWidth="1"/>
    <col min="15082" max="15082" width="21.6640625" style="4" customWidth="1"/>
    <col min="15083" max="15083" width="26.1640625" style="4" customWidth="1"/>
    <col min="15084" max="15084" width="7.83203125" style="4" customWidth="1"/>
    <col min="15085" max="15085" width="1.1640625" style="4" customWidth="1"/>
    <col min="15086" max="15086" width="16.83203125" style="4" customWidth="1"/>
    <col min="15087" max="15087" width="1.1640625" style="4" customWidth="1"/>
    <col min="15088" max="15088" width="16.83203125" style="4" customWidth="1"/>
    <col min="15089" max="15089" width="1.1640625" style="4" customWidth="1"/>
    <col min="15090" max="15090" width="16.83203125" style="4" customWidth="1"/>
    <col min="15091" max="15091" width="1.1640625" style="4" customWidth="1"/>
    <col min="15092" max="15092" width="16.83203125" style="4" customWidth="1"/>
    <col min="15093" max="15093" width="1.1640625" style="4" customWidth="1"/>
    <col min="15094" max="15094" width="16.83203125" style="4" customWidth="1"/>
    <col min="15095" max="15095" width="13.5" style="4" customWidth="1"/>
    <col min="15096" max="15096" width="14.6640625" style="4" bestFit="1" customWidth="1"/>
    <col min="15097" max="15335" width="9.33203125" style="4"/>
    <col min="15336" max="15336" width="2.33203125" style="4" customWidth="1"/>
    <col min="15337" max="15337" width="2.83203125" style="4" customWidth="1"/>
    <col min="15338" max="15338" width="21.6640625" style="4" customWidth="1"/>
    <col min="15339" max="15339" width="26.1640625" style="4" customWidth="1"/>
    <col min="15340" max="15340" width="7.83203125" style="4" customWidth="1"/>
    <col min="15341" max="15341" width="1.1640625" style="4" customWidth="1"/>
    <col min="15342" max="15342" width="16.83203125" style="4" customWidth="1"/>
    <col min="15343" max="15343" width="1.1640625" style="4" customWidth="1"/>
    <col min="15344" max="15344" width="16.83203125" style="4" customWidth="1"/>
    <col min="15345" max="15345" width="1.1640625" style="4" customWidth="1"/>
    <col min="15346" max="15346" width="16.83203125" style="4" customWidth="1"/>
    <col min="15347" max="15347" width="1.1640625" style="4" customWidth="1"/>
    <col min="15348" max="15348" width="16.83203125" style="4" customWidth="1"/>
    <col min="15349" max="15349" width="1.1640625" style="4" customWidth="1"/>
    <col min="15350" max="15350" width="16.83203125" style="4" customWidth="1"/>
    <col min="15351" max="15351" width="13.5" style="4" customWidth="1"/>
    <col min="15352" max="15352" width="14.6640625" style="4" bestFit="1" customWidth="1"/>
    <col min="15353" max="15591" width="9.33203125" style="4"/>
    <col min="15592" max="15592" width="2.33203125" style="4" customWidth="1"/>
    <col min="15593" max="15593" width="2.83203125" style="4" customWidth="1"/>
    <col min="15594" max="15594" width="21.6640625" style="4" customWidth="1"/>
    <col min="15595" max="15595" width="26.1640625" style="4" customWidth="1"/>
    <col min="15596" max="15596" width="7.83203125" style="4" customWidth="1"/>
    <col min="15597" max="15597" width="1.1640625" style="4" customWidth="1"/>
    <col min="15598" max="15598" width="16.83203125" style="4" customWidth="1"/>
    <col min="15599" max="15599" width="1.1640625" style="4" customWidth="1"/>
    <col min="15600" max="15600" width="16.83203125" style="4" customWidth="1"/>
    <col min="15601" max="15601" width="1.1640625" style="4" customWidth="1"/>
    <col min="15602" max="15602" width="16.83203125" style="4" customWidth="1"/>
    <col min="15603" max="15603" width="1.1640625" style="4" customWidth="1"/>
    <col min="15604" max="15604" width="16.83203125" style="4" customWidth="1"/>
    <col min="15605" max="15605" width="1.1640625" style="4" customWidth="1"/>
    <col min="15606" max="15606" width="16.83203125" style="4" customWidth="1"/>
    <col min="15607" max="15607" width="13.5" style="4" customWidth="1"/>
    <col min="15608" max="15608" width="14.6640625" style="4" bestFit="1" customWidth="1"/>
    <col min="15609" max="15847" width="9.33203125" style="4"/>
    <col min="15848" max="15848" width="2.33203125" style="4" customWidth="1"/>
    <col min="15849" max="15849" width="2.83203125" style="4" customWidth="1"/>
    <col min="15850" max="15850" width="21.6640625" style="4" customWidth="1"/>
    <col min="15851" max="15851" width="26.1640625" style="4" customWidth="1"/>
    <col min="15852" max="15852" width="7.83203125" style="4" customWidth="1"/>
    <col min="15853" max="15853" width="1.1640625" style="4" customWidth="1"/>
    <col min="15854" max="15854" width="16.83203125" style="4" customWidth="1"/>
    <col min="15855" max="15855" width="1.1640625" style="4" customWidth="1"/>
    <col min="15856" max="15856" width="16.83203125" style="4" customWidth="1"/>
    <col min="15857" max="15857" width="1.1640625" style="4" customWidth="1"/>
    <col min="15858" max="15858" width="16.83203125" style="4" customWidth="1"/>
    <col min="15859" max="15859" width="1.1640625" style="4" customWidth="1"/>
    <col min="15860" max="15860" width="16.83203125" style="4" customWidth="1"/>
    <col min="15861" max="15861" width="1.1640625" style="4" customWidth="1"/>
    <col min="15862" max="15862" width="16.83203125" style="4" customWidth="1"/>
    <col min="15863" max="15863" width="13.5" style="4" customWidth="1"/>
    <col min="15864" max="15864" width="14.6640625" style="4" bestFit="1" customWidth="1"/>
    <col min="15865" max="16103" width="9.33203125" style="4"/>
    <col min="16104" max="16104" width="2.33203125" style="4" customWidth="1"/>
    <col min="16105" max="16105" width="2.83203125" style="4" customWidth="1"/>
    <col min="16106" max="16106" width="21.6640625" style="4" customWidth="1"/>
    <col min="16107" max="16107" width="26.1640625" style="4" customWidth="1"/>
    <col min="16108" max="16108" width="7.83203125" style="4" customWidth="1"/>
    <col min="16109" max="16109" width="1.1640625" style="4" customWidth="1"/>
    <col min="16110" max="16110" width="16.83203125" style="4" customWidth="1"/>
    <col min="16111" max="16111" width="1.1640625" style="4" customWidth="1"/>
    <col min="16112" max="16112" width="16.83203125" style="4" customWidth="1"/>
    <col min="16113" max="16113" width="1.1640625" style="4" customWidth="1"/>
    <col min="16114" max="16114" width="16.83203125" style="4" customWidth="1"/>
    <col min="16115" max="16115" width="1.1640625" style="4" customWidth="1"/>
    <col min="16116" max="16116" width="16.83203125" style="4" customWidth="1"/>
    <col min="16117" max="16117" width="1.1640625" style="4" customWidth="1"/>
    <col min="16118" max="16118" width="16.83203125" style="4" customWidth="1"/>
    <col min="16119" max="16119" width="13.5" style="4" customWidth="1"/>
    <col min="16120" max="16120" width="14.6640625" style="4" bestFit="1" customWidth="1"/>
    <col min="16121" max="16384" width="9.33203125" style="4"/>
  </cols>
  <sheetData>
    <row r="1" spans="1:15" ht="16.5" customHeight="1" x14ac:dyDescent="0.45">
      <c r="A1" s="1" t="str">
        <f>'BS_E 6-8'!A1</f>
        <v>Takuni Group Public Company Limited</v>
      </c>
      <c r="B1" s="1"/>
      <c r="E1" s="90"/>
      <c r="F1" s="209"/>
      <c r="G1" s="90"/>
      <c r="H1" s="209"/>
      <c r="I1" s="90"/>
      <c r="J1" s="209"/>
      <c r="K1" s="90"/>
      <c r="L1" s="209"/>
      <c r="M1" s="90"/>
      <c r="N1" s="90"/>
      <c r="O1" s="90"/>
    </row>
    <row r="2" spans="1:15" ht="16.5" customHeight="1" x14ac:dyDescent="0.45">
      <c r="A2" s="1" t="s">
        <v>185</v>
      </c>
      <c r="B2" s="1"/>
      <c r="E2" s="90"/>
      <c r="F2" s="209"/>
      <c r="G2" s="90"/>
      <c r="H2" s="209"/>
      <c r="I2" s="90"/>
      <c r="J2" s="209"/>
      <c r="K2" s="90"/>
      <c r="L2" s="209"/>
      <c r="M2" s="90"/>
      <c r="N2" s="90"/>
      <c r="O2" s="90"/>
    </row>
    <row r="3" spans="1:15" ht="16.5" customHeight="1" x14ac:dyDescent="0.45">
      <c r="A3" s="5" t="str">
        <f>'Equity-conso10_E'!A3:W3</f>
        <v>For the year ended 31 December 2019</v>
      </c>
      <c r="B3" s="5"/>
      <c r="C3" s="60"/>
      <c r="D3" s="60"/>
      <c r="E3" s="62"/>
      <c r="F3" s="210"/>
      <c r="G3" s="62"/>
      <c r="H3" s="210"/>
      <c r="I3" s="62"/>
      <c r="J3" s="210"/>
      <c r="K3" s="62"/>
      <c r="L3" s="210"/>
      <c r="M3" s="62"/>
      <c r="N3" s="62"/>
      <c r="O3" s="62"/>
    </row>
    <row r="4" spans="1:15" ht="15" customHeight="1" x14ac:dyDescent="0.45">
      <c r="A4" s="7"/>
      <c r="B4" s="7"/>
      <c r="C4" s="74"/>
      <c r="D4" s="74"/>
      <c r="E4" s="90"/>
      <c r="F4" s="211"/>
      <c r="G4" s="90"/>
      <c r="H4" s="211"/>
      <c r="I4" s="90"/>
      <c r="J4" s="211"/>
      <c r="K4" s="90"/>
      <c r="L4" s="211"/>
      <c r="M4" s="90"/>
      <c r="N4" s="90"/>
      <c r="O4" s="90"/>
    </row>
    <row r="5" spans="1:15" ht="15" customHeight="1" x14ac:dyDescent="0.45">
      <c r="B5" s="1"/>
      <c r="E5" s="90"/>
      <c r="F5" s="209"/>
      <c r="G5" s="90"/>
      <c r="H5" s="209"/>
      <c r="I5" s="90"/>
      <c r="J5" s="209"/>
      <c r="K5" s="90"/>
      <c r="L5" s="209"/>
      <c r="M5" s="90"/>
      <c r="N5" s="90"/>
      <c r="O5" s="90"/>
    </row>
    <row r="6" spans="1:15" ht="15" customHeight="1" x14ac:dyDescent="0.45">
      <c r="A6" s="212"/>
      <c r="B6" s="212"/>
      <c r="C6" s="212"/>
      <c r="D6" s="212"/>
      <c r="E6" s="10"/>
      <c r="F6" s="212"/>
      <c r="G6" s="304" t="s">
        <v>186</v>
      </c>
      <c r="H6" s="304"/>
      <c r="I6" s="304"/>
      <c r="J6" s="304"/>
      <c r="K6" s="304"/>
      <c r="L6" s="304"/>
      <c r="M6" s="304"/>
      <c r="N6" s="304"/>
      <c r="O6" s="304"/>
    </row>
    <row r="7" spans="1:15" ht="15" customHeight="1" x14ac:dyDescent="0.45">
      <c r="A7" s="10"/>
      <c r="B7" s="10"/>
      <c r="C7" s="10"/>
      <c r="D7" s="10"/>
      <c r="E7" s="10"/>
      <c r="F7" s="53"/>
      <c r="G7" s="78" t="s">
        <v>187</v>
      </c>
      <c r="H7" s="53"/>
      <c r="I7" s="78" t="s">
        <v>188</v>
      </c>
      <c r="J7" s="78"/>
      <c r="K7" s="305" t="s">
        <v>146</v>
      </c>
      <c r="L7" s="305"/>
      <c r="M7" s="305"/>
      <c r="N7" s="124"/>
      <c r="O7" s="78"/>
    </row>
    <row r="8" spans="1:15" ht="15" customHeight="1" x14ac:dyDescent="0.45">
      <c r="A8" s="10"/>
      <c r="B8" s="10"/>
      <c r="C8" s="10"/>
      <c r="D8" s="10"/>
      <c r="E8" s="10"/>
      <c r="F8" s="53"/>
      <c r="G8" s="78" t="s">
        <v>189</v>
      </c>
      <c r="H8" s="53"/>
      <c r="I8" s="78" t="s">
        <v>190</v>
      </c>
      <c r="J8" s="78"/>
      <c r="K8" s="213" t="s">
        <v>191</v>
      </c>
      <c r="L8" s="214"/>
      <c r="M8" s="28"/>
      <c r="N8" s="28"/>
      <c r="O8" s="215" t="s">
        <v>75</v>
      </c>
    </row>
    <row r="9" spans="1:15" ht="15" customHeight="1" x14ac:dyDescent="0.45">
      <c r="A9" s="10"/>
      <c r="B9" s="10"/>
      <c r="C9" s="10"/>
      <c r="D9" s="10"/>
      <c r="E9" s="10"/>
      <c r="F9" s="53"/>
      <c r="G9" s="78" t="s">
        <v>192</v>
      </c>
      <c r="H9" s="53"/>
      <c r="I9" s="215" t="s">
        <v>193</v>
      </c>
      <c r="J9" s="78"/>
      <c r="K9" s="214" t="s">
        <v>194</v>
      </c>
      <c r="L9" s="214"/>
      <c r="M9" s="213" t="s">
        <v>148</v>
      </c>
      <c r="N9" s="213"/>
      <c r="O9" s="215" t="s">
        <v>195</v>
      </c>
    </row>
    <row r="10" spans="1:15" ht="15" customHeight="1" x14ac:dyDescent="0.45">
      <c r="A10" s="10"/>
      <c r="B10" s="10"/>
      <c r="C10" s="10"/>
      <c r="D10" s="10"/>
      <c r="E10" s="6" t="s">
        <v>6</v>
      </c>
      <c r="F10" s="53"/>
      <c r="G10" s="216" t="s">
        <v>7</v>
      </c>
      <c r="H10" s="53"/>
      <c r="I10" s="216" t="s">
        <v>7</v>
      </c>
      <c r="J10" s="78"/>
      <c r="K10" s="217" t="s">
        <v>7</v>
      </c>
      <c r="L10" s="214"/>
      <c r="M10" s="217" t="s">
        <v>7</v>
      </c>
      <c r="N10" s="213"/>
      <c r="O10" s="216" t="s">
        <v>7</v>
      </c>
    </row>
    <row r="11" spans="1:15" ht="3.95" customHeight="1" x14ac:dyDescent="0.45">
      <c r="A11" s="10"/>
      <c r="B11" s="10"/>
      <c r="C11" s="10"/>
      <c r="D11" s="10"/>
      <c r="E11" s="8"/>
      <c r="F11" s="53"/>
      <c r="G11" s="78"/>
      <c r="H11" s="53"/>
      <c r="I11" s="78"/>
      <c r="J11" s="78"/>
      <c r="K11" s="78"/>
      <c r="L11" s="78"/>
      <c r="M11" s="78"/>
      <c r="N11" s="78"/>
      <c r="O11" s="78"/>
    </row>
    <row r="12" spans="1:15" ht="15" customHeight="1" x14ac:dyDescent="0.45">
      <c r="A12" s="1" t="s">
        <v>196</v>
      </c>
      <c r="B12" s="1"/>
      <c r="E12" s="28"/>
      <c r="F12" s="28"/>
      <c r="G12" s="108">
        <v>400000000</v>
      </c>
      <c r="H12" s="108"/>
      <c r="I12" s="108">
        <v>305527766</v>
      </c>
      <c r="J12" s="28"/>
      <c r="K12" s="108">
        <v>7092000</v>
      </c>
      <c r="L12" s="28"/>
      <c r="M12" s="108">
        <v>30709787</v>
      </c>
      <c r="N12" s="108"/>
      <c r="O12" s="218">
        <f>SUM(G12:N12)</f>
        <v>743329553</v>
      </c>
    </row>
    <row r="13" spans="1:15" ht="3.95" customHeight="1" x14ac:dyDescent="0.45">
      <c r="A13" s="1"/>
      <c r="B13" s="1"/>
      <c r="E13" s="28"/>
      <c r="F13" s="28"/>
      <c r="G13" s="108"/>
      <c r="H13" s="108"/>
      <c r="I13" s="108"/>
      <c r="J13" s="28"/>
      <c r="K13" s="108"/>
      <c r="L13" s="28"/>
      <c r="M13" s="108"/>
      <c r="N13" s="108"/>
      <c r="O13" s="218"/>
    </row>
    <row r="14" spans="1:15" ht="15" customHeight="1" x14ac:dyDescent="0.45">
      <c r="A14" s="1" t="s">
        <v>197</v>
      </c>
      <c r="B14" s="1"/>
      <c r="E14" s="28"/>
      <c r="F14" s="28"/>
      <c r="G14" s="108"/>
      <c r="H14" s="108"/>
      <c r="I14" s="108"/>
      <c r="J14" s="28"/>
      <c r="K14" s="108"/>
      <c r="L14" s="28"/>
      <c r="M14" s="108"/>
      <c r="N14" s="108"/>
      <c r="O14" s="218"/>
    </row>
    <row r="15" spans="1:15" ht="15" customHeight="1" x14ac:dyDescent="0.45">
      <c r="A15" s="4" t="s">
        <v>194</v>
      </c>
      <c r="B15" s="1"/>
      <c r="E15" s="35">
        <v>26</v>
      </c>
      <c r="F15" s="28"/>
      <c r="G15" s="219">
        <v>0</v>
      </c>
      <c r="H15" s="220"/>
      <c r="I15" s="219">
        <v>0</v>
      </c>
      <c r="J15" s="28"/>
      <c r="K15" s="219">
        <v>1600000</v>
      </c>
      <c r="L15" s="28"/>
      <c r="M15" s="219">
        <v>-1600000</v>
      </c>
      <c r="N15" s="108"/>
      <c r="O15" s="218">
        <f>SUM(G15:N15)</f>
        <v>0</v>
      </c>
    </row>
    <row r="16" spans="1:15" ht="15" customHeight="1" x14ac:dyDescent="0.45">
      <c r="A16" s="4" t="s">
        <v>198</v>
      </c>
      <c r="B16" s="1"/>
      <c r="E16" s="35">
        <v>31</v>
      </c>
      <c r="F16" s="28"/>
      <c r="G16" s="221">
        <v>0</v>
      </c>
      <c r="H16" s="220"/>
      <c r="I16" s="221">
        <v>0</v>
      </c>
      <c r="J16" s="38"/>
      <c r="K16" s="221">
        <v>0</v>
      </c>
      <c r="L16" s="38"/>
      <c r="M16" s="221">
        <v>-27999294</v>
      </c>
      <c r="N16" s="222"/>
      <c r="O16" s="223">
        <f>SUM(G16:N16)</f>
        <v>-27999294</v>
      </c>
    </row>
    <row r="17" spans="1:15" ht="15" customHeight="1" x14ac:dyDescent="0.45">
      <c r="B17" s="1"/>
      <c r="E17" s="35"/>
      <c r="F17" s="28"/>
      <c r="G17" s="224">
        <f>SUM(G12:G16)</f>
        <v>400000000</v>
      </c>
      <c r="H17" s="220"/>
      <c r="I17" s="224">
        <f>SUM(I12:I16)</f>
        <v>305527766</v>
      </c>
      <c r="J17" s="38"/>
      <c r="K17" s="224">
        <f>SUM(K12:K16)</f>
        <v>8692000</v>
      </c>
      <c r="L17" s="38"/>
      <c r="M17" s="224">
        <f>SUM(M12:M16)</f>
        <v>1110493</v>
      </c>
      <c r="N17" s="222"/>
      <c r="O17" s="224">
        <f>SUM(O12:O16)</f>
        <v>715330259</v>
      </c>
    </row>
    <row r="18" spans="1:15" ht="3.95" customHeight="1" x14ac:dyDescent="0.45">
      <c r="B18" s="1"/>
      <c r="E18" s="35"/>
      <c r="F18" s="28"/>
      <c r="G18" s="219"/>
      <c r="H18" s="220"/>
      <c r="I18" s="219"/>
      <c r="J18" s="38"/>
      <c r="K18" s="219"/>
      <c r="L18" s="38"/>
      <c r="M18" s="219"/>
      <c r="N18" s="222"/>
      <c r="O18" s="219"/>
    </row>
    <row r="19" spans="1:15" ht="15" customHeight="1" x14ac:dyDescent="0.45">
      <c r="A19" s="4" t="s">
        <v>233</v>
      </c>
      <c r="B19" s="1"/>
      <c r="E19" s="35"/>
      <c r="F19" s="28"/>
      <c r="G19" s="219">
        <v>0</v>
      </c>
      <c r="H19" s="220"/>
      <c r="I19" s="219">
        <v>0</v>
      </c>
      <c r="J19" s="38"/>
      <c r="K19" s="219">
        <v>0</v>
      </c>
      <c r="L19" s="38"/>
      <c r="M19" s="219">
        <f>PL9_E!L48</f>
        <v>31826529</v>
      </c>
      <c r="N19" s="222"/>
      <c r="O19" s="218">
        <f>SUM(G19:M19)</f>
        <v>31826529</v>
      </c>
    </row>
    <row r="20" spans="1:15" ht="15" customHeight="1" x14ac:dyDescent="0.45">
      <c r="A20" s="4" t="s">
        <v>199</v>
      </c>
      <c r="B20" s="1"/>
      <c r="E20" s="35"/>
      <c r="F20" s="28"/>
      <c r="G20" s="221">
        <v>0</v>
      </c>
      <c r="H20" s="220"/>
      <c r="I20" s="221">
        <v>0</v>
      </c>
      <c r="J20" s="38"/>
      <c r="K20" s="221">
        <v>0</v>
      </c>
      <c r="L20" s="38"/>
      <c r="M20" s="221">
        <f>PL9_E!L54-PL9_E!L48</f>
        <v>-1161397</v>
      </c>
      <c r="N20" s="222"/>
      <c r="O20" s="223">
        <f>SUM(G20:M20)</f>
        <v>-1161397</v>
      </c>
    </row>
    <row r="21" spans="1:15" ht="15" customHeight="1" x14ac:dyDescent="0.45">
      <c r="A21" s="4" t="s">
        <v>182</v>
      </c>
      <c r="E21" s="28"/>
      <c r="F21" s="28"/>
      <c r="G21" s="221">
        <f>SUM(G19:G20)</f>
        <v>0</v>
      </c>
      <c r="H21" s="220"/>
      <c r="I21" s="221">
        <f>SUM(I19:I20)</f>
        <v>0</v>
      </c>
      <c r="J21" s="220"/>
      <c r="K21" s="221">
        <f>SUM(K19:K20)</f>
        <v>0</v>
      </c>
      <c r="L21" s="220"/>
      <c r="M21" s="221">
        <f>SUM(M19:M20)</f>
        <v>30665132</v>
      </c>
      <c r="N21" s="219"/>
      <c r="O21" s="221">
        <f>SUM(O19:O20)</f>
        <v>30665132</v>
      </c>
    </row>
    <row r="22" spans="1:15" ht="3.95" customHeight="1" x14ac:dyDescent="0.45">
      <c r="A22" s="74"/>
      <c r="B22" s="74"/>
      <c r="C22" s="74"/>
      <c r="D22" s="74"/>
      <c r="E22" s="74"/>
      <c r="F22" s="74"/>
      <c r="G22" s="225"/>
      <c r="H22" s="226"/>
      <c r="I22" s="225"/>
      <c r="J22" s="225"/>
      <c r="K22" s="225"/>
      <c r="L22" s="225"/>
      <c r="M22" s="225"/>
      <c r="N22" s="225"/>
      <c r="O22" s="225"/>
    </row>
    <row r="23" spans="1:15" ht="15" customHeight="1" thickBot="1" x14ac:dyDescent="0.5">
      <c r="A23" s="1" t="s">
        <v>200</v>
      </c>
      <c r="B23" s="1"/>
      <c r="G23" s="227">
        <f>G17+G21</f>
        <v>400000000</v>
      </c>
      <c r="H23" s="218"/>
      <c r="I23" s="227">
        <f>I17+I21</f>
        <v>305527766</v>
      </c>
      <c r="J23" s="228"/>
      <c r="K23" s="227">
        <f>K17+K21</f>
        <v>8692000</v>
      </c>
      <c r="L23" s="228"/>
      <c r="M23" s="227">
        <f>M17+M21</f>
        <v>31775625</v>
      </c>
      <c r="N23" s="228"/>
      <c r="O23" s="227">
        <f>O17+O21</f>
        <v>745995391</v>
      </c>
    </row>
    <row r="24" spans="1:15" ht="15" customHeight="1" thickTop="1" x14ac:dyDescent="0.45">
      <c r="A24" s="1"/>
      <c r="B24" s="1"/>
      <c r="G24" s="228"/>
      <c r="H24" s="218"/>
      <c r="I24" s="228"/>
      <c r="J24" s="228"/>
      <c r="K24" s="228"/>
      <c r="L24" s="228"/>
      <c r="M24" s="228"/>
      <c r="N24" s="228"/>
      <c r="O24" s="228"/>
    </row>
    <row r="25" spans="1:15" ht="15" customHeight="1" x14ac:dyDescent="0.45">
      <c r="A25" s="1" t="s">
        <v>201</v>
      </c>
      <c r="B25" s="1"/>
      <c r="E25" s="28"/>
      <c r="F25" s="28"/>
      <c r="G25" s="229">
        <v>400000000</v>
      </c>
      <c r="H25" s="220"/>
      <c r="I25" s="229">
        <v>305527766</v>
      </c>
      <c r="J25" s="38"/>
      <c r="K25" s="229">
        <v>8692000</v>
      </c>
      <c r="L25" s="38"/>
      <c r="M25" s="229">
        <v>31775625</v>
      </c>
      <c r="N25" s="222"/>
      <c r="O25" s="230">
        <f>SUM(G25:N25)</f>
        <v>745995391</v>
      </c>
    </row>
    <row r="26" spans="1:15" ht="15" customHeight="1" x14ac:dyDescent="0.45">
      <c r="A26" s="4" t="s">
        <v>202</v>
      </c>
      <c r="B26" s="1"/>
      <c r="E26" s="28"/>
      <c r="F26" s="28"/>
      <c r="G26" s="231">
        <v>0</v>
      </c>
      <c r="H26" s="220"/>
      <c r="I26" s="231">
        <v>0</v>
      </c>
      <c r="J26" s="38"/>
      <c r="K26" s="231">
        <v>0</v>
      </c>
      <c r="L26" s="38"/>
      <c r="M26" s="231">
        <v>-147600</v>
      </c>
      <c r="N26" s="222"/>
      <c r="O26" s="232">
        <f>SUM(G26:M26)</f>
        <v>-147600</v>
      </c>
    </row>
    <row r="27" spans="1:15" ht="3.95" customHeight="1" x14ac:dyDescent="0.45">
      <c r="E27" s="28"/>
      <c r="F27" s="28"/>
      <c r="G27" s="229"/>
      <c r="H27" s="220"/>
      <c r="I27" s="229"/>
      <c r="J27" s="38"/>
      <c r="K27" s="229"/>
      <c r="L27" s="38"/>
      <c r="M27" s="229"/>
      <c r="N27" s="222"/>
      <c r="O27" s="230"/>
    </row>
    <row r="28" spans="1:15" ht="15" customHeight="1" x14ac:dyDescent="0.45">
      <c r="A28" s="1" t="s">
        <v>203</v>
      </c>
      <c r="B28" s="1"/>
      <c r="E28" s="28"/>
      <c r="F28" s="28"/>
      <c r="G28" s="229">
        <f>SUM(G25:G27)</f>
        <v>400000000</v>
      </c>
      <c r="H28" s="220"/>
      <c r="I28" s="229">
        <f>SUM(I25:I27)</f>
        <v>305527766</v>
      </c>
      <c r="J28" s="40"/>
      <c r="K28" s="229">
        <f>SUM(K25:K27)</f>
        <v>8692000</v>
      </c>
      <c r="L28" s="40"/>
      <c r="M28" s="229">
        <f>SUM(M25:M27)</f>
        <v>31628025</v>
      </c>
      <c r="N28" s="233"/>
      <c r="O28" s="229">
        <f>SUM(O25:O27)</f>
        <v>745847791</v>
      </c>
    </row>
    <row r="29" spans="1:15" ht="3.95" customHeight="1" x14ac:dyDescent="0.45">
      <c r="A29" s="1"/>
      <c r="E29" s="28"/>
      <c r="F29" s="28"/>
      <c r="G29" s="229"/>
      <c r="H29" s="220"/>
      <c r="I29" s="229"/>
      <c r="J29" s="40"/>
      <c r="K29" s="229"/>
      <c r="L29" s="40"/>
      <c r="M29" s="229"/>
      <c r="N29" s="233"/>
      <c r="O29" s="234"/>
    </row>
    <row r="30" spans="1:15" ht="15" customHeight="1" x14ac:dyDescent="0.45">
      <c r="A30" s="1" t="s">
        <v>197</v>
      </c>
      <c r="E30" s="28"/>
      <c r="F30" s="28"/>
      <c r="G30" s="229"/>
      <c r="H30" s="220"/>
      <c r="I30" s="229"/>
      <c r="J30" s="38"/>
      <c r="K30" s="229"/>
      <c r="L30" s="38"/>
      <c r="M30" s="229"/>
      <c r="N30" s="222"/>
      <c r="O30" s="230"/>
    </row>
    <row r="31" spans="1:15" ht="15" customHeight="1" x14ac:dyDescent="0.45">
      <c r="A31" s="4" t="s">
        <v>194</v>
      </c>
      <c r="B31" s="1"/>
      <c r="E31" s="35">
        <v>26</v>
      </c>
      <c r="F31" s="28"/>
      <c r="G31" s="229">
        <v>0</v>
      </c>
      <c r="I31" s="229">
        <v>0</v>
      </c>
      <c r="K31" s="229">
        <v>1250000</v>
      </c>
      <c r="M31" s="229">
        <v>-1250000</v>
      </c>
      <c r="O31" s="230">
        <f>SUM(G31:N31)</f>
        <v>0</v>
      </c>
    </row>
    <row r="32" spans="1:15" ht="15" customHeight="1" x14ac:dyDescent="0.45">
      <c r="A32" s="4" t="s">
        <v>198</v>
      </c>
      <c r="B32" s="1"/>
      <c r="E32" s="235">
        <v>31</v>
      </c>
      <c r="F32" s="28"/>
      <c r="G32" s="231">
        <v>0</v>
      </c>
      <c r="H32" s="220"/>
      <c r="I32" s="231">
        <v>0</v>
      </c>
      <c r="J32" s="38"/>
      <c r="K32" s="231">
        <v>0</v>
      </c>
      <c r="L32" s="38"/>
      <c r="M32" s="231">
        <v>-29999993</v>
      </c>
      <c r="N32" s="222"/>
      <c r="O32" s="232">
        <f t="shared" ref="O32" si="0">SUM(G32:N32)</f>
        <v>-29999993</v>
      </c>
    </row>
    <row r="33" spans="1:15" ht="3.95" customHeight="1" x14ac:dyDescent="0.45">
      <c r="B33" s="1"/>
      <c r="E33" s="35"/>
      <c r="F33" s="28"/>
      <c r="G33" s="229"/>
      <c r="H33" s="220"/>
      <c r="I33" s="229"/>
      <c r="J33" s="38"/>
      <c r="K33" s="229"/>
      <c r="L33" s="38"/>
      <c r="M33" s="229"/>
      <c r="N33" s="222"/>
      <c r="O33" s="234"/>
    </row>
    <row r="34" spans="1:15" ht="15" customHeight="1" x14ac:dyDescent="0.45">
      <c r="B34" s="1"/>
      <c r="E34" s="35"/>
      <c r="F34" s="28"/>
      <c r="G34" s="231">
        <f>SUM(G28:G32)</f>
        <v>400000000</v>
      </c>
      <c r="H34" s="220"/>
      <c r="I34" s="231">
        <f>SUM(I28:I32)</f>
        <v>305527766</v>
      </c>
      <c r="J34" s="38"/>
      <c r="K34" s="231">
        <f>SUM(K28:K32)</f>
        <v>9942000</v>
      </c>
      <c r="L34" s="38"/>
      <c r="M34" s="231">
        <f>SUM(M28:M32)</f>
        <v>378032</v>
      </c>
      <c r="N34" s="222"/>
      <c r="O34" s="231">
        <f>SUM(O28:O32)</f>
        <v>715847798</v>
      </c>
    </row>
    <row r="35" spans="1:15" ht="15" customHeight="1" x14ac:dyDescent="0.45">
      <c r="A35" s="4" t="s">
        <v>233</v>
      </c>
      <c r="B35" s="1"/>
      <c r="E35" s="35"/>
      <c r="F35" s="28"/>
      <c r="G35" s="229">
        <v>0</v>
      </c>
      <c r="H35" s="220"/>
      <c r="I35" s="229">
        <v>0</v>
      </c>
      <c r="J35" s="38"/>
      <c r="K35" s="229">
        <v>0</v>
      </c>
      <c r="L35" s="38"/>
      <c r="M35" s="229">
        <f>PL9_E!J48</f>
        <v>24427526</v>
      </c>
      <c r="N35" s="222"/>
      <c r="O35" s="230">
        <f>SUM(G35:M35)</f>
        <v>24427526</v>
      </c>
    </row>
    <row r="36" spans="1:15" ht="15" customHeight="1" x14ac:dyDescent="0.45">
      <c r="A36" s="4" t="s">
        <v>199</v>
      </c>
      <c r="B36" s="1"/>
      <c r="E36" s="35"/>
      <c r="F36" s="28"/>
      <c r="G36" s="231">
        <v>0</v>
      </c>
      <c r="H36" s="220"/>
      <c r="I36" s="231">
        <v>0</v>
      </c>
      <c r="J36" s="38"/>
      <c r="K36" s="231">
        <v>0</v>
      </c>
      <c r="L36" s="38"/>
      <c r="M36" s="231">
        <f>PL9_E!J54-PL9_E!J48</f>
        <v>-2843269</v>
      </c>
      <c r="N36" s="222"/>
      <c r="O36" s="232">
        <f>SUM(G36:M36)</f>
        <v>-2843269</v>
      </c>
    </row>
    <row r="37" spans="1:15" ht="15" customHeight="1" x14ac:dyDescent="0.45">
      <c r="A37" s="4" t="s">
        <v>182</v>
      </c>
      <c r="E37" s="28"/>
      <c r="F37" s="28"/>
      <c r="G37" s="231">
        <f>SUM(G35:G36)</f>
        <v>0</v>
      </c>
      <c r="H37" s="220"/>
      <c r="I37" s="231">
        <f>SUM(I35:I36)</f>
        <v>0</v>
      </c>
      <c r="J37" s="220"/>
      <c r="K37" s="231">
        <f>SUM(K35:K36)</f>
        <v>0</v>
      </c>
      <c r="L37" s="220"/>
      <c r="M37" s="231">
        <f>SUM(M35:M36)</f>
        <v>21584257</v>
      </c>
      <c r="N37" s="219"/>
      <c r="O37" s="231">
        <f>SUM(O35:O36)</f>
        <v>21584257</v>
      </c>
    </row>
    <row r="38" spans="1:15" ht="3.95" customHeight="1" x14ac:dyDescent="0.45">
      <c r="A38" s="74"/>
      <c r="B38" s="74"/>
      <c r="C38" s="74"/>
      <c r="D38" s="74"/>
      <c r="E38" s="74"/>
      <c r="F38" s="74"/>
      <c r="G38" s="236"/>
      <c r="H38" s="226"/>
      <c r="I38" s="236"/>
      <c r="J38" s="225"/>
      <c r="K38" s="236"/>
      <c r="L38" s="225"/>
      <c r="M38" s="236"/>
      <c r="N38" s="225"/>
      <c r="O38" s="236"/>
    </row>
    <row r="39" spans="1:15" ht="15" customHeight="1" thickBot="1" x14ac:dyDescent="0.5">
      <c r="A39" s="1" t="s">
        <v>204</v>
      </c>
      <c r="B39" s="1"/>
      <c r="G39" s="237">
        <f>G37+G34</f>
        <v>400000000</v>
      </c>
      <c r="H39" s="218"/>
      <c r="I39" s="237">
        <f>I37+I34</f>
        <v>305527766</v>
      </c>
      <c r="J39" s="228"/>
      <c r="K39" s="237">
        <f>K37+K34</f>
        <v>9942000</v>
      </c>
      <c r="L39" s="228"/>
      <c r="M39" s="237">
        <f>M37+M34</f>
        <v>21962289</v>
      </c>
      <c r="N39" s="228"/>
      <c r="O39" s="237">
        <f>O37+O34</f>
        <v>737432055</v>
      </c>
    </row>
    <row r="40" spans="1:15" ht="15" customHeight="1" thickTop="1" x14ac:dyDescent="0.45">
      <c r="A40" s="1"/>
      <c r="B40" s="1"/>
      <c r="G40" s="228"/>
      <c r="H40" s="218"/>
      <c r="I40" s="228"/>
      <c r="J40" s="228"/>
      <c r="K40" s="228"/>
      <c r="L40" s="228"/>
      <c r="M40" s="228"/>
      <c r="N40" s="228"/>
      <c r="O40" s="228"/>
    </row>
    <row r="41" spans="1:15" ht="6" customHeight="1" x14ac:dyDescent="0.45">
      <c r="A41" s="1"/>
      <c r="B41" s="1"/>
      <c r="G41" s="238"/>
      <c r="H41" s="74"/>
      <c r="I41" s="238"/>
      <c r="J41" s="238"/>
      <c r="K41" s="238"/>
      <c r="L41" s="238"/>
      <c r="M41" s="238"/>
      <c r="N41" s="238"/>
      <c r="O41" s="238"/>
    </row>
    <row r="42" spans="1:15" ht="21.95" customHeight="1" x14ac:dyDescent="0.45">
      <c r="A42" s="60" t="str">
        <f>'Equity-conso10_E'!A50</f>
        <v>The accompanying notes are an integral part of these consolidated and separate financial statements.</v>
      </c>
      <c r="B42" s="5"/>
      <c r="C42" s="60"/>
      <c r="D42" s="60"/>
      <c r="E42" s="62"/>
      <c r="F42" s="210"/>
      <c r="G42" s="62"/>
      <c r="H42" s="210"/>
      <c r="I42" s="62"/>
      <c r="J42" s="210"/>
      <c r="K42" s="62"/>
      <c r="L42" s="210"/>
      <c r="M42" s="62"/>
      <c r="N42" s="62"/>
      <c r="O42" s="62"/>
    </row>
    <row r="105" spans="6:12" ht="16.5" customHeight="1" x14ac:dyDescent="0.45">
      <c r="F105" s="239"/>
      <c r="H105" s="239"/>
      <c r="J105" s="239"/>
      <c r="L105" s="239"/>
    </row>
  </sheetData>
  <mergeCells count="2">
    <mergeCell ref="G6:O6"/>
    <mergeCell ref="K7:M7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191"/>
  <sheetViews>
    <sheetView zoomScaleNormal="100" zoomScaleSheetLayoutView="104" workbookViewId="0"/>
  </sheetViews>
  <sheetFormatPr defaultColWidth="9.33203125" defaultRowHeight="15.95" customHeight="1" x14ac:dyDescent="0.45"/>
  <cols>
    <col min="1" max="2" width="1.5" style="4" customWidth="1"/>
    <col min="3" max="3" width="49.33203125" style="4" customWidth="1"/>
    <col min="4" max="4" width="6.6640625" style="10" customWidth="1"/>
    <col min="5" max="5" width="0.5" style="4" customWidth="1"/>
    <col min="6" max="6" width="14.83203125" style="4" customWidth="1"/>
    <col min="7" max="7" width="0.5" style="4" customWidth="1"/>
    <col min="8" max="8" width="14.83203125" style="4" customWidth="1"/>
    <col min="9" max="9" width="0.5" style="4" customWidth="1"/>
    <col min="10" max="10" width="14.83203125" style="4" customWidth="1"/>
    <col min="11" max="11" width="0.5" style="4" customWidth="1"/>
    <col min="12" max="12" width="14.83203125" style="4" customWidth="1"/>
    <col min="13" max="252" width="9.33203125" style="4"/>
    <col min="253" max="254" width="1.83203125" style="4" customWidth="1"/>
    <col min="255" max="255" width="45.5" style="4" customWidth="1"/>
    <col min="256" max="256" width="7.83203125" style="4" customWidth="1"/>
    <col min="257" max="257" width="1" style="4" customWidth="1"/>
    <col min="258" max="258" width="15.83203125" style="4" customWidth="1"/>
    <col min="259" max="259" width="1" style="4" customWidth="1"/>
    <col min="260" max="260" width="15.83203125" style="4" customWidth="1"/>
    <col min="261" max="261" width="1" style="4" customWidth="1"/>
    <col min="262" max="262" width="15.83203125" style="4" customWidth="1"/>
    <col min="263" max="263" width="1" style="4" customWidth="1"/>
    <col min="264" max="264" width="15.83203125" style="4" customWidth="1"/>
    <col min="265" max="265" width="9.33203125" style="4"/>
    <col min="266" max="266" width="12.83203125" style="4" bestFit="1" customWidth="1"/>
    <col min="267" max="508" width="9.33203125" style="4"/>
    <col min="509" max="510" width="1.83203125" style="4" customWidth="1"/>
    <col min="511" max="511" width="45.5" style="4" customWidth="1"/>
    <col min="512" max="512" width="7.83203125" style="4" customWidth="1"/>
    <col min="513" max="513" width="1" style="4" customWidth="1"/>
    <col min="514" max="514" width="15.83203125" style="4" customWidth="1"/>
    <col min="515" max="515" width="1" style="4" customWidth="1"/>
    <col min="516" max="516" width="15.83203125" style="4" customWidth="1"/>
    <col min="517" max="517" width="1" style="4" customWidth="1"/>
    <col min="518" max="518" width="15.83203125" style="4" customWidth="1"/>
    <col min="519" max="519" width="1" style="4" customWidth="1"/>
    <col min="520" max="520" width="15.83203125" style="4" customWidth="1"/>
    <col min="521" max="521" width="9.33203125" style="4"/>
    <col min="522" max="522" width="12.83203125" style="4" bestFit="1" customWidth="1"/>
    <col min="523" max="764" width="9.33203125" style="4"/>
    <col min="765" max="766" width="1.83203125" style="4" customWidth="1"/>
    <col min="767" max="767" width="45.5" style="4" customWidth="1"/>
    <col min="768" max="768" width="7.83203125" style="4" customWidth="1"/>
    <col min="769" max="769" width="1" style="4" customWidth="1"/>
    <col min="770" max="770" width="15.83203125" style="4" customWidth="1"/>
    <col min="771" max="771" width="1" style="4" customWidth="1"/>
    <col min="772" max="772" width="15.83203125" style="4" customWidth="1"/>
    <col min="773" max="773" width="1" style="4" customWidth="1"/>
    <col min="774" max="774" width="15.83203125" style="4" customWidth="1"/>
    <col min="775" max="775" width="1" style="4" customWidth="1"/>
    <col min="776" max="776" width="15.83203125" style="4" customWidth="1"/>
    <col min="777" max="777" width="9.33203125" style="4"/>
    <col min="778" max="778" width="12.83203125" style="4" bestFit="1" customWidth="1"/>
    <col min="779" max="1020" width="9.33203125" style="4"/>
    <col min="1021" max="1022" width="1.83203125" style="4" customWidth="1"/>
    <col min="1023" max="1023" width="45.5" style="4" customWidth="1"/>
    <col min="1024" max="1024" width="7.83203125" style="4" customWidth="1"/>
    <col min="1025" max="1025" width="1" style="4" customWidth="1"/>
    <col min="1026" max="1026" width="15.83203125" style="4" customWidth="1"/>
    <col min="1027" max="1027" width="1" style="4" customWidth="1"/>
    <col min="1028" max="1028" width="15.83203125" style="4" customWidth="1"/>
    <col min="1029" max="1029" width="1" style="4" customWidth="1"/>
    <col min="1030" max="1030" width="15.83203125" style="4" customWidth="1"/>
    <col min="1031" max="1031" width="1" style="4" customWidth="1"/>
    <col min="1032" max="1032" width="15.83203125" style="4" customWidth="1"/>
    <col min="1033" max="1033" width="9.33203125" style="4"/>
    <col min="1034" max="1034" width="12.83203125" style="4" bestFit="1" customWidth="1"/>
    <col min="1035" max="1276" width="9.33203125" style="4"/>
    <col min="1277" max="1278" width="1.83203125" style="4" customWidth="1"/>
    <col min="1279" max="1279" width="45.5" style="4" customWidth="1"/>
    <col min="1280" max="1280" width="7.83203125" style="4" customWidth="1"/>
    <col min="1281" max="1281" width="1" style="4" customWidth="1"/>
    <col min="1282" max="1282" width="15.83203125" style="4" customWidth="1"/>
    <col min="1283" max="1283" width="1" style="4" customWidth="1"/>
    <col min="1284" max="1284" width="15.83203125" style="4" customWidth="1"/>
    <col min="1285" max="1285" width="1" style="4" customWidth="1"/>
    <col min="1286" max="1286" width="15.83203125" style="4" customWidth="1"/>
    <col min="1287" max="1287" width="1" style="4" customWidth="1"/>
    <col min="1288" max="1288" width="15.83203125" style="4" customWidth="1"/>
    <col min="1289" max="1289" width="9.33203125" style="4"/>
    <col min="1290" max="1290" width="12.83203125" style="4" bestFit="1" customWidth="1"/>
    <col min="1291" max="1532" width="9.33203125" style="4"/>
    <col min="1533" max="1534" width="1.83203125" style="4" customWidth="1"/>
    <col min="1535" max="1535" width="45.5" style="4" customWidth="1"/>
    <col min="1536" max="1536" width="7.83203125" style="4" customWidth="1"/>
    <col min="1537" max="1537" width="1" style="4" customWidth="1"/>
    <col min="1538" max="1538" width="15.83203125" style="4" customWidth="1"/>
    <col min="1539" max="1539" width="1" style="4" customWidth="1"/>
    <col min="1540" max="1540" width="15.83203125" style="4" customWidth="1"/>
    <col min="1541" max="1541" width="1" style="4" customWidth="1"/>
    <col min="1542" max="1542" width="15.83203125" style="4" customWidth="1"/>
    <col min="1543" max="1543" width="1" style="4" customWidth="1"/>
    <col min="1544" max="1544" width="15.83203125" style="4" customWidth="1"/>
    <col min="1545" max="1545" width="9.33203125" style="4"/>
    <col min="1546" max="1546" width="12.83203125" style="4" bestFit="1" customWidth="1"/>
    <col min="1547" max="1788" width="9.33203125" style="4"/>
    <col min="1789" max="1790" width="1.83203125" style="4" customWidth="1"/>
    <col min="1791" max="1791" width="45.5" style="4" customWidth="1"/>
    <col min="1792" max="1792" width="7.83203125" style="4" customWidth="1"/>
    <col min="1793" max="1793" width="1" style="4" customWidth="1"/>
    <col min="1794" max="1794" width="15.83203125" style="4" customWidth="1"/>
    <col min="1795" max="1795" width="1" style="4" customWidth="1"/>
    <col min="1796" max="1796" width="15.83203125" style="4" customWidth="1"/>
    <col min="1797" max="1797" width="1" style="4" customWidth="1"/>
    <col min="1798" max="1798" width="15.83203125" style="4" customWidth="1"/>
    <col min="1799" max="1799" width="1" style="4" customWidth="1"/>
    <col min="1800" max="1800" width="15.83203125" style="4" customWidth="1"/>
    <col min="1801" max="1801" width="9.33203125" style="4"/>
    <col min="1802" max="1802" width="12.83203125" style="4" bestFit="1" customWidth="1"/>
    <col min="1803" max="2044" width="9.33203125" style="4"/>
    <col min="2045" max="2046" width="1.83203125" style="4" customWidth="1"/>
    <col min="2047" max="2047" width="45.5" style="4" customWidth="1"/>
    <col min="2048" max="2048" width="7.83203125" style="4" customWidth="1"/>
    <col min="2049" max="2049" width="1" style="4" customWidth="1"/>
    <col min="2050" max="2050" width="15.83203125" style="4" customWidth="1"/>
    <col min="2051" max="2051" width="1" style="4" customWidth="1"/>
    <col min="2052" max="2052" width="15.83203125" style="4" customWidth="1"/>
    <col min="2053" max="2053" width="1" style="4" customWidth="1"/>
    <col min="2054" max="2054" width="15.83203125" style="4" customWidth="1"/>
    <col min="2055" max="2055" width="1" style="4" customWidth="1"/>
    <col min="2056" max="2056" width="15.83203125" style="4" customWidth="1"/>
    <col min="2057" max="2057" width="9.33203125" style="4"/>
    <col min="2058" max="2058" width="12.83203125" style="4" bestFit="1" customWidth="1"/>
    <col min="2059" max="2300" width="9.33203125" style="4"/>
    <col min="2301" max="2302" width="1.83203125" style="4" customWidth="1"/>
    <col min="2303" max="2303" width="45.5" style="4" customWidth="1"/>
    <col min="2304" max="2304" width="7.83203125" style="4" customWidth="1"/>
    <col min="2305" max="2305" width="1" style="4" customWidth="1"/>
    <col min="2306" max="2306" width="15.83203125" style="4" customWidth="1"/>
    <col min="2307" max="2307" width="1" style="4" customWidth="1"/>
    <col min="2308" max="2308" width="15.83203125" style="4" customWidth="1"/>
    <col min="2309" max="2309" width="1" style="4" customWidth="1"/>
    <col min="2310" max="2310" width="15.83203125" style="4" customWidth="1"/>
    <col min="2311" max="2311" width="1" style="4" customWidth="1"/>
    <col min="2312" max="2312" width="15.83203125" style="4" customWidth="1"/>
    <col min="2313" max="2313" width="9.33203125" style="4"/>
    <col min="2314" max="2314" width="12.83203125" style="4" bestFit="1" customWidth="1"/>
    <col min="2315" max="2556" width="9.33203125" style="4"/>
    <col min="2557" max="2558" width="1.83203125" style="4" customWidth="1"/>
    <col min="2559" max="2559" width="45.5" style="4" customWidth="1"/>
    <col min="2560" max="2560" width="7.83203125" style="4" customWidth="1"/>
    <col min="2561" max="2561" width="1" style="4" customWidth="1"/>
    <col min="2562" max="2562" width="15.83203125" style="4" customWidth="1"/>
    <col min="2563" max="2563" width="1" style="4" customWidth="1"/>
    <col min="2564" max="2564" width="15.83203125" style="4" customWidth="1"/>
    <col min="2565" max="2565" width="1" style="4" customWidth="1"/>
    <col min="2566" max="2566" width="15.83203125" style="4" customWidth="1"/>
    <col min="2567" max="2567" width="1" style="4" customWidth="1"/>
    <col min="2568" max="2568" width="15.83203125" style="4" customWidth="1"/>
    <col min="2569" max="2569" width="9.33203125" style="4"/>
    <col min="2570" max="2570" width="12.83203125" style="4" bestFit="1" customWidth="1"/>
    <col min="2571" max="2812" width="9.33203125" style="4"/>
    <col min="2813" max="2814" width="1.83203125" style="4" customWidth="1"/>
    <col min="2815" max="2815" width="45.5" style="4" customWidth="1"/>
    <col min="2816" max="2816" width="7.83203125" style="4" customWidth="1"/>
    <col min="2817" max="2817" width="1" style="4" customWidth="1"/>
    <col min="2818" max="2818" width="15.83203125" style="4" customWidth="1"/>
    <col min="2819" max="2819" width="1" style="4" customWidth="1"/>
    <col min="2820" max="2820" width="15.83203125" style="4" customWidth="1"/>
    <col min="2821" max="2821" width="1" style="4" customWidth="1"/>
    <col min="2822" max="2822" width="15.83203125" style="4" customWidth="1"/>
    <col min="2823" max="2823" width="1" style="4" customWidth="1"/>
    <col min="2824" max="2824" width="15.83203125" style="4" customWidth="1"/>
    <col min="2825" max="2825" width="9.33203125" style="4"/>
    <col min="2826" max="2826" width="12.83203125" style="4" bestFit="1" customWidth="1"/>
    <col min="2827" max="3068" width="9.33203125" style="4"/>
    <col min="3069" max="3070" width="1.83203125" style="4" customWidth="1"/>
    <col min="3071" max="3071" width="45.5" style="4" customWidth="1"/>
    <col min="3072" max="3072" width="7.83203125" style="4" customWidth="1"/>
    <col min="3073" max="3073" width="1" style="4" customWidth="1"/>
    <col min="3074" max="3074" width="15.83203125" style="4" customWidth="1"/>
    <col min="3075" max="3075" width="1" style="4" customWidth="1"/>
    <col min="3076" max="3076" width="15.83203125" style="4" customWidth="1"/>
    <col min="3077" max="3077" width="1" style="4" customWidth="1"/>
    <col min="3078" max="3078" width="15.83203125" style="4" customWidth="1"/>
    <col min="3079" max="3079" width="1" style="4" customWidth="1"/>
    <col min="3080" max="3080" width="15.83203125" style="4" customWidth="1"/>
    <col min="3081" max="3081" width="9.33203125" style="4"/>
    <col min="3082" max="3082" width="12.83203125" style="4" bestFit="1" customWidth="1"/>
    <col min="3083" max="3324" width="9.33203125" style="4"/>
    <col min="3325" max="3326" width="1.83203125" style="4" customWidth="1"/>
    <col min="3327" max="3327" width="45.5" style="4" customWidth="1"/>
    <col min="3328" max="3328" width="7.83203125" style="4" customWidth="1"/>
    <col min="3329" max="3329" width="1" style="4" customWidth="1"/>
    <col min="3330" max="3330" width="15.83203125" style="4" customWidth="1"/>
    <col min="3331" max="3331" width="1" style="4" customWidth="1"/>
    <col min="3332" max="3332" width="15.83203125" style="4" customWidth="1"/>
    <col min="3333" max="3333" width="1" style="4" customWidth="1"/>
    <col min="3334" max="3334" width="15.83203125" style="4" customWidth="1"/>
    <col min="3335" max="3335" width="1" style="4" customWidth="1"/>
    <col min="3336" max="3336" width="15.83203125" style="4" customWidth="1"/>
    <col min="3337" max="3337" width="9.33203125" style="4"/>
    <col min="3338" max="3338" width="12.83203125" style="4" bestFit="1" customWidth="1"/>
    <col min="3339" max="3580" width="9.33203125" style="4"/>
    <col min="3581" max="3582" width="1.83203125" style="4" customWidth="1"/>
    <col min="3583" max="3583" width="45.5" style="4" customWidth="1"/>
    <col min="3584" max="3584" width="7.83203125" style="4" customWidth="1"/>
    <col min="3585" max="3585" width="1" style="4" customWidth="1"/>
    <col min="3586" max="3586" width="15.83203125" style="4" customWidth="1"/>
    <col min="3587" max="3587" width="1" style="4" customWidth="1"/>
    <col min="3588" max="3588" width="15.83203125" style="4" customWidth="1"/>
    <col min="3589" max="3589" width="1" style="4" customWidth="1"/>
    <col min="3590" max="3590" width="15.83203125" style="4" customWidth="1"/>
    <col min="3591" max="3591" width="1" style="4" customWidth="1"/>
    <col min="3592" max="3592" width="15.83203125" style="4" customWidth="1"/>
    <col min="3593" max="3593" width="9.33203125" style="4"/>
    <col min="3594" max="3594" width="12.83203125" style="4" bestFit="1" customWidth="1"/>
    <col min="3595" max="3836" width="9.33203125" style="4"/>
    <col min="3837" max="3838" width="1.83203125" style="4" customWidth="1"/>
    <col min="3839" max="3839" width="45.5" style="4" customWidth="1"/>
    <col min="3840" max="3840" width="7.83203125" style="4" customWidth="1"/>
    <col min="3841" max="3841" width="1" style="4" customWidth="1"/>
    <col min="3842" max="3842" width="15.83203125" style="4" customWidth="1"/>
    <col min="3843" max="3843" width="1" style="4" customWidth="1"/>
    <col min="3844" max="3844" width="15.83203125" style="4" customWidth="1"/>
    <col min="3845" max="3845" width="1" style="4" customWidth="1"/>
    <col min="3846" max="3846" width="15.83203125" style="4" customWidth="1"/>
    <col min="3847" max="3847" width="1" style="4" customWidth="1"/>
    <col min="3848" max="3848" width="15.83203125" style="4" customWidth="1"/>
    <col min="3849" max="3849" width="9.33203125" style="4"/>
    <col min="3850" max="3850" width="12.83203125" style="4" bestFit="1" customWidth="1"/>
    <col min="3851" max="4092" width="9.33203125" style="4"/>
    <col min="4093" max="4094" width="1.83203125" style="4" customWidth="1"/>
    <col min="4095" max="4095" width="45.5" style="4" customWidth="1"/>
    <col min="4096" max="4096" width="7.83203125" style="4" customWidth="1"/>
    <col min="4097" max="4097" width="1" style="4" customWidth="1"/>
    <col min="4098" max="4098" width="15.83203125" style="4" customWidth="1"/>
    <col min="4099" max="4099" width="1" style="4" customWidth="1"/>
    <col min="4100" max="4100" width="15.83203125" style="4" customWidth="1"/>
    <col min="4101" max="4101" width="1" style="4" customWidth="1"/>
    <col min="4102" max="4102" width="15.83203125" style="4" customWidth="1"/>
    <col min="4103" max="4103" width="1" style="4" customWidth="1"/>
    <col min="4104" max="4104" width="15.83203125" style="4" customWidth="1"/>
    <col min="4105" max="4105" width="9.33203125" style="4"/>
    <col min="4106" max="4106" width="12.83203125" style="4" bestFit="1" customWidth="1"/>
    <col min="4107" max="4348" width="9.33203125" style="4"/>
    <col min="4349" max="4350" width="1.83203125" style="4" customWidth="1"/>
    <col min="4351" max="4351" width="45.5" style="4" customWidth="1"/>
    <col min="4352" max="4352" width="7.83203125" style="4" customWidth="1"/>
    <col min="4353" max="4353" width="1" style="4" customWidth="1"/>
    <col min="4354" max="4354" width="15.83203125" style="4" customWidth="1"/>
    <col min="4355" max="4355" width="1" style="4" customWidth="1"/>
    <col min="4356" max="4356" width="15.83203125" style="4" customWidth="1"/>
    <col min="4357" max="4357" width="1" style="4" customWidth="1"/>
    <col min="4358" max="4358" width="15.83203125" style="4" customWidth="1"/>
    <col min="4359" max="4359" width="1" style="4" customWidth="1"/>
    <col min="4360" max="4360" width="15.83203125" style="4" customWidth="1"/>
    <col min="4361" max="4361" width="9.33203125" style="4"/>
    <col min="4362" max="4362" width="12.83203125" style="4" bestFit="1" customWidth="1"/>
    <col min="4363" max="4604" width="9.33203125" style="4"/>
    <col min="4605" max="4606" width="1.83203125" style="4" customWidth="1"/>
    <col min="4607" max="4607" width="45.5" style="4" customWidth="1"/>
    <col min="4608" max="4608" width="7.83203125" style="4" customWidth="1"/>
    <col min="4609" max="4609" width="1" style="4" customWidth="1"/>
    <col min="4610" max="4610" width="15.83203125" style="4" customWidth="1"/>
    <col min="4611" max="4611" width="1" style="4" customWidth="1"/>
    <col min="4612" max="4612" width="15.83203125" style="4" customWidth="1"/>
    <col min="4613" max="4613" width="1" style="4" customWidth="1"/>
    <col min="4614" max="4614" width="15.83203125" style="4" customWidth="1"/>
    <col min="4615" max="4615" width="1" style="4" customWidth="1"/>
    <col min="4616" max="4616" width="15.83203125" style="4" customWidth="1"/>
    <col min="4617" max="4617" width="9.33203125" style="4"/>
    <col min="4618" max="4618" width="12.83203125" style="4" bestFit="1" customWidth="1"/>
    <col min="4619" max="4860" width="9.33203125" style="4"/>
    <col min="4861" max="4862" width="1.83203125" style="4" customWidth="1"/>
    <col min="4863" max="4863" width="45.5" style="4" customWidth="1"/>
    <col min="4864" max="4864" width="7.83203125" style="4" customWidth="1"/>
    <col min="4865" max="4865" width="1" style="4" customWidth="1"/>
    <col min="4866" max="4866" width="15.83203125" style="4" customWidth="1"/>
    <col min="4867" max="4867" width="1" style="4" customWidth="1"/>
    <col min="4868" max="4868" width="15.83203125" style="4" customWidth="1"/>
    <col min="4869" max="4869" width="1" style="4" customWidth="1"/>
    <col min="4870" max="4870" width="15.83203125" style="4" customWidth="1"/>
    <col min="4871" max="4871" width="1" style="4" customWidth="1"/>
    <col min="4872" max="4872" width="15.83203125" style="4" customWidth="1"/>
    <col min="4873" max="4873" width="9.33203125" style="4"/>
    <col min="4874" max="4874" width="12.83203125" style="4" bestFit="1" customWidth="1"/>
    <col min="4875" max="5116" width="9.33203125" style="4"/>
    <col min="5117" max="5118" width="1.83203125" style="4" customWidth="1"/>
    <col min="5119" max="5119" width="45.5" style="4" customWidth="1"/>
    <col min="5120" max="5120" width="7.83203125" style="4" customWidth="1"/>
    <col min="5121" max="5121" width="1" style="4" customWidth="1"/>
    <col min="5122" max="5122" width="15.83203125" style="4" customWidth="1"/>
    <col min="5123" max="5123" width="1" style="4" customWidth="1"/>
    <col min="5124" max="5124" width="15.83203125" style="4" customWidth="1"/>
    <col min="5125" max="5125" width="1" style="4" customWidth="1"/>
    <col min="5126" max="5126" width="15.83203125" style="4" customWidth="1"/>
    <col min="5127" max="5127" width="1" style="4" customWidth="1"/>
    <col min="5128" max="5128" width="15.83203125" style="4" customWidth="1"/>
    <col min="5129" max="5129" width="9.33203125" style="4"/>
    <col min="5130" max="5130" width="12.83203125" style="4" bestFit="1" customWidth="1"/>
    <col min="5131" max="5372" width="9.33203125" style="4"/>
    <col min="5373" max="5374" width="1.83203125" style="4" customWidth="1"/>
    <col min="5375" max="5375" width="45.5" style="4" customWidth="1"/>
    <col min="5376" max="5376" width="7.83203125" style="4" customWidth="1"/>
    <col min="5377" max="5377" width="1" style="4" customWidth="1"/>
    <col min="5378" max="5378" width="15.83203125" style="4" customWidth="1"/>
    <col min="5379" max="5379" width="1" style="4" customWidth="1"/>
    <col min="5380" max="5380" width="15.83203125" style="4" customWidth="1"/>
    <col min="5381" max="5381" width="1" style="4" customWidth="1"/>
    <col min="5382" max="5382" width="15.83203125" style="4" customWidth="1"/>
    <col min="5383" max="5383" width="1" style="4" customWidth="1"/>
    <col min="5384" max="5384" width="15.83203125" style="4" customWidth="1"/>
    <col min="5385" max="5385" width="9.33203125" style="4"/>
    <col min="5386" max="5386" width="12.83203125" style="4" bestFit="1" customWidth="1"/>
    <col min="5387" max="5628" width="9.33203125" style="4"/>
    <col min="5629" max="5630" width="1.83203125" style="4" customWidth="1"/>
    <col min="5631" max="5631" width="45.5" style="4" customWidth="1"/>
    <col min="5632" max="5632" width="7.83203125" style="4" customWidth="1"/>
    <col min="5633" max="5633" width="1" style="4" customWidth="1"/>
    <col min="5634" max="5634" width="15.83203125" style="4" customWidth="1"/>
    <col min="5635" max="5635" width="1" style="4" customWidth="1"/>
    <col min="5636" max="5636" width="15.83203125" style="4" customWidth="1"/>
    <col min="5637" max="5637" width="1" style="4" customWidth="1"/>
    <col min="5638" max="5638" width="15.83203125" style="4" customWidth="1"/>
    <col min="5639" max="5639" width="1" style="4" customWidth="1"/>
    <col min="5640" max="5640" width="15.83203125" style="4" customWidth="1"/>
    <col min="5641" max="5641" width="9.33203125" style="4"/>
    <col min="5642" max="5642" width="12.83203125" style="4" bestFit="1" customWidth="1"/>
    <col min="5643" max="5884" width="9.33203125" style="4"/>
    <col min="5885" max="5886" width="1.83203125" style="4" customWidth="1"/>
    <col min="5887" max="5887" width="45.5" style="4" customWidth="1"/>
    <col min="5888" max="5888" width="7.83203125" style="4" customWidth="1"/>
    <col min="5889" max="5889" width="1" style="4" customWidth="1"/>
    <col min="5890" max="5890" width="15.83203125" style="4" customWidth="1"/>
    <col min="5891" max="5891" width="1" style="4" customWidth="1"/>
    <col min="5892" max="5892" width="15.83203125" style="4" customWidth="1"/>
    <col min="5893" max="5893" width="1" style="4" customWidth="1"/>
    <col min="5894" max="5894" width="15.83203125" style="4" customWidth="1"/>
    <col min="5895" max="5895" width="1" style="4" customWidth="1"/>
    <col min="5896" max="5896" width="15.83203125" style="4" customWidth="1"/>
    <col min="5897" max="5897" width="9.33203125" style="4"/>
    <col min="5898" max="5898" width="12.83203125" style="4" bestFit="1" customWidth="1"/>
    <col min="5899" max="6140" width="9.33203125" style="4"/>
    <col min="6141" max="6142" width="1.83203125" style="4" customWidth="1"/>
    <col min="6143" max="6143" width="45.5" style="4" customWidth="1"/>
    <col min="6144" max="6144" width="7.83203125" style="4" customWidth="1"/>
    <col min="6145" max="6145" width="1" style="4" customWidth="1"/>
    <col min="6146" max="6146" width="15.83203125" style="4" customWidth="1"/>
    <col min="6147" max="6147" width="1" style="4" customWidth="1"/>
    <col min="6148" max="6148" width="15.83203125" style="4" customWidth="1"/>
    <col min="6149" max="6149" width="1" style="4" customWidth="1"/>
    <col min="6150" max="6150" width="15.83203125" style="4" customWidth="1"/>
    <col min="6151" max="6151" width="1" style="4" customWidth="1"/>
    <col min="6152" max="6152" width="15.83203125" style="4" customWidth="1"/>
    <col min="6153" max="6153" width="9.33203125" style="4"/>
    <col min="6154" max="6154" width="12.83203125" style="4" bestFit="1" customWidth="1"/>
    <col min="6155" max="6396" width="9.33203125" style="4"/>
    <col min="6397" max="6398" width="1.83203125" style="4" customWidth="1"/>
    <col min="6399" max="6399" width="45.5" style="4" customWidth="1"/>
    <col min="6400" max="6400" width="7.83203125" style="4" customWidth="1"/>
    <col min="6401" max="6401" width="1" style="4" customWidth="1"/>
    <col min="6402" max="6402" width="15.83203125" style="4" customWidth="1"/>
    <col min="6403" max="6403" width="1" style="4" customWidth="1"/>
    <col min="6404" max="6404" width="15.83203125" style="4" customWidth="1"/>
    <col min="6405" max="6405" width="1" style="4" customWidth="1"/>
    <col min="6406" max="6406" width="15.83203125" style="4" customWidth="1"/>
    <col min="6407" max="6407" width="1" style="4" customWidth="1"/>
    <col min="6408" max="6408" width="15.83203125" style="4" customWidth="1"/>
    <col min="6409" max="6409" width="9.33203125" style="4"/>
    <col min="6410" max="6410" width="12.83203125" style="4" bestFit="1" customWidth="1"/>
    <col min="6411" max="6652" width="9.33203125" style="4"/>
    <col min="6653" max="6654" width="1.83203125" style="4" customWidth="1"/>
    <col min="6655" max="6655" width="45.5" style="4" customWidth="1"/>
    <col min="6656" max="6656" width="7.83203125" style="4" customWidth="1"/>
    <col min="6657" max="6657" width="1" style="4" customWidth="1"/>
    <col min="6658" max="6658" width="15.83203125" style="4" customWidth="1"/>
    <col min="6659" max="6659" width="1" style="4" customWidth="1"/>
    <col min="6660" max="6660" width="15.83203125" style="4" customWidth="1"/>
    <col min="6661" max="6661" width="1" style="4" customWidth="1"/>
    <col min="6662" max="6662" width="15.83203125" style="4" customWidth="1"/>
    <col min="6663" max="6663" width="1" style="4" customWidth="1"/>
    <col min="6664" max="6664" width="15.83203125" style="4" customWidth="1"/>
    <col min="6665" max="6665" width="9.33203125" style="4"/>
    <col min="6666" max="6666" width="12.83203125" style="4" bestFit="1" customWidth="1"/>
    <col min="6667" max="6908" width="9.33203125" style="4"/>
    <col min="6909" max="6910" width="1.83203125" style="4" customWidth="1"/>
    <col min="6911" max="6911" width="45.5" style="4" customWidth="1"/>
    <col min="6912" max="6912" width="7.83203125" style="4" customWidth="1"/>
    <col min="6913" max="6913" width="1" style="4" customWidth="1"/>
    <col min="6914" max="6914" width="15.83203125" style="4" customWidth="1"/>
    <col min="6915" max="6915" width="1" style="4" customWidth="1"/>
    <col min="6916" max="6916" width="15.83203125" style="4" customWidth="1"/>
    <col min="6917" max="6917" width="1" style="4" customWidth="1"/>
    <col min="6918" max="6918" width="15.83203125" style="4" customWidth="1"/>
    <col min="6919" max="6919" width="1" style="4" customWidth="1"/>
    <col min="6920" max="6920" width="15.83203125" style="4" customWidth="1"/>
    <col min="6921" max="6921" width="9.33203125" style="4"/>
    <col min="6922" max="6922" width="12.83203125" style="4" bestFit="1" customWidth="1"/>
    <col min="6923" max="7164" width="9.33203125" style="4"/>
    <col min="7165" max="7166" width="1.83203125" style="4" customWidth="1"/>
    <col min="7167" max="7167" width="45.5" style="4" customWidth="1"/>
    <col min="7168" max="7168" width="7.83203125" style="4" customWidth="1"/>
    <col min="7169" max="7169" width="1" style="4" customWidth="1"/>
    <col min="7170" max="7170" width="15.83203125" style="4" customWidth="1"/>
    <col min="7171" max="7171" width="1" style="4" customWidth="1"/>
    <col min="7172" max="7172" width="15.83203125" style="4" customWidth="1"/>
    <col min="7173" max="7173" width="1" style="4" customWidth="1"/>
    <col min="7174" max="7174" width="15.83203125" style="4" customWidth="1"/>
    <col min="7175" max="7175" width="1" style="4" customWidth="1"/>
    <col min="7176" max="7176" width="15.83203125" style="4" customWidth="1"/>
    <col min="7177" max="7177" width="9.33203125" style="4"/>
    <col min="7178" max="7178" width="12.83203125" style="4" bestFit="1" customWidth="1"/>
    <col min="7179" max="7420" width="9.33203125" style="4"/>
    <col min="7421" max="7422" width="1.83203125" style="4" customWidth="1"/>
    <col min="7423" max="7423" width="45.5" style="4" customWidth="1"/>
    <col min="7424" max="7424" width="7.83203125" style="4" customWidth="1"/>
    <col min="7425" max="7425" width="1" style="4" customWidth="1"/>
    <col min="7426" max="7426" width="15.83203125" style="4" customWidth="1"/>
    <col min="7427" max="7427" width="1" style="4" customWidth="1"/>
    <col min="7428" max="7428" width="15.83203125" style="4" customWidth="1"/>
    <col min="7429" max="7429" width="1" style="4" customWidth="1"/>
    <col min="7430" max="7430" width="15.83203125" style="4" customWidth="1"/>
    <col min="7431" max="7431" width="1" style="4" customWidth="1"/>
    <col min="7432" max="7432" width="15.83203125" style="4" customWidth="1"/>
    <col min="7433" max="7433" width="9.33203125" style="4"/>
    <col min="7434" max="7434" width="12.83203125" style="4" bestFit="1" customWidth="1"/>
    <col min="7435" max="7676" width="9.33203125" style="4"/>
    <col min="7677" max="7678" width="1.83203125" style="4" customWidth="1"/>
    <col min="7679" max="7679" width="45.5" style="4" customWidth="1"/>
    <col min="7680" max="7680" width="7.83203125" style="4" customWidth="1"/>
    <col min="7681" max="7681" width="1" style="4" customWidth="1"/>
    <col min="7682" max="7682" width="15.83203125" style="4" customWidth="1"/>
    <col min="7683" max="7683" width="1" style="4" customWidth="1"/>
    <col min="7684" max="7684" width="15.83203125" style="4" customWidth="1"/>
    <col min="7685" max="7685" width="1" style="4" customWidth="1"/>
    <col min="7686" max="7686" width="15.83203125" style="4" customWidth="1"/>
    <col min="7687" max="7687" width="1" style="4" customWidth="1"/>
    <col min="7688" max="7688" width="15.83203125" style="4" customWidth="1"/>
    <col min="7689" max="7689" width="9.33203125" style="4"/>
    <col min="7690" max="7690" width="12.83203125" style="4" bestFit="1" customWidth="1"/>
    <col min="7691" max="7932" width="9.33203125" style="4"/>
    <col min="7933" max="7934" width="1.83203125" style="4" customWidth="1"/>
    <col min="7935" max="7935" width="45.5" style="4" customWidth="1"/>
    <col min="7936" max="7936" width="7.83203125" style="4" customWidth="1"/>
    <col min="7937" max="7937" width="1" style="4" customWidth="1"/>
    <col min="7938" max="7938" width="15.83203125" style="4" customWidth="1"/>
    <col min="7939" max="7939" width="1" style="4" customWidth="1"/>
    <col min="7940" max="7940" width="15.83203125" style="4" customWidth="1"/>
    <col min="7941" max="7941" width="1" style="4" customWidth="1"/>
    <col min="7942" max="7942" width="15.83203125" style="4" customWidth="1"/>
    <col min="7943" max="7943" width="1" style="4" customWidth="1"/>
    <col min="7944" max="7944" width="15.83203125" style="4" customWidth="1"/>
    <col min="7945" max="7945" width="9.33203125" style="4"/>
    <col min="7946" max="7946" width="12.83203125" style="4" bestFit="1" customWidth="1"/>
    <col min="7947" max="8188" width="9.33203125" style="4"/>
    <col min="8189" max="8190" width="1.83203125" style="4" customWidth="1"/>
    <col min="8191" max="8191" width="45.5" style="4" customWidth="1"/>
    <col min="8192" max="8192" width="7.83203125" style="4" customWidth="1"/>
    <col min="8193" max="8193" width="1" style="4" customWidth="1"/>
    <col min="8194" max="8194" width="15.83203125" style="4" customWidth="1"/>
    <col min="8195" max="8195" width="1" style="4" customWidth="1"/>
    <col min="8196" max="8196" width="15.83203125" style="4" customWidth="1"/>
    <col min="8197" max="8197" width="1" style="4" customWidth="1"/>
    <col min="8198" max="8198" width="15.83203125" style="4" customWidth="1"/>
    <col min="8199" max="8199" width="1" style="4" customWidth="1"/>
    <col min="8200" max="8200" width="15.83203125" style="4" customWidth="1"/>
    <col min="8201" max="8201" width="9.33203125" style="4"/>
    <col min="8202" max="8202" width="12.83203125" style="4" bestFit="1" customWidth="1"/>
    <col min="8203" max="8444" width="9.33203125" style="4"/>
    <col min="8445" max="8446" width="1.83203125" style="4" customWidth="1"/>
    <col min="8447" max="8447" width="45.5" style="4" customWidth="1"/>
    <col min="8448" max="8448" width="7.83203125" style="4" customWidth="1"/>
    <col min="8449" max="8449" width="1" style="4" customWidth="1"/>
    <col min="8450" max="8450" width="15.83203125" style="4" customWidth="1"/>
    <col min="8451" max="8451" width="1" style="4" customWidth="1"/>
    <col min="8452" max="8452" width="15.83203125" style="4" customWidth="1"/>
    <col min="8453" max="8453" width="1" style="4" customWidth="1"/>
    <col min="8454" max="8454" width="15.83203125" style="4" customWidth="1"/>
    <col min="8455" max="8455" width="1" style="4" customWidth="1"/>
    <col min="8456" max="8456" width="15.83203125" style="4" customWidth="1"/>
    <col min="8457" max="8457" width="9.33203125" style="4"/>
    <col min="8458" max="8458" width="12.83203125" style="4" bestFit="1" customWidth="1"/>
    <col min="8459" max="8700" width="9.33203125" style="4"/>
    <col min="8701" max="8702" width="1.83203125" style="4" customWidth="1"/>
    <col min="8703" max="8703" width="45.5" style="4" customWidth="1"/>
    <col min="8704" max="8704" width="7.83203125" style="4" customWidth="1"/>
    <col min="8705" max="8705" width="1" style="4" customWidth="1"/>
    <col min="8706" max="8706" width="15.83203125" style="4" customWidth="1"/>
    <col min="8707" max="8707" width="1" style="4" customWidth="1"/>
    <col min="8708" max="8708" width="15.83203125" style="4" customWidth="1"/>
    <col min="8709" max="8709" width="1" style="4" customWidth="1"/>
    <col min="8710" max="8710" width="15.83203125" style="4" customWidth="1"/>
    <col min="8711" max="8711" width="1" style="4" customWidth="1"/>
    <col min="8712" max="8712" width="15.83203125" style="4" customWidth="1"/>
    <col min="8713" max="8713" width="9.33203125" style="4"/>
    <col min="8714" max="8714" width="12.83203125" style="4" bestFit="1" customWidth="1"/>
    <col min="8715" max="8956" width="9.33203125" style="4"/>
    <col min="8957" max="8958" width="1.83203125" style="4" customWidth="1"/>
    <col min="8959" max="8959" width="45.5" style="4" customWidth="1"/>
    <col min="8960" max="8960" width="7.83203125" style="4" customWidth="1"/>
    <col min="8961" max="8961" width="1" style="4" customWidth="1"/>
    <col min="8962" max="8962" width="15.83203125" style="4" customWidth="1"/>
    <col min="8963" max="8963" width="1" style="4" customWidth="1"/>
    <col min="8964" max="8964" width="15.83203125" style="4" customWidth="1"/>
    <col min="8965" max="8965" width="1" style="4" customWidth="1"/>
    <col min="8966" max="8966" width="15.83203125" style="4" customWidth="1"/>
    <col min="8967" max="8967" width="1" style="4" customWidth="1"/>
    <col min="8968" max="8968" width="15.83203125" style="4" customWidth="1"/>
    <col min="8969" max="8969" width="9.33203125" style="4"/>
    <col min="8970" max="8970" width="12.83203125" style="4" bestFit="1" customWidth="1"/>
    <col min="8971" max="9212" width="9.33203125" style="4"/>
    <col min="9213" max="9214" width="1.83203125" style="4" customWidth="1"/>
    <col min="9215" max="9215" width="45.5" style="4" customWidth="1"/>
    <col min="9216" max="9216" width="7.83203125" style="4" customWidth="1"/>
    <col min="9217" max="9217" width="1" style="4" customWidth="1"/>
    <col min="9218" max="9218" width="15.83203125" style="4" customWidth="1"/>
    <col min="9219" max="9219" width="1" style="4" customWidth="1"/>
    <col min="9220" max="9220" width="15.83203125" style="4" customWidth="1"/>
    <col min="9221" max="9221" width="1" style="4" customWidth="1"/>
    <col min="9222" max="9222" width="15.83203125" style="4" customWidth="1"/>
    <col min="9223" max="9223" width="1" style="4" customWidth="1"/>
    <col min="9224" max="9224" width="15.83203125" style="4" customWidth="1"/>
    <col min="9225" max="9225" width="9.33203125" style="4"/>
    <col min="9226" max="9226" width="12.83203125" style="4" bestFit="1" customWidth="1"/>
    <col min="9227" max="9468" width="9.33203125" style="4"/>
    <col min="9469" max="9470" width="1.83203125" style="4" customWidth="1"/>
    <col min="9471" max="9471" width="45.5" style="4" customWidth="1"/>
    <col min="9472" max="9472" width="7.83203125" style="4" customWidth="1"/>
    <col min="9473" max="9473" width="1" style="4" customWidth="1"/>
    <col min="9474" max="9474" width="15.83203125" style="4" customWidth="1"/>
    <col min="9475" max="9475" width="1" style="4" customWidth="1"/>
    <col min="9476" max="9476" width="15.83203125" style="4" customWidth="1"/>
    <col min="9477" max="9477" width="1" style="4" customWidth="1"/>
    <col min="9478" max="9478" width="15.83203125" style="4" customWidth="1"/>
    <col min="9479" max="9479" width="1" style="4" customWidth="1"/>
    <col min="9480" max="9480" width="15.83203125" style="4" customWidth="1"/>
    <col min="9481" max="9481" width="9.33203125" style="4"/>
    <col min="9482" max="9482" width="12.83203125" style="4" bestFit="1" customWidth="1"/>
    <col min="9483" max="9724" width="9.33203125" style="4"/>
    <col min="9725" max="9726" width="1.83203125" style="4" customWidth="1"/>
    <col min="9727" max="9727" width="45.5" style="4" customWidth="1"/>
    <col min="9728" max="9728" width="7.83203125" style="4" customWidth="1"/>
    <col min="9729" max="9729" width="1" style="4" customWidth="1"/>
    <col min="9730" max="9730" width="15.83203125" style="4" customWidth="1"/>
    <col min="9731" max="9731" width="1" style="4" customWidth="1"/>
    <col min="9732" max="9732" width="15.83203125" style="4" customWidth="1"/>
    <col min="9733" max="9733" width="1" style="4" customWidth="1"/>
    <col min="9734" max="9734" width="15.83203125" style="4" customWidth="1"/>
    <col min="9735" max="9735" width="1" style="4" customWidth="1"/>
    <col min="9736" max="9736" width="15.83203125" style="4" customWidth="1"/>
    <col min="9737" max="9737" width="9.33203125" style="4"/>
    <col min="9738" max="9738" width="12.83203125" style="4" bestFit="1" customWidth="1"/>
    <col min="9739" max="9980" width="9.33203125" style="4"/>
    <col min="9981" max="9982" width="1.83203125" style="4" customWidth="1"/>
    <col min="9983" max="9983" width="45.5" style="4" customWidth="1"/>
    <col min="9984" max="9984" width="7.83203125" style="4" customWidth="1"/>
    <col min="9985" max="9985" width="1" style="4" customWidth="1"/>
    <col min="9986" max="9986" width="15.83203125" style="4" customWidth="1"/>
    <col min="9987" max="9987" width="1" style="4" customWidth="1"/>
    <col min="9988" max="9988" width="15.83203125" style="4" customWidth="1"/>
    <col min="9989" max="9989" width="1" style="4" customWidth="1"/>
    <col min="9990" max="9990" width="15.83203125" style="4" customWidth="1"/>
    <col min="9991" max="9991" width="1" style="4" customWidth="1"/>
    <col min="9992" max="9992" width="15.83203125" style="4" customWidth="1"/>
    <col min="9993" max="9993" width="9.33203125" style="4"/>
    <col min="9994" max="9994" width="12.83203125" style="4" bestFit="1" customWidth="1"/>
    <col min="9995" max="10236" width="9.33203125" style="4"/>
    <col min="10237" max="10238" width="1.83203125" style="4" customWidth="1"/>
    <col min="10239" max="10239" width="45.5" style="4" customWidth="1"/>
    <col min="10240" max="10240" width="7.83203125" style="4" customWidth="1"/>
    <col min="10241" max="10241" width="1" style="4" customWidth="1"/>
    <col min="10242" max="10242" width="15.83203125" style="4" customWidth="1"/>
    <col min="10243" max="10243" width="1" style="4" customWidth="1"/>
    <col min="10244" max="10244" width="15.83203125" style="4" customWidth="1"/>
    <col min="10245" max="10245" width="1" style="4" customWidth="1"/>
    <col min="10246" max="10246" width="15.83203125" style="4" customWidth="1"/>
    <col min="10247" max="10247" width="1" style="4" customWidth="1"/>
    <col min="10248" max="10248" width="15.83203125" style="4" customWidth="1"/>
    <col min="10249" max="10249" width="9.33203125" style="4"/>
    <col min="10250" max="10250" width="12.83203125" style="4" bestFit="1" customWidth="1"/>
    <col min="10251" max="10492" width="9.33203125" style="4"/>
    <col min="10493" max="10494" width="1.83203125" style="4" customWidth="1"/>
    <col min="10495" max="10495" width="45.5" style="4" customWidth="1"/>
    <col min="10496" max="10496" width="7.83203125" style="4" customWidth="1"/>
    <col min="10497" max="10497" width="1" style="4" customWidth="1"/>
    <col min="10498" max="10498" width="15.83203125" style="4" customWidth="1"/>
    <col min="10499" max="10499" width="1" style="4" customWidth="1"/>
    <col min="10500" max="10500" width="15.83203125" style="4" customWidth="1"/>
    <col min="10501" max="10501" width="1" style="4" customWidth="1"/>
    <col min="10502" max="10502" width="15.83203125" style="4" customWidth="1"/>
    <col min="10503" max="10503" width="1" style="4" customWidth="1"/>
    <col min="10504" max="10504" width="15.83203125" style="4" customWidth="1"/>
    <col min="10505" max="10505" width="9.33203125" style="4"/>
    <col min="10506" max="10506" width="12.83203125" style="4" bestFit="1" customWidth="1"/>
    <col min="10507" max="10748" width="9.33203125" style="4"/>
    <col min="10749" max="10750" width="1.83203125" style="4" customWidth="1"/>
    <col min="10751" max="10751" width="45.5" style="4" customWidth="1"/>
    <col min="10752" max="10752" width="7.83203125" style="4" customWidth="1"/>
    <col min="10753" max="10753" width="1" style="4" customWidth="1"/>
    <col min="10754" max="10754" width="15.83203125" style="4" customWidth="1"/>
    <col min="10755" max="10755" width="1" style="4" customWidth="1"/>
    <col min="10756" max="10756" width="15.83203125" style="4" customWidth="1"/>
    <col min="10757" max="10757" width="1" style="4" customWidth="1"/>
    <col min="10758" max="10758" width="15.83203125" style="4" customWidth="1"/>
    <col min="10759" max="10759" width="1" style="4" customWidth="1"/>
    <col min="10760" max="10760" width="15.83203125" style="4" customWidth="1"/>
    <col min="10761" max="10761" width="9.33203125" style="4"/>
    <col min="10762" max="10762" width="12.83203125" style="4" bestFit="1" customWidth="1"/>
    <col min="10763" max="11004" width="9.33203125" style="4"/>
    <col min="11005" max="11006" width="1.83203125" style="4" customWidth="1"/>
    <col min="11007" max="11007" width="45.5" style="4" customWidth="1"/>
    <col min="11008" max="11008" width="7.83203125" style="4" customWidth="1"/>
    <col min="11009" max="11009" width="1" style="4" customWidth="1"/>
    <col min="11010" max="11010" width="15.83203125" style="4" customWidth="1"/>
    <col min="11011" max="11011" width="1" style="4" customWidth="1"/>
    <col min="11012" max="11012" width="15.83203125" style="4" customWidth="1"/>
    <col min="11013" max="11013" width="1" style="4" customWidth="1"/>
    <col min="11014" max="11014" width="15.83203125" style="4" customWidth="1"/>
    <col min="11015" max="11015" width="1" style="4" customWidth="1"/>
    <col min="11016" max="11016" width="15.83203125" style="4" customWidth="1"/>
    <col min="11017" max="11017" width="9.33203125" style="4"/>
    <col min="11018" max="11018" width="12.83203125" style="4" bestFit="1" customWidth="1"/>
    <col min="11019" max="11260" width="9.33203125" style="4"/>
    <col min="11261" max="11262" width="1.83203125" style="4" customWidth="1"/>
    <col min="11263" max="11263" width="45.5" style="4" customWidth="1"/>
    <col min="11264" max="11264" width="7.83203125" style="4" customWidth="1"/>
    <col min="11265" max="11265" width="1" style="4" customWidth="1"/>
    <col min="11266" max="11266" width="15.83203125" style="4" customWidth="1"/>
    <col min="11267" max="11267" width="1" style="4" customWidth="1"/>
    <col min="11268" max="11268" width="15.83203125" style="4" customWidth="1"/>
    <col min="11269" max="11269" width="1" style="4" customWidth="1"/>
    <col min="11270" max="11270" width="15.83203125" style="4" customWidth="1"/>
    <col min="11271" max="11271" width="1" style="4" customWidth="1"/>
    <col min="11272" max="11272" width="15.83203125" style="4" customWidth="1"/>
    <col min="11273" max="11273" width="9.33203125" style="4"/>
    <col min="11274" max="11274" width="12.83203125" style="4" bestFit="1" customWidth="1"/>
    <col min="11275" max="11516" width="9.33203125" style="4"/>
    <col min="11517" max="11518" width="1.83203125" style="4" customWidth="1"/>
    <col min="11519" max="11519" width="45.5" style="4" customWidth="1"/>
    <col min="11520" max="11520" width="7.83203125" style="4" customWidth="1"/>
    <col min="11521" max="11521" width="1" style="4" customWidth="1"/>
    <col min="11522" max="11522" width="15.83203125" style="4" customWidth="1"/>
    <col min="11523" max="11523" width="1" style="4" customWidth="1"/>
    <col min="11524" max="11524" width="15.83203125" style="4" customWidth="1"/>
    <col min="11525" max="11525" width="1" style="4" customWidth="1"/>
    <col min="11526" max="11526" width="15.83203125" style="4" customWidth="1"/>
    <col min="11527" max="11527" width="1" style="4" customWidth="1"/>
    <col min="11528" max="11528" width="15.83203125" style="4" customWidth="1"/>
    <col min="11529" max="11529" width="9.33203125" style="4"/>
    <col min="11530" max="11530" width="12.83203125" style="4" bestFit="1" customWidth="1"/>
    <col min="11531" max="11772" width="9.33203125" style="4"/>
    <col min="11773" max="11774" width="1.83203125" style="4" customWidth="1"/>
    <col min="11775" max="11775" width="45.5" style="4" customWidth="1"/>
    <col min="11776" max="11776" width="7.83203125" style="4" customWidth="1"/>
    <col min="11777" max="11777" width="1" style="4" customWidth="1"/>
    <col min="11778" max="11778" width="15.83203125" style="4" customWidth="1"/>
    <col min="11779" max="11779" width="1" style="4" customWidth="1"/>
    <col min="11780" max="11780" width="15.83203125" style="4" customWidth="1"/>
    <col min="11781" max="11781" width="1" style="4" customWidth="1"/>
    <col min="11782" max="11782" width="15.83203125" style="4" customWidth="1"/>
    <col min="11783" max="11783" width="1" style="4" customWidth="1"/>
    <col min="11784" max="11784" width="15.83203125" style="4" customWidth="1"/>
    <col min="11785" max="11785" width="9.33203125" style="4"/>
    <col min="11786" max="11786" width="12.83203125" style="4" bestFit="1" customWidth="1"/>
    <col min="11787" max="12028" width="9.33203125" style="4"/>
    <col min="12029" max="12030" width="1.83203125" style="4" customWidth="1"/>
    <col min="12031" max="12031" width="45.5" style="4" customWidth="1"/>
    <col min="12032" max="12032" width="7.83203125" style="4" customWidth="1"/>
    <col min="12033" max="12033" width="1" style="4" customWidth="1"/>
    <col min="12034" max="12034" width="15.83203125" style="4" customWidth="1"/>
    <col min="12035" max="12035" width="1" style="4" customWidth="1"/>
    <col min="12036" max="12036" width="15.83203125" style="4" customWidth="1"/>
    <col min="12037" max="12037" width="1" style="4" customWidth="1"/>
    <col min="12038" max="12038" width="15.83203125" style="4" customWidth="1"/>
    <col min="12039" max="12039" width="1" style="4" customWidth="1"/>
    <col min="12040" max="12040" width="15.83203125" style="4" customWidth="1"/>
    <col min="12041" max="12041" width="9.33203125" style="4"/>
    <col min="12042" max="12042" width="12.83203125" style="4" bestFit="1" customWidth="1"/>
    <col min="12043" max="12284" width="9.33203125" style="4"/>
    <col min="12285" max="12286" width="1.83203125" style="4" customWidth="1"/>
    <col min="12287" max="12287" width="45.5" style="4" customWidth="1"/>
    <col min="12288" max="12288" width="7.83203125" style="4" customWidth="1"/>
    <col min="12289" max="12289" width="1" style="4" customWidth="1"/>
    <col min="12290" max="12290" width="15.83203125" style="4" customWidth="1"/>
    <col min="12291" max="12291" width="1" style="4" customWidth="1"/>
    <col min="12292" max="12292" width="15.83203125" style="4" customWidth="1"/>
    <col min="12293" max="12293" width="1" style="4" customWidth="1"/>
    <col min="12294" max="12294" width="15.83203125" style="4" customWidth="1"/>
    <col min="12295" max="12295" width="1" style="4" customWidth="1"/>
    <col min="12296" max="12296" width="15.83203125" style="4" customWidth="1"/>
    <col min="12297" max="12297" width="9.33203125" style="4"/>
    <col min="12298" max="12298" width="12.83203125" style="4" bestFit="1" customWidth="1"/>
    <col min="12299" max="12540" width="9.33203125" style="4"/>
    <col min="12541" max="12542" width="1.83203125" style="4" customWidth="1"/>
    <col min="12543" max="12543" width="45.5" style="4" customWidth="1"/>
    <col min="12544" max="12544" width="7.83203125" style="4" customWidth="1"/>
    <col min="12545" max="12545" width="1" style="4" customWidth="1"/>
    <col min="12546" max="12546" width="15.83203125" style="4" customWidth="1"/>
    <col min="12547" max="12547" width="1" style="4" customWidth="1"/>
    <col min="12548" max="12548" width="15.83203125" style="4" customWidth="1"/>
    <col min="12549" max="12549" width="1" style="4" customWidth="1"/>
    <col min="12550" max="12550" width="15.83203125" style="4" customWidth="1"/>
    <col min="12551" max="12551" width="1" style="4" customWidth="1"/>
    <col min="12552" max="12552" width="15.83203125" style="4" customWidth="1"/>
    <col min="12553" max="12553" width="9.33203125" style="4"/>
    <col min="12554" max="12554" width="12.83203125" style="4" bestFit="1" customWidth="1"/>
    <col min="12555" max="12796" width="9.33203125" style="4"/>
    <col min="12797" max="12798" width="1.83203125" style="4" customWidth="1"/>
    <col min="12799" max="12799" width="45.5" style="4" customWidth="1"/>
    <col min="12800" max="12800" width="7.83203125" style="4" customWidth="1"/>
    <col min="12801" max="12801" width="1" style="4" customWidth="1"/>
    <col min="12802" max="12802" width="15.83203125" style="4" customWidth="1"/>
    <col min="12803" max="12803" width="1" style="4" customWidth="1"/>
    <col min="12804" max="12804" width="15.83203125" style="4" customWidth="1"/>
    <col min="12805" max="12805" width="1" style="4" customWidth="1"/>
    <col min="12806" max="12806" width="15.83203125" style="4" customWidth="1"/>
    <col min="12807" max="12807" width="1" style="4" customWidth="1"/>
    <col min="12808" max="12808" width="15.83203125" style="4" customWidth="1"/>
    <col min="12809" max="12809" width="9.33203125" style="4"/>
    <col min="12810" max="12810" width="12.83203125" style="4" bestFit="1" customWidth="1"/>
    <col min="12811" max="13052" width="9.33203125" style="4"/>
    <col min="13053" max="13054" width="1.83203125" style="4" customWidth="1"/>
    <col min="13055" max="13055" width="45.5" style="4" customWidth="1"/>
    <col min="13056" max="13056" width="7.83203125" style="4" customWidth="1"/>
    <col min="13057" max="13057" width="1" style="4" customWidth="1"/>
    <col min="13058" max="13058" width="15.83203125" style="4" customWidth="1"/>
    <col min="13059" max="13059" width="1" style="4" customWidth="1"/>
    <col min="13060" max="13060" width="15.83203125" style="4" customWidth="1"/>
    <col min="13061" max="13061" width="1" style="4" customWidth="1"/>
    <col min="13062" max="13062" width="15.83203125" style="4" customWidth="1"/>
    <col min="13063" max="13063" width="1" style="4" customWidth="1"/>
    <col min="13064" max="13064" width="15.83203125" style="4" customWidth="1"/>
    <col min="13065" max="13065" width="9.33203125" style="4"/>
    <col min="13066" max="13066" width="12.83203125" style="4" bestFit="1" customWidth="1"/>
    <col min="13067" max="13308" width="9.33203125" style="4"/>
    <col min="13309" max="13310" width="1.83203125" style="4" customWidth="1"/>
    <col min="13311" max="13311" width="45.5" style="4" customWidth="1"/>
    <col min="13312" max="13312" width="7.83203125" style="4" customWidth="1"/>
    <col min="13313" max="13313" width="1" style="4" customWidth="1"/>
    <col min="13314" max="13314" width="15.83203125" style="4" customWidth="1"/>
    <col min="13315" max="13315" width="1" style="4" customWidth="1"/>
    <col min="13316" max="13316" width="15.83203125" style="4" customWidth="1"/>
    <col min="13317" max="13317" width="1" style="4" customWidth="1"/>
    <col min="13318" max="13318" width="15.83203125" style="4" customWidth="1"/>
    <col min="13319" max="13319" width="1" style="4" customWidth="1"/>
    <col min="13320" max="13320" width="15.83203125" style="4" customWidth="1"/>
    <col min="13321" max="13321" width="9.33203125" style="4"/>
    <col min="13322" max="13322" width="12.83203125" style="4" bestFit="1" customWidth="1"/>
    <col min="13323" max="13564" width="9.33203125" style="4"/>
    <col min="13565" max="13566" width="1.83203125" style="4" customWidth="1"/>
    <col min="13567" max="13567" width="45.5" style="4" customWidth="1"/>
    <col min="13568" max="13568" width="7.83203125" style="4" customWidth="1"/>
    <col min="13569" max="13569" width="1" style="4" customWidth="1"/>
    <col min="13570" max="13570" width="15.83203125" style="4" customWidth="1"/>
    <col min="13571" max="13571" width="1" style="4" customWidth="1"/>
    <col min="13572" max="13572" width="15.83203125" style="4" customWidth="1"/>
    <col min="13573" max="13573" width="1" style="4" customWidth="1"/>
    <col min="13574" max="13574" width="15.83203125" style="4" customWidth="1"/>
    <col min="13575" max="13575" width="1" style="4" customWidth="1"/>
    <col min="13576" max="13576" width="15.83203125" style="4" customWidth="1"/>
    <col min="13577" max="13577" width="9.33203125" style="4"/>
    <col min="13578" max="13578" width="12.83203125" style="4" bestFit="1" customWidth="1"/>
    <col min="13579" max="13820" width="9.33203125" style="4"/>
    <col min="13821" max="13822" width="1.83203125" style="4" customWidth="1"/>
    <col min="13823" max="13823" width="45.5" style="4" customWidth="1"/>
    <col min="13824" max="13824" width="7.83203125" style="4" customWidth="1"/>
    <col min="13825" max="13825" width="1" style="4" customWidth="1"/>
    <col min="13826" max="13826" width="15.83203125" style="4" customWidth="1"/>
    <col min="13827" max="13827" width="1" style="4" customWidth="1"/>
    <col min="13828" max="13828" width="15.83203125" style="4" customWidth="1"/>
    <col min="13829" max="13829" width="1" style="4" customWidth="1"/>
    <col min="13830" max="13830" width="15.83203125" style="4" customWidth="1"/>
    <col min="13831" max="13831" width="1" style="4" customWidth="1"/>
    <col min="13832" max="13832" width="15.83203125" style="4" customWidth="1"/>
    <col min="13833" max="13833" width="9.33203125" style="4"/>
    <col min="13834" max="13834" width="12.83203125" style="4" bestFit="1" customWidth="1"/>
    <col min="13835" max="14076" width="9.33203125" style="4"/>
    <col min="14077" max="14078" width="1.83203125" style="4" customWidth="1"/>
    <col min="14079" max="14079" width="45.5" style="4" customWidth="1"/>
    <col min="14080" max="14080" width="7.83203125" style="4" customWidth="1"/>
    <col min="14081" max="14081" width="1" style="4" customWidth="1"/>
    <col min="14082" max="14082" width="15.83203125" style="4" customWidth="1"/>
    <col min="14083" max="14083" width="1" style="4" customWidth="1"/>
    <col min="14084" max="14084" width="15.83203125" style="4" customWidth="1"/>
    <col min="14085" max="14085" width="1" style="4" customWidth="1"/>
    <col min="14086" max="14086" width="15.83203125" style="4" customWidth="1"/>
    <col min="14087" max="14087" width="1" style="4" customWidth="1"/>
    <col min="14088" max="14088" width="15.83203125" style="4" customWidth="1"/>
    <col min="14089" max="14089" width="9.33203125" style="4"/>
    <col min="14090" max="14090" width="12.83203125" style="4" bestFit="1" customWidth="1"/>
    <col min="14091" max="14332" width="9.33203125" style="4"/>
    <col min="14333" max="14334" width="1.83203125" style="4" customWidth="1"/>
    <col min="14335" max="14335" width="45.5" style="4" customWidth="1"/>
    <col min="14336" max="14336" width="7.83203125" style="4" customWidth="1"/>
    <col min="14337" max="14337" width="1" style="4" customWidth="1"/>
    <col min="14338" max="14338" width="15.83203125" style="4" customWidth="1"/>
    <col min="14339" max="14339" width="1" style="4" customWidth="1"/>
    <col min="14340" max="14340" width="15.83203125" style="4" customWidth="1"/>
    <col min="14341" max="14341" width="1" style="4" customWidth="1"/>
    <col min="14342" max="14342" width="15.83203125" style="4" customWidth="1"/>
    <col min="14343" max="14343" width="1" style="4" customWidth="1"/>
    <col min="14344" max="14344" width="15.83203125" style="4" customWidth="1"/>
    <col min="14345" max="14345" width="9.33203125" style="4"/>
    <col min="14346" max="14346" width="12.83203125" style="4" bestFit="1" customWidth="1"/>
    <col min="14347" max="14588" width="9.33203125" style="4"/>
    <col min="14589" max="14590" width="1.83203125" style="4" customWidth="1"/>
    <col min="14591" max="14591" width="45.5" style="4" customWidth="1"/>
    <col min="14592" max="14592" width="7.83203125" style="4" customWidth="1"/>
    <col min="14593" max="14593" width="1" style="4" customWidth="1"/>
    <col min="14594" max="14594" width="15.83203125" style="4" customWidth="1"/>
    <col min="14595" max="14595" width="1" style="4" customWidth="1"/>
    <col min="14596" max="14596" width="15.83203125" style="4" customWidth="1"/>
    <col min="14597" max="14597" width="1" style="4" customWidth="1"/>
    <col min="14598" max="14598" width="15.83203125" style="4" customWidth="1"/>
    <col min="14599" max="14599" width="1" style="4" customWidth="1"/>
    <col min="14600" max="14600" width="15.83203125" style="4" customWidth="1"/>
    <col min="14601" max="14601" width="9.33203125" style="4"/>
    <col min="14602" max="14602" width="12.83203125" style="4" bestFit="1" customWidth="1"/>
    <col min="14603" max="14844" width="9.33203125" style="4"/>
    <col min="14845" max="14846" width="1.83203125" style="4" customWidth="1"/>
    <col min="14847" max="14847" width="45.5" style="4" customWidth="1"/>
    <col min="14848" max="14848" width="7.83203125" style="4" customWidth="1"/>
    <col min="14849" max="14849" width="1" style="4" customWidth="1"/>
    <col min="14850" max="14850" width="15.83203125" style="4" customWidth="1"/>
    <col min="14851" max="14851" width="1" style="4" customWidth="1"/>
    <col min="14852" max="14852" width="15.83203125" style="4" customWidth="1"/>
    <col min="14853" max="14853" width="1" style="4" customWidth="1"/>
    <col min="14854" max="14854" width="15.83203125" style="4" customWidth="1"/>
    <col min="14855" max="14855" width="1" style="4" customWidth="1"/>
    <col min="14856" max="14856" width="15.83203125" style="4" customWidth="1"/>
    <col min="14857" max="14857" width="9.33203125" style="4"/>
    <col min="14858" max="14858" width="12.83203125" style="4" bestFit="1" customWidth="1"/>
    <col min="14859" max="15100" width="9.33203125" style="4"/>
    <col min="15101" max="15102" width="1.83203125" style="4" customWidth="1"/>
    <col min="15103" max="15103" width="45.5" style="4" customWidth="1"/>
    <col min="15104" max="15104" width="7.83203125" style="4" customWidth="1"/>
    <col min="15105" max="15105" width="1" style="4" customWidth="1"/>
    <col min="15106" max="15106" width="15.83203125" style="4" customWidth="1"/>
    <col min="15107" max="15107" width="1" style="4" customWidth="1"/>
    <col min="15108" max="15108" width="15.83203125" style="4" customWidth="1"/>
    <col min="15109" max="15109" width="1" style="4" customWidth="1"/>
    <col min="15110" max="15110" width="15.83203125" style="4" customWidth="1"/>
    <col min="15111" max="15111" width="1" style="4" customWidth="1"/>
    <col min="15112" max="15112" width="15.83203125" style="4" customWidth="1"/>
    <col min="15113" max="15113" width="9.33203125" style="4"/>
    <col min="15114" max="15114" width="12.83203125" style="4" bestFit="1" customWidth="1"/>
    <col min="15115" max="15356" width="9.33203125" style="4"/>
    <col min="15357" max="15358" width="1.83203125" style="4" customWidth="1"/>
    <col min="15359" max="15359" width="45.5" style="4" customWidth="1"/>
    <col min="15360" max="15360" width="7.83203125" style="4" customWidth="1"/>
    <col min="15361" max="15361" width="1" style="4" customWidth="1"/>
    <col min="15362" max="15362" width="15.83203125" style="4" customWidth="1"/>
    <col min="15363" max="15363" width="1" style="4" customWidth="1"/>
    <col min="15364" max="15364" width="15.83203125" style="4" customWidth="1"/>
    <col min="15365" max="15365" width="1" style="4" customWidth="1"/>
    <col min="15366" max="15366" width="15.83203125" style="4" customWidth="1"/>
    <col min="15367" max="15367" width="1" style="4" customWidth="1"/>
    <col min="15368" max="15368" width="15.83203125" style="4" customWidth="1"/>
    <col min="15369" max="15369" width="9.33203125" style="4"/>
    <col min="15370" max="15370" width="12.83203125" style="4" bestFit="1" customWidth="1"/>
    <col min="15371" max="15612" width="9.33203125" style="4"/>
    <col min="15613" max="15614" width="1.83203125" style="4" customWidth="1"/>
    <col min="15615" max="15615" width="45.5" style="4" customWidth="1"/>
    <col min="15616" max="15616" width="7.83203125" style="4" customWidth="1"/>
    <col min="15617" max="15617" width="1" style="4" customWidth="1"/>
    <col min="15618" max="15618" width="15.83203125" style="4" customWidth="1"/>
    <col min="15619" max="15619" width="1" style="4" customWidth="1"/>
    <col min="15620" max="15620" width="15.83203125" style="4" customWidth="1"/>
    <col min="15621" max="15621" width="1" style="4" customWidth="1"/>
    <col min="15622" max="15622" width="15.83203125" style="4" customWidth="1"/>
    <col min="15623" max="15623" width="1" style="4" customWidth="1"/>
    <col min="15624" max="15624" width="15.83203125" style="4" customWidth="1"/>
    <col min="15625" max="15625" width="9.33203125" style="4"/>
    <col min="15626" max="15626" width="12.83203125" style="4" bestFit="1" customWidth="1"/>
    <col min="15627" max="15868" width="9.33203125" style="4"/>
    <col min="15869" max="15870" width="1.83203125" style="4" customWidth="1"/>
    <col min="15871" max="15871" width="45.5" style="4" customWidth="1"/>
    <col min="15872" max="15872" width="7.83203125" style="4" customWidth="1"/>
    <col min="15873" max="15873" width="1" style="4" customWidth="1"/>
    <col min="15874" max="15874" width="15.83203125" style="4" customWidth="1"/>
    <col min="15875" max="15875" width="1" style="4" customWidth="1"/>
    <col min="15876" max="15876" width="15.83203125" style="4" customWidth="1"/>
    <col min="15877" max="15877" width="1" style="4" customWidth="1"/>
    <col min="15878" max="15878" width="15.83203125" style="4" customWidth="1"/>
    <col min="15879" max="15879" width="1" style="4" customWidth="1"/>
    <col min="15880" max="15880" width="15.83203125" style="4" customWidth="1"/>
    <col min="15881" max="15881" width="9.33203125" style="4"/>
    <col min="15882" max="15882" width="12.83203125" style="4" bestFit="1" customWidth="1"/>
    <col min="15883" max="16124" width="9.33203125" style="4"/>
    <col min="16125" max="16126" width="1.83203125" style="4" customWidth="1"/>
    <col min="16127" max="16127" width="45.5" style="4" customWidth="1"/>
    <col min="16128" max="16128" width="7.83203125" style="4" customWidth="1"/>
    <col min="16129" max="16129" width="1" style="4" customWidth="1"/>
    <col min="16130" max="16130" width="15.83203125" style="4" customWidth="1"/>
    <col min="16131" max="16131" width="1" style="4" customWidth="1"/>
    <col min="16132" max="16132" width="15.83203125" style="4" customWidth="1"/>
    <col min="16133" max="16133" width="1" style="4" customWidth="1"/>
    <col min="16134" max="16134" width="15.83203125" style="4" customWidth="1"/>
    <col min="16135" max="16135" width="1" style="4" customWidth="1"/>
    <col min="16136" max="16136" width="15.83203125" style="4" customWidth="1"/>
    <col min="16137" max="16137" width="9.33203125" style="4"/>
    <col min="16138" max="16138" width="12.83203125" style="4" bestFit="1" customWidth="1"/>
    <col min="16139" max="16384" width="9.33203125" style="4"/>
  </cols>
  <sheetData>
    <row r="1" spans="1:14" ht="15.95" customHeight="1" x14ac:dyDescent="0.45">
      <c r="A1" s="1" t="str">
        <f>'BS_E 6-8'!A1</f>
        <v>Takuni Group Public Company Limited</v>
      </c>
      <c r="B1" s="1"/>
      <c r="C1" s="1"/>
      <c r="D1" s="2"/>
      <c r="E1" s="1"/>
      <c r="F1" s="1"/>
      <c r="G1" s="1"/>
      <c r="H1" s="1"/>
      <c r="I1" s="1"/>
      <c r="J1" s="1"/>
      <c r="K1" s="1"/>
      <c r="L1" s="3"/>
    </row>
    <row r="2" spans="1:14" ht="15.95" customHeight="1" x14ac:dyDescent="0.45">
      <c r="A2" s="1" t="s">
        <v>0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</row>
    <row r="3" spans="1:14" ht="15.95" customHeight="1" x14ac:dyDescent="0.45">
      <c r="A3" s="5" t="str">
        <f>+'Equity-entity 11_E'!A3</f>
        <v>For the year ended 31 December 2019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4" ht="15.95" customHeight="1" x14ac:dyDescent="0.45">
      <c r="A4" s="7"/>
      <c r="B4" s="7"/>
      <c r="C4" s="7"/>
      <c r="D4" s="8"/>
      <c r="E4" s="7"/>
      <c r="F4" s="7"/>
      <c r="G4" s="7"/>
      <c r="H4" s="7"/>
      <c r="I4" s="7"/>
      <c r="J4" s="7"/>
      <c r="K4" s="7"/>
      <c r="L4" s="7"/>
    </row>
    <row r="5" spans="1:14" ht="15.95" customHeight="1" x14ac:dyDescent="0.45">
      <c r="A5" s="7"/>
      <c r="B5" s="7"/>
      <c r="C5" s="7"/>
      <c r="D5" s="8"/>
      <c r="E5" s="7"/>
      <c r="F5" s="7"/>
      <c r="G5" s="7"/>
      <c r="H5" s="7"/>
      <c r="I5" s="7"/>
      <c r="J5" s="7"/>
      <c r="K5" s="7"/>
      <c r="L5" s="7"/>
    </row>
    <row r="6" spans="1:14" ht="15.95" customHeight="1" x14ac:dyDescent="0.45">
      <c r="A6" s="7"/>
      <c r="B6" s="7"/>
      <c r="C6" s="7"/>
      <c r="D6" s="8"/>
      <c r="E6" s="7"/>
      <c r="F6" s="298" t="s">
        <v>1</v>
      </c>
      <c r="G6" s="298"/>
      <c r="H6" s="298"/>
      <c r="I6" s="9"/>
      <c r="J6" s="298" t="s">
        <v>2</v>
      </c>
      <c r="K6" s="298"/>
      <c r="L6" s="298"/>
    </row>
    <row r="7" spans="1:14" ht="15.95" customHeight="1" x14ac:dyDescent="0.45">
      <c r="F7" s="297" t="s">
        <v>3</v>
      </c>
      <c r="G7" s="297"/>
      <c r="H7" s="297"/>
      <c r="I7" s="297"/>
      <c r="J7" s="297" t="s">
        <v>3</v>
      </c>
      <c r="K7" s="297"/>
      <c r="L7" s="297"/>
    </row>
    <row r="8" spans="1:14" ht="15.95" customHeight="1" x14ac:dyDescent="0.45">
      <c r="E8" s="10"/>
      <c r="F8" s="11" t="s">
        <v>4</v>
      </c>
      <c r="G8" s="11"/>
      <c r="H8" s="11" t="s">
        <v>5</v>
      </c>
      <c r="I8" s="11"/>
      <c r="J8" s="11" t="s">
        <v>4</v>
      </c>
      <c r="K8" s="11"/>
      <c r="L8" s="11" t="s">
        <v>5</v>
      </c>
    </row>
    <row r="9" spans="1:14" ht="15.95" customHeight="1" x14ac:dyDescent="0.45">
      <c r="D9" s="12" t="s">
        <v>6</v>
      </c>
      <c r="E9" s="13"/>
      <c r="F9" s="14" t="s">
        <v>7</v>
      </c>
      <c r="G9" s="15"/>
      <c r="H9" s="14" t="s">
        <v>7</v>
      </c>
      <c r="I9" s="15"/>
      <c r="J9" s="14" t="s">
        <v>7</v>
      </c>
      <c r="K9" s="15"/>
      <c r="L9" s="14" t="s">
        <v>7</v>
      </c>
    </row>
    <row r="10" spans="1:14" ht="9.9499999999999993" customHeight="1" x14ac:dyDescent="0.45">
      <c r="D10" s="16"/>
      <c r="E10" s="13"/>
      <c r="F10" s="17"/>
      <c r="G10" s="15"/>
      <c r="H10" s="15"/>
      <c r="I10" s="15"/>
      <c r="J10" s="17"/>
      <c r="K10" s="15"/>
      <c r="L10" s="15"/>
    </row>
    <row r="11" spans="1:14" ht="15.95" customHeight="1" x14ac:dyDescent="0.45">
      <c r="A11" s="1" t="s">
        <v>8</v>
      </c>
      <c r="F11" s="18"/>
      <c r="G11" s="19"/>
      <c r="H11" s="19"/>
      <c r="I11" s="19"/>
      <c r="J11" s="18"/>
      <c r="K11" s="19"/>
      <c r="L11" s="19"/>
    </row>
    <row r="12" spans="1:14" ht="15.95" customHeight="1" x14ac:dyDescent="0.45">
      <c r="A12" s="20" t="s">
        <v>9</v>
      </c>
      <c r="F12" s="21">
        <v>104502514</v>
      </c>
      <c r="G12" s="22"/>
      <c r="H12" s="22">
        <v>78335416</v>
      </c>
      <c r="I12" s="22"/>
      <c r="J12" s="21">
        <v>33111080</v>
      </c>
      <c r="K12" s="22"/>
      <c r="L12" s="22">
        <v>33910728</v>
      </c>
      <c r="N12" s="23"/>
    </row>
    <row r="13" spans="1:14" ht="15.95" customHeight="1" x14ac:dyDescent="0.45">
      <c r="A13" s="4" t="s">
        <v>10</v>
      </c>
      <c r="F13" s="21"/>
      <c r="G13" s="24"/>
      <c r="H13" s="22"/>
      <c r="I13" s="24"/>
      <c r="J13" s="25"/>
      <c r="K13" s="24"/>
      <c r="L13" s="22"/>
      <c r="N13" s="23"/>
    </row>
    <row r="14" spans="1:14" ht="15.95" customHeight="1" x14ac:dyDescent="0.45">
      <c r="B14" s="26" t="s">
        <v>11</v>
      </c>
      <c r="D14" s="27"/>
      <c r="E14" s="28"/>
      <c r="F14" s="21">
        <v>65345405</v>
      </c>
      <c r="G14" s="30"/>
      <c r="H14" s="22">
        <v>49797346</v>
      </c>
      <c r="I14" s="30"/>
      <c r="J14" s="21">
        <v>6316403</v>
      </c>
      <c r="K14" s="30"/>
      <c r="L14" s="22">
        <v>5697128</v>
      </c>
      <c r="N14" s="23"/>
    </row>
    <row r="15" spans="1:14" ht="15.95" customHeight="1" x14ac:dyDescent="0.45">
      <c r="B15" s="26" t="s">
        <v>234</v>
      </c>
      <c r="D15" s="27">
        <v>10</v>
      </c>
      <c r="E15" s="28"/>
      <c r="F15" s="21">
        <v>2362950</v>
      </c>
      <c r="G15" s="31"/>
      <c r="H15" s="22">
        <v>2073531</v>
      </c>
      <c r="I15" s="31"/>
      <c r="J15" s="21">
        <v>1342015</v>
      </c>
      <c r="K15" s="31"/>
      <c r="L15" s="22">
        <v>1729743</v>
      </c>
      <c r="N15" s="23"/>
    </row>
    <row r="16" spans="1:14" ht="15.95" customHeight="1" x14ac:dyDescent="0.45">
      <c r="B16" s="32" t="s">
        <v>12</v>
      </c>
      <c r="D16" s="27"/>
      <c r="E16" s="28"/>
      <c r="F16" s="21">
        <v>22477776</v>
      </c>
      <c r="G16" s="31"/>
      <c r="H16" s="22">
        <v>0</v>
      </c>
      <c r="I16" s="31"/>
      <c r="J16" s="21">
        <v>22477776</v>
      </c>
      <c r="K16" s="31"/>
      <c r="L16" s="22">
        <v>0</v>
      </c>
      <c r="N16" s="23"/>
    </row>
    <row r="17" spans="2:14" ht="15.95" customHeight="1" x14ac:dyDescent="0.45">
      <c r="B17" s="4" t="s">
        <v>235</v>
      </c>
      <c r="D17" s="35"/>
      <c r="E17" s="28"/>
      <c r="F17" s="36"/>
      <c r="G17" s="28"/>
      <c r="H17" s="22"/>
      <c r="I17" s="28"/>
      <c r="J17" s="37"/>
      <c r="K17" s="28"/>
      <c r="L17" s="22"/>
      <c r="N17" s="23"/>
    </row>
    <row r="18" spans="2:14" ht="15.95" customHeight="1" x14ac:dyDescent="0.45">
      <c r="C18" s="4" t="s">
        <v>13</v>
      </c>
      <c r="F18" s="21"/>
      <c r="H18" s="22"/>
      <c r="J18" s="36"/>
      <c r="N18" s="23"/>
    </row>
    <row r="19" spans="2:14" ht="15.95" customHeight="1" x14ac:dyDescent="0.45">
      <c r="C19" s="4" t="s">
        <v>14</v>
      </c>
      <c r="D19" s="27">
        <v>11</v>
      </c>
      <c r="E19" s="28"/>
      <c r="F19" s="21">
        <v>-1425926</v>
      </c>
      <c r="G19" s="38"/>
      <c r="H19" s="22">
        <v>-1456592</v>
      </c>
      <c r="I19" s="38"/>
      <c r="J19" s="21">
        <v>0</v>
      </c>
      <c r="K19" s="38"/>
      <c r="L19" s="22">
        <v>0</v>
      </c>
      <c r="N19" s="23"/>
    </row>
    <row r="20" spans="2:14" ht="15.95" customHeight="1" x14ac:dyDescent="0.45">
      <c r="B20" s="4" t="s">
        <v>15</v>
      </c>
      <c r="F20" s="36"/>
      <c r="H20" s="22"/>
      <c r="J20" s="36"/>
      <c r="N20" s="23"/>
    </row>
    <row r="21" spans="2:14" ht="15.95" customHeight="1" x14ac:dyDescent="0.45">
      <c r="C21" s="4" t="s">
        <v>16</v>
      </c>
      <c r="D21" s="39"/>
      <c r="E21" s="28"/>
      <c r="F21" s="21">
        <v>-1319332</v>
      </c>
      <c r="G21" s="40"/>
      <c r="H21" s="22">
        <v>-2954088</v>
      </c>
      <c r="I21" s="40"/>
      <c r="J21" s="21">
        <v>-32716</v>
      </c>
      <c r="K21" s="40"/>
      <c r="L21" s="22">
        <v>4829</v>
      </c>
      <c r="N21" s="23"/>
    </row>
    <row r="22" spans="2:14" ht="15.95" customHeight="1" x14ac:dyDescent="0.45">
      <c r="B22" s="4" t="s">
        <v>17</v>
      </c>
      <c r="D22" s="39"/>
      <c r="E22" s="28"/>
      <c r="F22" s="21">
        <v>3118317</v>
      </c>
      <c r="G22" s="40"/>
      <c r="H22" s="22">
        <v>0</v>
      </c>
      <c r="I22" s="40"/>
      <c r="J22" s="21">
        <v>0</v>
      </c>
      <c r="K22" s="40"/>
      <c r="L22" s="22">
        <v>0</v>
      </c>
      <c r="N22" s="23"/>
    </row>
    <row r="23" spans="2:14" ht="15.95" customHeight="1" x14ac:dyDescent="0.45">
      <c r="B23" s="41" t="s">
        <v>18</v>
      </c>
      <c r="D23" s="27"/>
      <c r="E23" s="28"/>
      <c r="F23" s="21">
        <v>12650</v>
      </c>
      <c r="H23" s="22">
        <v>480941</v>
      </c>
      <c r="J23" s="21">
        <v>12650</v>
      </c>
      <c r="L23" s="22">
        <v>0</v>
      </c>
      <c r="N23" s="23"/>
    </row>
    <row r="24" spans="2:14" ht="15.95" customHeight="1" x14ac:dyDescent="0.45">
      <c r="B24" s="41" t="s">
        <v>19</v>
      </c>
      <c r="D24" s="27"/>
      <c r="E24" s="28"/>
      <c r="F24" s="21">
        <v>3345129</v>
      </c>
      <c r="H24" s="22">
        <v>2350365</v>
      </c>
      <c r="J24" s="21">
        <v>1805469</v>
      </c>
      <c r="L24" s="22">
        <v>791103</v>
      </c>
      <c r="N24" s="23"/>
    </row>
    <row r="25" spans="2:14" ht="15.95" customHeight="1" x14ac:dyDescent="0.45">
      <c r="B25" s="41" t="s">
        <v>247</v>
      </c>
      <c r="D25" s="27">
        <v>8</v>
      </c>
      <c r="E25" s="28"/>
      <c r="F25" s="42">
        <v>-503377</v>
      </c>
      <c r="G25" s="38"/>
      <c r="H25" s="22">
        <v>802924</v>
      </c>
      <c r="I25" s="38"/>
      <c r="J25" s="42">
        <v>-503377</v>
      </c>
      <c r="K25" s="38"/>
      <c r="L25" s="22">
        <v>802924</v>
      </c>
      <c r="N25" s="23"/>
    </row>
    <row r="26" spans="2:14" ht="15.95" customHeight="1" x14ac:dyDescent="0.45">
      <c r="B26" s="41" t="s">
        <v>236</v>
      </c>
      <c r="D26" s="27"/>
      <c r="E26" s="28"/>
      <c r="F26" s="21">
        <v>1317125</v>
      </c>
      <c r="G26" s="38"/>
      <c r="H26" s="22">
        <v>0</v>
      </c>
      <c r="I26" s="38"/>
      <c r="J26" s="21">
        <v>0</v>
      </c>
      <c r="K26" s="38"/>
      <c r="L26" s="22">
        <v>0</v>
      </c>
      <c r="N26" s="23"/>
    </row>
    <row r="27" spans="2:14" ht="15.95" customHeight="1" x14ac:dyDescent="0.45">
      <c r="B27" s="41" t="s">
        <v>20</v>
      </c>
      <c r="D27" s="27"/>
      <c r="E27" s="28"/>
      <c r="F27" s="21">
        <v>-406059</v>
      </c>
      <c r="G27" s="38"/>
      <c r="H27" s="22">
        <v>0</v>
      </c>
      <c r="I27" s="38"/>
      <c r="J27" s="21">
        <v>-406059</v>
      </c>
      <c r="K27" s="38"/>
      <c r="L27" s="22">
        <v>0</v>
      </c>
      <c r="N27" s="23"/>
    </row>
    <row r="28" spans="2:14" ht="15.95" customHeight="1" x14ac:dyDescent="0.45">
      <c r="B28" s="26" t="s">
        <v>21</v>
      </c>
      <c r="D28" s="35">
        <v>27</v>
      </c>
      <c r="E28" s="28"/>
      <c r="F28" s="21">
        <v>-1322396</v>
      </c>
      <c r="G28" s="40"/>
      <c r="H28" s="22">
        <v>-2408634</v>
      </c>
      <c r="I28" s="40"/>
      <c r="J28" s="21">
        <v>-5481039</v>
      </c>
      <c r="K28" s="40"/>
      <c r="L28" s="22">
        <v>-6208973</v>
      </c>
      <c r="N28" s="23"/>
    </row>
    <row r="29" spans="2:14" ht="15.95" customHeight="1" x14ac:dyDescent="0.45">
      <c r="B29" s="41" t="s">
        <v>22</v>
      </c>
      <c r="D29" s="35"/>
      <c r="E29" s="28"/>
      <c r="F29" s="21">
        <v>0</v>
      </c>
      <c r="G29" s="40"/>
      <c r="H29" s="22">
        <v>0</v>
      </c>
      <c r="I29" s="40"/>
      <c r="J29" s="21">
        <v>-19999977</v>
      </c>
      <c r="K29" s="40"/>
      <c r="L29" s="22">
        <v>-26999995</v>
      </c>
      <c r="N29" s="23"/>
    </row>
    <row r="30" spans="2:14" ht="15.95" customHeight="1" x14ac:dyDescent="0.45">
      <c r="B30" s="26" t="s">
        <v>23</v>
      </c>
      <c r="D30" s="35"/>
      <c r="E30" s="28"/>
      <c r="F30" s="43">
        <v>14556181</v>
      </c>
      <c r="G30" s="22"/>
      <c r="H30" s="44">
        <v>13095793</v>
      </c>
      <c r="I30" s="22"/>
      <c r="J30" s="43">
        <v>130618</v>
      </c>
      <c r="K30" s="22"/>
      <c r="L30" s="44">
        <v>100579</v>
      </c>
      <c r="N30" s="23"/>
    </row>
    <row r="31" spans="2:14" ht="9.9499999999999993" customHeight="1" x14ac:dyDescent="0.45">
      <c r="B31" s="45"/>
      <c r="F31" s="46"/>
      <c r="G31" s="47"/>
      <c r="H31" s="48"/>
      <c r="I31" s="47"/>
      <c r="J31" s="46"/>
      <c r="K31" s="47"/>
      <c r="L31" s="48"/>
      <c r="N31" s="23"/>
    </row>
    <row r="32" spans="2:14" ht="15.95" customHeight="1" x14ac:dyDescent="0.45">
      <c r="B32" s="1"/>
      <c r="F32" s="49">
        <f>SUM(F12:F30)</f>
        <v>212060957</v>
      </c>
      <c r="G32" s="47"/>
      <c r="H32" s="47">
        <f>SUM(H12:H30)</f>
        <v>140117002</v>
      </c>
      <c r="I32" s="47"/>
      <c r="J32" s="49">
        <f>SUM(J12:J30)</f>
        <v>38772843</v>
      </c>
      <c r="K32" s="47"/>
      <c r="L32" s="22">
        <f>SUM(L12:L30)</f>
        <v>9828066</v>
      </c>
      <c r="N32" s="23"/>
    </row>
    <row r="33" spans="1:14" ht="15.95" customHeight="1" x14ac:dyDescent="0.45">
      <c r="A33" s="4" t="s">
        <v>24</v>
      </c>
      <c r="F33" s="49"/>
      <c r="G33" s="47"/>
      <c r="H33" s="47"/>
      <c r="I33" s="47"/>
      <c r="J33" s="49"/>
      <c r="K33" s="47"/>
      <c r="L33" s="22"/>
      <c r="N33" s="23"/>
    </row>
    <row r="34" spans="1:14" ht="15.95" customHeight="1" x14ac:dyDescent="0.45">
      <c r="B34" s="50" t="s">
        <v>25</v>
      </c>
      <c r="D34" s="38"/>
      <c r="F34" s="42">
        <v>-66917209</v>
      </c>
      <c r="G34" s="38"/>
      <c r="H34" s="38">
        <v>5360532</v>
      </c>
      <c r="I34" s="38"/>
      <c r="J34" s="21">
        <v>56102477</v>
      </c>
      <c r="K34" s="38"/>
      <c r="L34" s="22">
        <v>-89471145</v>
      </c>
      <c r="N34" s="23"/>
    </row>
    <row r="35" spans="1:14" ht="15.95" customHeight="1" x14ac:dyDescent="0.45">
      <c r="B35" s="50" t="s">
        <v>26</v>
      </c>
      <c r="D35" s="38"/>
      <c r="F35" s="42">
        <v>-411800669</v>
      </c>
      <c r="G35" s="38"/>
      <c r="H35" s="38">
        <v>-199659806</v>
      </c>
      <c r="I35" s="38"/>
      <c r="J35" s="21">
        <v>-132744193</v>
      </c>
      <c r="K35" s="38"/>
      <c r="L35" s="22">
        <v>-12320534</v>
      </c>
      <c r="N35" s="23"/>
    </row>
    <row r="36" spans="1:14" ht="15.95" customHeight="1" x14ac:dyDescent="0.45">
      <c r="B36" s="45" t="s">
        <v>27</v>
      </c>
      <c r="D36" s="38"/>
      <c r="F36" s="42">
        <v>114402704</v>
      </c>
      <c r="G36" s="38"/>
      <c r="H36" s="38">
        <v>-181716362</v>
      </c>
      <c r="I36" s="38"/>
      <c r="J36" s="21">
        <v>-10324410</v>
      </c>
      <c r="K36" s="38"/>
      <c r="L36" s="22">
        <v>-5035328</v>
      </c>
      <c r="N36" s="23"/>
    </row>
    <row r="37" spans="1:14" ht="15.95" customHeight="1" x14ac:dyDescent="0.45">
      <c r="B37" s="45" t="s">
        <v>28</v>
      </c>
      <c r="D37" s="38"/>
      <c r="F37" s="42">
        <v>-4590542</v>
      </c>
      <c r="G37" s="40"/>
      <c r="H37" s="38">
        <v>-5956005</v>
      </c>
      <c r="I37" s="40"/>
      <c r="J37" s="21">
        <v>2484822</v>
      </c>
      <c r="K37" s="40"/>
      <c r="L37" s="22">
        <v>-3932110</v>
      </c>
      <c r="N37" s="23"/>
    </row>
    <row r="38" spans="1:14" ht="15.95" customHeight="1" x14ac:dyDescent="0.45">
      <c r="B38" s="45" t="s">
        <v>29</v>
      </c>
      <c r="D38" s="38"/>
      <c r="F38" s="42">
        <v>22307164</v>
      </c>
      <c r="G38" s="40"/>
      <c r="H38" s="38">
        <v>-20061133</v>
      </c>
      <c r="I38" s="40"/>
      <c r="J38" s="21">
        <v>-798135</v>
      </c>
      <c r="K38" s="40"/>
      <c r="L38" s="22">
        <v>-131393</v>
      </c>
      <c r="N38" s="23"/>
    </row>
    <row r="39" spans="1:14" ht="15.95" customHeight="1" x14ac:dyDescent="0.45">
      <c r="B39" s="45" t="s">
        <v>30</v>
      </c>
      <c r="D39" s="38"/>
      <c r="F39" s="42">
        <v>53727303</v>
      </c>
      <c r="G39" s="38"/>
      <c r="H39" s="38">
        <v>120448541</v>
      </c>
      <c r="I39" s="38"/>
      <c r="J39" s="21">
        <v>-14176289</v>
      </c>
      <c r="K39" s="38"/>
      <c r="L39" s="22">
        <v>59139159</v>
      </c>
      <c r="N39" s="23"/>
    </row>
    <row r="40" spans="1:14" ht="15.95" customHeight="1" x14ac:dyDescent="0.45">
      <c r="B40" s="45" t="s">
        <v>31</v>
      </c>
      <c r="D40" s="38"/>
      <c r="F40" s="42"/>
      <c r="G40" s="38"/>
      <c r="H40" s="38"/>
      <c r="I40" s="38"/>
      <c r="J40" s="21"/>
      <c r="K40" s="38"/>
      <c r="L40" s="22"/>
      <c r="N40" s="23"/>
    </row>
    <row r="41" spans="1:14" ht="15.95" customHeight="1" x14ac:dyDescent="0.45">
      <c r="B41" s="45"/>
      <c r="C41" s="4" t="s">
        <v>32</v>
      </c>
      <c r="D41" s="38"/>
      <c r="F41" s="42"/>
      <c r="G41" s="38"/>
      <c r="H41" s="38"/>
      <c r="I41" s="38"/>
      <c r="J41" s="21"/>
      <c r="K41" s="38"/>
      <c r="L41" s="22"/>
      <c r="N41" s="23"/>
    </row>
    <row r="42" spans="1:14" ht="15.95" customHeight="1" x14ac:dyDescent="0.45">
      <c r="B42" s="45"/>
      <c r="C42" s="4" t="s">
        <v>33</v>
      </c>
      <c r="D42" s="38"/>
      <c r="F42" s="42">
        <v>-143130208</v>
      </c>
      <c r="G42" s="38"/>
      <c r="H42" s="38">
        <v>223818972</v>
      </c>
      <c r="I42" s="38"/>
      <c r="J42" s="21">
        <v>-23847847</v>
      </c>
      <c r="K42" s="38"/>
      <c r="L42" s="22">
        <v>48495000</v>
      </c>
      <c r="N42" s="23"/>
    </row>
    <row r="43" spans="1:14" ht="15.95" customHeight="1" x14ac:dyDescent="0.45">
      <c r="B43" s="45" t="s">
        <v>34</v>
      </c>
      <c r="D43" s="40"/>
      <c r="F43" s="42">
        <v>2172914</v>
      </c>
      <c r="G43" s="38"/>
      <c r="H43" s="38">
        <v>1946642</v>
      </c>
      <c r="I43" s="38"/>
      <c r="J43" s="21">
        <v>1427875</v>
      </c>
      <c r="K43" s="38"/>
      <c r="L43" s="22">
        <v>718267</v>
      </c>
      <c r="N43" s="23"/>
    </row>
    <row r="44" spans="1:14" ht="15.95" customHeight="1" x14ac:dyDescent="0.45">
      <c r="B44" s="45" t="s">
        <v>35</v>
      </c>
      <c r="D44" s="40"/>
      <c r="F44" s="42">
        <v>-139725</v>
      </c>
      <c r="G44" s="40"/>
      <c r="H44" s="38">
        <v>-245256</v>
      </c>
      <c r="I44" s="40"/>
      <c r="J44" s="21">
        <v>0</v>
      </c>
      <c r="K44" s="40"/>
      <c r="L44" s="22">
        <v>0</v>
      </c>
      <c r="N44" s="23"/>
    </row>
    <row r="45" spans="1:14" ht="15.95" customHeight="1" x14ac:dyDescent="0.45">
      <c r="B45" s="45" t="s">
        <v>36</v>
      </c>
      <c r="D45" s="40"/>
      <c r="F45" s="51">
        <v>8161524</v>
      </c>
      <c r="G45" s="40"/>
      <c r="H45" s="52">
        <v>-512623</v>
      </c>
      <c r="I45" s="40"/>
      <c r="J45" s="51">
        <v>8064373</v>
      </c>
      <c r="K45" s="40"/>
      <c r="L45" s="52">
        <v>3537570</v>
      </c>
      <c r="N45" s="23"/>
    </row>
    <row r="46" spans="1:14" ht="9.9499999999999993" customHeight="1" x14ac:dyDescent="0.45">
      <c r="B46" s="45"/>
      <c r="D46" s="53"/>
      <c r="F46" s="46"/>
      <c r="G46" s="48"/>
      <c r="H46" s="48"/>
      <c r="I46" s="48"/>
      <c r="J46" s="46"/>
      <c r="K46" s="48"/>
      <c r="L46" s="48"/>
      <c r="N46" s="23"/>
    </row>
    <row r="47" spans="1:14" ht="15.95" customHeight="1" x14ac:dyDescent="0.45">
      <c r="A47" s="26" t="s">
        <v>37</v>
      </c>
      <c r="B47" s="26"/>
      <c r="D47" s="53"/>
      <c r="F47" s="21">
        <f>SUM(F32:F45)</f>
        <v>-213745787</v>
      </c>
      <c r="G47" s="48"/>
      <c r="H47" s="48">
        <f>SUM(H32:H45)</f>
        <v>83540504</v>
      </c>
      <c r="I47" s="48"/>
      <c r="J47" s="21">
        <f>SUM(J32:J45)</f>
        <v>-75038484</v>
      </c>
      <c r="K47" s="48"/>
      <c r="L47" s="48">
        <f>SUM(L32:L45)</f>
        <v>10827552</v>
      </c>
      <c r="N47" s="23"/>
    </row>
    <row r="48" spans="1:14" ht="15.95" customHeight="1" x14ac:dyDescent="0.45">
      <c r="A48" s="54"/>
      <c r="B48" s="55" t="s">
        <v>38</v>
      </c>
      <c r="D48" s="40"/>
      <c r="F48" s="21">
        <v>-14977622</v>
      </c>
      <c r="G48" s="40"/>
      <c r="H48" s="40">
        <v>-12643533</v>
      </c>
      <c r="I48" s="40"/>
      <c r="J48" s="21">
        <v>-1590</v>
      </c>
      <c r="K48" s="40"/>
      <c r="L48" s="22">
        <v>0</v>
      </c>
      <c r="N48" s="23"/>
    </row>
    <row r="49" spans="1:14" ht="15.95" customHeight="1" x14ac:dyDescent="0.45">
      <c r="A49" s="54"/>
      <c r="B49" s="55" t="s">
        <v>39</v>
      </c>
      <c r="D49" s="40"/>
      <c r="F49" s="21">
        <v>-71113656</v>
      </c>
      <c r="G49" s="40"/>
      <c r="H49" s="40">
        <v>-54751684</v>
      </c>
      <c r="I49" s="40"/>
      <c r="J49" s="21">
        <v>-9903563</v>
      </c>
      <c r="K49" s="40"/>
      <c r="L49" s="22">
        <v>-3469014</v>
      </c>
      <c r="N49" s="23"/>
    </row>
    <row r="50" spans="1:14" ht="15.95" customHeight="1" x14ac:dyDescent="0.45">
      <c r="A50" s="54"/>
      <c r="B50" s="45" t="s">
        <v>40</v>
      </c>
      <c r="D50" s="4"/>
      <c r="F50" s="51">
        <v>813653</v>
      </c>
      <c r="G50" s="40"/>
      <c r="H50" s="52">
        <v>16593908</v>
      </c>
      <c r="I50" s="40"/>
      <c r="J50" s="51">
        <v>813653</v>
      </c>
      <c r="K50" s="40"/>
      <c r="L50" s="52">
        <v>0</v>
      </c>
      <c r="N50" s="23"/>
    </row>
    <row r="51" spans="1:14" ht="9.9499999999999993" customHeight="1" x14ac:dyDescent="0.45">
      <c r="B51" s="45"/>
      <c r="D51" s="53"/>
      <c r="F51" s="46"/>
      <c r="G51" s="48"/>
      <c r="H51" s="48"/>
      <c r="I51" s="48"/>
      <c r="J51" s="46"/>
      <c r="K51" s="48"/>
      <c r="L51" s="48"/>
      <c r="N51" s="23"/>
    </row>
    <row r="52" spans="1:14" ht="15.95" customHeight="1" x14ac:dyDescent="0.45">
      <c r="A52" s="4" t="s">
        <v>41</v>
      </c>
      <c r="D52" s="53"/>
      <c r="F52" s="57">
        <f>SUM(F47:F50)</f>
        <v>-299023412</v>
      </c>
      <c r="G52" s="23"/>
      <c r="H52" s="58">
        <f>SUM(H47:H50)</f>
        <v>32739195</v>
      </c>
      <c r="I52" s="23"/>
      <c r="J52" s="57">
        <f>SUM(J47:J50)</f>
        <v>-84129984</v>
      </c>
      <c r="K52" s="23"/>
      <c r="L52" s="58">
        <f>SUM(L47:L49)</f>
        <v>7358538</v>
      </c>
      <c r="N52" s="23"/>
    </row>
    <row r="53" spans="1:14" ht="15.95" customHeight="1" x14ac:dyDescent="0.45">
      <c r="D53" s="53"/>
      <c r="F53" s="59"/>
      <c r="G53" s="23"/>
      <c r="H53" s="59"/>
      <c r="I53" s="23"/>
      <c r="J53" s="59"/>
      <c r="K53" s="23"/>
      <c r="L53" s="59"/>
      <c r="N53" s="23"/>
    </row>
    <row r="54" spans="1:14" ht="14.25" customHeight="1" x14ac:dyDescent="0.45">
      <c r="N54" s="23"/>
    </row>
    <row r="55" spans="1:14" ht="14.25" customHeight="1" x14ac:dyDescent="0.45">
      <c r="N55" s="23"/>
    </row>
    <row r="56" spans="1:14" ht="14.25" customHeight="1" x14ac:dyDescent="0.45">
      <c r="N56" s="23"/>
    </row>
    <row r="57" spans="1:14" ht="7.5" customHeight="1" x14ac:dyDescent="0.45">
      <c r="N57" s="23"/>
    </row>
    <row r="58" spans="1:14" ht="21.95" customHeight="1" x14ac:dyDescent="0.45">
      <c r="A58" s="60" t="str">
        <f>'Equity-entity 11_E'!A42</f>
        <v>The accompanying notes are an integral part of these consolidated and separate financial statements.</v>
      </c>
      <c r="B58" s="60"/>
      <c r="C58" s="60"/>
      <c r="D58" s="61"/>
      <c r="E58" s="60"/>
      <c r="F58" s="62"/>
      <c r="G58" s="62"/>
      <c r="H58" s="62"/>
      <c r="I58" s="62"/>
      <c r="J58" s="62"/>
      <c r="K58" s="62"/>
      <c r="L58" s="62"/>
      <c r="N58" s="23"/>
    </row>
    <row r="59" spans="1:14" ht="16.5" customHeight="1" x14ac:dyDescent="0.45">
      <c r="A59" s="1" t="str">
        <f>'BS_E 6-8'!A1</f>
        <v>Takuni Group Public Company Limited</v>
      </c>
      <c r="B59" s="1"/>
      <c r="C59" s="1"/>
      <c r="D59" s="2"/>
      <c r="E59" s="1"/>
      <c r="F59" s="1"/>
      <c r="G59" s="1"/>
      <c r="H59" s="1"/>
      <c r="I59" s="1"/>
      <c r="J59" s="1"/>
      <c r="K59" s="1"/>
      <c r="L59" s="3"/>
      <c r="N59" s="23"/>
    </row>
    <row r="60" spans="1:14" ht="16.5" customHeight="1" x14ac:dyDescent="0.45">
      <c r="A60" s="1" t="s">
        <v>42</v>
      </c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N60" s="23"/>
    </row>
    <row r="61" spans="1:14" ht="16.5" customHeight="1" x14ac:dyDescent="0.45">
      <c r="A61" s="5" t="str">
        <f>A3</f>
        <v>For the year ended 31 December 2019</v>
      </c>
      <c r="B61" s="5"/>
      <c r="C61" s="5"/>
      <c r="D61" s="6"/>
      <c r="E61" s="5"/>
      <c r="F61" s="5"/>
      <c r="G61" s="5"/>
      <c r="H61" s="5"/>
      <c r="I61" s="5"/>
      <c r="J61" s="5"/>
      <c r="K61" s="5"/>
      <c r="L61" s="5"/>
      <c r="N61" s="23"/>
    </row>
    <row r="62" spans="1:14" ht="15.95" customHeight="1" x14ac:dyDescent="0.45">
      <c r="A62" s="7"/>
      <c r="B62" s="7"/>
      <c r="C62" s="7"/>
      <c r="D62" s="8"/>
      <c r="E62" s="7"/>
      <c r="F62" s="7"/>
      <c r="G62" s="7"/>
      <c r="H62" s="7"/>
      <c r="I62" s="7"/>
      <c r="J62" s="7"/>
      <c r="K62" s="7"/>
      <c r="L62" s="7"/>
      <c r="N62" s="23"/>
    </row>
    <row r="63" spans="1:14" ht="15.95" customHeight="1" x14ac:dyDescent="0.45">
      <c r="A63" s="7"/>
      <c r="B63" s="7"/>
      <c r="C63" s="7"/>
      <c r="D63" s="8"/>
      <c r="E63" s="7"/>
      <c r="F63" s="7"/>
      <c r="G63" s="7"/>
      <c r="H63" s="7"/>
      <c r="I63" s="7"/>
      <c r="J63" s="7"/>
      <c r="K63" s="7"/>
      <c r="L63" s="7"/>
      <c r="N63" s="23"/>
    </row>
    <row r="64" spans="1:14" ht="15.95" customHeight="1" x14ac:dyDescent="0.45">
      <c r="A64" s="7"/>
      <c r="B64" s="7"/>
      <c r="C64" s="7"/>
      <c r="D64" s="8"/>
      <c r="E64" s="7"/>
      <c r="F64" s="298" t="s">
        <v>1</v>
      </c>
      <c r="G64" s="298"/>
      <c r="H64" s="298"/>
      <c r="I64" s="9"/>
      <c r="J64" s="298" t="s">
        <v>2</v>
      </c>
      <c r="K64" s="298"/>
      <c r="L64" s="298"/>
      <c r="N64" s="23"/>
    </row>
    <row r="65" spans="1:14" ht="15.95" customHeight="1" x14ac:dyDescent="0.45">
      <c r="F65" s="297" t="s">
        <v>3</v>
      </c>
      <c r="G65" s="297"/>
      <c r="H65" s="297"/>
      <c r="I65" s="297"/>
      <c r="J65" s="297" t="s">
        <v>3</v>
      </c>
      <c r="K65" s="297"/>
      <c r="L65" s="297"/>
      <c r="N65" s="23"/>
    </row>
    <row r="66" spans="1:14" ht="15.95" customHeight="1" x14ac:dyDescent="0.45">
      <c r="E66" s="10"/>
      <c r="F66" s="11" t="s">
        <v>4</v>
      </c>
      <c r="G66" s="11"/>
      <c r="H66" s="11" t="s">
        <v>5</v>
      </c>
      <c r="I66" s="11"/>
      <c r="J66" s="11" t="s">
        <v>4</v>
      </c>
      <c r="K66" s="11"/>
      <c r="L66" s="11" t="s">
        <v>5</v>
      </c>
      <c r="N66" s="23"/>
    </row>
    <row r="67" spans="1:14" ht="15.95" customHeight="1" x14ac:dyDescent="0.45">
      <c r="D67" s="12" t="s">
        <v>6</v>
      </c>
      <c r="E67" s="10"/>
      <c r="F67" s="14" t="s">
        <v>7</v>
      </c>
      <c r="G67" s="15"/>
      <c r="H67" s="14" t="s">
        <v>7</v>
      </c>
      <c r="I67" s="15"/>
      <c r="J67" s="14" t="s">
        <v>7</v>
      </c>
      <c r="K67" s="15"/>
      <c r="L67" s="14" t="s">
        <v>7</v>
      </c>
      <c r="N67" s="23"/>
    </row>
    <row r="68" spans="1:14" ht="9.9499999999999993" customHeight="1" x14ac:dyDescent="0.45">
      <c r="D68" s="16"/>
      <c r="E68" s="10"/>
      <c r="F68" s="17"/>
      <c r="G68" s="15"/>
      <c r="H68" s="15"/>
      <c r="I68" s="15"/>
      <c r="J68" s="17"/>
      <c r="K68" s="15"/>
      <c r="L68" s="15"/>
      <c r="N68" s="23"/>
    </row>
    <row r="69" spans="1:14" ht="15.95" customHeight="1" x14ac:dyDescent="0.45">
      <c r="A69" s="1" t="s">
        <v>43</v>
      </c>
      <c r="F69" s="63"/>
      <c r="G69" s="23"/>
      <c r="H69" s="23"/>
      <c r="I69" s="23"/>
      <c r="J69" s="63"/>
      <c r="K69" s="23"/>
      <c r="L69" s="23"/>
      <c r="N69" s="23"/>
    </row>
    <row r="70" spans="1:14" ht="15.95" customHeight="1" x14ac:dyDescent="0.45">
      <c r="A70" s="4" t="s">
        <v>44</v>
      </c>
      <c r="F70" s="63">
        <v>-11498209</v>
      </c>
      <c r="G70" s="23"/>
      <c r="H70" s="22">
        <v>-27662010</v>
      </c>
      <c r="I70" s="23"/>
      <c r="J70" s="21">
        <v>660000</v>
      </c>
      <c r="K70" s="23"/>
      <c r="L70" s="22">
        <v>-6872260</v>
      </c>
      <c r="N70" s="23"/>
    </row>
    <row r="71" spans="1:14" ht="15.95" customHeight="1" x14ac:dyDescent="0.45">
      <c r="A71" s="26" t="s">
        <v>45</v>
      </c>
      <c r="D71" s="64"/>
      <c r="F71" s="65"/>
      <c r="G71" s="23"/>
      <c r="H71" s="22"/>
      <c r="I71" s="23"/>
      <c r="J71" s="21"/>
      <c r="K71" s="23"/>
      <c r="L71" s="22"/>
      <c r="N71" s="23"/>
    </row>
    <row r="72" spans="1:14" ht="15.95" customHeight="1" x14ac:dyDescent="0.45">
      <c r="B72" s="4" t="s">
        <v>46</v>
      </c>
      <c r="D72" s="27"/>
      <c r="E72" s="28"/>
      <c r="F72" s="21">
        <v>-208108748</v>
      </c>
      <c r="G72" s="38"/>
      <c r="H72" s="22">
        <v>-93102607</v>
      </c>
      <c r="I72" s="38"/>
      <c r="J72" s="21">
        <v>-2077485</v>
      </c>
      <c r="K72" s="38"/>
      <c r="L72" s="22">
        <v>-3986266</v>
      </c>
      <c r="N72" s="23"/>
    </row>
    <row r="73" spans="1:14" ht="15.95" customHeight="1" x14ac:dyDescent="0.45">
      <c r="A73" s="4" t="s">
        <v>47</v>
      </c>
      <c r="D73" s="66"/>
      <c r="F73" s="21">
        <v>3867916</v>
      </c>
      <c r="G73" s="40"/>
      <c r="H73" s="22">
        <v>6548458</v>
      </c>
      <c r="I73" s="40"/>
      <c r="J73" s="21">
        <v>32716</v>
      </c>
      <c r="K73" s="40"/>
      <c r="L73" s="22">
        <v>0</v>
      </c>
      <c r="N73" s="23"/>
    </row>
    <row r="74" spans="1:14" ht="15.95" customHeight="1" x14ac:dyDescent="0.45">
      <c r="A74" s="4" t="s">
        <v>239</v>
      </c>
      <c r="B74" s="26"/>
      <c r="D74" s="39"/>
      <c r="F74" s="21">
        <v>3423308</v>
      </c>
      <c r="G74" s="40"/>
      <c r="H74" s="22">
        <v>0</v>
      </c>
      <c r="I74" s="40"/>
      <c r="J74" s="21">
        <v>0</v>
      </c>
      <c r="K74" s="40"/>
      <c r="L74" s="22">
        <v>0</v>
      </c>
      <c r="N74" s="23"/>
    </row>
    <row r="75" spans="1:14" ht="15.95" customHeight="1" x14ac:dyDescent="0.45">
      <c r="A75" s="4" t="s">
        <v>237</v>
      </c>
      <c r="B75" s="26"/>
      <c r="D75" s="39"/>
      <c r="F75" s="21">
        <v>3822937</v>
      </c>
      <c r="G75" s="40"/>
      <c r="H75" s="22">
        <v>0</v>
      </c>
      <c r="I75" s="40"/>
      <c r="J75" s="21">
        <v>0</v>
      </c>
      <c r="K75" s="40"/>
      <c r="L75" s="22">
        <v>0</v>
      </c>
      <c r="N75" s="23"/>
    </row>
    <row r="76" spans="1:14" ht="15.95" customHeight="1" x14ac:dyDescent="0.45">
      <c r="A76" s="4" t="s">
        <v>238</v>
      </c>
      <c r="B76" s="26"/>
      <c r="D76" s="39"/>
      <c r="F76" s="21">
        <v>184808143</v>
      </c>
      <c r="G76" s="40"/>
      <c r="H76" s="22">
        <v>0</v>
      </c>
      <c r="I76" s="40"/>
      <c r="J76" s="21">
        <v>90406059</v>
      </c>
      <c r="K76" s="40"/>
      <c r="L76" s="22">
        <v>0</v>
      </c>
      <c r="N76" s="23"/>
    </row>
    <row r="77" spans="1:14" ht="15.95" customHeight="1" x14ac:dyDescent="0.45">
      <c r="A77" s="4" t="s">
        <v>48</v>
      </c>
      <c r="B77" s="26"/>
      <c r="D77" s="39">
        <v>8</v>
      </c>
      <c r="F77" s="21">
        <v>-124000000</v>
      </c>
      <c r="G77" s="40"/>
      <c r="H77" s="22">
        <v>-20053812</v>
      </c>
      <c r="I77" s="40"/>
      <c r="J77" s="21">
        <v>-30000000</v>
      </c>
      <c r="K77" s="40"/>
      <c r="L77" s="22">
        <v>-20000000</v>
      </c>
      <c r="N77" s="23"/>
    </row>
    <row r="78" spans="1:14" ht="15.95" customHeight="1" x14ac:dyDescent="0.45">
      <c r="A78" s="26" t="s">
        <v>49</v>
      </c>
      <c r="D78" s="67">
        <v>32</v>
      </c>
      <c r="E78" s="28"/>
      <c r="F78" s="21">
        <v>0</v>
      </c>
      <c r="G78" s="69"/>
      <c r="H78" s="22">
        <v>0</v>
      </c>
      <c r="I78" s="69"/>
      <c r="J78" s="21">
        <v>136276000</v>
      </c>
      <c r="K78" s="69"/>
      <c r="L78" s="22">
        <v>43020000</v>
      </c>
      <c r="N78" s="23"/>
    </row>
    <row r="79" spans="1:14" ht="15.95" customHeight="1" x14ac:dyDescent="0.45">
      <c r="A79" s="4" t="s">
        <v>50</v>
      </c>
      <c r="D79" s="70"/>
      <c r="F79" s="21">
        <v>1322396</v>
      </c>
      <c r="G79" s="69"/>
      <c r="H79" s="22">
        <v>2408634</v>
      </c>
      <c r="I79" s="69"/>
      <c r="J79" s="21">
        <v>2367990</v>
      </c>
      <c r="K79" s="69"/>
      <c r="L79" s="22">
        <v>4319253</v>
      </c>
      <c r="N79" s="23"/>
    </row>
    <row r="80" spans="1:14" ht="15.75" customHeight="1" x14ac:dyDescent="0.45">
      <c r="A80" s="4" t="s">
        <v>51</v>
      </c>
      <c r="D80" s="70"/>
      <c r="F80" s="21">
        <v>0</v>
      </c>
      <c r="G80" s="69"/>
      <c r="H80" s="22">
        <v>0</v>
      </c>
      <c r="I80" s="69"/>
      <c r="J80" s="21">
        <v>30749990</v>
      </c>
      <c r="K80" s="69"/>
      <c r="L80" s="22">
        <v>23999995</v>
      </c>
      <c r="N80" s="23"/>
    </row>
    <row r="81" spans="1:14" ht="15.75" customHeight="1" x14ac:dyDescent="0.45">
      <c r="A81" s="4" t="s">
        <v>246</v>
      </c>
      <c r="D81" s="70">
        <v>32</v>
      </c>
      <c r="F81" s="21">
        <v>-320000</v>
      </c>
      <c r="G81" s="69"/>
      <c r="H81" s="22">
        <v>0</v>
      </c>
      <c r="I81" s="69"/>
      <c r="J81" s="21">
        <v>-179220000</v>
      </c>
      <c r="K81" s="69"/>
      <c r="L81" s="22">
        <v>-93050000</v>
      </c>
      <c r="N81" s="23"/>
    </row>
    <row r="82" spans="1:14" ht="15.75" customHeight="1" x14ac:dyDescent="0.45">
      <c r="A82" s="4" t="s">
        <v>52</v>
      </c>
      <c r="D82" s="70"/>
      <c r="F82" s="68">
        <v>-6522839</v>
      </c>
      <c r="G82" s="69"/>
      <c r="H82" s="22">
        <v>0</v>
      </c>
      <c r="I82" s="69"/>
      <c r="J82" s="21">
        <v>-4000000</v>
      </c>
      <c r="K82" s="69"/>
      <c r="L82" s="22">
        <v>0</v>
      </c>
      <c r="N82" s="23"/>
    </row>
    <row r="83" spans="1:14" ht="15.95" customHeight="1" x14ac:dyDescent="0.45">
      <c r="A83" s="4" t="s">
        <v>53</v>
      </c>
      <c r="D83" s="67"/>
      <c r="E83" s="28"/>
      <c r="F83" s="71">
        <v>0</v>
      </c>
      <c r="G83" s="72"/>
      <c r="H83" s="73">
        <v>0</v>
      </c>
      <c r="I83" s="71"/>
      <c r="J83" s="71">
        <v>-99700</v>
      </c>
      <c r="K83" s="72"/>
      <c r="L83" s="73">
        <v>0</v>
      </c>
      <c r="N83" s="23"/>
    </row>
    <row r="84" spans="1:14" ht="9.9499999999999993" customHeight="1" x14ac:dyDescent="0.45">
      <c r="B84" s="74"/>
      <c r="C84" s="74"/>
      <c r="D84" s="53"/>
      <c r="E84" s="74"/>
      <c r="F84" s="46"/>
      <c r="G84" s="48"/>
      <c r="H84" s="48"/>
      <c r="I84" s="48"/>
      <c r="J84" s="46"/>
      <c r="K84" s="48"/>
      <c r="L84" s="48"/>
      <c r="N84" s="23"/>
    </row>
    <row r="85" spans="1:14" ht="15.95" customHeight="1" x14ac:dyDescent="0.45">
      <c r="A85" s="4" t="s">
        <v>54</v>
      </c>
      <c r="D85" s="75"/>
      <c r="E85" s="50"/>
      <c r="F85" s="76">
        <f>SUM(F70:F83)</f>
        <v>-153205096</v>
      </c>
      <c r="G85" s="47"/>
      <c r="H85" s="77">
        <f>SUM(H70:H83)</f>
        <v>-131861337</v>
      </c>
      <c r="I85" s="47"/>
      <c r="J85" s="76">
        <f>SUM(J70:J83)</f>
        <v>45095570</v>
      </c>
      <c r="K85" s="47"/>
      <c r="L85" s="77">
        <f>SUM(L70:L83)</f>
        <v>-52569278</v>
      </c>
      <c r="N85" s="23"/>
    </row>
    <row r="86" spans="1:14" ht="15.95" customHeight="1" x14ac:dyDescent="0.45">
      <c r="D86" s="16"/>
      <c r="E86" s="10"/>
      <c r="F86" s="46"/>
      <c r="G86" s="78"/>
      <c r="H86" s="48"/>
      <c r="I86" s="78"/>
      <c r="J86" s="46"/>
      <c r="K86" s="10"/>
      <c r="L86" s="13"/>
      <c r="N86" s="23"/>
    </row>
    <row r="87" spans="1:14" ht="15.95" customHeight="1" x14ac:dyDescent="0.45">
      <c r="A87" s="79" t="s">
        <v>55</v>
      </c>
      <c r="F87" s="46"/>
      <c r="G87" s="80"/>
      <c r="H87" s="48"/>
      <c r="I87" s="80"/>
      <c r="J87" s="46"/>
      <c r="K87" s="80"/>
      <c r="L87" s="80"/>
      <c r="N87" s="23"/>
    </row>
    <row r="88" spans="1:14" ht="9.9499999999999993" customHeight="1" x14ac:dyDescent="0.45">
      <c r="F88" s="46"/>
      <c r="G88" s="80"/>
      <c r="H88" s="48"/>
      <c r="I88" s="80"/>
      <c r="J88" s="68"/>
      <c r="K88" s="80"/>
      <c r="L88" s="80"/>
      <c r="N88" s="23"/>
    </row>
    <row r="89" spans="1:14" ht="15.95" customHeight="1" x14ac:dyDescent="0.45">
      <c r="A89" s="81" t="s">
        <v>56</v>
      </c>
      <c r="D89" s="82"/>
      <c r="E89" s="28"/>
      <c r="F89" s="21">
        <v>666054730</v>
      </c>
      <c r="G89" s="69"/>
      <c r="H89" s="22">
        <v>59179723</v>
      </c>
      <c r="I89" s="69"/>
      <c r="J89" s="68">
        <v>0</v>
      </c>
      <c r="K89" s="69"/>
      <c r="L89" s="22">
        <v>0</v>
      </c>
      <c r="N89" s="23"/>
    </row>
    <row r="90" spans="1:14" ht="15.95" customHeight="1" x14ac:dyDescent="0.45">
      <c r="A90" s="4" t="s">
        <v>57</v>
      </c>
      <c r="D90" s="82"/>
      <c r="E90" s="28"/>
      <c r="F90" s="21">
        <v>-502987167</v>
      </c>
      <c r="G90" s="69"/>
      <c r="H90" s="22">
        <v>0</v>
      </c>
      <c r="I90" s="69"/>
      <c r="J90" s="68">
        <v>0</v>
      </c>
      <c r="K90" s="69"/>
      <c r="L90" s="22">
        <v>0</v>
      </c>
      <c r="N90" s="23"/>
    </row>
    <row r="91" spans="1:14" ht="15.95" customHeight="1" x14ac:dyDescent="0.45">
      <c r="A91" s="4" t="s">
        <v>58</v>
      </c>
      <c r="D91" s="82">
        <v>21</v>
      </c>
      <c r="E91" s="28"/>
      <c r="F91" s="21">
        <v>-38640000</v>
      </c>
      <c r="G91" s="72"/>
      <c r="H91" s="22">
        <v>-45880000</v>
      </c>
      <c r="I91" s="72"/>
      <c r="J91" s="68">
        <v>0</v>
      </c>
      <c r="K91" s="83"/>
      <c r="L91" s="22">
        <v>0</v>
      </c>
      <c r="N91" s="23"/>
    </row>
    <row r="92" spans="1:14" ht="15.95" customHeight="1" x14ac:dyDescent="0.45">
      <c r="A92" s="4" t="s">
        <v>59</v>
      </c>
      <c r="D92" s="82">
        <v>32</v>
      </c>
      <c r="E92" s="28"/>
      <c r="F92" s="21">
        <v>3500000</v>
      </c>
      <c r="G92" s="72"/>
      <c r="H92" s="22">
        <v>0</v>
      </c>
      <c r="I92" s="72"/>
      <c r="J92" s="68">
        <v>0</v>
      </c>
      <c r="K92" s="83"/>
      <c r="L92" s="22">
        <v>0</v>
      </c>
      <c r="N92" s="23"/>
    </row>
    <row r="93" spans="1:14" ht="15.95" customHeight="1" x14ac:dyDescent="0.45">
      <c r="A93" s="4" t="s">
        <v>60</v>
      </c>
      <c r="D93" s="82">
        <v>32</v>
      </c>
      <c r="E93" s="28"/>
      <c r="F93" s="21">
        <v>-1000000</v>
      </c>
      <c r="G93" s="72"/>
      <c r="H93" s="22">
        <v>0</v>
      </c>
      <c r="I93" s="72"/>
      <c r="J93" s="68">
        <v>0</v>
      </c>
      <c r="K93" s="83"/>
      <c r="L93" s="22">
        <v>0</v>
      </c>
      <c r="N93" s="23"/>
    </row>
    <row r="94" spans="1:14" ht="15.95" customHeight="1" x14ac:dyDescent="0.45">
      <c r="A94" s="4" t="s">
        <v>61</v>
      </c>
      <c r="D94" s="82"/>
      <c r="E94" s="28"/>
      <c r="F94" s="21">
        <v>5000000</v>
      </c>
      <c r="G94" s="72"/>
      <c r="H94" s="22">
        <v>0</v>
      </c>
      <c r="I94" s="72"/>
      <c r="J94" s="68">
        <v>0</v>
      </c>
      <c r="K94" s="83"/>
      <c r="L94" s="22">
        <v>0</v>
      </c>
      <c r="N94" s="23"/>
    </row>
    <row r="95" spans="1:14" ht="15.95" customHeight="1" x14ac:dyDescent="0.45">
      <c r="A95" s="4" t="s">
        <v>62</v>
      </c>
      <c r="D95" s="82"/>
      <c r="E95" s="28"/>
      <c r="F95" s="21">
        <v>-5000000</v>
      </c>
      <c r="G95" s="72"/>
      <c r="H95" s="22">
        <v>0</v>
      </c>
      <c r="I95" s="72"/>
      <c r="J95" s="68">
        <v>0</v>
      </c>
      <c r="K95" s="83"/>
      <c r="L95" s="22">
        <v>0</v>
      </c>
      <c r="N95" s="23"/>
    </row>
    <row r="96" spans="1:14" ht="15.95" customHeight="1" x14ac:dyDescent="0.45">
      <c r="A96" s="41" t="s">
        <v>63</v>
      </c>
      <c r="B96" s="41"/>
      <c r="D96" s="84"/>
      <c r="E96" s="28"/>
      <c r="F96" s="21"/>
      <c r="G96" s="72"/>
      <c r="H96" s="22"/>
      <c r="I96" s="72"/>
      <c r="J96" s="68"/>
      <c r="K96" s="83"/>
      <c r="L96" s="22"/>
      <c r="N96" s="23"/>
    </row>
    <row r="97" spans="1:14" ht="15.95" customHeight="1" x14ac:dyDescent="0.45">
      <c r="A97" s="41"/>
      <c r="B97" s="41" t="s">
        <v>64</v>
      </c>
      <c r="D97" s="84"/>
      <c r="E97" s="28"/>
      <c r="F97" s="21">
        <v>0</v>
      </c>
      <c r="G97" s="31"/>
      <c r="H97" s="22">
        <v>-900000</v>
      </c>
      <c r="I97" s="31"/>
      <c r="J97" s="68">
        <v>0</v>
      </c>
      <c r="K97" s="31"/>
      <c r="L97" s="22">
        <v>0</v>
      </c>
      <c r="N97" s="23"/>
    </row>
    <row r="98" spans="1:14" ht="15.95" customHeight="1" x14ac:dyDescent="0.45">
      <c r="A98" s="41" t="s">
        <v>65</v>
      </c>
      <c r="D98" s="27"/>
      <c r="E98" s="28"/>
      <c r="F98" s="21">
        <v>287593922</v>
      </c>
      <c r="G98" s="34"/>
      <c r="H98" s="22">
        <v>0</v>
      </c>
      <c r="I98" s="34"/>
      <c r="J98" s="68">
        <v>0</v>
      </c>
      <c r="K98" s="34"/>
      <c r="L98" s="22">
        <v>0</v>
      </c>
      <c r="N98" s="23"/>
    </row>
    <row r="99" spans="1:14" ht="15.95" customHeight="1" x14ac:dyDescent="0.45">
      <c r="A99" s="41" t="s">
        <v>66</v>
      </c>
      <c r="D99" s="27"/>
      <c r="E99" s="28"/>
      <c r="F99" s="21">
        <v>0</v>
      </c>
      <c r="G99" s="72"/>
      <c r="H99" s="22">
        <v>2700</v>
      </c>
      <c r="I99" s="72"/>
      <c r="J99" s="68">
        <v>0</v>
      </c>
      <c r="K99" s="83"/>
      <c r="L99" s="22">
        <v>0</v>
      </c>
      <c r="N99" s="23"/>
    </row>
    <row r="100" spans="1:14" ht="15.95" customHeight="1" x14ac:dyDescent="0.45">
      <c r="A100" s="4" t="s">
        <v>67</v>
      </c>
      <c r="D100" s="82"/>
      <c r="E100" s="28"/>
      <c r="F100" s="21">
        <v>-49350018</v>
      </c>
      <c r="G100" s="72"/>
      <c r="H100" s="22">
        <v>-44979249</v>
      </c>
      <c r="I100" s="72"/>
      <c r="J100" s="21">
        <v>-29999993</v>
      </c>
      <c r="K100" s="83"/>
      <c r="L100" s="22">
        <v>-27999294</v>
      </c>
      <c r="N100" s="23"/>
    </row>
    <row r="101" spans="1:14" ht="15.95" customHeight="1" x14ac:dyDescent="0.45">
      <c r="A101" s="4" t="s">
        <v>68</v>
      </c>
      <c r="E101" s="28"/>
      <c r="F101" s="85">
        <v>-4058345</v>
      </c>
      <c r="G101" s="72"/>
      <c r="H101" s="86">
        <v>-2738782</v>
      </c>
      <c r="I101" s="72"/>
      <c r="J101" s="85">
        <v>-1528062</v>
      </c>
      <c r="K101" s="72"/>
      <c r="L101" s="86">
        <v>-977100</v>
      </c>
      <c r="N101" s="23"/>
    </row>
    <row r="102" spans="1:14" ht="9.9499999999999993" customHeight="1" x14ac:dyDescent="0.45">
      <c r="F102" s="33"/>
      <c r="G102" s="34"/>
      <c r="H102" s="34"/>
      <c r="I102" s="34"/>
      <c r="J102" s="33"/>
      <c r="N102" s="23"/>
    </row>
    <row r="103" spans="1:14" ht="15.95" customHeight="1" x14ac:dyDescent="0.45">
      <c r="A103" s="4" t="s">
        <v>69</v>
      </c>
      <c r="C103" s="1"/>
      <c r="F103" s="87">
        <f>SUM(F89:F101)</f>
        <v>361113122</v>
      </c>
      <c r="G103" s="88"/>
      <c r="H103" s="89">
        <f>SUM(H89:H101)</f>
        <v>-35315608</v>
      </c>
      <c r="I103" s="88"/>
      <c r="J103" s="87">
        <f>SUM(J89:J101)</f>
        <v>-31528055</v>
      </c>
      <c r="K103" s="90"/>
      <c r="L103" s="62">
        <f>SUM(L89:L101)</f>
        <v>-28976394</v>
      </c>
      <c r="N103" s="23"/>
    </row>
    <row r="104" spans="1:14" ht="15.95" customHeight="1" x14ac:dyDescent="0.45">
      <c r="D104" s="16"/>
      <c r="E104" s="10"/>
      <c r="F104" s="91"/>
      <c r="G104" s="78"/>
      <c r="H104" s="13"/>
      <c r="I104" s="78"/>
      <c r="J104" s="91"/>
      <c r="K104" s="10"/>
      <c r="L104" s="22"/>
      <c r="N104" s="23"/>
    </row>
    <row r="105" spans="1:14" ht="15.95" customHeight="1" x14ac:dyDescent="0.45">
      <c r="A105" s="1" t="s">
        <v>240</v>
      </c>
      <c r="B105" s="1"/>
      <c r="C105" s="1"/>
      <c r="F105" s="21">
        <f>F103+F85+F52</f>
        <v>-91115386</v>
      </c>
      <c r="G105" s="80"/>
      <c r="H105" s="22">
        <f>H103+H85+H52</f>
        <v>-134437750</v>
      </c>
      <c r="I105" s="80"/>
      <c r="J105" s="21">
        <f>J103+J85+J52</f>
        <v>-70562469</v>
      </c>
      <c r="K105" s="80"/>
      <c r="L105" s="22">
        <f>L103+L85+L52</f>
        <v>-74187134</v>
      </c>
      <c r="N105" s="23"/>
    </row>
    <row r="106" spans="1:14" ht="15.95" customHeight="1" x14ac:dyDescent="0.45">
      <c r="A106" s="4" t="s">
        <v>70</v>
      </c>
      <c r="B106" s="1"/>
      <c r="C106" s="1"/>
      <c r="F106" s="92">
        <v>212681600</v>
      </c>
      <c r="G106" s="69"/>
      <c r="H106" s="93">
        <v>347119350</v>
      </c>
      <c r="I106" s="69"/>
      <c r="J106" s="92">
        <v>171878891</v>
      </c>
      <c r="K106" s="69"/>
      <c r="L106" s="44">
        <v>246066025</v>
      </c>
      <c r="N106" s="23"/>
    </row>
    <row r="107" spans="1:14" ht="9.9499999999999993" customHeight="1" x14ac:dyDescent="0.45">
      <c r="A107" s="74"/>
      <c r="B107" s="74"/>
      <c r="C107" s="74"/>
      <c r="D107" s="53"/>
      <c r="E107" s="74"/>
      <c r="F107" s="46"/>
      <c r="G107" s="48"/>
      <c r="H107" s="48"/>
      <c r="I107" s="48"/>
      <c r="J107" s="46"/>
      <c r="K107" s="48"/>
      <c r="L107" s="48"/>
      <c r="N107" s="23"/>
    </row>
    <row r="108" spans="1:14" ht="15.95" customHeight="1" thickBot="1" x14ac:dyDescent="0.5">
      <c r="A108" s="1" t="s">
        <v>71</v>
      </c>
      <c r="B108" s="1"/>
      <c r="C108" s="1"/>
      <c r="F108" s="94">
        <f>SUM(F105:F107)</f>
        <v>121566214</v>
      </c>
      <c r="G108" s="80"/>
      <c r="H108" s="95">
        <f>SUM(H105:H107)</f>
        <v>212681600</v>
      </c>
      <c r="I108" s="80"/>
      <c r="J108" s="94">
        <f>SUM(J105:J107)</f>
        <v>101316422</v>
      </c>
      <c r="K108" s="80"/>
      <c r="L108" s="95">
        <f>SUM(L105:L107)</f>
        <v>171878891</v>
      </c>
      <c r="N108" s="23"/>
    </row>
    <row r="109" spans="1:14" ht="6.75" customHeight="1" thickTop="1" x14ac:dyDescent="0.45">
      <c r="A109" s="1"/>
      <c r="B109" s="1"/>
      <c r="C109" s="1"/>
      <c r="F109" s="96"/>
      <c r="G109" s="80"/>
      <c r="H109" s="90"/>
      <c r="I109" s="80"/>
      <c r="J109" s="96"/>
      <c r="K109" s="80"/>
      <c r="L109" s="90"/>
      <c r="N109" s="23"/>
    </row>
    <row r="110" spans="1:14" ht="15.95" customHeight="1" x14ac:dyDescent="0.45">
      <c r="A110" s="4" t="s">
        <v>72</v>
      </c>
      <c r="B110" s="1"/>
      <c r="C110" s="1"/>
      <c r="F110" s="96"/>
      <c r="G110" s="80"/>
      <c r="H110" s="90"/>
      <c r="I110" s="80"/>
      <c r="J110" s="96"/>
      <c r="K110" s="80"/>
      <c r="L110" s="90"/>
      <c r="N110" s="23"/>
    </row>
    <row r="111" spans="1:14" ht="15.95" customHeight="1" x14ac:dyDescent="0.45">
      <c r="A111" s="1"/>
      <c r="B111" s="97" t="s">
        <v>73</v>
      </c>
      <c r="C111" s="1"/>
      <c r="D111" s="10">
        <v>7</v>
      </c>
      <c r="F111" s="21">
        <v>138272339</v>
      </c>
      <c r="G111" s="99"/>
      <c r="H111" s="22">
        <v>212681600</v>
      </c>
      <c r="I111" s="99"/>
      <c r="J111" s="21">
        <v>101316422</v>
      </c>
      <c r="K111" s="99"/>
      <c r="L111" s="22">
        <v>171878891</v>
      </c>
      <c r="N111" s="23"/>
    </row>
    <row r="112" spans="1:14" ht="15.95" customHeight="1" x14ac:dyDescent="0.45">
      <c r="A112" s="1"/>
      <c r="B112" s="97" t="s">
        <v>74</v>
      </c>
      <c r="C112" s="1"/>
      <c r="D112" s="10">
        <v>21</v>
      </c>
      <c r="F112" s="100">
        <v>-16706125</v>
      </c>
      <c r="G112" s="101"/>
      <c r="H112" s="73">
        <v>0</v>
      </c>
      <c r="I112" s="34"/>
      <c r="J112" s="71">
        <v>0</v>
      </c>
      <c r="K112" s="34"/>
      <c r="L112" s="73">
        <v>0</v>
      </c>
      <c r="N112" s="23"/>
    </row>
    <row r="113" spans="1:14" ht="6" customHeight="1" x14ac:dyDescent="0.45">
      <c r="A113" s="74"/>
      <c r="B113" s="74"/>
      <c r="C113" s="74"/>
      <c r="D113" s="53"/>
      <c r="E113" s="74"/>
      <c r="F113" s="46"/>
      <c r="G113" s="48"/>
      <c r="H113" s="48"/>
      <c r="I113" s="48"/>
      <c r="J113" s="46"/>
      <c r="K113" s="48"/>
      <c r="L113" s="48"/>
      <c r="N113" s="23"/>
    </row>
    <row r="114" spans="1:14" ht="15.95" customHeight="1" thickBot="1" x14ac:dyDescent="0.5">
      <c r="A114" s="1"/>
      <c r="B114" s="97" t="s">
        <v>75</v>
      </c>
      <c r="C114" s="1"/>
      <c r="F114" s="94">
        <f>SUM(F111:F112)</f>
        <v>121566214</v>
      </c>
      <c r="G114" s="80"/>
      <c r="H114" s="95">
        <f>SUM(H111:H112)</f>
        <v>212681600</v>
      </c>
      <c r="I114" s="80"/>
      <c r="J114" s="94">
        <f>SUM(J111:J112)</f>
        <v>101316422</v>
      </c>
      <c r="K114" s="80"/>
      <c r="L114" s="95">
        <f>SUM(L111:L112)</f>
        <v>171878891</v>
      </c>
      <c r="N114" s="23"/>
    </row>
    <row r="115" spans="1:14" ht="15.95" customHeight="1" thickTop="1" x14ac:dyDescent="0.45">
      <c r="A115" s="1"/>
      <c r="B115" s="97"/>
      <c r="C115" s="1"/>
      <c r="F115" s="90"/>
      <c r="G115" s="80"/>
      <c r="H115" s="90"/>
      <c r="I115" s="80"/>
      <c r="J115" s="90"/>
      <c r="K115" s="80"/>
      <c r="L115" s="90"/>
      <c r="N115" s="23"/>
    </row>
    <row r="116" spans="1:14" ht="11.25" customHeight="1" x14ac:dyDescent="0.45">
      <c r="A116" s="1"/>
      <c r="B116" s="97"/>
      <c r="C116" s="1"/>
      <c r="F116" s="90"/>
      <c r="G116" s="80"/>
      <c r="H116" s="90"/>
      <c r="I116" s="80"/>
      <c r="J116" s="90"/>
      <c r="K116" s="80"/>
      <c r="L116" s="90"/>
      <c r="N116" s="23"/>
    </row>
    <row r="117" spans="1:14" ht="21.95" customHeight="1" x14ac:dyDescent="0.45">
      <c r="A117" s="60" t="s">
        <v>76</v>
      </c>
      <c r="B117" s="60"/>
      <c r="C117" s="60"/>
      <c r="D117" s="61"/>
      <c r="E117" s="60"/>
      <c r="F117" s="62"/>
      <c r="G117" s="62"/>
      <c r="H117" s="62"/>
      <c r="I117" s="62"/>
      <c r="J117" s="62"/>
      <c r="K117" s="62"/>
      <c r="L117" s="62"/>
    </row>
    <row r="118" spans="1:14" ht="15.95" customHeight="1" x14ac:dyDescent="0.45">
      <c r="A118" s="1" t="s">
        <v>77</v>
      </c>
      <c r="B118" s="1"/>
      <c r="C118" s="1"/>
      <c r="D118" s="2"/>
      <c r="E118" s="1"/>
      <c r="F118" s="1"/>
      <c r="G118" s="1"/>
      <c r="H118" s="1"/>
      <c r="I118" s="1"/>
      <c r="J118" s="1"/>
      <c r="K118" s="1"/>
      <c r="L118" s="3"/>
      <c r="N118" s="23"/>
    </row>
    <row r="119" spans="1:14" ht="15.95" customHeight="1" x14ac:dyDescent="0.45">
      <c r="A119" s="1" t="s">
        <v>78</v>
      </c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N119" s="23"/>
    </row>
    <row r="120" spans="1:14" ht="15.95" customHeight="1" x14ac:dyDescent="0.45">
      <c r="A120" s="5" t="s">
        <v>79</v>
      </c>
      <c r="B120" s="5"/>
      <c r="C120" s="5"/>
      <c r="D120" s="6"/>
      <c r="E120" s="5"/>
      <c r="F120" s="5"/>
      <c r="G120" s="5"/>
      <c r="H120" s="5"/>
      <c r="I120" s="5"/>
      <c r="J120" s="5"/>
      <c r="K120" s="5"/>
      <c r="L120" s="5"/>
      <c r="N120" s="23"/>
    </row>
    <row r="121" spans="1:14" ht="15.95" customHeight="1" x14ac:dyDescent="0.45">
      <c r="A121" s="7"/>
      <c r="B121" s="7"/>
      <c r="C121" s="7"/>
      <c r="D121" s="8"/>
      <c r="E121" s="7"/>
      <c r="F121" s="7"/>
      <c r="G121" s="7"/>
      <c r="H121" s="7"/>
      <c r="I121" s="7"/>
      <c r="J121" s="7"/>
      <c r="K121" s="7"/>
      <c r="L121" s="7"/>
      <c r="N121" s="23"/>
    </row>
    <row r="122" spans="1:14" ht="15.95" customHeight="1" x14ac:dyDescent="0.45">
      <c r="A122" s="7"/>
      <c r="B122" s="7"/>
      <c r="C122" s="7"/>
      <c r="D122" s="8"/>
      <c r="E122" s="7"/>
      <c r="F122" s="7"/>
      <c r="G122" s="7"/>
      <c r="H122" s="7"/>
      <c r="I122" s="7"/>
      <c r="J122" s="7"/>
      <c r="K122" s="7"/>
      <c r="L122" s="7"/>
      <c r="N122" s="23"/>
    </row>
    <row r="123" spans="1:14" ht="15.95" customHeight="1" x14ac:dyDescent="0.45">
      <c r="A123" s="7"/>
      <c r="B123" s="7"/>
      <c r="C123" s="7"/>
      <c r="D123" s="8"/>
      <c r="E123" s="7"/>
      <c r="F123" s="298" t="s">
        <v>1</v>
      </c>
      <c r="G123" s="298"/>
      <c r="H123" s="298"/>
      <c r="I123" s="9"/>
      <c r="J123" s="298" t="s">
        <v>2</v>
      </c>
      <c r="K123" s="298"/>
      <c r="L123" s="298"/>
      <c r="N123" s="23"/>
    </row>
    <row r="124" spans="1:14" ht="15.95" customHeight="1" x14ac:dyDescent="0.45">
      <c r="F124" s="297" t="s">
        <v>3</v>
      </c>
      <c r="G124" s="297"/>
      <c r="H124" s="297"/>
      <c r="I124" s="297"/>
      <c r="J124" s="297" t="s">
        <v>3</v>
      </c>
      <c r="K124" s="297"/>
      <c r="L124" s="297"/>
      <c r="N124" s="23"/>
    </row>
    <row r="125" spans="1:14" ht="15.95" customHeight="1" x14ac:dyDescent="0.45">
      <c r="E125" s="10"/>
      <c r="F125" s="11" t="s">
        <v>4</v>
      </c>
      <c r="G125" s="11"/>
      <c r="H125" s="11" t="s">
        <v>5</v>
      </c>
      <c r="I125" s="11"/>
      <c r="J125" s="11" t="s">
        <v>4</v>
      </c>
      <c r="K125" s="11"/>
      <c r="L125" s="11" t="s">
        <v>5</v>
      </c>
      <c r="N125" s="23"/>
    </row>
    <row r="126" spans="1:14" ht="15.95" customHeight="1" x14ac:dyDescent="0.45">
      <c r="D126" s="12" t="s">
        <v>6</v>
      </c>
      <c r="E126" s="10"/>
      <c r="F126" s="14" t="s">
        <v>7</v>
      </c>
      <c r="G126" s="15"/>
      <c r="H126" s="14" t="s">
        <v>7</v>
      </c>
      <c r="I126" s="15"/>
      <c r="J126" s="14" t="s">
        <v>7</v>
      </c>
      <c r="K126" s="15"/>
      <c r="L126" s="14" t="s">
        <v>7</v>
      </c>
      <c r="N126" s="23"/>
    </row>
    <row r="127" spans="1:14" ht="15.95" customHeight="1" x14ac:dyDescent="0.45">
      <c r="A127" s="1"/>
      <c r="B127" s="1"/>
      <c r="C127" s="1"/>
      <c r="F127" s="96"/>
      <c r="G127" s="80"/>
      <c r="H127" s="90"/>
      <c r="I127" s="80"/>
      <c r="J127" s="96"/>
      <c r="K127" s="80"/>
      <c r="L127" s="90"/>
      <c r="N127" s="23"/>
    </row>
    <row r="128" spans="1:14" ht="15.95" customHeight="1" x14ac:dyDescent="0.45">
      <c r="A128" s="102" t="s">
        <v>80</v>
      </c>
      <c r="F128" s="36"/>
      <c r="G128" s="47"/>
      <c r="I128" s="47"/>
      <c r="J128" s="103"/>
      <c r="K128" s="47"/>
      <c r="L128" s="104"/>
      <c r="N128" s="23"/>
    </row>
    <row r="129" spans="1:14" ht="9.9499999999999993" customHeight="1" x14ac:dyDescent="0.45">
      <c r="A129" s="1"/>
      <c r="F129" s="49"/>
      <c r="G129" s="47"/>
      <c r="H129" s="47"/>
      <c r="I129" s="47"/>
      <c r="J129" s="49"/>
      <c r="K129" s="47"/>
      <c r="L129" s="47"/>
      <c r="N129" s="23"/>
    </row>
    <row r="130" spans="1:14" s="74" customFormat="1" ht="15.95" customHeight="1" x14ac:dyDescent="0.45">
      <c r="A130" s="4" t="s">
        <v>81</v>
      </c>
      <c r="B130" s="4"/>
      <c r="C130" s="4"/>
      <c r="D130" s="10"/>
      <c r="E130" s="4"/>
      <c r="F130" s="49"/>
      <c r="G130" s="47"/>
      <c r="H130" s="47"/>
      <c r="I130" s="47"/>
      <c r="J130" s="49"/>
      <c r="K130" s="47"/>
      <c r="L130" s="47"/>
      <c r="N130" s="23"/>
    </row>
    <row r="131" spans="1:14" s="74" customFormat="1" ht="15.95" customHeight="1" x14ac:dyDescent="0.45">
      <c r="A131" s="4"/>
      <c r="B131" s="4" t="s">
        <v>82</v>
      </c>
      <c r="C131" s="4"/>
      <c r="D131" s="10"/>
      <c r="E131" s="4"/>
      <c r="F131" s="42">
        <v>7229331</v>
      </c>
      <c r="G131" s="38"/>
      <c r="H131" s="22">
        <v>8011523</v>
      </c>
      <c r="I131" s="38"/>
      <c r="J131" s="42">
        <v>83460</v>
      </c>
      <c r="K131" s="38"/>
      <c r="L131" s="22">
        <v>312324</v>
      </c>
      <c r="N131" s="23"/>
    </row>
    <row r="132" spans="1:14" s="74" customFormat="1" ht="15.95" customHeight="1" x14ac:dyDescent="0.45">
      <c r="A132" s="4" t="s">
        <v>83</v>
      </c>
      <c r="B132" s="4"/>
      <c r="C132" s="4"/>
      <c r="D132" s="10"/>
      <c r="E132" s="4"/>
      <c r="F132" s="105"/>
      <c r="G132" s="38"/>
      <c r="I132" s="38"/>
      <c r="J132" s="42"/>
      <c r="K132" s="38"/>
      <c r="N132" s="23"/>
    </row>
    <row r="133" spans="1:14" s="74" customFormat="1" ht="15.95" customHeight="1" x14ac:dyDescent="0.45">
      <c r="A133" s="4"/>
      <c r="B133" s="4" t="s">
        <v>84</v>
      </c>
      <c r="C133" s="4"/>
      <c r="D133" s="10"/>
      <c r="E133" s="4"/>
      <c r="F133" s="42">
        <v>165750</v>
      </c>
      <c r="G133" s="38"/>
      <c r="H133" s="22">
        <v>1</v>
      </c>
      <c r="I133" s="38"/>
      <c r="J133" s="42">
        <v>0</v>
      </c>
      <c r="K133" s="38"/>
      <c r="L133" s="22">
        <v>0</v>
      </c>
      <c r="N133" s="23"/>
    </row>
    <row r="134" spans="1:14" s="74" customFormat="1" ht="15.95" customHeight="1" x14ac:dyDescent="0.45">
      <c r="A134" s="4" t="s">
        <v>241</v>
      </c>
      <c r="B134" s="4"/>
      <c r="C134" s="4"/>
      <c r="D134" s="10"/>
      <c r="E134" s="4"/>
      <c r="F134" s="42"/>
      <c r="G134" s="38"/>
      <c r="H134" s="38"/>
      <c r="I134" s="38"/>
      <c r="J134" s="42"/>
      <c r="K134" s="38"/>
      <c r="L134" s="38"/>
      <c r="N134" s="23"/>
    </row>
    <row r="135" spans="1:14" s="74" customFormat="1" ht="15.95" customHeight="1" x14ac:dyDescent="0.45">
      <c r="A135" s="4"/>
      <c r="B135" s="4" t="s">
        <v>82</v>
      </c>
      <c r="C135" s="4"/>
      <c r="D135" s="10"/>
      <c r="E135" s="4"/>
      <c r="F135" s="42">
        <v>0</v>
      </c>
      <c r="G135" s="38"/>
      <c r="H135" s="38">
        <v>0</v>
      </c>
      <c r="I135" s="38"/>
      <c r="J135" s="42">
        <v>13345</v>
      </c>
      <c r="K135" s="38"/>
      <c r="L135" s="22">
        <v>0</v>
      </c>
      <c r="N135" s="23"/>
    </row>
    <row r="136" spans="1:14" s="74" customFormat="1" ht="15.95" customHeight="1" x14ac:dyDescent="0.45">
      <c r="A136" s="4" t="s">
        <v>85</v>
      </c>
      <c r="B136" s="4"/>
      <c r="C136" s="4"/>
      <c r="D136" s="10"/>
      <c r="E136" s="4"/>
      <c r="F136" s="42">
        <v>30528555</v>
      </c>
      <c r="G136" s="38"/>
      <c r="H136" s="22">
        <v>3529383.8</v>
      </c>
      <c r="I136" s="38"/>
      <c r="J136" s="42">
        <v>3112500</v>
      </c>
      <c r="K136" s="38"/>
      <c r="L136" s="38">
        <v>0</v>
      </c>
      <c r="N136" s="23"/>
    </row>
    <row r="137" spans="1:14" s="74" customFormat="1" ht="15.95" customHeight="1" x14ac:dyDescent="0.45">
      <c r="A137" s="97" t="s">
        <v>86</v>
      </c>
      <c r="B137" s="4"/>
      <c r="C137" s="4"/>
      <c r="D137" s="10">
        <v>12</v>
      </c>
      <c r="E137" s="4"/>
      <c r="F137" s="42">
        <v>20664483</v>
      </c>
      <c r="G137" s="38"/>
      <c r="H137" s="38">
        <v>0</v>
      </c>
      <c r="I137" s="38"/>
      <c r="J137" s="42">
        <v>0</v>
      </c>
      <c r="K137" s="38"/>
      <c r="L137" s="38">
        <v>0</v>
      </c>
      <c r="N137" s="23"/>
    </row>
    <row r="138" spans="1:14" s="74" customFormat="1" ht="15.95" customHeight="1" x14ac:dyDescent="0.45">
      <c r="A138" s="4" t="s">
        <v>87</v>
      </c>
      <c r="B138" s="4"/>
      <c r="C138" s="4"/>
      <c r="D138" s="10">
        <v>10</v>
      </c>
      <c r="E138" s="4"/>
      <c r="F138" s="42">
        <v>0</v>
      </c>
      <c r="G138" s="38"/>
      <c r="H138" s="38">
        <v>0</v>
      </c>
      <c r="I138" s="38"/>
      <c r="J138" s="42">
        <v>16249982</v>
      </c>
      <c r="K138" s="38"/>
      <c r="L138" s="38">
        <v>26999995</v>
      </c>
      <c r="N138" s="23"/>
    </row>
    <row r="139" spans="1:14" s="74" customFormat="1" ht="15.95" customHeight="1" x14ac:dyDescent="0.45">
      <c r="A139" s="4"/>
      <c r="B139" s="4"/>
      <c r="C139" s="4"/>
      <c r="D139" s="10"/>
      <c r="E139" s="4"/>
      <c r="F139" s="38"/>
      <c r="G139" s="38"/>
      <c r="H139" s="38"/>
      <c r="I139" s="38"/>
      <c r="J139" s="38"/>
      <c r="K139" s="38"/>
      <c r="L139" s="38"/>
      <c r="N139" s="23"/>
    </row>
    <row r="140" spans="1:14" s="74" customFormat="1" ht="15.95" customHeight="1" x14ac:dyDescent="0.45">
      <c r="A140" s="4"/>
      <c r="B140" s="4"/>
      <c r="C140" s="4"/>
      <c r="D140" s="10"/>
      <c r="E140" s="4"/>
      <c r="F140" s="38"/>
      <c r="G140" s="38"/>
      <c r="H140" s="38"/>
      <c r="I140" s="38"/>
      <c r="J140" s="38"/>
      <c r="K140" s="38"/>
      <c r="L140" s="38"/>
      <c r="N140" s="23"/>
    </row>
    <row r="141" spans="1:14" s="74" customFormat="1" ht="15.95" customHeight="1" x14ac:dyDescent="0.45">
      <c r="A141" s="4"/>
      <c r="B141" s="4"/>
      <c r="C141" s="4"/>
      <c r="D141" s="10"/>
      <c r="E141" s="4"/>
      <c r="F141" s="38"/>
      <c r="G141" s="38"/>
      <c r="H141" s="38"/>
      <c r="I141" s="38"/>
      <c r="J141" s="38"/>
      <c r="K141" s="38"/>
      <c r="L141" s="38"/>
      <c r="N141" s="23"/>
    </row>
    <row r="142" spans="1:14" s="74" customFormat="1" ht="15.95" customHeight="1" x14ac:dyDescent="0.45">
      <c r="A142" s="4"/>
      <c r="B142" s="4"/>
      <c r="C142" s="4"/>
      <c r="D142" s="10"/>
      <c r="E142" s="4"/>
      <c r="F142" s="38"/>
      <c r="G142" s="38"/>
      <c r="H142" s="38"/>
      <c r="I142" s="38"/>
      <c r="J142" s="38"/>
      <c r="K142" s="38"/>
      <c r="L142" s="38"/>
      <c r="N142" s="23"/>
    </row>
    <row r="143" spans="1:14" s="74" customFormat="1" ht="15.95" customHeight="1" x14ac:dyDescent="0.45">
      <c r="A143" s="4"/>
      <c r="B143" s="4"/>
      <c r="C143" s="4"/>
      <c r="D143" s="10"/>
      <c r="E143" s="4"/>
      <c r="F143" s="38"/>
      <c r="G143" s="38"/>
      <c r="H143" s="38"/>
      <c r="I143" s="38"/>
      <c r="J143" s="38"/>
      <c r="K143" s="38"/>
      <c r="L143" s="38"/>
      <c r="N143" s="23"/>
    </row>
    <row r="144" spans="1:14" s="74" customFormat="1" ht="15.95" customHeight="1" x14ac:dyDescent="0.45">
      <c r="A144" s="4"/>
      <c r="B144" s="4"/>
      <c r="C144" s="4"/>
      <c r="D144" s="10"/>
      <c r="E144" s="4"/>
      <c r="F144" s="38"/>
      <c r="G144" s="38"/>
      <c r="H144" s="38"/>
      <c r="I144" s="38"/>
      <c r="J144" s="38"/>
      <c r="K144" s="38"/>
      <c r="L144" s="38"/>
      <c r="N144" s="23"/>
    </row>
    <row r="145" spans="1:14" s="74" customFormat="1" ht="15.95" customHeight="1" x14ac:dyDescent="0.45">
      <c r="A145" s="4"/>
      <c r="B145" s="4"/>
      <c r="C145" s="4"/>
      <c r="D145" s="10"/>
      <c r="E145" s="4"/>
      <c r="F145" s="38"/>
      <c r="G145" s="38"/>
      <c r="H145" s="38"/>
      <c r="I145" s="38"/>
      <c r="J145" s="38"/>
      <c r="K145" s="38"/>
      <c r="L145" s="38"/>
      <c r="N145" s="23"/>
    </row>
    <row r="146" spans="1:14" s="74" customFormat="1" ht="15.95" customHeight="1" x14ac:dyDescent="0.45">
      <c r="A146" s="4"/>
      <c r="B146" s="4"/>
      <c r="C146" s="4"/>
      <c r="D146" s="10"/>
      <c r="E146" s="4"/>
      <c r="F146" s="38"/>
      <c r="G146" s="38"/>
      <c r="H146" s="38"/>
      <c r="I146" s="38"/>
      <c r="J146" s="38"/>
      <c r="K146" s="38"/>
      <c r="L146" s="38"/>
      <c r="N146" s="23"/>
    </row>
    <row r="147" spans="1:14" s="74" customFormat="1" ht="15.95" customHeight="1" x14ac:dyDescent="0.45">
      <c r="A147" s="4"/>
      <c r="B147" s="4"/>
      <c r="C147" s="4"/>
      <c r="D147" s="10"/>
      <c r="E147" s="4"/>
      <c r="F147" s="38"/>
      <c r="G147" s="38"/>
      <c r="H147" s="38"/>
      <c r="I147" s="38"/>
      <c r="J147" s="38"/>
      <c r="K147" s="38"/>
      <c r="L147" s="38"/>
      <c r="N147" s="23"/>
    </row>
    <row r="148" spans="1:14" s="74" customFormat="1" ht="15.95" customHeight="1" x14ac:dyDescent="0.45">
      <c r="A148" s="4"/>
      <c r="B148" s="4"/>
      <c r="C148" s="4"/>
      <c r="D148" s="10"/>
      <c r="E148" s="4"/>
      <c r="F148" s="38"/>
      <c r="G148" s="38"/>
      <c r="H148" s="38"/>
      <c r="I148" s="38"/>
      <c r="J148" s="38"/>
      <c r="K148" s="38"/>
      <c r="L148" s="38"/>
      <c r="N148" s="23"/>
    </row>
    <row r="149" spans="1:14" s="74" customFormat="1" ht="15.95" customHeight="1" x14ac:dyDescent="0.45">
      <c r="A149" s="4"/>
      <c r="B149" s="4"/>
      <c r="C149" s="4"/>
      <c r="D149" s="10"/>
      <c r="E149" s="4"/>
      <c r="F149" s="38"/>
      <c r="G149" s="38"/>
      <c r="H149" s="38"/>
      <c r="I149" s="38"/>
      <c r="J149" s="38"/>
      <c r="K149" s="38"/>
      <c r="L149" s="38"/>
      <c r="N149" s="23"/>
    </row>
    <row r="150" spans="1:14" s="74" customFormat="1" ht="15.95" customHeight="1" x14ac:dyDescent="0.45">
      <c r="A150" s="4"/>
      <c r="B150" s="4"/>
      <c r="C150" s="4"/>
      <c r="D150" s="10"/>
      <c r="E150" s="4"/>
      <c r="F150" s="38"/>
      <c r="G150" s="38"/>
      <c r="H150" s="38"/>
      <c r="I150" s="38"/>
      <c r="J150" s="38"/>
      <c r="K150" s="38"/>
      <c r="L150" s="38"/>
      <c r="N150" s="23"/>
    </row>
    <row r="151" spans="1:14" s="74" customFormat="1" ht="15.95" customHeight="1" x14ac:dyDescent="0.45">
      <c r="A151" s="4"/>
      <c r="B151" s="4"/>
      <c r="C151" s="4"/>
      <c r="D151" s="10"/>
      <c r="E151" s="4"/>
      <c r="F151" s="38"/>
      <c r="G151" s="38"/>
      <c r="H151" s="38"/>
      <c r="I151" s="38"/>
      <c r="J151" s="38"/>
      <c r="K151" s="38"/>
      <c r="L151" s="38"/>
      <c r="N151" s="23"/>
    </row>
    <row r="152" spans="1:14" s="74" customFormat="1" ht="15.95" customHeight="1" x14ac:dyDescent="0.45">
      <c r="A152" s="4"/>
      <c r="B152" s="4"/>
      <c r="C152" s="4"/>
      <c r="D152" s="10"/>
      <c r="E152" s="4"/>
      <c r="F152" s="38"/>
      <c r="G152" s="38"/>
      <c r="H152" s="38"/>
      <c r="I152" s="38"/>
      <c r="J152" s="38"/>
      <c r="K152" s="38"/>
      <c r="L152" s="38"/>
      <c r="N152" s="23"/>
    </row>
    <row r="153" spans="1:14" s="74" customFormat="1" ht="15.95" customHeight="1" x14ac:dyDescent="0.45">
      <c r="A153" s="4"/>
      <c r="B153" s="4"/>
      <c r="C153" s="4"/>
      <c r="D153" s="10"/>
      <c r="E153" s="4"/>
      <c r="F153" s="38"/>
      <c r="G153" s="38"/>
      <c r="H153" s="38"/>
      <c r="I153" s="38"/>
      <c r="J153" s="38"/>
      <c r="K153" s="38"/>
      <c r="L153" s="38"/>
      <c r="N153" s="23"/>
    </row>
    <row r="154" spans="1:14" s="74" customFormat="1" ht="15.95" customHeight="1" x14ac:dyDescent="0.45">
      <c r="A154" s="4"/>
      <c r="B154" s="4"/>
      <c r="C154" s="4"/>
      <c r="D154" s="10"/>
      <c r="E154" s="4"/>
      <c r="F154" s="38"/>
      <c r="G154" s="38"/>
      <c r="H154" s="38"/>
      <c r="I154" s="38"/>
      <c r="J154" s="38"/>
      <c r="K154" s="38"/>
      <c r="L154" s="38"/>
      <c r="N154" s="23"/>
    </row>
    <row r="155" spans="1:14" s="74" customFormat="1" ht="15.95" customHeight="1" x14ac:dyDescent="0.45">
      <c r="A155" s="4"/>
      <c r="B155" s="4"/>
      <c r="C155" s="4"/>
      <c r="D155" s="10"/>
      <c r="E155" s="4"/>
      <c r="F155" s="38"/>
      <c r="G155" s="38"/>
      <c r="H155" s="38"/>
      <c r="I155" s="38"/>
      <c r="J155" s="38"/>
      <c r="K155" s="38"/>
      <c r="L155" s="38"/>
      <c r="N155" s="23"/>
    </row>
    <row r="156" spans="1:14" s="74" customFormat="1" ht="15.95" customHeight="1" x14ac:dyDescent="0.45">
      <c r="A156" s="4"/>
      <c r="B156" s="4"/>
      <c r="C156" s="4"/>
      <c r="D156" s="10"/>
      <c r="E156" s="4"/>
      <c r="F156" s="38"/>
      <c r="G156" s="38"/>
      <c r="H156" s="38"/>
      <c r="I156" s="38"/>
      <c r="J156" s="38"/>
      <c r="K156" s="38"/>
      <c r="L156" s="38"/>
      <c r="N156" s="23"/>
    </row>
    <row r="157" spans="1:14" s="74" customFormat="1" ht="15.95" customHeight="1" x14ac:dyDescent="0.45">
      <c r="A157" s="4"/>
      <c r="B157" s="4"/>
      <c r="C157" s="4"/>
      <c r="D157" s="10"/>
      <c r="E157" s="4"/>
      <c r="F157" s="38"/>
      <c r="G157" s="38"/>
      <c r="H157" s="38"/>
      <c r="I157" s="38"/>
      <c r="J157" s="38"/>
      <c r="K157" s="38"/>
      <c r="L157" s="38"/>
      <c r="N157" s="23"/>
    </row>
    <row r="158" spans="1:14" s="74" customFormat="1" ht="15.95" customHeight="1" x14ac:dyDescent="0.45">
      <c r="A158" s="4"/>
      <c r="B158" s="4"/>
      <c r="C158" s="4"/>
      <c r="D158" s="10"/>
      <c r="E158" s="4"/>
      <c r="F158" s="38"/>
      <c r="G158" s="38"/>
      <c r="H158" s="38"/>
      <c r="I158" s="38"/>
      <c r="J158" s="38"/>
      <c r="K158" s="38"/>
      <c r="L158" s="38"/>
      <c r="N158" s="23"/>
    </row>
    <row r="159" spans="1:14" s="74" customFormat="1" ht="15.95" customHeight="1" x14ac:dyDescent="0.45">
      <c r="A159" s="4"/>
      <c r="B159" s="4"/>
      <c r="C159" s="4"/>
      <c r="D159" s="10"/>
      <c r="E159" s="4"/>
      <c r="F159" s="38"/>
      <c r="G159" s="38"/>
      <c r="H159" s="38"/>
      <c r="I159" s="38"/>
      <c r="J159" s="38"/>
      <c r="K159" s="38"/>
      <c r="L159" s="38"/>
      <c r="N159" s="23"/>
    </row>
    <row r="160" spans="1:14" s="74" customFormat="1" ht="15.95" customHeight="1" x14ac:dyDescent="0.45">
      <c r="A160" s="4"/>
      <c r="B160" s="4"/>
      <c r="C160" s="4"/>
      <c r="D160" s="10"/>
      <c r="E160" s="4"/>
      <c r="F160" s="38"/>
      <c r="G160" s="38"/>
      <c r="H160" s="38"/>
      <c r="I160" s="38"/>
      <c r="J160" s="38"/>
      <c r="K160" s="38"/>
      <c r="L160" s="38"/>
      <c r="N160" s="23"/>
    </row>
    <row r="161" spans="1:14" s="74" customFormat="1" ht="15.95" customHeight="1" x14ac:dyDescent="0.45">
      <c r="A161" s="4"/>
      <c r="B161" s="4"/>
      <c r="C161" s="4"/>
      <c r="D161" s="10"/>
      <c r="E161" s="4"/>
      <c r="F161" s="38"/>
      <c r="G161" s="38"/>
      <c r="H161" s="38"/>
      <c r="I161" s="38"/>
      <c r="J161" s="38"/>
      <c r="K161" s="38"/>
      <c r="L161" s="38"/>
      <c r="N161" s="23"/>
    </row>
    <row r="162" spans="1:14" s="74" customFormat="1" ht="15.95" customHeight="1" x14ac:dyDescent="0.45">
      <c r="A162" s="4"/>
      <c r="B162" s="4"/>
      <c r="C162" s="4"/>
      <c r="D162" s="10"/>
      <c r="E162" s="4"/>
      <c r="F162" s="38"/>
      <c r="G162" s="38"/>
      <c r="H162" s="38"/>
      <c r="I162" s="38"/>
      <c r="J162" s="38"/>
      <c r="K162" s="38"/>
      <c r="L162" s="38"/>
      <c r="N162" s="23"/>
    </row>
    <row r="163" spans="1:14" s="74" customFormat="1" ht="15.95" customHeight="1" x14ac:dyDescent="0.45">
      <c r="A163" s="4"/>
      <c r="B163" s="4"/>
      <c r="C163" s="4"/>
      <c r="D163" s="10"/>
      <c r="E163" s="4"/>
      <c r="F163" s="38"/>
      <c r="G163" s="38"/>
      <c r="H163" s="38"/>
      <c r="I163" s="38"/>
      <c r="J163" s="38"/>
      <c r="K163" s="38"/>
      <c r="L163" s="38"/>
      <c r="N163" s="23"/>
    </row>
    <row r="164" spans="1:14" s="74" customFormat="1" ht="15.95" customHeight="1" x14ac:dyDescent="0.45">
      <c r="A164" s="4"/>
      <c r="B164" s="4"/>
      <c r="C164" s="4"/>
      <c r="D164" s="10"/>
      <c r="E164" s="4"/>
      <c r="F164" s="38"/>
      <c r="G164" s="38"/>
      <c r="H164" s="38"/>
      <c r="I164" s="38"/>
      <c r="J164" s="38"/>
      <c r="K164" s="38"/>
      <c r="L164" s="38"/>
      <c r="N164" s="23"/>
    </row>
    <row r="165" spans="1:14" s="74" customFormat="1" ht="15.95" customHeight="1" x14ac:dyDescent="0.45">
      <c r="A165" s="4"/>
      <c r="B165" s="4"/>
      <c r="C165" s="4"/>
      <c r="D165" s="10"/>
      <c r="E165" s="4"/>
      <c r="F165" s="38"/>
      <c r="G165" s="38"/>
      <c r="H165" s="38"/>
      <c r="I165" s="38"/>
      <c r="J165" s="38"/>
      <c r="K165" s="38"/>
      <c r="L165" s="38"/>
      <c r="N165" s="23"/>
    </row>
    <row r="166" spans="1:14" s="74" customFormat="1" ht="15.95" customHeight="1" x14ac:dyDescent="0.45">
      <c r="A166" s="4"/>
      <c r="B166" s="4"/>
      <c r="C166" s="4"/>
      <c r="D166" s="10"/>
      <c r="E166" s="4"/>
      <c r="F166" s="38"/>
      <c r="G166" s="38"/>
      <c r="H166" s="38"/>
      <c r="I166" s="38"/>
      <c r="J166" s="38"/>
      <c r="K166" s="38"/>
      <c r="L166" s="38"/>
      <c r="N166" s="23"/>
    </row>
    <row r="167" spans="1:14" s="74" customFormat="1" ht="15.95" customHeight="1" x14ac:dyDescent="0.45">
      <c r="A167" s="4"/>
      <c r="B167" s="4"/>
      <c r="C167" s="4"/>
      <c r="D167" s="10"/>
      <c r="E167" s="4"/>
      <c r="F167" s="38"/>
      <c r="G167" s="38"/>
      <c r="H167" s="38"/>
      <c r="I167" s="38"/>
      <c r="J167" s="38"/>
      <c r="K167" s="38"/>
      <c r="L167" s="38"/>
      <c r="N167" s="23"/>
    </row>
    <row r="168" spans="1:14" s="74" customFormat="1" ht="15.95" customHeight="1" x14ac:dyDescent="0.45">
      <c r="A168" s="4"/>
      <c r="B168" s="4"/>
      <c r="C168" s="4"/>
      <c r="D168" s="10"/>
      <c r="E168" s="4"/>
      <c r="F168" s="38"/>
      <c r="G168" s="38"/>
      <c r="H168" s="38"/>
      <c r="I168" s="38"/>
      <c r="J168" s="38"/>
      <c r="K168" s="38"/>
      <c r="L168" s="38"/>
      <c r="N168" s="23"/>
    </row>
    <row r="169" spans="1:14" s="74" customFormat="1" ht="15.95" customHeight="1" x14ac:dyDescent="0.45">
      <c r="A169" s="4"/>
      <c r="B169" s="4"/>
      <c r="C169" s="4"/>
      <c r="D169" s="10"/>
      <c r="E169" s="4"/>
      <c r="F169" s="38"/>
      <c r="G169" s="38"/>
      <c r="H169" s="38"/>
      <c r="I169" s="38"/>
      <c r="J169" s="38"/>
      <c r="K169" s="38"/>
      <c r="L169" s="38"/>
      <c r="N169" s="23"/>
    </row>
    <row r="170" spans="1:14" s="74" customFormat="1" ht="15.95" customHeight="1" x14ac:dyDescent="0.45">
      <c r="A170" s="4"/>
      <c r="B170" s="4"/>
      <c r="C170" s="4"/>
      <c r="D170" s="10"/>
      <c r="E170" s="4"/>
      <c r="F170" s="38"/>
      <c r="G170" s="38"/>
      <c r="H170" s="38"/>
      <c r="I170" s="38"/>
      <c r="J170" s="38"/>
      <c r="K170" s="38"/>
      <c r="L170" s="38"/>
      <c r="N170" s="23"/>
    </row>
    <row r="171" spans="1:14" s="74" customFormat="1" ht="15.95" customHeight="1" x14ac:dyDescent="0.45">
      <c r="A171" s="4"/>
      <c r="B171" s="4"/>
      <c r="C171" s="4"/>
      <c r="D171" s="10"/>
      <c r="E171" s="4"/>
      <c r="F171" s="38"/>
      <c r="G171" s="38"/>
      <c r="H171" s="38"/>
      <c r="I171" s="38"/>
      <c r="J171" s="38"/>
      <c r="K171" s="38"/>
      <c r="L171" s="38"/>
      <c r="N171" s="23"/>
    </row>
    <row r="172" spans="1:14" s="74" customFormat="1" ht="16.5" customHeight="1" x14ac:dyDescent="0.45">
      <c r="A172" s="4"/>
      <c r="B172" s="4"/>
      <c r="C172" s="4"/>
      <c r="D172" s="10"/>
      <c r="E172" s="4"/>
      <c r="F172" s="38"/>
      <c r="G172" s="38"/>
      <c r="H172" s="38"/>
      <c r="I172" s="38"/>
      <c r="J172" s="38"/>
      <c r="K172" s="38"/>
      <c r="L172" s="38"/>
      <c r="N172" s="23"/>
    </row>
    <row r="173" spans="1:14" ht="21.95" customHeight="1" x14ac:dyDescent="0.45">
      <c r="A173" s="60" t="str">
        <f>A58</f>
        <v>The accompanying notes are an integral part of these consolidated and separate financial statements.</v>
      </c>
      <c r="B173" s="60"/>
      <c r="C173" s="60"/>
      <c r="D173" s="61"/>
      <c r="E173" s="60"/>
      <c r="F173" s="62"/>
      <c r="G173" s="62"/>
      <c r="H173" s="62"/>
      <c r="I173" s="62"/>
      <c r="J173" s="62"/>
      <c r="K173" s="62"/>
      <c r="L173" s="62"/>
    </row>
    <row r="175" spans="1:14" ht="15.95" customHeight="1" x14ac:dyDescent="0.45">
      <c r="J175" s="106"/>
    </row>
    <row r="191" spans="6:12" ht="15.95" customHeight="1" x14ac:dyDescent="0.45">
      <c r="F191" s="23"/>
      <c r="H191" s="23"/>
      <c r="J191" s="23"/>
      <c r="L191" s="23"/>
    </row>
  </sheetData>
  <mergeCells count="12">
    <mergeCell ref="F123:H123"/>
    <mergeCell ref="J123:L123"/>
    <mergeCell ref="F124:I124"/>
    <mergeCell ref="J124:L124"/>
    <mergeCell ref="F65:I65"/>
    <mergeCell ref="J65:L65"/>
    <mergeCell ref="F6:H6"/>
    <mergeCell ref="J6:L6"/>
    <mergeCell ref="F7:I7"/>
    <mergeCell ref="J7:L7"/>
    <mergeCell ref="F64:H64"/>
    <mergeCell ref="J64:L6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BS_E 6-8</vt:lpstr>
      <vt:lpstr>PL9_E</vt:lpstr>
      <vt:lpstr>Equity-conso10_E</vt:lpstr>
      <vt:lpstr>Equity-entity 11_E</vt:lpstr>
      <vt:lpstr>CF12-14_E</vt:lpstr>
      <vt:lpstr>PL9_E!Print_Area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Warrawan Rattanasuwa</dc:creator>
  <cp:lastModifiedBy>ฐิติมา ธนาปกิจ</cp:lastModifiedBy>
  <cp:lastPrinted>2020-02-27T10:47:45Z</cp:lastPrinted>
  <dcterms:created xsi:type="dcterms:W3CDTF">2020-02-22T05:26:43Z</dcterms:created>
  <dcterms:modified xsi:type="dcterms:W3CDTF">2020-02-28T01:18:47Z</dcterms:modified>
</cp:coreProperties>
</file>