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10854" yWindow="122" windowWidth="10338" windowHeight="8912"/>
  </bookViews>
  <sheets>
    <sheet name="BS" sheetId="6" r:id="rId1"/>
    <sheet name="PL" sheetId="1" r:id="rId2"/>
    <sheet name="SC-Conso" sheetId="5" r:id="rId3"/>
    <sheet name="SC-Company" sheetId="4" r:id="rId4"/>
  </sheets>
  <definedNames>
    <definedName name="_xlnm.Print_Area" localSheetId="0">BS!$A$1:$J$98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3" i="6" l="1"/>
  <c r="H33" i="6"/>
  <c r="F33" i="6"/>
  <c r="D33" i="6"/>
  <c r="D62" i="1" l="1"/>
  <c r="D52" i="1" l="1"/>
  <c r="N29" i="4" l="1"/>
  <c r="J62" i="1"/>
  <c r="J65" i="1" s="1"/>
  <c r="H62" i="1"/>
  <c r="H65" i="1" s="1"/>
  <c r="N24" i="4" s="1"/>
  <c r="F62" i="1"/>
  <c r="F65" i="1" s="1"/>
  <c r="D65" i="1"/>
  <c r="O26" i="5" s="1"/>
  <c r="H27" i="1" l="1"/>
  <c r="D27" i="1"/>
  <c r="F27" i="1"/>
  <c r="J27" i="1"/>
  <c r="J66" i="6"/>
  <c r="H66" i="6"/>
  <c r="D66" i="6"/>
  <c r="F66" i="6"/>
  <c r="F145" i="1" l="1"/>
  <c r="H145" i="1"/>
  <c r="J145" i="1"/>
  <c r="F156" i="1"/>
  <c r="H156" i="1"/>
  <c r="J156" i="1"/>
  <c r="F52" i="1"/>
  <c r="F55" i="1" s="1"/>
  <c r="F66" i="1" s="1"/>
  <c r="H52" i="1"/>
  <c r="J52" i="1"/>
  <c r="J55" i="1" s="1"/>
  <c r="J66" i="1" s="1"/>
  <c r="F17" i="1"/>
  <c r="F29" i="1" s="1"/>
  <c r="H17" i="1"/>
  <c r="H29" i="1" s="1"/>
  <c r="J17" i="1"/>
  <c r="J29" i="1" s="1"/>
  <c r="F90" i="6"/>
  <c r="H90" i="6"/>
  <c r="J90" i="6"/>
  <c r="F57" i="6"/>
  <c r="H57" i="6"/>
  <c r="H67" i="6" s="1"/>
  <c r="J57" i="6"/>
  <c r="F20" i="6"/>
  <c r="H20" i="6"/>
  <c r="J20" i="6"/>
  <c r="T17" i="4"/>
  <c r="V17" i="4" s="1"/>
  <c r="T16" i="4"/>
  <c r="V16" i="4" s="1"/>
  <c r="T15" i="4"/>
  <c r="V15" i="4" s="1"/>
  <c r="S19" i="5"/>
  <c r="S18" i="5"/>
  <c r="S17" i="5"/>
  <c r="F34" i="6" l="1"/>
  <c r="H55" i="1"/>
  <c r="H66" i="1" s="1"/>
  <c r="J33" i="1"/>
  <c r="J35" i="1" s="1"/>
  <c r="J37" i="1" s="1"/>
  <c r="J68" i="1" s="1"/>
  <c r="H33" i="1"/>
  <c r="H35" i="1" s="1"/>
  <c r="H37" i="1" s="1"/>
  <c r="H68" i="1" s="1"/>
  <c r="F33" i="1"/>
  <c r="F35" i="1" s="1"/>
  <c r="F37" i="1" s="1"/>
  <c r="F68" i="1" s="1"/>
  <c r="J67" i="6"/>
  <c r="J91" i="6" s="1"/>
  <c r="H91" i="6"/>
  <c r="J34" i="6"/>
  <c r="F67" i="6"/>
  <c r="F91" i="6" s="1"/>
  <c r="H34" i="6"/>
  <c r="R24" i="4" l="1"/>
  <c r="R13" i="4"/>
  <c r="R25" i="4" l="1"/>
  <c r="T29" i="4"/>
  <c r="V29" i="4" s="1"/>
  <c r="T28" i="4"/>
  <c r="V28" i="4" s="1"/>
  <c r="T27" i="4"/>
  <c r="V27" i="4" s="1"/>
  <c r="T26" i="4"/>
  <c r="V26" i="4" s="1"/>
  <c r="T23" i="4"/>
  <c r="T19" i="4"/>
  <c r="V19" i="4" s="1"/>
  <c r="T18" i="4"/>
  <c r="V18" i="4" s="1"/>
  <c r="T12" i="4"/>
  <c r="T11" i="4"/>
  <c r="R14" i="4"/>
  <c r="R20" i="4" s="1"/>
  <c r="R22" i="4" s="1"/>
  <c r="R30" i="4" l="1"/>
  <c r="V11" i="4"/>
  <c r="S29" i="5"/>
  <c r="S28" i="5"/>
  <c r="J25" i="4"/>
  <c r="H25" i="4"/>
  <c r="J14" i="4"/>
  <c r="J20" i="4" s="1"/>
  <c r="J22" i="4" s="1"/>
  <c r="H14" i="4"/>
  <c r="H20" i="4" s="1"/>
  <c r="K27" i="5"/>
  <c r="I27" i="5"/>
  <c r="K16" i="5"/>
  <c r="K22" i="5" s="1"/>
  <c r="K24" i="5" s="1"/>
  <c r="K32" i="5" s="1"/>
  <c r="K34" i="5" s="1"/>
  <c r="I16" i="5"/>
  <c r="I22" i="5" s="1"/>
  <c r="I33" i="5" s="1"/>
  <c r="I24" i="5" l="1"/>
  <c r="I32" i="5" s="1"/>
  <c r="I34" i="5" s="1"/>
  <c r="K33" i="5"/>
  <c r="J31" i="4"/>
  <c r="H31" i="4"/>
  <c r="H22" i="4"/>
  <c r="H30" i="4" s="1"/>
  <c r="H32" i="4" s="1"/>
  <c r="J30" i="4"/>
  <c r="J32" i="4" s="1"/>
  <c r="P13" i="4"/>
  <c r="T13" i="4" s="1"/>
  <c r="V13" i="4" l="1"/>
  <c r="T14" i="4"/>
  <c r="T20" i="4" s="1"/>
  <c r="P24" i="4"/>
  <c r="T24" i="4" s="1"/>
  <c r="V24" i="4" l="1"/>
  <c r="T25" i="4"/>
  <c r="D20" i="6"/>
  <c r="F92" i="6" l="1"/>
  <c r="Q15" i="5" l="1"/>
  <c r="D156" i="1"/>
  <c r="F84" i="1" l="1"/>
  <c r="F103" i="1" s="1"/>
  <c r="F121" i="1" s="1"/>
  <c r="F125" i="1" s="1"/>
  <c r="F157" i="1" s="1"/>
  <c r="F159" i="1" s="1"/>
  <c r="J84" i="1"/>
  <c r="J103" i="1" s="1"/>
  <c r="J121" i="1" s="1"/>
  <c r="J125" i="1" s="1"/>
  <c r="J157" i="1" s="1"/>
  <c r="J159" i="1" s="1"/>
  <c r="F160" i="1" l="1"/>
  <c r="J160" i="1"/>
  <c r="D145" i="1"/>
  <c r="E27" i="5" l="1"/>
  <c r="M27" i="5" l="1"/>
  <c r="D25" i="4" l="1"/>
  <c r="F25" i="4"/>
  <c r="L25" i="4"/>
  <c r="L14" i="4"/>
  <c r="L20" i="4" s="1"/>
  <c r="L22" i="4" s="1"/>
  <c r="L31" i="4" s="1"/>
  <c r="F14" i="4"/>
  <c r="F20" i="4" s="1"/>
  <c r="F22" i="4" s="1"/>
  <c r="F31" i="4" s="1"/>
  <c r="D14" i="4"/>
  <c r="D20" i="4" s="1"/>
  <c r="D22" i="4" s="1"/>
  <c r="D31" i="4" s="1"/>
  <c r="G27" i="5"/>
  <c r="E16" i="5"/>
  <c r="E22" i="5" s="1"/>
  <c r="E24" i="5" s="1"/>
  <c r="E33" i="5" s="1"/>
  <c r="G16" i="5"/>
  <c r="G22" i="5" s="1"/>
  <c r="G24" i="5" s="1"/>
  <c r="G33" i="5" s="1"/>
  <c r="M16" i="5"/>
  <c r="M22" i="5" s="1"/>
  <c r="M24" i="5" s="1"/>
  <c r="Q16" i="5"/>
  <c r="Q22" i="5" s="1"/>
  <c r="Q24" i="5" s="1"/>
  <c r="Q33" i="5" s="1"/>
  <c r="F30" i="4" l="1"/>
  <c r="F32" i="4" s="1"/>
  <c r="M33" i="5"/>
  <c r="M32" i="5"/>
  <c r="M34" i="5" s="1"/>
  <c r="L30" i="4"/>
  <c r="D30" i="4"/>
  <c r="E32" i="5"/>
  <c r="G32" i="5"/>
  <c r="S13" i="5"/>
  <c r="S15" i="5" l="1"/>
  <c r="O14" i="5" l="1"/>
  <c r="O16" i="5" l="1"/>
  <c r="O22" i="5" s="1"/>
  <c r="O24" i="5" s="1"/>
  <c r="O33" i="5" s="1"/>
  <c r="S14" i="5"/>
  <c r="S16" i="5" s="1"/>
  <c r="D55" i="1"/>
  <c r="Q26" i="5" l="1"/>
  <c r="Q27" i="5" s="1"/>
  <c r="Q32" i="5" s="1"/>
  <c r="D66" i="1"/>
  <c r="S26" i="5" l="1"/>
  <c r="P14" i="4"/>
  <c r="P20" i="4" s="1"/>
  <c r="P22" i="4" s="1"/>
  <c r="T22" i="4" s="1"/>
  <c r="T30" i="4" l="1"/>
  <c r="T32" i="4" s="1"/>
  <c r="T31" i="4"/>
  <c r="L32" i="4"/>
  <c r="D32" i="4"/>
  <c r="D57" i="6"/>
  <c r="D67" i="6" s="1"/>
  <c r="E34" i="5" l="1"/>
  <c r="G34" i="5"/>
  <c r="D34" i="6"/>
  <c r="S20" i="5" l="1"/>
  <c r="S31" i="5" l="1"/>
  <c r="S21" i="5" l="1"/>
  <c r="S22" i="5" s="1"/>
  <c r="S24" i="5" s="1"/>
  <c r="S33" i="5" s="1"/>
  <c r="S30" i="5"/>
  <c r="Q34" i="5" l="1"/>
  <c r="P25" i="4" l="1"/>
  <c r="P30" i="4" s="1"/>
  <c r="N12" i="4"/>
  <c r="V12" i="4" s="1"/>
  <c r="V14" i="4" s="1"/>
  <c r="D17" i="1"/>
  <c r="D29" i="1" s="1"/>
  <c r="D33" i="1" l="1"/>
  <c r="D35" i="1" s="1"/>
  <c r="D37" i="1" s="1"/>
  <c r="N14" i="4"/>
  <c r="N20" i="4" s="1"/>
  <c r="N22" i="4" s="1"/>
  <c r="V22" i="4" s="1"/>
  <c r="D68" i="1" l="1"/>
  <c r="O25" i="5"/>
  <c r="N31" i="4"/>
  <c r="V20" i="4"/>
  <c r="V31" i="4" l="1"/>
  <c r="D84" i="1"/>
  <c r="D103" i="1" s="1"/>
  <c r="H92" i="6"/>
  <c r="N23" i="4"/>
  <c r="V23" i="4" s="1"/>
  <c r="H84" i="1"/>
  <c r="H103" i="1" s="1"/>
  <c r="H121" i="1" s="1"/>
  <c r="H125" i="1" s="1"/>
  <c r="H157" i="1" s="1"/>
  <c r="H159" i="1" s="1"/>
  <c r="D121" i="1" l="1"/>
  <c r="D90" i="6"/>
  <c r="D91" i="6" s="1"/>
  <c r="D92" i="6" s="1"/>
  <c r="S25" i="5"/>
  <c r="N25" i="4"/>
  <c r="V25" i="4" s="1"/>
  <c r="D125" i="1" l="1"/>
  <c r="D157" i="1" s="1"/>
  <c r="D159" i="1" s="1"/>
  <c r="D160" i="1" s="1"/>
  <c r="V30" i="4"/>
  <c r="V32" i="4" s="1"/>
  <c r="O27" i="5"/>
  <c r="O32" i="5" s="1"/>
  <c r="O34" i="5" s="1"/>
  <c r="H160" i="1"/>
  <c r="N30" i="4"/>
  <c r="N32" i="4" s="1"/>
  <c r="S27" i="5"/>
  <c r="S32" i="5" s="1"/>
  <c r="S34" i="5" s="1"/>
  <c r="J92" i="6" l="1"/>
</calcChain>
</file>

<file path=xl/sharedStrings.xml><?xml version="1.0" encoding="utf-8"?>
<sst xmlns="http://schemas.openxmlformats.org/spreadsheetml/2006/main" count="365" uniqueCount="242">
  <si>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</si>
  <si>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</si>
  <si>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</si>
  <si>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</si>
  <si>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</si>
  <si>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</si>
  <si>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</si>
  <si>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</si>
  <si>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</si>
  <si>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</si>
  <si>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</si>
  <si>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</si>
  <si>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</si>
  <si>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</si>
  <si>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</si>
  <si>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</si>
  <si>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</si>
  <si>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งบกระแสเงินสด</t>
  </si>
  <si>
    <t>งบกระแสเงินสด (ต่อ)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</si>
  <si>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</si>
  <si>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</si>
  <si>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</si>
  <si>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</si>
  <si>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>(หน่วย: บาท)</t>
  </si>
  <si>
    <t xml:space="preserve">กำไรสะสม </t>
  </si>
  <si>
    <t>ข้อมูลกระแสเงินสดเปิดเผยเพิ่มเติม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</si>
  <si>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</si>
  <si>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</si>
  <si>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</si>
  <si>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</si>
  <si>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</si>
  <si>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</si>
  <si>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</si>
  <si>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</si>
  <si>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</si>
  <si>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</si>
  <si>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</si>
  <si>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</si>
  <si>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</si>
  <si>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</si>
  <si>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</si>
  <si>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</si>
  <si>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</si>
  <si>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</si>
  <si>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</si>
  <si>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</si>
  <si>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</si>
  <si>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</si>
  <si>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</si>
  <si>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</si>
  <si>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</si>
  <si>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</si>
  <si>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</si>
  <si>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หนี้สินไม่หมุนเวียนอื่น</t>
  </si>
  <si>
    <t>เงินสดจ่ายซื้ออุปกรณ์</t>
  </si>
  <si>
    <t>รายการที่ไม่ใช่เงินสด</t>
  </si>
  <si>
    <t>รายได้ค่าที่ปรึกษา</t>
  </si>
  <si>
    <t>รายได้จากธุรกิจหลักทรัพย์</t>
  </si>
  <si>
    <t>กำไรจากการซื้อขายหลักทรัพย์</t>
  </si>
  <si>
    <t>กำไรจากการซื้อขายสัญญาซื้อขายล่วงหน้า</t>
  </si>
  <si>
    <t>รายได้อื่น</t>
  </si>
  <si>
    <t>ส่วนแบ่งกำไรจากเงินลงทุนในบริษัทร่วม</t>
  </si>
  <si>
    <t>ค่าใช้จ่ายในการดำเนินงานและการบริหาร</t>
  </si>
  <si>
    <t xml:space="preserve">   ค่าธรรมเนียมและบริการจ่าย</t>
  </si>
  <si>
    <t xml:space="preserve">   ค่าใช้จ่ายอื่น</t>
  </si>
  <si>
    <t>ค่าใช้จ่ายทางการเงิน</t>
  </si>
  <si>
    <t>กระแสเงินสดจากกิจกรรมดำเนินงาน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</si>
  <si>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</si>
  <si>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</si>
  <si>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</si>
  <si>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 xml:space="preserve">   ส่วนแบ่งกำไรจากเงินลงทุนในบริษัทร่วม</t>
  </si>
  <si>
    <t>เงินให้กู้ยืมระยะสั้นแก่บริษัทย่อย</t>
  </si>
  <si>
    <t>รายได้จากธุรกิจซื้อขายสัญญาซื้อขายล่วงหน้า</t>
  </si>
  <si>
    <t xml:space="preserve">   ค่าใช้จ่ายดอกเบี้ย</t>
  </si>
  <si>
    <t xml:space="preserve">กำไรต่อหุ้น </t>
  </si>
  <si>
    <t>กำไรต่อหุ้นขั้นพื้นฐาน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</si>
  <si>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</si>
  <si>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</si>
  <si>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</si>
  <si>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</si>
  <si>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</si>
  <si>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จ่ายเงินปันผล</t>
  </si>
  <si>
    <t>องค์ประกอบอื่นของ</t>
  </si>
  <si>
    <t>กำไรขาดทุน</t>
  </si>
  <si>
    <t>เบ็ดเสร็จอื่น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</si>
  <si>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</si>
  <si>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</si>
  <si>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</si>
  <si>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</si>
  <si>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</si>
  <si>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กำไรขาดทุนเบ็ดเสร็จรวมสำหรับปี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</si>
  <si>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</si>
  <si>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</si>
  <si>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</si>
  <si>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</si>
  <si>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เงินลงทุนระยะยาวอื่น</t>
  </si>
  <si>
    <t>ค่าความนิยม</t>
  </si>
  <si>
    <t>กำไรสำหรับปี</t>
  </si>
  <si>
    <t xml:space="preserve">   จากกิจกรรมดำเนินงาน</t>
  </si>
  <si>
    <t xml:space="preserve">   หนี้สินหมุนเวียนอื่น</t>
  </si>
  <si>
    <t>เงินสดจ่ายซื้อสินทรัพย์ไม่มีตัวตน</t>
  </si>
  <si>
    <t>เงินกู้ยืมระยะสั้นจากบริษัทย่อย</t>
  </si>
  <si>
    <t>ลูกหนี้อื่น</t>
  </si>
  <si>
    <t>เจ้าหนี้อื่น</t>
  </si>
  <si>
    <t xml:space="preserve">   ลูกหนี้อื่น</t>
  </si>
  <si>
    <t xml:space="preserve">   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</si>
  <si>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</si>
  <si>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</si>
  <si>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</si>
  <si>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กำไรขาดทุน:</t>
  </si>
  <si>
    <t>ภาษีเงินได้ค้างจ่าย</t>
  </si>
  <si>
    <t xml:space="preserve">กำไรขาดทุนเบ็ดเสร็จอื่นสำหรับปี </t>
  </si>
  <si>
    <t>สินทรัพย์ภาษีเงินได้รอการตัดบัญชี</t>
  </si>
  <si>
    <t>ผลกระทบของภาษีเงินได้</t>
  </si>
  <si>
    <t xml:space="preserve">   รายได้ดอกเบี้ยและเงินปันผล</t>
  </si>
  <si>
    <t xml:space="preserve">   รับดอกเบี้ยและเงินปันผล</t>
  </si>
  <si>
    <t>ดอกเบี้ยและเงินปันผล</t>
  </si>
  <si>
    <t>รายการที่จะถูกบันทึกในส่วนของกำไรหรือขาดทุนในภายหลัง</t>
  </si>
  <si>
    <t xml:space="preserve">   ค่าใช้จ่ายผลประโยชน์ระยะยาวของพนักงาน</t>
  </si>
  <si>
    <t>เงินให้กู้ยืมระยะสั้นอื่น</t>
  </si>
  <si>
    <t>เงินกู้ยืมระยะสั้นจากสถาบันการเงิน</t>
  </si>
  <si>
    <t>เงินกู้ยืมระยะสั้นอื่น</t>
  </si>
  <si>
    <t xml:space="preserve">   รับคืน (จ่าย) ภาษีเงินได้</t>
  </si>
  <si>
    <t>เงินสดสุทธิจาก (ใช้ไปใน) กิจกรรมดำเนินงาน</t>
  </si>
  <si>
    <t xml:space="preserve"> - สำรองตามกฎหมาย</t>
  </si>
  <si>
    <t>หุ้นกู้ระยะสั้นชนิดไม่มีประกัน</t>
  </si>
  <si>
    <t xml:space="preserve">   ภายในหนึ่งปี</t>
  </si>
  <si>
    <t xml:space="preserve">   ค่าใช้จ่ายผลประโยชน์พนักงาน</t>
  </si>
  <si>
    <t xml:space="preserve">   ค่าเสื่อมราคาและค่าตัดจำหน่าย</t>
  </si>
  <si>
    <t>ส่วนแบ่งกำไรจากเงินลงทุนในบริษัทย่อย</t>
  </si>
  <si>
    <t>กำไรก่อนค่าใช้จ่ายทางการเงินและภาษีเงินได้</t>
  </si>
  <si>
    <t>รายได้ (ค่าใช้จ่าย) ภาษีเงินได้</t>
  </si>
  <si>
    <t>งบกำไรขาดทุนเบ็ดเสร็จ (ต่อ)</t>
  </si>
  <si>
    <t xml:space="preserve">   ส่วนแบ่งกำไรจากเงินลงทุนในบริษัทย่อย</t>
  </si>
  <si>
    <t>เงินปันผลรับจากเงินลงทุนในบริษัทร่วม</t>
  </si>
  <si>
    <t>เงินกู้ยืมระยะสั้นจากบริษัทย่อยเพิ่มขึ้น</t>
  </si>
  <si>
    <t>เงินสดรับจากการออกหุ้นกู้</t>
  </si>
  <si>
    <t xml:space="preserve">      - สุทธิจากภาษีเงินได้</t>
  </si>
  <si>
    <t>เงินสดจ่ายซื้อเงินลงทุนในบริษัทย่อย</t>
  </si>
  <si>
    <t>กำไรขาดทุนเบ็ดเสร็จอื่นสำหรับปี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</si>
  <si>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</si>
  <si>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</si>
  <si>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   หนี้สินดำเนินงาน</t>
  </si>
  <si>
    <t xml:space="preserve">เงินสดและรายการเทียบเท่าเงินสดเพิ่มขึ้น (ลดลง) สุทธิ </t>
  </si>
  <si>
    <t>งบแสดงการเปลี่ยนแปลงส่วนของผู้ถือหุ้น (ต่อ)</t>
  </si>
  <si>
    <t xml:space="preserve">   และบริษัทร่วม ค่าใช้จ่ายทางการเงินและภาษีเงินได้</t>
  </si>
  <si>
    <t>ยอดคงเหลือ ณ วันที่ 1 มกราคม 2561</t>
  </si>
  <si>
    <t>ยอดคงเหลือ ณ วันที่ 31 ธันวาคม 2561</t>
  </si>
  <si>
    <t>หนี้สินตามสัญญาเช่าทางการเงินที่ครบกำหนดชำระภายในหนึ่งปี</t>
  </si>
  <si>
    <t>หนี้สินตามสัญญาเช่าทางการเงิน - สุทธิจากส่วนที่ถึงกำหนดชำระ</t>
  </si>
  <si>
    <t>สำรองรายการภายใต้วิธีส่วนได้เสียของเงินลงทุนในบริษัทย่อย</t>
  </si>
  <si>
    <t>ส่วนเกินทุนจากการจ่ายโดยใช้หุ้นเป็นเกณฑ์</t>
  </si>
  <si>
    <t>เงินรับล่วงหน้าค่าหุ้น</t>
  </si>
  <si>
    <t>เงินสดและรายการเทียบเท่าเงินสดปลายปี (หมายเหตุ 7)</t>
  </si>
  <si>
    <t>ส่วนทุนจากการจ่าย</t>
  </si>
  <si>
    <t>เงินรับล่วงหน้า</t>
  </si>
  <si>
    <t>โดยใช้หุ้นเป็นเกณฑ์</t>
  </si>
  <si>
    <t xml:space="preserve">ค่าหุ้น </t>
  </si>
  <si>
    <t>เงินปันผลจ่าย</t>
  </si>
  <si>
    <t>การจัดสรรกำไรสะสม</t>
  </si>
  <si>
    <t>รายการจ่ายโดยใช้หุ้นเป็นเกณฑ์</t>
  </si>
  <si>
    <t>เพิ่มทุนจากการใช้สิทธิใบสำคัญแสดงสิทธิ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</si>
  <si>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</si>
  <si>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</si>
  <si>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</si>
  <si>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บริษัทย่อย</t>
  </si>
  <si>
    <t>รวมองค์ประกอบอื่น</t>
  </si>
  <si>
    <t>ของส่วนของผู้ถือหุ้น</t>
  </si>
  <si>
    <t xml:space="preserve">   ค่าใช้จ่ายที่เกิดจากการจ่ายโดยใช้หุ้นเป็นเกณฑ์</t>
  </si>
  <si>
    <t>เงินสดรับจากการเพิ่มทุนจากการใช้สิทธิใบสำคัญแสดงสิทธิ</t>
  </si>
  <si>
    <t>เงินสดจ่ายซื้อเงินลงทุนระยะยาวอื่น</t>
  </si>
  <si>
    <t xml:space="preserve">      หุ้นสามัญ 326,243,191 หุ้น มูลค่าหุ้นละ 5 บาท</t>
  </si>
  <si>
    <t xml:space="preserve">   กำไรส่วนที่เป็นของผู้ถือหุ้นของบริษัทฯ (บาท/หุ้น)</t>
  </si>
  <si>
    <t>กำไรต่อหุ้นปรับลด</t>
  </si>
  <si>
    <t>กำไร (ขาดทุน) จากการดำเนินงานก่อนการเปลี่ยนแปลงในสินทรัพย์และ</t>
  </si>
  <si>
    <t>เงินสดจาก (ใช้ไปใน) กิจกรรมดำเนินงาน</t>
  </si>
  <si>
    <t>ทุนเรือนหุ้นที่ออก</t>
  </si>
  <si>
    <t>และชำระเต็มมูลค่าแล้ว</t>
  </si>
  <si>
    <t xml:space="preserve">   กำไรจากการจำหน่ายเงินลงทุนเผื่อขาย</t>
  </si>
  <si>
    <t xml:space="preserve">รายการที่จะถูกบันทึกในส่วนของกำไรหรือขาดทุนในภายหลัง </t>
  </si>
  <si>
    <t>เงินปันผลรับจากเงินลงทุนระยะยาว</t>
  </si>
  <si>
    <t>เงินสดจ่ายหุ้นกู้ที่ครบกำหนดชำระ</t>
  </si>
  <si>
    <t xml:space="preserve">รายการปรับกระทบยอดกำไรก่อนภาษีเป็นเงินสดรับ (จ่าย) </t>
  </si>
  <si>
    <t>เงินสดสุทธิจาก (ใช้ไปใน) กิจกรรมลงทุน</t>
  </si>
  <si>
    <t>2561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</si>
  <si>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</si>
  <si>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</si>
  <si>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</si>
  <si>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</si>
  <si>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เงินสดจ่ายหนี้สินตามสัญญาเช่าการเงิน</t>
  </si>
  <si>
    <t>เงินให้กู้ยืมระยะยาวอื่นที่ถึงกำหนดชำระภายในหนึ่งปี</t>
  </si>
  <si>
    <t>รายได้ค่าบริการการจัดการ</t>
  </si>
  <si>
    <t>เงินให้กู้ยืมระยะยาวอื่น - สุทธิจากส่วนที่ถึงกำหนดชำระภายในหนึ่งปี</t>
  </si>
  <si>
    <t xml:space="preserve">   เงินให้กู้ยืมอื่น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</si>
  <si>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</si>
  <si>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</si>
  <si>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</si>
  <si>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</si>
  <si>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</si>
  <si>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(2561: หุ้นสามัญ 198,198,234 หุ้น มูลค่าหุ้นละ 5 บาท)</t>
  </si>
  <si>
    <t>สินทรัพย์ตราสารอนุพันธ์</t>
  </si>
  <si>
    <t>เงินให้กู้ยืมระยะสั้นแก่การร่วมค้า</t>
  </si>
  <si>
    <t>เงินลงทุนในการร่วมค้า</t>
  </si>
  <si>
    <t>หนี้สินตราสารอนุพันธ์</t>
  </si>
  <si>
    <t xml:space="preserve">      หุ้นสามัญ 199,188,966 หุ้น มูลค่าหุ้นละ 5 บาท</t>
  </si>
  <si>
    <t>ขาดทุนจากการซื้อขายหลักทรัพย์</t>
  </si>
  <si>
    <t>ขาดทุนจากการซื้อขายสัญญาซื้อขายล่วงหน้า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</si>
  <si>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</si>
  <si>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</si>
  <si>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ขาดทุนจากการเปลี่ยนแปลงมูลค่ายุติธรรมของหุ้นยืม</t>
  </si>
  <si>
    <t xml:space="preserve">   สินทรัพย์ตราสารอนุพันธ์</t>
  </si>
  <si>
    <t xml:space="preserve">   เงินให้กู้ยืมระยะสั้นแก่การร่วมค้า</t>
  </si>
  <si>
    <t xml:space="preserve">   หนี้สินตราสารอนุพันธ์</t>
  </si>
  <si>
    <t>เงินสดจ่ายซื้อเงินลงทุนในการร่วมค้า</t>
  </si>
  <si>
    <t xml:space="preserve">   ค่าซื้ออุปกรณ์ส่วนที่บันทึกเป็นหนี้สินเพิ่มขึ้น (ลดลง)</t>
  </si>
  <si>
    <t xml:space="preserve">   ซื้อยานพาหนะภายใต้สัญญาเช่าการเงิน</t>
  </si>
  <si>
    <t>เงินสดและรายการเทียบเท่าเงินสดต้นปี</t>
  </si>
  <si>
    <t xml:space="preserve">   โอนเปลี่ยนประเภทเงินลงทุนเผื่อขายเป็นเงินลงทุนเพื่อค้า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</si>
  <si>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</si>
  <si>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</si>
  <si>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</t>
  </si>
  <si>
    <t xml:space="preserve">   ขาดทุน (กำไร) ที่ยังไม่เกิดขึ้นของเงินลงทุนในหลักทรัพย์เพื่อค้า</t>
  </si>
  <si>
    <t xml:space="preserve">   กำไรจากการโอนเปลี่ยนประเภทเงินลงทุน</t>
  </si>
  <si>
    <t xml:space="preserve">   ขาดทุนจากการตัดจำหน่ายสินทรัพย์ไม่มีตัวตน</t>
  </si>
  <si>
    <t>เงินสดรับจากการจำหน่ายอุปกรณ์และยานพาหนะ</t>
  </si>
  <si>
    <t xml:space="preserve">   เงินปันผลค้างรับ</t>
  </si>
  <si>
    <t xml:space="preserve">   โอนกลับหนี้สงสัยจะสูญ</t>
  </si>
  <si>
    <t>กำไรก่อนส่วนแบ่งกำไรจากเงินลงทุนในบริษัทย่อย</t>
  </si>
  <si>
    <t xml:space="preserve">   กำไรจากการขายและตัดจำหน่ายอุปกรณ์และยานพาหนะ</t>
  </si>
  <si>
    <t xml:space="preserve">เงินให้กู้ยืมระยะสั้นแก่บริษัทย่อยลดลง </t>
  </si>
  <si>
    <t>เงินกู้ยืมระยะสั้นจากสถาบันการเงินลดลง</t>
  </si>
  <si>
    <t xml:space="preserve">เงินกู้ยืมระยะสั้นอื่นเพิ่มขึ้น </t>
  </si>
  <si>
    <t>เงินสดสุทธิจากกิจกรรมจัดหาเงิน</t>
  </si>
  <si>
    <t xml:space="preserve">   ขาดทุนจากการวัดมูลค่าเงินลงทุนเผื่อขาย</t>
  </si>
  <si>
    <t>ขาดทุนจากการวัดมูลค่าเงินลงทุนเผื่อขาย</t>
  </si>
  <si>
    <t xml:space="preserve">ขาดทุนจากการวัดมูลค่าเงินลงทุนเผื่อขาย </t>
  </si>
  <si>
    <t>8.4, 14.2</t>
  </si>
  <si>
    <t>หุ้นกู้ระยะยาวชนิดไม่มีประกัน - สุทธิจากส่วนที่ถึงกำหนดชำระ</t>
  </si>
  <si>
    <t>กำไรก่อนค่าใช้จ่ายภาษีเงินได้</t>
  </si>
  <si>
    <t>หุ้นกู้ระยะยาวชนิดไม่มีประกันที่ครบกำหนดชำระภายในหนึ่งปี</t>
  </si>
  <si>
    <t>ขาดทุน</t>
  </si>
  <si>
    <t>เงินสดรับจากการขายเงินลงทุนเผื่อขาย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</si>
</sst>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_);_(* \(#,##0\);_(* &quot;-&quot;??_);_(@_)"/>
    <numFmt numFmtId="201" formatCode="0.0"/>
    <numFmt numFmtId="202" formatCode="_([$€-2]\ * #,##0.00_);_([$€-2]\ * \(#,##0.00\);_([$€-2]\ * &quot;-&quot;??_);_(@_)"/>
  </numFmts>
  <fonts count="120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Angsan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0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5" fontId="43" fillId="0" borderId="0"/>
    <xf numFmtId="195" fontId="44" fillId="0" borderId="0"/>
    <xf numFmtId="190" fontId="32" fillId="0" borderId="0" applyFont="0" applyBorder="0" applyAlignment="0"/>
    <xf numFmtId="195" fontId="45" fillId="0" borderId="0"/>
    <xf numFmtId="3" fontId="46" fillId="0" borderId="2"/>
    <xf numFmtId="190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199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5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6" fontId="60" fillId="0" borderId="0"/>
    <xf numFmtId="195" fontId="44" fillId="0" borderId="0"/>
    <xf numFmtId="194" fontId="61" fillId="0" borderId="0"/>
    <xf numFmtId="0" fontId="91" fillId="0" borderId="0"/>
    <xf numFmtId="0" fontId="90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9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2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1" fillId="0" borderId="0"/>
    <xf numFmtId="0" fontId="27" fillId="0" borderId="0"/>
    <xf numFmtId="0" fontId="27" fillId="0" borderId="0">
      <alignment vertical="top"/>
    </xf>
    <xf numFmtId="0" fontId="91" fillId="0" borderId="0"/>
    <xf numFmtId="0" fontId="27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7" fillId="0" borderId="0"/>
    <xf numFmtId="0" fontId="63" fillId="0" borderId="0"/>
    <xf numFmtId="197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2" fillId="0" borderId="0">
      <alignment horizontal="left"/>
    </xf>
    <xf numFmtId="0" fontId="56" fillId="0" borderId="0"/>
    <xf numFmtId="0" fontId="12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198" fontId="70" fillId="0" borderId="0"/>
    <xf numFmtId="0" fontId="69" fillId="0" borderId="0"/>
    <xf numFmtId="0" fontId="68" fillId="0" borderId="0"/>
    <xf numFmtId="197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7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1" fillId="7" borderId="10" applyNumberFormat="0" applyAlignment="0" applyProtection="0"/>
    <xf numFmtId="190" fontId="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" fillId="0" borderId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0" fontId="27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3" fontId="2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88" fontId="2" fillId="0" borderId="0" applyFont="0" applyFill="0" applyBorder="0" applyAlignment="0" applyProtection="0"/>
    <xf numFmtId="0" fontId="40" fillId="0" borderId="0"/>
    <xf numFmtId="188" fontId="2" fillId="0" borderId="0" applyFont="0" applyFill="0" applyBorder="0" applyAlignment="0" applyProtection="0"/>
    <xf numFmtId="0" fontId="19" fillId="0" borderId="0"/>
    <xf numFmtId="0" fontId="40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1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7" fillId="0" borderId="0"/>
    <xf numFmtId="0" fontId="111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0" fontId="2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1" fillId="7" borderId="10" applyNumberFormat="0" applyAlignment="0" applyProtection="0"/>
  </cellStyleXfs>
  <cellXfs count="131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3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188" fontId="32" fillId="0" borderId="5" xfId="0" applyNumberFormat="1" applyFont="1" applyFill="1" applyBorder="1" applyAlignment="1">
      <alignment vertical="center"/>
    </xf>
    <xf numFmtId="39" fontId="32" fillId="0" borderId="6" xfId="0" applyNumberFormat="1" applyFont="1" applyFill="1" applyBorder="1" applyAlignment="1">
      <alignment vertical="center"/>
    </xf>
    <xf numFmtId="188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9" xfId="0" applyNumberFormat="1" applyFont="1" applyFill="1" applyBorder="1" applyAlignment="1">
      <alignment horizontal="right" vertical="center"/>
    </xf>
    <xf numFmtId="188" fontId="36" fillId="0" borderId="5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horizontal="right" vertical="center"/>
    </xf>
    <xf numFmtId="188" fontId="36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horizontal="right" vertical="center"/>
    </xf>
    <xf numFmtId="188" fontId="36" fillId="0" borderId="8" xfId="0" applyNumberFormat="1" applyFont="1" applyFill="1" applyBorder="1" applyAlignment="1">
      <alignment horizontal="right" vertical="center"/>
    </xf>
    <xf numFmtId="190" fontId="36" fillId="0" borderId="0" xfId="1" applyNumberFormat="1" applyFont="1" applyFill="1" applyAlignment="1">
      <alignment horizontal="right" vertical="center"/>
    </xf>
    <xf numFmtId="0" fontId="36" fillId="0" borderId="7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2" fillId="0" borderId="0" xfId="0" quotePrefix="1" applyFont="1" applyFill="1" applyAlignment="1">
      <alignment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6" fillId="0" borderId="5" xfId="0" quotePrefix="1" applyNumberFormat="1" applyFont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200" fontId="32" fillId="0" borderId="0" xfId="1" applyNumberFormat="1" applyFont="1" applyFill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38" fontId="34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vertical="center"/>
    </xf>
    <xf numFmtId="0" fontId="32" fillId="0" borderId="0" xfId="191" applyNumberFormat="1" applyFont="1" applyFill="1" applyBorder="1" applyAlignment="1">
      <alignment vertical="center"/>
    </xf>
    <xf numFmtId="0" fontId="31" fillId="0" borderId="0" xfId="191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4" fillId="0" borderId="0" xfId="0" applyNumberFormat="1" applyFont="1" applyAlignment="1">
      <alignment horizontal="center"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201" fontId="38" fillId="0" borderId="0" xfId="0" applyNumberFormat="1" applyFont="1" applyFill="1" applyAlignment="1">
      <alignment horizontal="center"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6" xfId="0" applyNumberFormat="1" applyFont="1" applyFill="1" applyBorder="1" applyAlignment="1">
      <alignment vertical="center"/>
    </xf>
    <xf numFmtId="201" fontId="34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vertical="center"/>
    </xf>
    <xf numFmtId="202" fontId="112" fillId="0" borderId="0" xfId="0" applyNumberFormat="1" applyFont="1" applyFill="1" applyAlignment="1">
      <alignment horizontal="right" vertical="top"/>
    </xf>
    <xf numFmtId="1" fontId="113" fillId="0" borderId="0" xfId="0" applyNumberFormat="1" applyFont="1" applyFill="1" applyAlignment="1">
      <alignment horizontal="center" vertical="top"/>
    </xf>
    <xf numFmtId="188" fontId="114" fillId="0" borderId="0" xfId="0" applyNumberFormat="1" applyFont="1" applyFill="1" applyAlignment="1">
      <alignment horizontal="right" vertical="top"/>
    </xf>
    <xf numFmtId="202" fontId="113" fillId="0" borderId="0" xfId="0" applyNumberFormat="1" applyFont="1" applyFill="1" applyAlignment="1">
      <alignment horizontal="right" vertical="top"/>
    </xf>
    <xf numFmtId="188" fontId="114" fillId="0" borderId="0" xfId="0" applyNumberFormat="1" applyFont="1" applyFill="1" applyAlignment="1">
      <alignment vertical="top"/>
    </xf>
    <xf numFmtId="202" fontId="113" fillId="0" borderId="0" xfId="0" applyNumberFormat="1" applyFont="1" applyFill="1" applyAlignment="1">
      <alignment vertical="top"/>
    </xf>
    <xf numFmtId="0" fontId="115" fillId="0" borderId="0" xfId="0" applyNumberFormat="1" applyFont="1" applyFill="1" applyAlignment="1">
      <alignment horizontal="center" vertical="top"/>
    </xf>
    <xf numFmtId="0" fontId="116" fillId="0" borderId="0" xfId="0" applyNumberFormat="1" applyFont="1" applyFill="1" applyAlignment="1">
      <alignment horizontal="right" vertical="top"/>
    </xf>
    <xf numFmtId="188" fontId="116" fillId="0" borderId="0" xfId="0" applyNumberFormat="1" applyFont="1" applyFill="1" applyAlignment="1">
      <alignment vertical="top"/>
    </xf>
    <xf numFmtId="202" fontId="116" fillId="0" borderId="0" xfId="0" applyNumberFormat="1" applyFont="1" applyFill="1" applyAlignment="1">
      <alignment vertical="top"/>
    </xf>
    <xf numFmtId="0" fontId="38" fillId="0" borderId="0" xfId="0" applyNumberFormat="1" applyFont="1" applyFill="1" applyBorder="1" applyAlignment="1">
      <alignment horizontal="center" vertical="center"/>
    </xf>
    <xf numFmtId="188" fontId="36" fillId="0" borderId="5" xfId="155" applyNumberFormat="1" applyFont="1" applyFill="1" applyBorder="1" applyAlignment="1">
      <alignment horizontal="center" vertical="top"/>
    </xf>
    <xf numFmtId="0" fontId="117" fillId="0" borderId="0" xfId="155" applyFont="1" applyFill="1"/>
    <xf numFmtId="188" fontId="36" fillId="0" borderId="0" xfId="155" applyNumberFormat="1" applyFont="1" applyFill="1" applyAlignment="1">
      <alignment horizontal="center" vertical="top"/>
    </xf>
    <xf numFmtId="188" fontId="36" fillId="0" borderId="5" xfId="0" applyNumberFormat="1" applyFont="1" applyFill="1" applyBorder="1" applyAlignment="1">
      <alignment vertical="center"/>
    </xf>
    <xf numFmtId="188" fontId="36" fillId="0" borderId="0" xfId="155" applyNumberFormat="1" applyFont="1" applyFill="1" applyBorder="1" applyAlignment="1">
      <alignment horizontal="center" vertical="top"/>
    </xf>
    <xf numFmtId="202" fontId="116" fillId="0" borderId="0" xfId="0" applyNumberFormat="1" applyFont="1" applyFill="1" applyBorder="1" applyAlignment="1">
      <alignment vertical="top"/>
    </xf>
    <xf numFmtId="0" fontId="116" fillId="0" borderId="0" xfId="0" applyNumberFormat="1" applyFont="1" applyFill="1" applyBorder="1" applyAlignment="1">
      <alignment horizontal="right" vertical="top"/>
    </xf>
    <xf numFmtId="188" fontId="116" fillId="0" borderId="0" xfId="0" applyNumberFormat="1" applyFont="1" applyFill="1" applyBorder="1" applyAlignment="1">
      <alignment horizontal="right" vertical="top"/>
    </xf>
    <xf numFmtId="188" fontId="116" fillId="0" borderId="0" xfId="0" applyNumberFormat="1" applyFont="1" applyFill="1" applyBorder="1" applyAlignment="1">
      <alignment vertical="top"/>
    </xf>
    <xf numFmtId="202" fontId="118" fillId="0" borderId="0" xfId="0" applyNumberFormat="1" applyFont="1" applyFill="1" applyBorder="1" applyAlignment="1">
      <alignment vertical="top"/>
    </xf>
    <xf numFmtId="202" fontId="119" fillId="0" borderId="0" xfId="0" applyNumberFormat="1" applyFont="1" applyFill="1" applyBorder="1" applyAlignment="1">
      <alignment vertical="top"/>
    </xf>
    <xf numFmtId="37" fontId="36" fillId="0" borderId="0" xfId="155" applyNumberFormat="1" applyFont="1" applyFill="1" applyBorder="1" applyAlignment="1">
      <alignment vertical="top"/>
    </xf>
    <xf numFmtId="0" fontId="31" fillId="0" borderId="0" xfId="0" applyNumberFormat="1" applyFont="1" applyFill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</cellXfs>
  <cellStyles count="410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1"/>
    <cellStyle name="Comma 35" xfId="259"/>
    <cellStyle name="Comma 36" xfId="405"/>
    <cellStyle name="Comma 37" xfId="387"/>
    <cellStyle name="Comma 38" xfId="407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Hyperlink_T377_Q3'07_TSC_Note" xfId="394"/>
    <cellStyle name="Input [yellow]" xfId="24"/>
    <cellStyle name="Input [yellow] 2" xfId="137"/>
    <cellStyle name="Input 10" xfId="409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400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1" xfId="143"/>
    <cellStyle name="Normal 11 2" xfId="399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5"/>
    <cellStyle name="Normal 30" xfId="180"/>
    <cellStyle name="Normal 31" xfId="50"/>
    <cellStyle name="Normal 32" xfId="238"/>
    <cellStyle name="Normal 33" xfId="313"/>
    <cellStyle name="Normal 34" xfId="397"/>
    <cellStyle name="Normal 35" xfId="393"/>
    <cellStyle name="Normal 36" xfId="392"/>
    <cellStyle name="Normal 37" xfId="402"/>
    <cellStyle name="Normal 38" xfId="403"/>
    <cellStyle name="Normal 39" xfId="406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8" xfId="191"/>
    <cellStyle name="Normal 8 2" xfId="192"/>
    <cellStyle name="Normal 8 3" xfId="267"/>
    <cellStyle name="Normal 9" xfId="193"/>
    <cellStyle name="Normal 9 2" xfId="194"/>
    <cellStyle name="Normal 9 3" xfId="398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4"/>
    <cellStyle name="Percent 12" xfId="408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6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showGridLines="0" tabSelected="1" view="pageBreakPreview" zoomScale="85" zoomScaleNormal="85" zoomScaleSheetLayoutView="85" workbookViewId="0"/>
  </sheetViews>
  <sheetFormatPr defaultColWidth="10.75" defaultRowHeight="21.75" customHeight="1"/>
  <cols>
    <col min="1" max="1" width="54.375" style="36" customWidth="1"/>
    <col min="2" max="2" width="7.25" style="36" customWidth="1"/>
    <col min="3" max="3" width="1.25" style="36" customWidth="1"/>
    <col min="4" max="4" width="16.75" style="37" bestFit="1" customWidth="1"/>
    <col min="5" max="5" width="1.25" style="36" customWidth="1"/>
    <col min="6" max="6" width="13.75" style="37" customWidth="1"/>
    <col min="7" max="7" width="1.25" style="36" customWidth="1"/>
    <col min="8" max="8" width="15.125" style="37" bestFit="1" customWidth="1"/>
    <col min="9" max="9" width="1.25" style="36" customWidth="1"/>
    <col min="10" max="10" width="15.875" style="37" bestFit="1" customWidth="1"/>
    <col min="11" max="11" width="1.25" style="36" customWidth="1"/>
    <col min="12" max="12" width="12" style="36" bestFit="1" customWidth="1"/>
    <col min="13" max="16384" width="10.75" style="36"/>
  </cols>
  <sheetData>
    <row r="1" spans="1:12" s="35" customFormat="1" ht="21.75" customHeight="1">
      <c r="A1" s="35" t="s">
        <v>20</v>
      </c>
    </row>
    <row r="2" spans="1:12" s="35" customFormat="1" ht="21.75" customHeight="1">
      <c r="A2" s="35" t="s">
        <v>76</v>
      </c>
    </row>
    <row r="3" spans="1:12" ht="21.75" customHeight="1">
      <c r="A3" s="35" t="s">
        <v>194</v>
      </c>
      <c r="J3" s="36"/>
    </row>
    <row r="4" spans="1:12" ht="21.75" customHeight="1">
      <c r="A4" s="35"/>
      <c r="J4" s="38" t="s">
        <v>23</v>
      </c>
    </row>
    <row r="5" spans="1:12" ht="21.75" customHeight="1">
      <c r="D5" s="127" t="s">
        <v>0</v>
      </c>
      <c r="E5" s="127"/>
      <c r="F5" s="127"/>
      <c r="G5" s="39"/>
      <c r="H5" s="127" t="s">
        <v>27</v>
      </c>
      <c r="I5" s="127"/>
      <c r="J5" s="127"/>
      <c r="K5" s="40"/>
    </row>
    <row r="6" spans="1:12" ht="21.75" customHeight="1">
      <c r="B6" s="64" t="s">
        <v>1</v>
      </c>
      <c r="D6" s="65" t="s">
        <v>195</v>
      </c>
      <c r="E6" s="41"/>
      <c r="F6" s="65" t="s">
        <v>184</v>
      </c>
      <c r="G6" s="41"/>
      <c r="H6" s="65" t="s">
        <v>195</v>
      </c>
      <c r="I6" s="41"/>
      <c r="J6" s="65" t="s">
        <v>184</v>
      </c>
      <c r="K6" s="41"/>
    </row>
    <row r="7" spans="1:12" ht="21.75" customHeight="1">
      <c r="A7" s="35" t="s">
        <v>28</v>
      </c>
      <c r="L7" s="35"/>
    </row>
    <row r="8" spans="1:12" ht="21.75" customHeight="1">
      <c r="A8" s="35" t="s">
        <v>9</v>
      </c>
      <c r="B8" s="42"/>
      <c r="L8" s="35"/>
    </row>
    <row r="9" spans="1:12" ht="21.75" customHeight="1">
      <c r="A9" s="36" t="s">
        <v>29</v>
      </c>
      <c r="B9" s="42">
        <v>7</v>
      </c>
      <c r="D9" s="43">
        <v>62220266</v>
      </c>
      <c r="E9" s="43"/>
      <c r="F9" s="43">
        <v>49996562</v>
      </c>
      <c r="G9" s="43"/>
      <c r="H9" s="43">
        <v>3190086</v>
      </c>
      <c r="I9" s="43"/>
      <c r="J9" s="43">
        <v>6926066</v>
      </c>
      <c r="K9" s="43"/>
    </row>
    <row r="10" spans="1:12" ht="21.75" customHeight="1">
      <c r="A10" s="36" t="s">
        <v>93</v>
      </c>
      <c r="B10" s="42">
        <v>8</v>
      </c>
      <c r="D10" s="44">
        <v>690701760</v>
      </c>
      <c r="E10" s="43"/>
      <c r="F10" s="44">
        <v>399218037</v>
      </c>
      <c r="G10" s="43"/>
      <c r="H10" s="44">
        <v>129828323</v>
      </c>
      <c r="I10" s="43">
        <v>360810690</v>
      </c>
      <c r="J10" s="43">
        <v>108511970</v>
      </c>
      <c r="K10" s="43"/>
    </row>
    <row r="11" spans="1:12" ht="21.75" customHeight="1">
      <c r="A11" s="36" t="s">
        <v>185</v>
      </c>
      <c r="B11" s="42">
        <v>9</v>
      </c>
      <c r="D11" s="45">
        <v>57426632</v>
      </c>
      <c r="E11" s="43"/>
      <c r="F11" s="45">
        <v>45770419</v>
      </c>
      <c r="G11" s="43"/>
      <c r="H11" s="45">
        <v>0</v>
      </c>
      <c r="I11" s="43"/>
      <c r="J11" s="43">
        <v>0</v>
      </c>
      <c r="K11" s="43"/>
    </row>
    <row r="12" spans="1:12" ht="21.75" customHeight="1">
      <c r="A12" s="36" t="s">
        <v>106</v>
      </c>
      <c r="B12" s="42">
        <v>10</v>
      </c>
      <c r="D12" s="45">
        <v>1785349179</v>
      </c>
      <c r="E12" s="43"/>
      <c r="F12" s="45">
        <v>2248530683</v>
      </c>
      <c r="G12" s="43"/>
      <c r="H12" s="45">
        <v>0</v>
      </c>
      <c r="I12" s="43"/>
      <c r="J12" s="43">
        <v>0</v>
      </c>
      <c r="K12" s="43"/>
    </row>
    <row r="13" spans="1:12" ht="21.75" customHeight="1">
      <c r="A13" s="36" t="s">
        <v>200</v>
      </c>
      <c r="B13" s="42">
        <v>11</v>
      </c>
      <c r="D13" s="45">
        <v>6982030</v>
      </c>
      <c r="E13" s="43"/>
      <c r="F13" s="45">
        <v>298450</v>
      </c>
      <c r="G13" s="43"/>
      <c r="H13" s="45">
        <v>1939271</v>
      </c>
      <c r="I13" s="43"/>
      <c r="J13" s="43">
        <v>0</v>
      </c>
      <c r="K13" s="43"/>
    </row>
    <row r="14" spans="1:12" ht="21.75" customHeight="1">
      <c r="A14" s="36" t="s">
        <v>102</v>
      </c>
      <c r="B14" s="42">
        <v>12</v>
      </c>
      <c r="D14" s="46">
        <v>27631026</v>
      </c>
      <c r="E14" s="43"/>
      <c r="F14" s="46">
        <v>25095864</v>
      </c>
      <c r="G14" s="43"/>
      <c r="H14" s="46">
        <v>169840113</v>
      </c>
      <c r="I14" s="43"/>
      <c r="J14" s="43">
        <v>26647733</v>
      </c>
      <c r="K14" s="43"/>
    </row>
    <row r="15" spans="1:12" ht="21.75" customHeight="1">
      <c r="A15" s="36" t="s">
        <v>190</v>
      </c>
      <c r="B15" s="42">
        <v>13</v>
      </c>
      <c r="D15" s="46">
        <v>10000000</v>
      </c>
      <c r="E15" s="43"/>
      <c r="F15" s="46">
        <v>20000000</v>
      </c>
      <c r="G15" s="43"/>
      <c r="H15" s="46">
        <v>10000000</v>
      </c>
      <c r="I15" s="43"/>
      <c r="J15" s="43">
        <v>20000000</v>
      </c>
      <c r="K15" s="43"/>
    </row>
    <row r="16" spans="1:12" ht="21.75" customHeight="1">
      <c r="A16" s="36" t="s">
        <v>71</v>
      </c>
      <c r="B16" s="42">
        <v>6</v>
      </c>
      <c r="D16" s="46">
        <v>0</v>
      </c>
      <c r="E16" s="43"/>
      <c r="F16" s="46">
        <v>0</v>
      </c>
      <c r="G16" s="43"/>
      <c r="H16" s="46">
        <v>0</v>
      </c>
      <c r="I16" s="43"/>
      <c r="J16" s="43">
        <v>1000000</v>
      </c>
      <c r="K16" s="43"/>
    </row>
    <row r="17" spans="1:13" ht="21.75" customHeight="1">
      <c r="A17" s="36" t="s">
        <v>201</v>
      </c>
      <c r="B17" s="42">
        <v>6</v>
      </c>
      <c r="D17" s="46">
        <v>60000000</v>
      </c>
      <c r="E17" s="43"/>
      <c r="F17" s="46">
        <v>0</v>
      </c>
      <c r="G17" s="43"/>
      <c r="H17" s="46">
        <v>60000000</v>
      </c>
      <c r="I17" s="43"/>
      <c r="J17" s="43">
        <v>0</v>
      </c>
      <c r="K17" s="43"/>
    </row>
    <row r="18" spans="1:13" ht="21.75" customHeight="1">
      <c r="A18" s="36" t="s">
        <v>119</v>
      </c>
      <c r="B18" s="42">
        <v>13</v>
      </c>
      <c r="D18" s="46">
        <v>1007426661</v>
      </c>
      <c r="E18" s="43"/>
      <c r="F18" s="46">
        <v>582848072</v>
      </c>
      <c r="G18" s="43"/>
      <c r="H18" s="46">
        <v>1007426661</v>
      </c>
      <c r="I18" s="43"/>
      <c r="J18" s="43">
        <v>582848072</v>
      </c>
      <c r="K18" s="43"/>
      <c r="M18" s="43"/>
    </row>
    <row r="19" spans="1:13" ht="21.75" customHeight="1">
      <c r="A19" s="36" t="s">
        <v>30</v>
      </c>
      <c r="B19" s="42"/>
      <c r="D19" s="46">
        <v>5854118</v>
      </c>
      <c r="E19" s="43"/>
      <c r="F19" s="46">
        <v>10397881</v>
      </c>
      <c r="G19" s="43"/>
      <c r="H19" s="46">
        <v>2168657</v>
      </c>
      <c r="I19" s="43"/>
      <c r="J19" s="43">
        <v>1249005</v>
      </c>
      <c r="K19" s="43"/>
    </row>
    <row r="20" spans="1:13" ht="21.75" customHeight="1">
      <c r="A20" s="35" t="s">
        <v>19</v>
      </c>
      <c r="B20" s="42"/>
      <c r="D20" s="47">
        <f>SUM(D9:D19)</f>
        <v>3713591672</v>
      </c>
      <c r="E20" s="43"/>
      <c r="F20" s="47">
        <f>SUM(F9:F19)</f>
        <v>3382155968</v>
      </c>
      <c r="G20" s="43"/>
      <c r="H20" s="47">
        <f>SUM(H9:H19)</f>
        <v>1384393111</v>
      </c>
      <c r="I20" s="43"/>
      <c r="J20" s="47">
        <f>SUM(J9:J19)</f>
        <v>747182846</v>
      </c>
      <c r="K20" s="43"/>
      <c r="L20" s="35"/>
    </row>
    <row r="21" spans="1:13" ht="21.75" customHeight="1">
      <c r="A21" s="35" t="s">
        <v>11</v>
      </c>
      <c r="B21" s="42"/>
      <c r="D21" s="45"/>
      <c r="E21" s="43"/>
      <c r="F21" s="45"/>
      <c r="G21" s="43"/>
      <c r="H21" s="45"/>
      <c r="I21" s="43"/>
      <c r="J21" s="45"/>
      <c r="K21" s="43"/>
    </row>
    <row r="22" spans="1:13" ht="21.75" customHeight="1">
      <c r="A22" s="36" t="s">
        <v>89</v>
      </c>
      <c r="B22" s="42">
        <v>8</v>
      </c>
      <c r="D22" s="45">
        <v>181420353</v>
      </c>
      <c r="E22" s="43"/>
      <c r="F22" s="45">
        <v>312005502</v>
      </c>
      <c r="G22" s="43"/>
      <c r="H22" s="45">
        <v>57000000</v>
      </c>
      <c r="I22" s="43"/>
      <c r="J22" s="45">
        <v>69500000</v>
      </c>
      <c r="K22" s="43"/>
    </row>
    <row r="23" spans="1:13" ht="21.75" customHeight="1">
      <c r="A23" s="36" t="s">
        <v>94</v>
      </c>
      <c r="B23" s="42">
        <v>14</v>
      </c>
      <c r="D23" s="46">
        <v>0</v>
      </c>
      <c r="E23" s="43"/>
      <c r="F23" s="46">
        <v>0</v>
      </c>
      <c r="G23" s="43"/>
      <c r="H23" s="46">
        <v>1535075298</v>
      </c>
      <c r="I23" s="43"/>
      <c r="J23" s="46">
        <v>1550134118</v>
      </c>
      <c r="K23" s="43"/>
    </row>
    <row r="24" spans="1:13" ht="21.75" customHeight="1">
      <c r="A24" s="36" t="s">
        <v>31</v>
      </c>
      <c r="B24" s="42">
        <v>15</v>
      </c>
      <c r="D24" s="45">
        <v>3279023</v>
      </c>
      <c r="E24" s="43"/>
      <c r="F24" s="45">
        <v>3277894</v>
      </c>
      <c r="G24" s="43"/>
      <c r="H24" s="45">
        <v>3279023</v>
      </c>
      <c r="I24" s="43"/>
      <c r="J24" s="46">
        <v>3277894</v>
      </c>
      <c r="K24" s="43"/>
      <c r="L24" s="43"/>
    </row>
    <row r="25" spans="1:13" ht="21.75" customHeight="1">
      <c r="A25" s="36" t="s">
        <v>202</v>
      </c>
      <c r="B25" s="42">
        <v>16</v>
      </c>
      <c r="D25" s="45">
        <v>24346717</v>
      </c>
      <c r="E25" s="43"/>
      <c r="F25" s="45">
        <v>0</v>
      </c>
      <c r="G25" s="43"/>
      <c r="H25" s="45">
        <v>24346717</v>
      </c>
      <c r="I25" s="43"/>
      <c r="J25" s="46">
        <v>0</v>
      </c>
      <c r="K25" s="43"/>
      <c r="L25" s="43"/>
    </row>
    <row r="26" spans="1:13" ht="21.75" customHeight="1">
      <c r="A26" s="36" t="s">
        <v>95</v>
      </c>
      <c r="B26" s="42">
        <v>8</v>
      </c>
      <c r="D26" s="45">
        <v>108467580</v>
      </c>
      <c r="E26" s="43"/>
      <c r="F26" s="45">
        <v>8056800</v>
      </c>
      <c r="G26" s="43"/>
      <c r="H26" s="45">
        <v>107799900</v>
      </c>
      <c r="I26" s="43"/>
      <c r="J26" s="46">
        <v>7800000</v>
      </c>
      <c r="K26" s="43"/>
    </row>
    <row r="27" spans="1:13" ht="21.75" customHeight="1">
      <c r="A27" s="36" t="s">
        <v>192</v>
      </c>
      <c r="B27" s="42">
        <v>13</v>
      </c>
      <c r="D27" s="45">
        <v>147000000</v>
      </c>
      <c r="E27" s="43"/>
      <c r="F27" s="45">
        <v>10000000</v>
      </c>
      <c r="G27" s="43"/>
      <c r="H27" s="45">
        <v>147000000</v>
      </c>
      <c r="I27" s="43"/>
      <c r="J27" s="46">
        <v>10000000</v>
      </c>
      <c r="K27" s="43"/>
    </row>
    <row r="28" spans="1:13" ht="21.75" customHeight="1">
      <c r="A28" s="36" t="s">
        <v>107</v>
      </c>
      <c r="B28" s="42">
        <v>17</v>
      </c>
      <c r="D28" s="45">
        <v>29590855</v>
      </c>
      <c r="E28" s="43"/>
      <c r="F28" s="45">
        <v>26490592</v>
      </c>
      <c r="G28" s="43"/>
      <c r="H28" s="45">
        <v>547508</v>
      </c>
      <c r="I28" s="43"/>
      <c r="J28" s="46">
        <v>3255046</v>
      </c>
      <c r="K28" s="43"/>
    </row>
    <row r="29" spans="1:13" ht="21.75" customHeight="1">
      <c r="A29" s="36" t="s">
        <v>96</v>
      </c>
      <c r="B29" s="42"/>
      <c r="D29" s="45">
        <v>50865066</v>
      </c>
      <c r="E29" s="43"/>
      <c r="F29" s="45">
        <v>50865066</v>
      </c>
      <c r="G29" s="43"/>
      <c r="H29" s="45">
        <v>0</v>
      </c>
      <c r="I29" s="43"/>
      <c r="J29" s="46">
        <v>0</v>
      </c>
      <c r="K29" s="43"/>
    </row>
    <row r="30" spans="1:13" ht="21.75" customHeight="1">
      <c r="A30" s="36" t="s">
        <v>108</v>
      </c>
      <c r="B30" s="42">
        <v>18</v>
      </c>
      <c r="D30" s="45">
        <v>9785112</v>
      </c>
      <c r="E30" s="43"/>
      <c r="F30" s="45">
        <v>9742448</v>
      </c>
      <c r="G30" s="43"/>
      <c r="H30" s="45">
        <v>0</v>
      </c>
      <c r="I30" s="43"/>
      <c r="J30" s="46">
        <v>0</v>
      </c>
      <c r="K30" s="43"/>
    </row>
    <row r="31" spans="1:13" ht="21.75" customHeight="1">
      <c r="A31" s="36" t="s">
        <v>112</v>
      </c>
      <c r="B31" s="42">
        <v>28</v>
      </c>
      <c r="D31" s="45">
        <v>58220188</v>
      </c>
      <c r="E31" s="43"/>
      <c r="F31" s="45">
        <v>46356816</v>
      </c>
      <c r="G31" s="43"/>
      <c r="H31" s="45">
        <v>30202193</v>
      </c>
      <c r="I31" s="43"/>
      <c r="J31" s="46">
        <v>25113554</v>
      </c>
      <c r="K31" s="43"/>
    </row>
    <row r="32" spans="1:13" ht="21.75" customHeight="1">
      <c r="A32" s="36" t="s">
        <v>32</v>
      </c>
      <c r="B32" s="42"/>
      <c r="D32" s="48">
        <v>74530771</v>
      </c>
      <c r="E32" s="43"/>
      <c r="F32" s="48">
        <v>73201799</v>
      </c>
      <c r="G32" s="43"/>
      <c r="H32" s="48">
        <v>101774</v>
      </c>
      <c r="I32" s="43"/>
      <c r="J32" s="46">
        <v>499257</v>
      </c>
      <c r="K32" s="43"/>
      <c r="L32" s="43"/>
    </row>
    <row r="33" spans="1:11" ht="21.75" customHeight="1">
      <c r="A33" s="35" t="s">
        <v>10</v>
      </c>
      <c r="B33" s="42"/>
      <c r="D33" s="47">
        <f>SUM(D22:D32)</f>
        <v>687505665</v>
      </c>
      <c r="E33" s="43"/>
      <c r="F33" s="47">
        <f>SUM(F22:F32)</f>
        <v>539996917</v>
      </c>
      <c r="G33" s="43"/>
      <c r="H33" s="47">
        <f>SUM(H22:H32)</f>
        <v>1905352413</v>
      </c>
      <c r="I33" s="43"/>
      <c r="J33" s="47">
        <f>SUM(J22:J32)</f>
        <v>1669579869</v>
      </c>
      <c r="K33" s="43"/>
    </row>
    <row r="34" spans="1:11" ht="21.75" customHeight="1" thickBot="1">
      <c r="A34" s="35" t="s">
        <v>2</v>
      </c>
      <c r="B34" s="42"/>
      <c r="D34" s="49">
        <f>SUM(D20+D33)</f>
        <v>4401097337</v>
      </c>
      <c r="E34" s="43"/>
      <c r="F34" s="49">
        <f>SUM(F20+F33)</f>
        <v>3922152885</v>
      </c>
      <c r="G34" s="43"/>
      <c r="H34" s="49">
        <f>SUM(H20+H33)</f>
        <v>3289745524</v>
      </c>
      <c r="I34" s="43"/>
      <c r="J34" s="49">
        <f>SUM(J20+J33)</f>
        <v>2416762715</v>
      </c>
      <c r="K34" s="43"/>
    </row>
    <row r="35" spans="1:11" ht="21.75" customHeight="1" thickTop="1">
      <c r="C35" s="50"/>
      <c r="D35" s="51"/>
      <c r="E35" s="50"/>
      <c r="G35" s="50"/>
      <c r="H35" s="51"/>
      <c r="I35" s="50"/>
      <c r="K35" s="50"/>
    </row>
    <row r="36" spans="1:11" ht="21.75" customHeight="1">
      <c r="A36" s="36" t="s">
        <v>3</v>
      </c>
      <c r="C36" s="50"/>
      <c r="D36" s="51"/>
      <c r="E36" s="50"/>
      <c r="G36" s="50"/>
      <c r="H36" s="51"/>
      <c r="I36" s="50"/>
      <c r="K36" s="50"/>
    </row>
    <row r="37" spans="1:11" s="35" customFormat="1" ht="21.75" customHeight="1">
      <c r="A37" s="35" t="s">
        <v>20</v>
      </c>
    </row>
    <row r="38" spans="1:11" s="35" customFormat="1" ht="21.75" customHeight="1">
      <c r="A38" s="35" t="s">
        <v>77</v>
      </c>
      <c r="D38" s="52"/>
      <c r="F38" s="52"/>
      <c r="H38" s="52"/>
      <c r="J38" s="52"/>
    </row>
    <row r="39" spans="1:11" ht="21.75" customHeight="1">
      <c r="A39" s="35" t="s">
        <v>194</v>
      </c>
    </row>
    <row r="40" spans="1:11" ht="21.75" customHeight="1">
      <c r="A40" s="35"/>
      <c r="J40" s="38" t="s">
        <v>23</v>
      </c>
    </row>
    <row r="41" spans="1:11" ht="21.75" customHeight="1">
      <c r="D41" s="127" t="s">
        <v>0</v>
      </c>
      <c r="E41" s="127"/>
      <c r="F41" s="127"/>
      <c r="G41" s="39"/>
      <c r="H41" s="127" t="s">
        <v>27</v>
      </c>
      <c r="I41" s="127"/>
      <c r="J41" s="127"/>
      <c r="K41" s="40"/>
    </row>
    <row r="42" spans="1:11" ht="21.75" customHeight="1">
      <c r="B42" s="64" t="s">
        <v>1</v>
      </c>
      <c r="D42" s="65" t="s">
        <v>195</v>
      </c>
      <c r="E42" s="41"/>
      <c r="F42" s="65" t="s">
        <v>184</v>
      </c>
      <c r="G42" s="86"/>
      <c r="H42" s="65" t="s">
        <v>195</v>
      </c>
      <c r="I42" s="41"/>
      <c r="J42" s="65" t="s">
        <v>184</v>
      </c>
      <c r="K42" s="41"/>
    </row>
    <row r="43" spans="1:11" ht="21.75" customHeight="1">
      <c r="A43" s="35" t="s">
        <v>33</v>
      </c>
    </row>
    <row r="44" spans="1:11" ht="21.75" customHeight="1">
      <c r="A44" s="35" t="s">
        <v>12</v>
      </c>
    </row>
    <row r="45" spans="1:11" ht="21.75" customHeight="1">
      <c r="A45" s="36" t="s">
        <v>120</v>
      </c>
      <c r="B45" s="42">
        <v>19</v>
      </c>
      <c r="D45" s="53">
        <v>1005000000</v>
      </c>
      <c r="E45" s="53"/>
      <c r="F45" s="53">
        <v>1050000000</v>
      </c>
      <c r="G45" s="53"/>
      <c r="H45" s="53">
        <v>0</v>
      </c>
      <c r="I45" s="53"/>
      <c r="J45" s="54">
        <v>0</v>
      </c>
      <c r="K45" s="53"/>
    </row>
    <row r="46" spans="1:11" ht="21.75" customHeight="1">
      <c r="A46" s="36" t="s">
        <v>186</v>
      </c>
      <c r="B46" s="42"/>
      <c r="D46" s="53">
        <v>47534433</v>
      </c>
      <c r="E46" s="53"/>
      <c r="F46" s="53">
        <v>10092895</v>
      </c>
      <c r="G46" s="53"/>
      <c r="H46" s="53">
        <v>0</v>
      </c>
      <c r="I46" s="53"/>
      <c r="J46" s="54">
        <v>0</v>
      </c>
      <c r="K46" s="53"/>
    </row>
    <row r="47" spans="1:11" ht="21.75" customHeight="1">
      <c r="A47" s="36" t="s">
        <v>34</v>
      </c>
      <c r="B47" s="42">
        <v>20</v>
      </c>
      <c r="D47" s="53">
        <v>134742953</v>
      </c>
      <c r="E47" s="53"/>
      <c r="F47" s="53">
        <v>111947464</v>
      </c>
      <c r="G47" s="53"/>
      <c r="H47" s="53">
        <v>0</v>
      </c>
      <c r="I47" s="53"/>
      <c r="J47" s="54">
        <v>0</v>
      </c>
      <c r="K47" s="53"/>
    </row>
    <row r="48" spans="1:11" ht="21.75" customHeight="1">
      <c r="A48" s="36" t="s">
        <v>203</v>
      </c>
      <c r="B48" s="42">
        <v>11</v>
      </c>
      <c r="D48" s="53">
        <v>4832759</v>
      </c>
      <c r="E48" s="53"/>
      <c r="F48" s="53">
        <v>0</v>
      </c>
      <c r="G48" s="53"/>
      <c r="H48" s="53">
        <v>0</v>
      </c>
      <c r="I48" s="53"/>
      <c r="J48" s="54">
        <v>0</v>
      </c>
      <c r="K48" s="53"/>
    </row>
    <row r="49" spans="1:12" ht="21.75" customHeight="1">
      <c r="A49" s="36" t="s">
        <v>103</v>
      </c>
      <c r="B49" s="42">
        <v>21</v>
      </c>
      <c r="D49" s="54">
        <v>106145784</v>
      </c>
      <c r="E49" s="53"/>
      <c r="F49" s="54">
        <v>88914536</v>
      </c>
      <c r="G49" s="53"/>
      <c r="H49" s="54">
        <v>13659175</v>
      </c>
      <c r="I49" s="53"/>
      <c r="J49" s="54">
        <v>12308676</v>
      </c>
      <c r="K49" s="53"/>
      <c r="L49" s="43"/>
    </row>
    <row r="50" spans="1:12" ht="21.75" customHeight="1">
      <c r="A50" s="36" t="s">
        <v>239</v>
      </c>
      <c r="B50" s="42">
        <v>22</v>
      </c>
      <c r="D50" s="53">
        <v>200500000</v>
      </c>
      <c r="E50" s="53"/>
      <c r="F50" s="53">
        <v>0</v>
      </c>
      <c r="G50" s="53"/>
      <c r="H50" s="53">
        <v>200500000</v>
      </c>
      <c r="I50" s="53"/>
      <c r="J50" s="54">
        <v>0</v>
      </c>
      <c r="K50" s="53"/>
    </row>
    <row r="51" spans="1:12" ht="21.75" customHeight="1">
      <c r="A51" s="36" t="s">
        <v>148</v>
      </c>
      <c r="B51" s="42">
        <v>23</v>
      </c>
      <c r="D51" s="53">
        <v>982564</v>
      </c>
      <c r="E51" s="53"/>
      <c r="F51" s="53">
        <v>543909</v>
      </c>
      <c r="G51" s="53"/>
      <c r="H51" s="53">
        <v>0</v>
      </c>
      <c r="I51" s="53"/>
      <c r="J51" s="54">
        <v>0</v>
      </c>
      <c r="K51" s="53"/>
    </row>
    <row r="52" spans="1:12" ht="21.75" customHeight="1">
      <c r="A52" s="36" t="s">
        <v>121</v>
      </c>
      <c r="B52" s="42">
        <v>19</v>
      </c>
      <c r="D52" s="53">
        <v>539818009</v>
      </c>
      <c r="E52" s="53"/>
      <c r="F52" s="53">
        <v>439901953</v>
      </c>
      <c r="G52" s="53"/>
      <c r="H52" s="53">
        <v>499865856</v>
      </c>
      <c r="I52" s="53"/>
      <c r="J52" s="54">
        <v>0</v>
      </c>
      <c r="K52" s="53"/>
    </row>
    <row r="53" spans="1:12" ht="21.75" customHeight="1">
      <c r="A53" s="36" t="s">
        <v>125</v>
      </c>
      <c r="B53" s="42">
        <v>19</v>
      </c>
      <c r="D53" s="53">
        <v>401800000</v>
      </c>
      <c r="E53" s="53"/>
      <c r="F53" s="53">
        <v>591100000</v>
      </c>
      <c r="G53" s="53"/>
      <c r="H53" s="53">
        <v>401800000</v>
      </c>
      <c r="I53" s="53"/>
      <c r="J53" s="54">
        <v>591100000</v>
      </c>
      <c r="K53" s="53"/>
    </row>
    <row r="54" spans="1:12" ht="21.75" customHeight="1">
      <c r="A54" s="36" t="s">
        <v>101</v>
      </c>
      <c r="B54" s="42">
        <v>6</v>
      </c>
      <c r="D54" s="53">
        <v>0</v>
      </c>
      <c r="E54" s="53"/>
      <c r="F54" s="53">
        <v>0</v>
      </c>
      <c r="G54" s="53"/>
      <c r="H54" s="53">
        <v>307245000</v>
      </c>
      <c r="I54" s="53"/>
      <c r="J54" s="54">
        <v>241250000</v>
      </c>
      <c r="K54" s="53"/>
      <c r="L54" s="43"/>
    </row>
    <row r="55" spans="1:12" ht="21.75" customHeight="1">
      <c r="A55" s="36" t="s">
        <v>110</v>
      </c>
      <c r="D55" s="53">
        <v>18134597</v>
      </c>
      <c r="E55" s="53"/>
      <c r="F55" s="53">
        <v>4039240</v>
      </c>
      <c r="G55" s="53"/>
      <c r="H55" s="53">
        <v>0</v>
      </c>
      <c r="I55" s="53"/>
      <c r="J55" s="54">
        <v>0</v>
      </c>
      <c r="K55" s="53"/>
      <c r="L55" s="43"/>
    </row>
    <row r="56" spans="1:12" ht="21.75" customHeight="1">
      <c r="A56" s="36" t="s">
        <v>35</v>
      </c>
      <c r="D56" s="53">
        <v>21102790</v>
      </c>
      <c r="E56" s="53"/>
      <c r="F56" s="53">
        <v>20252438</v>
      </c>
      <c r="G56" s="53"/>
      <c r="H56" s="53">
        <v>2011114</v>
      </c>
      <c r="I56" s="53"/>
      <c r="J56" s="54">
        <v>4583096</v>
      </c>
      <c r="K56" s="53"/>
      <c r="L56" s="43"/>
    </row>
    <row r="57" spans="1:12" ht="21.75" customHeight="1">
      <c r="A57" s="35" t="s">
        <v>13</v>
      </c>
      <c r="D57" s="47">
        <f>SUM(D45:D56)</f>
        <v>2480593889</v>
      </c>
      <c r="E57" s="53"/>
      <c r="F57" s="47">
        <f>SUM(F45:F56)</f>
        <v>2316792435</v>
      </c>
      <c r="G57" s="53"/>
      <c r="H57" s="47">
        <f>SUM(H45:H56)</f>
        <v>1425081145</v>
      </c>
      <c r="I57" s="53"/>
      <c r="J57" s="47">
        <f>SUM(J45:J56)</f>
        <v>849241772</v>
      </c>
      <c r="K57" s="53"/>
    </row>
    <row r="58" spans="1:12" ht="21.75" customHeight="1">
      <c r="A58" s="35" t="s">
        <v>14</v>
      </c>
      <c r="D58" s="53"/>
      <c r="E58" s="53"/>
      <c r="F58" s="53"/>
      <c r="G58" s="53"/>
      <c r="H58" s="53"/>
      <c r="I58" s="53"/>
      <c r="J58" s="53"/>
      <c r="K58" s="53"/>
    </row>
    <row r="59" spans="1:12" ht="21.75" customHeight="1">
      <c r="A59" s="36" t="s">
        <v>237</v>
      </c>
      <c r="D59" s="53"/>
      <c r="E59" s="53"/>
      <c r="F59" s="53"/>
      <c r="G59" s="53"/>
      <c r="H59" s="53"/>
      <c r="I59" s="53"/>
      <c r="J59" s="53"/>
      <c r="K59" s="53"/>
    </row>
    <row r="60" spans="1:12" ht="21.75" customHeight="1">
      <c r="A60" s="36" t="s">
        <v>126</v>
      </c>
      <c r="B60" s="42">
        <v>22</v>
      </c>
      <c r="D60" s="53">
        <v>266400000</v>
      </c>
      <c r="E60" s="53"/>
      <c r="F60" s="53">
        <v>0</v>
      </c>
      <c r="G60" s="53"/>
      <c r="H60" s="53">
        <v>266400000</v>
      </c>
      <c r="I60" s="53"/>
      <c r="J60" s="53">
        <v>0</v>
      </c>
      <c r="K60" s="53"/>
    </row>
    <row r="61" spans="1:12" ht="21.75" customHeight="1">
      <c r="A61" s="36" t="s">
        <v>149</v>
      </c>
      <c r="E61" s="53"/>
      <c r="F61" s="53"/>
      <c r="G61" s="53"/>
      <c r="H61" s="53"/>
      <c r="I61" s="53"/>
      <c r="J61" s="53"/>
      <c r="K61" s="53"/>
    </row>
    <row r="62" spans="1:12" ht="21.75" customHeight="1">
      <c r="A62" s="36" t="s">
        <v>126</v>
      </c>
      <c r="B62" s="42">
        <v>23</v>
      </c>
      <c r="D62" s="53">
        <v>3414296</v>
      </c>
      <c r="E62" s="53"/>
      <c r="F62" s="53">
        <v>2419188</v>
      </c>
      <c r="G62" s="53"/>
      <c r="H62" s="53">
        <v>0</v>
      </c>
      <c r="I62" s="53"/>
      <c r="J62" s="53">
        <v>0</v>
      </c>
      <c r="K62" s="53"/>
    </row>
    <row r="63" spans="1:12" ht="21.75" customHeight="1">
      <c r="A63" s="36" t="s">
        <v>78</v>
      </c>
      <c r="B63" s="42">
        <v>24</v>
      </c>
      <c r="D63" s="53">
        <v>51579814</v>
      </c>
      <c r="E63" s="53"/>
      <c r="F63" s="53">
        <v>35303867</v>
      </c>
      <c r="G63" s="53"/>
      <c r="H63" s="53">
        <v>1662985</v>
      </c>
      <c r="I63" s="53"/>
      <c r="J63" s="53">
        <v>1034169</v>
      </c>
      <c r="K63" s="53"/>
      <c r="L63" s="43"/>
    </row>
    <row r="64" spans="1:12" ht="21.75" customHeight="1">
      <c r="A64" s="36" t="s">
        <v>150</v>
      </c>
      <c r="B64" s="42">
        <v>14</v>
      </c>
      <c r="D64" s="53">
        <v>0</v>
      </c>
      <c r="E64" s="53"/>
      <c r="F64" s="53">
        <v>0</v>
      </c>
      <c r="G64" s="53"/>
      <c r="H64" s="53">
        <v>0</v>
      </c>
      <c r="I64" s="53"/>
      <c r="J64" s="53">
        <v>978366</v>
      </c>
      <c r="K64" s="53"/>
      <c r="L64" s="43"/>
    </row>
    <row r="65" spans="1:12" ht="21.75" customHeight="1">
      <c r="A65" s="36" t="s">
        <v>36</v>
      </c>
      <c r="B65" s="42"/>
      <c r="D65" s="53">
        <v>22174813</v>
      </c>
      <c r="E65" s="53"/>
      <c r="F65" s="48">
        <v>15476020</v>
      </c>
      <c r="G65" s="53"/>
      <c r="H65" s="48">
        <v>19666869</v>
      </c>
      <c r="I65" s="53"/>
      <c r="J65" s="48">
        <v>13347033</v>
      </c>
      <c r="K65" s="53"/>
      <c r="L65" s="43"/>
    </row>
    <row r="66" spans="1:12" ht="21.75" customHeight="1">
      <c r="A66" s="35" t="s">
        <v>15</v>
      </c>
      <c r="D66" s="47">
        <f>SUM(D60:D65)</f>
        <v>343568923</v>
      </c>
      <c r="E66" s="53"/>
      <c r="F66" s="47">
        <f>SUM(F60:F65)</f>
        <v>53199075</v>
      </c>
      <c r="G66" s="53"/>
      <c r="H66" s="47">
        <f>SUM(H60:H65)</f>
        <v>287729854</v>
      </c>
      <c r="I66" s="53"/>
      <c r="J66" s="47">
        <f>SUM(J60:J65)</f>
        <v>15359568</v>
      </c>
      <c r="K66" s="53"/>
    </row>
    <row r="67" spans="1:12" ht="21.75" customHeight="1">
      <c r="A67" s="35" t="s">
        <v>4</v>
      </c>
      <c r="D67" s="47">
        <f>SUM(D57+D66)</f>
        <v>2824162812</v>
      </c>
      <c r="E67" s="53"/>
      <c r="F67" s="47">
        <f>SUM(F57+F66)</f>
        <v>2369991510</v>
      </c>
      <c r="G67" s="53"/>
      <c r="H67" s="47">
        <f>SUM(H57+H66)</f>
        <v>1712810999</v>
      </c>
      <c r="I67" s="53"/>
      <c r="J67" s="47">
        <f>SUM(J57+J66)</f>
        <v>864601340</v>
      </c>
      <c r="K67" s="53"/>
    </row>
    <row r="68" spans="1:12" ht="21.75" customHeight="1">
      <c r="A68" s="35"/>
      <c r="D68" s="45"/>
      <c r="E68" s="53"/>
      <c r="F68" s="45"/>
      <c r="G68" s="53"/>
      <c r="H68" s="45"/>
      <c r="I68" s="53"/>
      <c r="J68" s="45"/>
      <c r="K68" s="53"/>
    </row>
    <row r="69" spans="1:12" ht="21.75" customHeight="1">
      <c r="A69" s="36" t="s">
        <v>3</v>
      </c>
      <c r="C69" s="50"/>
      <c r="D69" s="51"/>
      <c r="E69" s="50"/>
      <c r="G69" s="50"/>
      <c r="H69" s="51"/>
      <c r="I69" s="50"/>
      <c r="K69" s="50"/>
    </row>
    <row r="70" spans="1:12" s="35" customFormat="1" ht="21.75" customHeight="1">
      <c r="A70" s="35" t="s">
        <v>20</v>
      </c>
    </row>
    <row r="71" spans="1:12" s="35" customFormat="1" ht="21.75" customHeight="1">
      <c r="A71" s="35" t="s">
        <v>77</v>
      </c>
      <c r="D71" s="52"/>
      <c r="F71" s="52"/>
      <c r="H71" s="52"/>
      <c r="J71" s="52"/>
    </row>
    <row r="72" spans="1:12" ht="21.75" customHeight="1">
      <c r="A72" s="35" t="s">
        <v>194</v>
      </c>
    </row>
    <row r="73" spans="1:12" ht="21.75" customHeight="1">
      <c r="A73" s="35"/>
      <c r="J73" s="38" t="s">
        <v>23</v>
      </c>
    </row>
    <row r="74" spans="1:12" ht="21.75" customHeight="1">
      <c r="D74" s="127" t="s">
        <v>0</v>
      </c>
      <c r="E74" s="127"/>
      <c r="F74" s="127"/>
      <c r="G74" s="39"/>
      <c r="H74" s="127" t="s">
        <v>27</v>
      </c>
      <c r="I74" s="127"/>
      <c r="J74" s="127"/>
      <c r="K74" s="40"/>
    </row>
    <row r="75" spans="1:12" ht="21.75" customHeight="1">
      <c r="B75" s="64" t="s">
        <v>1</v>
      </c>
      <c r="D75" s="65" t="s">
        <v>195</v>
      </c>
      <c r="E75" s="41"/>
      <c r="F75" s="65" t="s">
        <v>184</v>
      </c>
      <c r="G75" s="41"/>
      <c r="H75" s="65" t="s">
        <v>195</v>
      </c>
      <c r="I75" s="41"/>
      <c r="J75" s="65" t="s">
        <v>184</v>
      </c>
      <c r="K75" s="41"/>
    </row>
    <row r="76" spans="1:12" ht="21.75" customHeight="1">
      <c r="A76" s="35" t="s">
        <v>5</v>
      </c>
      <c r="D76" s="38"/>
      <c r="E76" s="55"/>
      <c r="F76" s="38"/>
      <c r="G76" s="55"/>
      <c r="H76" s="38"/>
      <c r="I76" s="55"/>
      <c r="J76" s="38"/>
      <c r="K76" s="55"/>
    </row>
    <row r="77" spans="1:12" ht="21.75" customHeight="1">
      <c r="A77" s="36" t="s">
        <v>26</v>
      </c>
      <c r="B77" s="42">
        <v>25</v>
      </c>
      <c r="D77" s="38"/>
      <c r="E77" s="55"/>
      <c r="F77" s="38"/>
      <c r="G77" s="55"/>
      <c r="H77" s="38"/>
      <c r="I77" s="55"/>
      <c r="J77" s="38"/>
      <c r="K77" s="55"/>
    </row>
    <row r="78" spans="1:12" ht="21.75" customHeight="1">
      <c r="A78" s="36" t="s">
        <v>37</v>
      </c>
      <c r="B78" s="42"/>
      <c r="D78" s="56"/>
      <c r="E78" s="57"/>
      <c r="F78" s="56"/>
      <c r="G78" s="57"/>
      <c r="H78" s="56"/>
      <c r="I78" s="57"/>
      <c r="J78" s="56"/>
      <c r="K78" s="57"/>
    </row>
    <row r="79" spans="1:12" ht="21.75" customHeight="1" thickBot="1">
      <c r="A79" s="36" t="s">
        <v>171</v>
      </c>
      <c r="D79" s="58">
        <v>1631215955</v>
      </c>
      <c r="E79" s="53"/>
      <c r="F79" s="58">
        <v>1631215955</v>
      </c>
      <c r="G79" s="53"/>
      <c r="H79" s="58">
        <v>1631215955</v>
      </c>
      <c r="I79" s="53"/>
      <c r="J79" s="58">
        <v>1631215955</v>
      </c>
      <c r="K79" s="53"/>
    </row>
    <row r="80" spans="1:12" ht="21.75" customHeight="1" thickTop="1">
      <c r="A80" s="36" t="s">
        <v>38</v>
      </c>
      <c r="D80" s="43"/>
      <c r="E80" s="43"/>
      <c r="F80" s="43"/>
      <c r="G80" s="43"/>
      <c r="H80" s="43"/>
      <c r="I80" s="43"/>
      <c r="J80" s="43"/>
      <c r="K80" s="43"/>
      <c r="L80" s="43"/>
    </row>
    <row r="81" spans="1:12" ht="21.75" customHeight="1">
      <c r="A81" s="36" t="s">
        <v>204</v>
      </c>
      <c r="D81" s="43"/>
      <c r="E81" s="43"/>
      <c r="F81" s="43"/>
      <c r="G81" s="43"/>
      <c r="H81" s="43"/>
      <c r="I81" s="43"/>
      <c r="J81" s="43"/>
      <c r="K81" s="43"/>
      <c r="L81" s="43"/>
    </row>
    <row r="82" spans="1:12" ht="21.75" customHeight="1">
      <c r="A82" s="36" t="s">
        <v>199</v>
      </c>
      <c r="D82" s="43">
        <v>995944830</v>
      </c>
      <c r="E82" s="43"/>
      <c r="F82" s="43">
        <v>990991170</v>
      </c>
      <c r="G82" s="43"/>
      <c r="H82" s="43">
        <v>995944830</v>
      </c>
      <c r="I82" s="43"/>
      <c r="J82" s="43">
        <v>990991170</v>
      </c>
      <c r="K82" s="43"/>
    </row>
    <row r="83" spans="1:12" ht="21.75" customHeight="1">
      <c r="A83" s="36" t="s">
        <v>91</v>
      </c>
      <c r="B83" s="42"/>
      <c r="D83" s="43">
        <v>289165624</v>
      </c>
      <c r="E83" s="43"/>
      <c r="F83" s="43">
        <v>289165624</v>
      </c>
      <c r="G83" s="43"/>
      <c r="H83" s="43">
        <v>289165624</v>
      </c>
      <c r="I83" s="43"/>
      <c r="J83" s="43">
        <v>289165624</v>
      </c>
      <c r="K83" s="43"/>
    </row>
    <row r="84" spans="1:12" ht="21.75" customHeight="1">
      <c r="A84" s="36" t="s">
        <v>151</v>
      </c>
      <c r="B84" s="97">
        <v>26.2</v>
      </c>
      <c r="D84" s="43">
        <v>7301798</v>
      </c>
      <c r="E84" s="43"/>
      <c r="F84" s="43">
        <v>4789034</v>
      </c>
      <c r="G84" s="43"/>
      <c r="H84" s="43">
        <v>7301798</v>
      </c>
      <c r="I84" s="43"/>
      <c r="J84" s="43">
        <v>4789034</v>
      </c>
      <c r="K84" s="43"/>
    </row>
    <row r="85" spans="1:12" ht="21.75" customHeight="1">
      <c r="A85" s="36" t="s">
        <v>152</v>
      </c>
      <c r="B85" s="97">
        <v>26.3</v>
      </c>
      <c r="D85" s="43">
        <v>0</v>
      </c>
      <c r="E85" s="43"/>
      <c r="F85" s="43">
        <v>4920160</v>
      </c>
      <c r="G85" s="43"/>
      <c r="H85" s="43">
        <v>0</v>
      </c>
      <c r="I85" s="43"/>
      <c r="J85" s="43">
        <v>4920160</v>
      </c>
      <c r="K85" s="43"/>
    </row>
    <row r="86" spans="1:12" ht="21.75" customHeight="1">
      <c r="A86" s="36" t="s">
        <v>39</v>
      </c>
      <c r="E86" s="53"/>
      <c r="F86" s="53"/>
      <c r="G86" s="53"/>
      <c r="H86" s="53"/>
      <c r="I86" s="53"/>
      <c r="J86" s="53"/>
      <c r="K86" s="53"/>
    </row>
    <row r="87" spans="1:12" ht="21.75" customHeight="1">
      <c r="A87" s="36" t="s">
        <v>40</v>
      </c>
      <c r="B87" s="42">
        <v>27</v>
      </c>
      <c r="D87" s="43">
        <v>73339933</v>
      </c>
      <c r="E87" s="53"/>
      <c r="F87" s="53">
        <v>66943966</v>
      </c>
      <c r="G87" s="53"/>
      <c r="H87" s="53">
        <v>73339933</v>
      </c>
      <c r="I87" s="53"/>
      <c r="J87" s="53">
        <v>66943966</v>
      </c>
      <c r="K87" s="53"/>
    </row>
    <row r="88" spans="1:12" ht="21.75" customHeight="1">
      <c r="A88" s="36" t="s">
        <v>41</v>
      </c>
      <c r="D88" s="53">
        <v>260399735</v>
      </c>
      <c r="E88" s="45"/>
      <c r="F88" s="45">
        <v>219685905</v>
      </c>
      <c r="G88" s="45"/>
      <c r="H88" s="45">
        <v>260399735</v>
      </c>
      <c r="I88" s="45"/>
      <c r="J88" s="45">
        <v>219685905</v>
      </c>
      <c r="K88" s="45"/>
    </row>
    <row r="89" spans="1:12" ht="21.75" customHeight="1">
      <c r="A89" s="36" t="s">
        <v>92</v>
      </c>
      <c r="B89" s="42">
        <v>8.4</v>
      </c>
      <c r="D89" s="53">
        <v>-49217395</v>
      </c>
      <c r="E89" s="53" t="s">
        <v>220</v>
      </c>
      <c r="F89" s="53">
        <v>-24334484</v>
      </c>
      <c r="G89" s="53"/>
      <c r="H89" s="53">
        <v>-49217395</v>
      </c>
      <c r="I89" s="53"/>
      <c r="J89" s="53">
        <v>-24334484</v>
      </c>
      <c r="K89" s="53"/>
    </row>
    <row r="90" spans="1:12" ht="21.75" customHeight="1">
      <c r="A90" s="35" t="s">
        <v>6</v>
      </c>
      <c r="D90" s="47">
        <f>SUM(D82:D89)</f>
        <v>1576934525</v>
      </c>
      <c r="E90" s="53"/>
      <c r="F90" s="47">
        <f>SUM(F82:F89)</f>
        <v>1552161375</v>
      </c>
      <c r="G90" s="53"/>
      <c r="H90" s="47">
        <f>SUM(H82:H89)</f>
        <v>1576934525</v>
      </c>
      <c r="I90" s="53"/>
      <c r="J90" s="47">
        <f>SUM(J82:J89)</f>
        <v>1552161375</v>
      </c>
      <c r="K90" s="53"/>
    </row>
    <row r="91" spans="1:12" ht="21.75" customHeight="1" thickBot="1">
      <c r="A91" s="35" t="s">
        <v>7</v>
      </c>
      <c r="D91" s="59">
        <f>SUM(D67+D90)</f>
        <v>4401097337</v>
      </c>
      <c r="E91" s="53"/>
      <c r="F91" s="59">
        <f>SUM(F67+F90)</f>
        <v>3922152885</v>
      </c>
      <c r="G91" s="53"/>
      <c r="H91" s="59">
        <f>SUM(H67+H90)</f>
        <v>3289745524</v>
      </c>
      <c r="I91" s="53"/>
      <c r="J91" s="59">
        <f>SUM(J67+J90)</f>
        <v>2416762715</v>
      </c>
      <c r="K91" s="53"/>
    </row>
    <row r="92" spans="1:12" ht="21.75" customHeight="1" thickTop="1">
      <c r="D92" s="60">
        <f>SUM(D34-D91)</f>
        <v>0</v>
      </c>
      <c r="E92" s="60"/>
      <c r="F92" s="60">
        <f>SUM(F34-F91)</f>
        <v>0</v>
      </c>
      <c r="G92" s="60"/>
      <c r="H92" s="60">
        <f>SUM(H34-H91)</f>
        <v>0</v>
      </c>
      <c r="I92" s="60"/>
      <c r="J92" s="60">
        <f>SUM(J34-J91)</f>
        <v>0</v>
      </c>
      <c r="K92" s="60"/>
    </row>
    <row r="93" spans="1:12" ht="21.75" customHeight="1">
      <c r="A93" s="36" t="s">
        <v>3</v>
      </c>
      <c r="D93" s="38"/>
      <c r="E93" s="55"/>
      <c r="F93" s="38"/>
      <c r="G93" s="55"/>
      <c r="H93" s="38"/>
      <c r="I93" s="55"/>
      <c r="J93" s="38"/>
      <c r="K93" s="55"/>
    </row>
    <row r="94" spans="1:12" ht="21.75" customHeight="1">
      <c r="D94" s="38"/>
      <c r="E94" s="55"/>
      <c r="F94" s="38"/>
      <c r="G94" s="55"/>
      <c r="H94" s="38"/>
      <c r="I94" s="55"/>
      <c r="J94" s="38"/>
      <c r="K94" s="55"/>
    </row>
    <row r="95" spans="1:12" ht="21.75" customHeight="1">
      <c r="A95" s="61"/>
      <c r="B95" s="61"/>
      <c r="D95" s="38"/>
      <c r="E95" s="55"/>
      <c r="F95" s="38"/>
      <c r="G95" s="55"/>
      <c r="H95" s="38"/>
      <c r="I95" s="55"/>
      <c r="J95" s="38"/>
      <c r="K95" s="55"/>
    </row>
    <row r="96" spans="1:12" ht="21.75" customHeight="1">
      <c r="A96" s="50"/>
      <c r="B96" s="50"/>
      <c r="D96" s="38"/>
      <c r="E96" s="55"/>
      <c r="F96" s="38"/>
      <c r="G96" s="55"/>
      <c r="H96" s="38"/>
      <c r="I96" s="55"/>
      <c r="J96" s="38"/>
      <c r="K96" s="55"/>
    </row>
    <row r="97" spans="1:11" ht="21.75" customHeight="1">
      <c r="D97" s="62" t="s">
        <v>16</v>
      </c>
      <c r="E97" s="55"/>
      <c r="F97" s="38"/>
      <c r="G97" s="55"/>
      <c r="H97" s="62"/>
      <c r="I97" s="55"/>
      <c r="J97" s="38"/>
      <c r="K97" s="55"/>
    </row>
    <row r="98" spans="1:11" ht="21.75" customHeight="1">
      <c r="A98" s="61"/>
      <c r="B98" s="61"/>
    </row>
  </sheetData>
  <mergeCells count="6">
    <mergeCell ref="D5:F5"/>
    <mergeCell ref="H5:J5"/>
    <mergeCell ref="D41:F41"/>
    <mergeCell ref="H41:J41"/>
    <mergeCell ref="D74:F74"/>
    <mergeCell ref="H74:J74"/>
  </mergeCells>
  <printOptions gridLinesSet="0"/>
  <pageMargins left="0.8" right="0.196850393700787" top="0.78740157480314998" bottom="0.196850393700787" header="0.196850393700787" footer="0.196850393700787"/>
  <pageSetup paperSize="9" scale="72" orientation="portrait" r:id="rId1"/>
  <headerFooter alignWithMargins="0"/>
  <rowBreaks count="2" manualBreakCount="2">
    <brk id="36" max="16383" man="1"/>
    <brk id="6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showGridLines="0" view="pageBreakPreview" zoomScale="70" zoomScaleNormal="115" zoomScaleSheetLayoutView="70" workbookViewId="0"/>
  </sheetViews>
  <sheetFormatPr defaultColWidth="10.75" defaultRowHeight="21.75" customHeight="1"/>
  <cols>
    <col min="1" max="1" width="59.625" style="1" customWidth="1"/>
    <col min="2" max="2" width="7.875" style="1" customWidth="1"/>
    <col min="3" max="3" width="1.25" style="1" customWidth="1"/>
    <col min="4" max="4" width="14.75" style="2" customWidth="1"/>
    <col min="5" max="5" width="1.25" style="1" customWidth="1"/>
    <col min="6" max="6" width="14.75" style="2" customWidth="1"/>
    <col min="7" max="7" width="1.25" style="3" customWidth="1"/>
    <col min="8" max="8" width="14.75" style="2" customWidth="1"/>
    <col min="9" max="9" width="1.25" style="1" customWidth="1"/>
    <col min="10" max="10" width="14.75" style="2" customWidth="1"/>
    <col min="11" max="16384" width="10.75" style="1"/>
  </cols>
  <sheetData>
    <row r="1" spans="1:10" s="95" customFormat="1" ht="21.75" customHeight="1">
      <c r="A1" s="95" t="s">
        <v>20</v>
      </c>
    </row>
    <row r="2" spans="1:10" s="95" customFormat="1" ht="21.75" customHeight="1">
      <c r="A2" s="95" t="s">
        <v>79</v>
      </c>
    </row>
    <row r="3" spans="1:10" s="95" customFormat="1" ht="21.75" customHeight="1">
      <c r="A3" s="95" t="s">
        <v>196</v>
      </c>
    </row>
    <row r="4" spans="1:10" ht="21.75" customHeight="1">
      <c r="J4" s="4" t="s">
        <v>23</v>
      </c>
    </row>
    <row r="5" spans="1:10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0" ht="21.75" customHeight="1">
      <c r="B6" s="96" t="s">
        <v>1</v>
      </c>
      <c r="D6" s="67">
        <v>2562</v>
      </c>
      <c r="E6" s="10"/>
      <c r="F6" s="67">
        <v>2561</v>
      </c>
      <c r="G6" s="11"/>
      <c r="H6" s="67">
        <v>2562</v>
      </c>
      <c r="I6" s="10"/>
      <c r="J6" s="67">
        <v>2561</v>
      </c>
    </row>
    <row r="7" spans="1:10" ht="21.75" customHeight="1">
      <c r="A7" s="21" t="s">
        <v>109</v>
      </c>
      <c r="B7" s="3"/>
      <c r="C7" s="3"/>
      <c r="D7" s="27"/>
      <c r="E7" s="3"/>
      <c r="F7" s="27"/>
      <c r="H7" s="19"/>
      <c r="I7" s="3"/>
      <c r="J7" s="19"/>
    </row>
    <row r="8" spans="1:10" ht="21.75" customHeight="1">
      <c r="A8" s="21" t="s">
        <v>42</v>
      </c>
      <c r="B8" s="3"/>
      <c r="C8" s="3"/>
      <c r="D8" s="27"/>
      <c r="E8" s="3"/>
      <c r="F8" s="27"/>
      <c r="H8" s="19"/>
      <c r="I8" s="3"/>
      <c r="J8" s="19"/>
    </row>
    <row r="9" spans="1:10" ht="21.75" customHeight="1">
      <c r="A9" s="3" t="s">
        <v>56</v>
      </c>
      <c r="B9" s="29"/>
      <c r="C9" s="3"/>
      <c r="D9" s="15">
        <v>43868270</v>
      </c>
      <c r="E9" s="14"/>
      <c r="F9" s="15">
        <v>17610000</v>
      </c>
      <c r="G9" s="14"/>
      <c r="H9" s="15">
        <v>0</v>
      </c>
      <c r="I9" s="14"/>
      <c r="J9" s="15">
        <v>0</v>
      </c>
    </row>
    <row r="10" spans="1:10" ht="21.75" customHeight="1">
      <c r="A10" s="3" t="s">
        <v>57</v>
      </c>
      <c r="B10" s="29">
        <v>29</v>
      </c>
      <c r="C10" s="3"/>
      <c r="D10" s="15">
        <v>494945367</v>
      </c>
      <c r="E10" s="14"/>
      <c r="F10" s="15">
        <v>449559213</v>
      </c>
      <c r="G10" s="14"/>
      <c r="H10" s="15">
        <v>0</v>
      </c>
      <c r="I10" s="14"/>
      <c r="J10" s="15">
        <v>0</v>
      </c>
    </row>
    <row r="11" spans="1:10" ht="21.75" customHeight="1">
      <c r="A11" s="3" t="s">
        <v>72</v>
      </c>
      <c r="B11" s="29"/>
      <c r="C11" s="3"/>
      <c r="D11" s="15">
        <v>18824193</v>
      </c>
      <c r="E11" s="14"/>
      <c r="F11" s="15">
        <v>19728937</v>
      </c>
      <c r="G11" s="14"/>
      <c r="H11" s="15">
        <v>0</v>
      </c>
      <c r="I11" s="14"/>
      <c r="J11" s="15">
        <v>0</v>
      </c>
    </row>
    <row r="12" spans="1:10" ht="21.75" customHeight="1">
      <c r="A12" s="3" t="s">
        <v>58</v>
      </c>
      <c r="B12" s="29">
        <v>8.5</v>
      </c>
      <c r="C12" s="3"/>
      <c r="D12" s="15">
        <v>0</v>
      </c>
      <c r="E12" s="14"/>
      <c r="F12" s="15">
        <v>32493686</v>
      </c>
      <c r="G12" s="14"/>
      <c r="H12" s="15">
        <v>0</v>
      </c>
      <c r="I12" s="14"/>
      <c r="J12" s="15">
        <v>5790858</v>
      </c>
    </row>
    <row r="13" spans="1:10" ht="21.75" customHeight="1">
      <c r="A13" s="3" t="s">
        <v>59</v>
      </c>
      <c r="B13" s="29"/>
      <c r="C13" s="3"/>
      <c r="D13" s="15">
        <v>42258388</v>
      </c>
      <c r="E13" s="14"/>
      <c r="F13" s="15">
        <v>45458032</v>
      </c>
      <c r="G13" s="14"/>
      <c r="H13" s="15">
        <v>0</v>
      </c>
      <c r="I13" s="14"/>
      <c r="J13" s="15">
        <v>5227940</v>
      </c>
    </row>
    <row r="14" spans="1:10" ht="21.75" customHeight="1">
      <c r="A14" s="3" t="s">
        <v>116</v>
      </c>
      <c r="B14" s="29"/>
      <c r="C14" s="3"/>
      <c r="D14" s="15">
        <v>68605401</v>
      </c>
      <c r="E14" s="14"/>
      <c r="F14" s="15">
        <v>45257899</v>
      </c>
      <c r="G14" s="14"/>
      <c r="H14" s="15">
        <v>63910679</v>
      </c>
      <c r="I14" s="14"/>
      <c r="J14" s="15">
        <v>32701566</v>
      </c>
    </row>
    <row r="15" spans="1:10" ht="21.75" customHeight="1">
      <c r="A15" s="3" t="s">
        <v>191</v>
      </c>
      <c r="B15" s="29">
        <v>6</v>
      </c>
      <c r="C15" s="3"/>
      <c r="D15" s="15">
        <v>361186</v>
      </c>
      <c r="E15" s="14"/>
      <c r="F15" s="15">
        <v>606107</v>
      </c>
      <c r="G15" s="14"/>
      <c r="H15" s="15">
        <v>14400000</v>
      </c>
      <c r="I15" s="14"/>
      <c r="J15" s="15">
        <v>14400000</v>
      </c>
    </row>
    <row r="16" spans="1:10" ht="21.75" customHeight="1">
      <c r="A16" s="3" t="s">
        <v>60</v>
      </c>
      <c r="B16" s="29"/>
      <c r="C16" s="3"/>
      <c r="D16" s="15">
        <v>6198808</v>
      </c>
      <c r="E16" s="14"/>
      <c r="F16" s="15">
        <v>11437434</v>
      </c>
      <c r="G16" s="14"/>
      <c r="H16" s="15">
        <v>2720323</v>
      </c>
      <c r="I16" s="14"/>
      <c r="J16" s="15">
        <v>5594996</v>
      </c>
    </row>
    <row r="17" spans="1:10" ht="21.75" customHeight="1">
      <c r="A17" s="21" t="s">
        <v>43</v>
      </c>
      <c r="B17" s="3"/>
      <c r="C17" s="3"/>
      <c r="D17" s="17">
        <f>SUM(D9:D16)</f>
        <v>675061613</v>
      </c>
      <c r="E17" s="14"/>
      <c r="F17" s="17">
        <f>SUM(F9:F16)</f>
        <v>622151308</v>
      </c>
      <c r="G17" s="14"/>
      <c r="H17" s="17">
        <f>SUM(H9:H16)</f>
        <v>81031002</v>
      </c>
      <c r="I17" s="14"/>
      <c r="J17" s="17">
        <f>SUM(J9:J16)</f>
        <v>63715360</v>
      </c>
    </row>
    <row r="18" spans="1:10" ht="21.75" customHeight="1">
      <c r="A18" s="21" t="s">
        <v>44</v>
      </c>
      <c r="B18" s="3"/>
      <c r="C18" s="3"/>
      <c r="D18" s="13"/>
      <c r="E18" s="13"/>
      <c r="F18" s="13"/>
      <c r="G18" s="13"/>
      <c r="H18" s="13"/>
      <c r="I18" s="13"/>
      <c r="J18" s="13"/>
    </row>
    <row r="19" spans="1:10" ht="21.75" customHeight="1">
      <c r="A19" s="3" t="s">
        <v>62</v>
      </c>
      <c r="B19" s="3"/>
      <c r="C19" s="3"/>
      <c r="D19" s="14"/>
      <c r="E19" s="14"/>
      <c r="F19" s="14"/>
      <c r="G19" s="14"/>
      <c r="H19" s="14"/>
      <c r="I19" s="14"/>
      <c r="J19" s="14"/>
    </row>
    <row r="20" spans="1:10" ht="21.75" customHeight="1">
      <c r="A20" s="3" t="s">
        <v>127</v>
      </c>
      <c r="B20" s="3"/>
      <c r="C20" s="3"/>
      <c r="D20" s="14">
        <v>324459765</v>
      </c>
      <c r="E20" s="14"/>
      <c r="F20" s="14">
        <v>334765477</v>
      </c>
      <c r="G20" s="14"/>
      <c r="H20" s="14">
        <v>36273593</v>
      </c>
      <c r="I20" s="14"/>
      <c r="J20" s="14">
        <v>45851488</v>
      </c>
    </row>
    <row r="21" spans="1:10" ht="21.75" customHeight="1">
      <c r="A21" s="3" t="s">
        <v>128</v>
      </c>
      <c r="B21" s="29"/>
      <c r="C21" s="3"/>
      <c r="D21" s="14">
        <v>12840458</v>
      </c>
      <c r="E21" s="14"/>
      <c r="F21" s="14">
        <v>12400216</v>
      </c>
      <c r="G21" s="14"/>
      <c r="H21" s="14">
        <v>1157828</v>
      </c>
      <c r="I21" s="14"/>
      <c r="J21" s="14">
        <v>1175565</v>
      </c>
    </row>
    <row r="22" spans="1:10" ht="21.75" customHeight="1">
      <c r="A22" s="3" t="s">
        <v>63</v>
      </c>
      <c r="B22" s="29"/>
      <c r="C22" s="3"/>
      <c r="D22" s="14">
        <v>64573224</v>
      </c>
      <c r="E22" s="14"/>
      <c r="F22" s="14">
        <v>66528920</v>
      </c>
      <c r="G22" s="14"/>
      <c r="H22" s="14">
        <v>5643764</v>
      </c>
      <c r="I22" s="14"/>
      <c r="J22" s="14">
        <v>5863209</v>
      </c>
    </row>
    <row r="23" spans="1:10" ht="21.75" customHeight="1">
      <c r="A23" s="3" t="s">
        <v>226</v>
      </c>
      <c r="B23" s="29">
        <v>10</v>
      </c>
      <c r="C23" s="3"/>
      <c r="D23" s="15">
        <v>0</v>
      </c>
      <c r="E23" s="14"/>
      <c r="F23" s="15">
        <v>-6953672</v>
      </c>
      <c r="G23" s="14"/>
      <c r="H23" s="14">
        <v>0</v>
      </c>
      <c r="I23" s="14"/>
      <c r="J23" s="15">
        <v>0</v>
      </c>
    </row>
    <row r="24" spans="1:10" ht="21.75" customHeight="1">
      <c r="A24" s="3" t="s">
        <v>64</v>
      </c>
      <c r="B24" s="3"/>
      <c r="C24" s="3"/>
      <c r="D24" s="14">
        <v>94494839</v>
      </c>
      <c r="E24" s="14"/>
      <c r="F24" s="14">
        <v>79673022</v>
      </c>
      <c r="G24" s="14"/>
      <c r="H24" s="14">
        <v>4346451</v>
      </c>
      <c r="I24" s="14"/>
      <c r="J24" s="14">
        <v>2077282</v>
      </c>
    </row>
    <row r="25" spans="1:10" ht="21.75" customHeight="1">
      <c r="A25" s="3" t="s">
        <v>205</v>
      </c>
      <c r="B25" s="29">
        <v>8.5</v>
      </c>
      <c r="C25" s="3"/>
      <c r="D25" s="15">
        <v>3333328</v>
      </c>
      <c r="E25" s="14"/>
      <c r="F25" s="15">
        <v>0</v>
      </c>
      <c r="G25" s="14"/>
      <c r="H25" s="14">
        <v>15659561</v>
      </c>
      <c r="I25" s="14"/>
      <c r="J25" s="15">
        <v>0</v>
      </c>
    </row>
    <row r="26" spans="1:10" ht="21.75" customHeight="1">
      <c r="A26" s="3" t="s">
        <v>206</v>
      </c>
      <c r="B26" s="29"/>
      <c r="C26" s="3"/>
      <c r="D26" s="15">
        <v>0</v>
      </c>
      <c r="E26" s="14"/>
      <c r="F26" s="15">
        <v>0</v>
      </c>
      <c r="G26" s="14"/>
      <c r="H26" s="14">
        <v>745360</v>
      </c>
      <c r="I26" s="14"/>
      <c r="J26" s="15">
        <v>0</v>
      </c>
    </row>
    <row r="27" spans="1:10" ht="21.75" customHeight="1">
      <c r="A27" s="21" t="s">
        <v>45</v>
      </c>
      <c r="B27" s="3"/>
      <c r="C27" s="3"/>
      <c r="D27" s="30">
        <f>SUM(D20:D26)</f>
        <v>499701614</v>
      </c>
      <c r="E27" s="14"/>
      <c r="F27" s="30">
        <f>SUM(F20:F26)</f>
        <v>486413963</v>
      </c>
      <c r="G27" s="14"/>
      <c r="H27" s="30">
        <f>SUM(H20:H26)</f>
        <v>63826557</v>
      </c>
      <c r="I27" s="14"/>
      <c r="J27" s="30">
        <f>SUM(J20:J26)</f>
        <v>54967544</v>
      </c>
    </row>
    <row r="28" spans="1:10" ht="21.75" customHeight="1">
      <c r="A28" s="21" t="s">
        <v>227</v>
      </c>
      <c r="B28" s="3"/>
      <c r="C28" s="3"/>
      <c r="D28" s="14"/>
      <c r="E28" s="14"/>
      <c r="F28" s="14"/>
      <c r="G28" s="14"/>
      <c r="H28" s="14"/>
      <c r="I28" s="14"/>
      <c r="J28" s="14"/>
    </row>
    <row r="29" spans="1:10" ht="21.75" customHeight="1">
      <c r="A29" s="21" t="s">
        <v>145</v>
      </c>
      <c r="B29" s="3"/>
      <c r="C29" s="3"/>
      <c r="D29" s="14">
        <f>D17-D27</f>
        <v>175359999</v>
      </c>
      <c r="E29" s="14"/>
      <c r="F29" s="14">
        <f>F17-F27</f>
        <v>135737345</v>
      </c>
      <c r="G29" s="14"/>
      <c r="H29" s="14">
        <f>H17-H27</f>
        <v>17204445</v>
      </c>
      <c r="I29" s="14"/>
      <c r="J29" s="14">
        <f>J17-J27</f>
        <v>8747816</v>
      </c>
    </row>
    <row r="30" spans="1:10" ht="21.75" customHeight="1">
      <c r="A30" s="3" t="s">
        <v>129</v>
      </c>
      <c r="B30" s="29">
        <v>14.2</v>
      </c>
      <c r="C30" s="3"/>
      <c r="D30" s="14">
        <v>0</v>
      </c>
      <c r="E30" s="14"/>
      <c r="F30" s="14">
        <v>0</v>
      </c>
      <c r="G30" s="14"/>
      <c r="H30" s="14">
        <v>102049552</v>
      </c>
      <c r="I30" s="14"/>
      <c r="J30" s="14">
        <v>79566054</v>
      </c>
    </row>
    <row r="31" spans="1:10" ht="21.75" customHeight="1">
      <c r="A31" s="3" t="s">
        <v>61</v>
      </c>
      <c r="B31" s="29">
        <v>15.2</v>
      </c>
      <c r="C31" s="3"/>
      <c r="D31" s="14">
        <v>501079</v>
      </c>
      <c r="E31" s="14"/>
      <c r="F31" s="14">
        <v>516269</v>
      </c>
      <c r="G31" s="14"/>
      <c r="H31" s="14">
        <v>501079</v>
      </c>
      <c r="I31" s="14"/>
      <c r="J31" s="14">
        <v>516269</v>
      </c>
    </row>
    <row r="32" spans="1:10" ht="21.75" customHeight="1">
      <c r="A32" s="3" t="s">
        <v>207</v>
      </c>
      <c r="B32" s="29">
        <v>16.2</v>
      </c>
      <c r="C32" s="3"/>
      <c r="D32" s="31">
        <v>2846717</v>
      </c>
      <c r="E32" s="14"/>
      <c r="F32" s="31">
        <v>0</v>
      </c>
      <c r="G32" s="14"/>
      <c r="H32" s="31">
        <v>2846717</v>
      </c>
      <c r="I32" s="14"/>
      <c r="J32" s="31">
        <v>0</v>
      </c>
    </row>
    <row r="33" spans="1:10" ht="21.75" customHeight="1">
      <c r="A33" s="21" t="s">
        <v>130</v>
      </c>
      <c r="B33" s="3"/>
      <c r="C33" s="3"/>
      <c r="D33" s="14">
        <f>SUM(D29:D32)</f>
        <v>178707795</v>
      </c>
      <c r="E33" s="14"/>
      <c r="F33" s="14">
        <f>SUM(F29:F32)</f>
        <v>136253614</v>
      </c>
      <c r="G33" s="14"/>
      <c r="H33" s="14">
        <f>SUM(H29:H32)</f>
        <v>122601793</v>
      </c>
      <c r="I33" s="14"/>
      <c r="J33" s="14">
        <f>SUM(J29:J32)</f>
        <v>88830139</v>
      </c>
    </row>
    <row r="34" spans="1:10" ht="21.75" customHeight="1">
      <c r="A34" s="3" t="s">
        <v>65</v>
      </c>
      <c r="B34" s="29"/>
      <c r="C34" s="3"/>
      <c r="D34" s="31">
        <v>-62028862</v>
      </c>
      <c r="E34" s="14"/>
      <c r="F34" s="31">
        <v>-48092947</v>
      </c>
      <c r="G34" s="14"/>
      <c r="H34" s="31">
        <v>-30953350</v>
      </c>
      <c r="I34" s="14"/>
      <c r="J34" s="31">
        <v>-22021076</v>
      </c>
    </row>
    <row r="35" spans="1:10" ht="21.75" customHeight="1">
      <c r="A35" s="21" t="s">
        <v>238</v>
      </c>
      <c r="B35" s="3"/>
      <c r="C35" s="3"/>
      <c r="D35" s="14">
        <f>SUM(D33:D34)</f>
        <v>116678933</v>
      </c>
      <c r="E35" s="14"/>
      <c r="F35" s="14">
        <f>SUM(F33:F34)</f>
        <v>88160667</v>
      </c>
      <c r="G35" s="14"/>
      <c r="H35" s="14">
        <f>SUM(H33:H34)</f>
        <v>91648443</v>
      </c>
      <c r="I35" s="14"/>
      <c r="J35" s="14">
        <f>SUM(J33:J34)</f>
        <v>66809063</v>
      </c>
    </row>
    <row r="36" spans="1:10" ht="21.75" customHeight="1">
      <c r="A36" s="3" t="s">
        <v>131</v>
      </c>
      <c r="B36" s="29">
        <v>28</v>
      </c>
      <c r="C36" s="3"/>
      <c r="D36" s="14">
        <v>-22460287</v>
      </c>
      <c r="E36" s="14"/>
      <c r="F36" s="14">
        <v>-20060003</v>
      </c>
      <c r="G36" s="14"/>
      <c r="H36" s="14">
        <v>2570203</v>
      </c>
      <c r="I36" s="14"/>
      <c r="J36" s="14">
        <v>1291601</v>
      </c>
    </row>
    <row r="37" spans="1:10" ht="21.75" customHeight="1">
      <c r="A37" s="21" t="s">
        <v>97</v>
      </c>
      <c r="B37" s="3"/>
      <c r="C37" s="3"/>
      <c r="D37" s="30">
        <f>SUM(D35:D36)</f>
        <v>94218646</v>
      </c>
      <c r="E37" s="14"/>
      <c r="F37" s="30">
        <f>SUM(F35:F36)</f>
        <v>68100664</v>
      </c>
      <c r="G37" s="14"/>
      <c r="H37" s="30">
        <f>SUM(H35:H36)</f>
        <v>94218646</v>
      </c>
      <c r="I37" s="14"/>
      <c r="J37" s="30">
        <f>SUM(J35:J36)</f>
        <v>68100664</v>
      </c>
    </row>
    <row r="38" spans="1:10" ht="21.75" customHeight="1">
      <c r="A38" s="3"/>
      <c r="B38" s="3"/>
      <c r="C38" s="3"/>
      <c r="D38" s="19"/>
      <c r="E38" s="26"/>
      <c r="F38" s="19"/>
      <c r="G38" s="26"/>
      <c r="H38" s="19"/>
      <c r="I38" s="26"/>
      <c r="J38" s="19"/>
    </row>
    <row r="39" spans="1:10" ht="21.75" customHeight="1">
      <c r="A39" s="3"/>
      <c r="B39" s="3"/>
      <c r="C39" s="3"/>
      <c r="D39" s="19"/>
      <c r="E39" s="26"/>
      <c r="F39" s="19"/>
      <c r="G39" s="26"/>
      <c r="H39" s="19"/>
      <c r="I39" s="26"/>
      <c r="J39" s="19"/>
    </row>
    <row r="40" spans="1:10" ht="21.75" customHeight="1">
      <c r="A40" s="1" t="s">
        <v>3</v>
      </c>
      <c r="E40" s="27"/>
      <c r="F40" s="19"/>
      <c r="G40" s="27"/>
      <c r="I40" s="27"/>
      <c r="J40" s="27"/>
    </row>
    <row r="41" spans="1:10" s="95" customFormat="1" ht="21.75" customHeight="1">
      <c r="A41" s="95" t="s">
        <v>20</v>
      </c>
    </row>
    <row r="42" spans="1:10" s="95" customFormat="1" ht="21.75" customHeight="1">
      <c r="A42" s="95" t="s">
        <v>132</v>
      </c>
    </row>
    <row r="43" spans="1:10" s="95" customFormat="1" ht="21.75" customHeight="1">
      <c r="A43" s="95" t="s">
        <v>196</v>
      </c>
    </row>
    <row r="44" spans="1:10" ht="21.75" customHeight="1">
      <c r="J44" s="4" t="s">
        <v>23</v>
      </c>
    </row>
    <row r="45" spans="1:10" ht="21.75" customHeight="1">
      <c r="D45" s="5" t="s">
        <v>0</v>
      </c>
      <c r="E45" s="6"/>
      <c r="F45" s="7"/>
      <c r="G45" s="8"/>
      <c r="H45" s="5" t="s">
        <v>27</v>
      </c>
      <c r="I45" s="6"/>
      <c r="J45" s="7"/>
    </row>
    <row r="46" spans="1:10" ht="21.75" customHeight="1">
      <c r="B46" s="96" t="s">
        <v>1</v>
      </c>
      <c r="D46" s="67">
        <v>2562</v>
      </c>
      <c r="E46" s="10"/>
      <c r="F46" s="67">
        <v>2561</v>
      </c>
      <c r="G46" s="11"/>
      <c r="H46" s="67">
        <v>2562</v>
      </c>
      <c r="I46" s="10"/>
      <c r="J46" s="67">
        <v>2561</v>
      </c>
    </row>
    <row r="47" spans="1:10" ht="21.75" customHeight="1">
      <c r="A47" s="21" t="s">
        <v>80</v>
      </c>
      <c r="B47" s="3"/>
      <c r="C47" s="3"/>
      <c r="D47" s="14"/>
      <c r="E47" s="14"/>
      <c r="F47" s="14"/>
      <c r="G47" s="14"/>
      <c r="H47" s="14"/>
      <c r="I47" s="14"/>
      <c r="J47" s="14"/>
    </row>
    <row r="48" spans="1:10" ht="21.75" customHeight="1">
      <c r="A48" s="84" t="s">
        <v>117</v>
      </c>
      <c r="B48" s="3"/>
      <c r="C48" s="3"/>
      <c r="D48" s="14"/>
      <c r="E48" s="14"/>
      <c r="F48" s="14"/>
      <c r="G48" s="14"/>
      <c r="H48" s="14"/>
      <c r="I48" s="14"/>
      <c r="J48" s="14"/>
    </row>
    <row r="49" spans="1:11" ht="21.75" customHeight="1">
      <c r="A49" s="3" t="s">
        <v>234</v>
      </c>
      <c r="C49" s="3"/>
      <c r="D49" s="14">
        <v>-31103639</v>
      </c>
      <c r="E49" s="14"/>
      <c r="F49" s="14">
        <v>-26288330</v>
      </c>
      <c r="G49" s="14"/>
      <c r="H49" s="14">
        <v>-12500000</v>
      </c>
      <c r="I49" s="14"/>
      <c r="J49" s="14">
        <v>-14500000</v>
      </c>
    </row>
    <row r="50" spans="1:11" ht="21.75" customHeight="1">
      <c r="A50" s="3" t="s">
        <v>113</v>
      </c>
      <c r="B50" s="29">
        <v>28</v>
      </c>
      <c r="C50" s="3"/>
      <c r="D50" s="31">
        <v>6220728</v>
      </c>
      <c r="E50" s="14"/>
      <c r="F50" s="31">
        <v>5257666</v>
      </c>
      <c r="G50" s="14"/>
      <c r="H50" s="31">
        <v>2500000</v>
      </c>
      <c r="I50" s="14"/>
      <c r="J50" s="31">
        <v>2900000</v>
      </c>
    </row>
    <row r="51" spans="1:11" ht="21.75" customHeight="1">
      <c r="A51" s="3" t="s">
        <v>235</v>
      </c>
      <c r="B51" s="29"/>
      <c r="C51" s="3"/>
      <c r="D51" s="14"/>
      <c r="E51" s="14"/>
      <c r="F51" s="14"/>
      <c r="G51" s="14"/>
      <c r="H51" s="14"/>
      <c r="I51" s="14"/>
      <c r="J51" s="15"/>
    </row>
    <row r="52" spans="1:11" ht="21.75" customHeight="1">
      <c r="A52" s="3" t="s">
        <v>140</v>
      </c>
      <c r="B52" s="29">
        <v>8.4</v>
      </c>
      <c r="C52" s="3"/>
      <c r="D52" s="14">
        <f>SUM(D49:D50)</f>
        <v>-24882911</v>
      </c>
      <c r="E52" s="14"/>
      <c r="F52" s="14">
        <f>SUM(F49:F50)</f>
        <v>-21030664</v>
      </c>
      <c r="G52" s="14"/>
      <c r="H52" s="14">
        <f>SUM(H49:H50)</f>
        <v>-10000000</v>
      </c>
      <c r="I52" s="14"/>
      <c r="J52" s="14">
        <f>SUM(J49:J50)</f>
        <v>-11600000</v>
      </c>
    </row>
    <row r="53" spans="1:11" ht="21.75" customHeight="1">
      <c r="A53" s="87" t="s">
        <v>141</v>
      </c>
      <c r="B53" s="29" t="s">
        <v>236</v>
      </c>
      <c r="C53" s="3"/>
      <c r="D53" s="31">
        <v>0</v>
      </c>
      <c r="E53" s="14"/>
      <c r="F53" s="31">
        <v>0</v>
      </c>
      <c r="G53" s="14"/>
      <c r="H53" s="31">
        <v>-14882911</v>
      </c>
      <c r="I53" s="14"/>
      <c r="J53" s="31">
        <v>-9430664</v>
      </c>
    </row>
    <row r="54" spans="1:11" ht="21.75" customHeight="1">
      <c r="A54" s="87" t="s">
        <v>179</v>
      </c>
      <c r="B54" s="29"/>
      <c r="C54" s="3"/>
      <c r="D54" s="14"/>
      <c r="E54" s="14"/>
      <c r="F54" s="14"/>
      <c r="G54" s="14"/>
      <c r="H54" s="14"/>
      <c r="I54" s="14"/>
      <c r="J54" s="14"/>
    </row>
    <row r="55" spans="1:11" ht="21.75" customHeight="1">
      <c r="A55" s="87" t="s">
        <v>140</v>
      </c>
      <c r="C55" s="3"/>
      <c r="D55" s="31">
        <f>SUM(D52:D53)</f>
        <v>-24882911</v>
      </c>
      <c r="E55" s="14"/>
      <c r="F55" s="31">
        <f>SUM(F52:F53)</f>
        <v>-21030664</v>
      </c>
      <c r="G55" s="14"/>
      <c r="H55" s="31">
        <f>SUM(H52:H53)</f>
        <v>-24882911</v>
      </c>
      <c r="I55" s="14"/>
      <c r="J55" s="31">
        <f>SUM(J52:J53)</f>
        <v>-21030664</v>
      </c>
    </row>
    <row r="56" spans="1:11" ht="21.75" customHeight="1">
      <c r="A56" s="87"/>
      <c r="C56" s="3"/>
      <c r="D56" s="125"/>
      <c r="E56" s="125"/>
      <c r="F56" s="125"/>
      <c r="G56" s="125"/>
      <c r="H56" s="125"/>
      <c r="I56" s="125"/>
      <c r="J56" s="125"/>
    </row>
    <row r="57" spans="1:11" ht="21.75" customHeight="1">
      <c r="A57" s="87"/>
      <c r="B57" s="87"/>
      <c r="C57" s="87"/>
      <c r="D57" s="125"/>
      <c r="E57" s="125"/>
      <c r="F57" s="125"/>
      <c r="G57" s="125"/>
      <c r="H57" s="125"/>
      <c r="I57" s="125"/>
      <c r="J57" s="125"/>
      <c r="K57" s="87"/>
    </row>
    <row r="58" spans="1:11" ht="21.75" customHeight="1">
      <c r="A58" s="101" t="s">
        <v>218</v>
      </c>
      <c r="B58" s="102"/>
      <c r="C58" s="103"/>
      <c r="D58" s="104"/>
      <c r="E58" s="105"/>
      <c r="F58" s="104"/>
      <c r="G58" s="106"/>
      <c r="H58" s="104"/>
      <c r="I58" s="107"/>
      <c r="J58" s="104"/>
      <c r="K58" s="87"/>
    </row>
    <row r="59" spans="1:11" ht="21.75" customHeight="1">
      <c r="A59" s="50" t="s">
        <v>219</v>
      </c>
      <c r="B59" s="108"/>
      <c r="C59" s="103"/>
      <c r="D59" s="45">
        <v>-9090495</v>
      </c>
      <c r="E59" s="109"/>
      <c r="F59" s="45">
        <v>0</v>
      </c>
      <c r="G59" s="110"/>
      <c r="H59" s="45">
        <v>-92177</v>
      </c>
      <c r="I59" s="111"/>
      <c r="J59" s="45">
        <v>0</v>
      </c>
      <c r="K59" s="87"/>
    </row>
    <row r="60" spans="1:11" ht="21.75" customHeight="1">
      <c r="A60" s="50" t="s">
        <v>113</v>
      </c>
      <c r="B60" s="29">
        <v>28</v>
      </c>
      <c r="C60" s="103"/>
      <c r="D60" s="113">
        <v>1818099</v>
      </c>
      <c r="E60" s="114"/>
      <c r="F60" s="113">
        <v>0</v>
      </c>
      <c r="G60" s="115"/>
      <c r="H60" s="116">
        <v>18435</v>
      </c>
      <c r="I60" s="117"/>
      <c r="J60" s="113">
        <v>0</v>
      </c>
      <c r="K60" s="87"/>
    </row>
    <row r="61" spans="1:11" ht="21.75" customHeight="1">
      <c r="A61" s="50" t="s">
        <v>219</v>
      </c>
      <c r="B61" s="29"/>
      <c r="C61" s="103"/>
      <c r="D61" s="118"/>
      <c r="E61" s="119"/>
      <c r="F61" s="120"/>
      <c r="G61" s="121"/>
      <c r="H61" s="121"/>
      <c r="I61" s="122"/>
      <c r="J61" s="123"/>
      <c r="K61" s="87"/>
    </row>
    <row r="62" spans="1:11" ht="21.75" customHeight="1">
      <c r="A62" s="50" t="s">
        <v>140</v>
      </c>
      <c r="C62" s="103"/>
      <c r="D62" s="117">
        <f>SUM(D59:D60)</f>
        <v>-7272396</v>
      </c>
      <c r="E62" s="124"/>
      <c r="F62" s="117">
        <f>SUM(F59:F60)</f>
        <v>0</v>
      </c>
      <c r="G62" s="117"/>
      <c r="H62" s="117">
        <f>SUM(H59:H60)</f>
        <v>-73742</v>
      </c>
      <c r="I62" s="117"/>
      <c r="J62" s="117">
        <f>SUM(J59:J60)</f>
        <v>0</v>
      </c>
      <c r="K62" s="87"/>
    </row>
    <row r="63" spans="1:11" ht="21.75" customHeight="1">
      <c r="A63" s="50" t="s">
        <v>141</v>
      </c>
      <c r="B63" s="29">
        <v>14.2</v>
      </c>
      <c r="C63" s="103"/>
      <c r="D63" s="113">
        <v>0</v>
      </c>
      <c r="E63" s="124"/>
      <c r="F63" s="113">
        <v>0</v>
      </c>
      <c r="G63" s="117"/>
      <c r="H63" s="113">
        <v>-7198654</v>
      </c>
      <c r="I63" s="117"/>
      <c r="J63" s="113">
        <v>0</v>
      </c>
      <c r="K63" s="87"/>
    </row>
    <row r="64" spans="1:11" ht="21.75" customHeight="1">
      <c r="A64" s="50" t="s">
        <v>218</v>
      </c>
      <c r="B64" s="112"/>
      <c r="C64" s="103"/>
      <c r="D64" s="117"/>
      <c r="E64" s="124"/>
      <c r="F64" s="117"/>
      <c r="G64" s="117"/>
      <c r="H64" s="117"/>
      <c r="I64" s="117"/>
      <c r="J64" s="117"/>
      <c r="K64" s="87"/>
    </row>
    <row r="65" spans="1:11" ht="21.75" customHeight="1">
      <c r="A65" s="50" t="s">
        <v>140</v>
      </c>
      <c r="B65" s="112"/>
      <c r="C65" s="103"/>
      <c r="D65" s="113">
        <f>SUM(D62:D63)</f>
        <v>-7272396</v>
      </c>
      <c r="E65" s="124"/>
      <c r="F65" s="113">
        <f>SUM(F62:F63)</f>
        <v>0</v>
      </c>
      <c r="G65" s="117"/>
      <c r="H65" s="113">
        <f>SUM(H62:H63)</f>
        <v>-7272396</v>
      </c>
      <c r="I65" s="117"/>
      <c r="J65" s="113">
        <f>SUM(J62:J63)</f>
        <v>0</v>
      </c>
      <c r="K65" s="87"/>
    </row>
    <row r="66" spans="1:11" ht="21.75" customHeight="1">
      <c r="A66" s="88" t="s">
        <v>139</v>
      </c>
      <c r="B66" s="29"/>
      <c r="C66" s="3"/>
      <c r="D66" s="30">
        <f>SUM(D55,D65)</f>
        <v>-32155307</v>
      </c>
      <c r="E66" s="14"/>
      <c r="F66" s="30">
        <f>SUM(F55)</f>
        <v>-21030664</v>
      </c>
      <c r="G66" s="14"/>
      <c r="H66" s="30">
        <f>SUM(H55,H65)</f>
        <v>-32155307</v>
      </c>
      <c r="I66" s="14"/>
      <c r="J66" s="30">
        <f>SUM(J55)</f>
        <v>-21030664</v>
      </c>
    </row>
    <row r="67" spans="1:11" ht="21.75" customHeight="1">
      <c r="A67" s="88"/>
      <c r="B67" s="29"/>
      <c r="C67" s="3"/>
      <c r="D67" s="98"/>
      <c r="E67" s="14"/>
      <c r="F67" s="98"/>
      <c r="G67" s="14"/>
      <c r="H67" s="98"/>
      <c r="I67" s="14"/>
      <c r="J67" s="98"/>
    </row>
    <row r="68" spans="1:11" ht="21.75" customHeight="1" thickBot="1">
      <c r="A68" s="88" t="s">
        <v>90</v>
      </c>
      <c r="B68" s="29"/>
      <c r="C68" s="3"/>
      <c r="D68" s="99">
        <f>D37+D66</f>
        <v>62063339</v>
      </c>
      <c r="E68" s="14"/>
      <c r="F68" s="99">
        <f>F37+F66</f>
        <v>47070000</v>
      </c>
      <c r="G68" s="14"/>
      <c r="H68" s="99">
        <f>H37+H66</f>
        <v>62063339</v>
      </c>
      <c r="I68" s="14"/>
      <c r="J68" s="99">
        <f>J37+J66</f>
        <v>47070000</v>
      </c>
    </row>
    <row r="69" spans="1:11" ht="21.75" customHeight="1" thickTop="1">
      <c r="A69" s="88"/>
      <c r="B69" s="29"/>
      <c r="C69" s="3"/>
      <c r="D69" s="14"/>
      <c r="E69" s="14"/>
      <c r="F69" s="14"/>
      <c r="G69" s="14"/>
      <c r="H69" s="14"/>
      <c r="I69" s="14"/>
      <c r="J69" s="14"/>
    </row>
    <row r="70" spans="1:11" ht="21.75" customHeight="1">
      <c r="A70" s="21" t="s">
        <v>74</v>
      </c>
      <c r="B70" s="29">
        <v>30</v>
      </c>
      <c r="C70" s="3"/>
      <c r="D70" s="1"/>
      <c r="F70" s="1"/>
      <c r="G70" s="70"/>
      <c r="H70" s="70"/>
      <c r="I70" s="70"/>
      <c r="J70" s="70"/>
    </row>
    <row r="71" spans="1:11" ht="21.75" customHeight="1">
      <c r="A71" s="3" t="s">
        <v>75</v>
      </c>
      <c r="B71" s="29"/>
      <c r="C71" s="3"/>
      <c r="D71" s="1"/>
      <c r="F71" s="1"/>
      <c r="G71" s="70"/>
      <c r="H71" s="70"/>
      <c r="I71" s="70"/>
      <c r="J71" s="70"/>
    </row>
    <row r="72" spans="1:11" ht="21.75" customHeight="1" thickBot="1">
      <c r="A72" s="3" t="s">
        <v>172</v>
      </c>
      <c r="B72" s="29"/>
      <c r="C72" s="3"/>
      <c r="D72" s="32">
        <v>0.47</v>
      </c>
      <c r="E72" s="3"/>
      <c r="F72" s="32">
        <v>0.34</v>
      </c>
      <c r="H72" s="32">
        <v>0.47</v>
      </c>
      <c r="I72" s="3"/>
      <c r="J72" s="32">
        <v>0.34</v>
      </c>
    </row>
    <row r="73" spans="1:11" ht="21.75" customHeight="1" thickTop="1">
      <c r="A73" s="3" t="s">
        <v>173</v>
      </c>
      <c r="B73" s="29"/>
      <c r="C73" s="3"/>
      <c r="D73" s="1"/>
      <c r="F73" s="1"/>
      <c r="G73" s="70"/>
      <c r="H73" s="1"/>
      <c r="I73" s="70"/>
      <c r="J73" s="70"/>
    </row>
    <row r="74" spans="1:11" ht="21.75" customHeight="1" thickBot="1">
      <c r="A74" s="3" t="s">
        <v>172</v>
      </c>
      <c r="B74" s="3"/>
      <c r="C74" s="3"/>
      <c r="D74" s="126"/>
      <c r="E74" s="3"/>
      <c r="F74" s="32">
        <v>0.32</v>
      </c>
      <c r="H74" s="126"/>
      <c r="I74" s="3"/>
      <c r="J74" s="32">
        <v>0.32</v>
      </c>
    </row>
    <row r="75" spans="1:11" ht="21.75" customHeight="1" thickTop="1">
      <c r="A75" s="3"/>
      <c r="B75" s="3"/>
      <c r="C75" s="3"/>
      <c r="D75" s="19"/>
      <c r="E75" s="26"/>
      <c r="F75" s="19"/>
      <c r="G75" s="26"/>
      <c r="H75" s="19"/>
      <c r="I75" s="26"/>
      <c r="J75" s="19"/>
    </row>
    <row r="76" spans="1:11" ht="21.75" customHeight="1">
      <c r="A76" s="1" t="s">
        <v>3</v>
      </c>
      <c r="E76" s="27"/>
      <c r="F76" s="19"/>
      <c r="G76" s="27"/>
      <c r="I76" s="27"/>
      <c r="J76" s="27"/>
    </row>
    <row r="77" spans="1:11" s="95" customFormat="1" ht="21.75" customHeight="1">
      <c r="A77" s="128" t="s">
        <v>20</v>
      </c>
      <c r="B77" s="128"/>
      <c r="C77" s="128"/>
      <c r="D77" s="128"/>
      <c r="E77" s="128"/>
      <c r="F77" s="128"/>
      <c r="G77" s="128"/>
      <c r="H77" s="128"/>
      <c r="I77" s="128"/>
      <c r="J77" s="128"/>
    </row>
    <row r="78" spans="1:11" s="95" customFormat="1" ht="21.75" customHeight="1">
      <c r="A78" s="128" t="s">
        <v>17</v>
      </c>
      <c r="B78" s="128"/>
      <c r="C78" s="128"/>
      <c r="D78" s="128"/>
      <c r="E78" s="128"/>
      <c r="F78" s="128"/>
      <c r="G78" s="128"/>
      <c r="H78" s="128"/>
      <c r="I78" s="128"/>
      <c r="J78" s="128"/>
    </row>
    <row r="79" spans="1:11" s="95" customFormat="1" ht="21.75" customHeight="1">
      <c r="A79" s="128" t="s">
        <v>196</v>
      </c>
      <c r="B79" s="128"/>
      <c r="C79" s="128"/>
      <c r="D79" s="128"/>
      <c r="E79" s="128"/>
      <c r="F79" s="128"/>
      <c r="G79" s="128"/>
      <c r="H79" s="128"/>
      <c r="I79" s="128"/>
      <c r="J79" s="128"/>
    </row>
    <row r="80" spans="1:11" ht="21.75" customHeight="1">
      <c r="J80" s="4" t="s">
        <v>23</v>
      </c>
    </row>
    <row r="81" spans="1:10" ht="21.75" customHeight="1">
      <c r="D81" s="5" t="s">
        <v>0</v>
      </c>
      <c r="E81" s="6"/>
      <c r="F81" s="7"/>
      <c r="G81" s="8"/>
      <c r="H81" s="5" t="s">
        <v>27</v>
      </c>
      <c r="I81" s="6"/>
      <c r="J81" s="7"/>
    </row>
    <row r="82" spans="1:10" ht="21.75" customHeight="1">
      <c r="B82" s="9"/>
      <c r="D82" s="67">
        <v>2562</v>
      </c>
      <c r="E82" s="10"/>
      <c r="F82" s="67">
        <v>2561</v>
      </c>
      <c r="G82" s="11"/>
      <c r="H82" s="67">
        <v>2562</v>
      </c>
      <c r="I82" s="10"/>
      <c r="J82" s="67">
        <v>2561</v>
      </c>
    </row>
    <row r="83" spans="1:10" ht="21.75" customHeight="1">
      <c r="A83" s="95" t="s">
        <v>66</v>
      </c>
    </row>
    <row r="84" spans="1:10" ht="21.75" customHeight="1">
      <c r="A84" s="1" t="s">
        <v>238</v>
      </c>
      <c r="D84" s="15">
        <f>D35</f>
        <v>116678933</v>
      </c>
      <c r="E84" s="13"/>
      <c r="F84" s="15">
        <f>F35</f>
        <v>88160667</v>
      </c>
      <c r="G84" s="15"/>
      <c r="H84" s="15">
        <f>H35</f>
        <v>91648443</v>
      </c>
      <c r="I84" s="23"/>
      <c r="J84" s="15">
        <f>J35</f>
        <v>66809063</v>
      </c>
    </row>
    <row r="85" spans="1:10" ht="21.75" customHeight="1">
      <c r="A85" s="1" t="s">
        <v>182</v>
      </c>
      <c r="D85" s="15"/>
      <c r="E85" s="13"/>
      <c r="F85" s="15"/>
      <c r="G85" s="15"/>
      <c r="H85" s="15"/>
      <c r="I85" s="23"/>
      <c r="J85" s="15"/>
    </row>
    <row r="86" spans="1:10" ht="21.75" customHeight="1">
      <c r="A86" s="1" t="s">
        <v>98</v>
      </c>
      <c r="D86" s="13"/>
      <c r="E86" s="13"/>
      <c r="F86" s="13"/>
      <c r="G86" s="14"/>
      <c r="H86" s="13"/>
      <c r="I86" s="13"/>
      <c r="J86" s="13"/>
    </row>
    <row r="87" spans="1:10" ht="21.75" customHeight="1">
      <c r="A87" s="1" t="s">
        <v>128</v>
      </c>
      <c r="D87" s="14">
        <v>12840458</v>
      </c>
      <c r="E87" s="23"/>
      <c r="F87" s="14">
        <v>12400216</v>
      </c>
      <c r="G87" s="23"/>
      <c r="H87" s="14">
        <v>1157828</v>
      </c>
      <c r="I87" s="23"/>
      <c r="J87" s="14">
        <v>1175565</v>
      </c>
    </row>
    <row r="88" spans="1:10" ht="21.75" customHeight="1">
      <c r="A88" s="1" t="s">
        <v>118</v>
      </c>
      <c r="D88" s="14">
        <v>7185452</v>
      </c>
      <c r="E88" s="23"/>
      <c r="F88" s="14">
        <v>7029124</v>
      </c>
      <c r="G88" s="23"/>
      <c r="H88" s="14">
        <v>536639</v>
      </c>
      <c r="I88" s="23"/>
      <c r="J88" s="14">
        <v>258859</v>
      </c>
    </row>
    <row r="89" spans="1:10" ht="21.75" customHeight="1">
      <c r="A89" s="1" t="s">
        <v>226</v>
      </c>
      <c r="D89" s="14">
        <v>0</v>
      </c>
      <c r="E89" s="23"/>
      <c r="F89" s="14">
        <v>-6953672</v>
      </c>
      <c r="G89" s="23"/>
      <c r="H89" s="14">
        <v>0</v>
      </c>
      <c r="I89" s="23"/>
      <c r="J89" s="14">
        <v>0</v>
      </c>
    </row>
    <row r="90" spans="1:10" ht="21.75" customHeight="1">
      <c r="A90" s="1" t="s">
        <v>133</v>
      </c>
      <c r="D90" s="14">
        <v>0</v>
      </c>
      <c r="E90" s="23"/>
      <c r="F90" s="14">
        <v>0</v>
      </c>
      <c r="G90" s="23"/>
      <c r="H90" s="14">
        <v>-102049552</v>
      </c>
      <c r="I90" s="23"/>
      <c r="J90" s="2">
        <v>-79566054</v>
      </c>
    </row>
    <row r="91" spans="1:10" ht="21.75" customHeight="1">
      <c r="A91" s="1" t="s">
        <v>70</v>
      </c>
      <c r="D91" s="14">
        <v>-501079</v>
      </c>
      <c r="E91" s="13"/>
      <c r="F91" s="14">
        <v>-516269</v>
      </c>
      <c r="G91" s="13"/>
      <c r="H91" s="14">
        <v>-501079</v>
      </c>
      <c r="I91" s="13"/>
      <c r="J91" s="14">
        <v>-516269</v>
      </c>
    </row>
    <row r="92" spans="1:10" ht="21.75" customHeight="1">
      <c r="A92" s="1" t="s">
        <v>208</v>
      </c>
      <c r="D92" s="14">
        <v>-2846717</v>
      </c>
      <c r="E92" s="13"/>
      <c r="F92" s="14">
        <v>0</v>
      </c>
      <c r="G92" s="13"/>
      <c r="H92" s="14">
        <v>-2846717</v>
      </c>
      <c r="I92" s="13"/>
      <c r="J92" s="14">
        <v>0</v>
      </c>
    </row>
    <row r="93" spans="1:10" ht="21.75" customHeight="1">
      <c r="A93" s="1" t="s">
        <v>221</v>
      </c>
      <c r="D93" s="14">
        <v>5812244</v>
      </c>
      <c r="E93" s="13"/>
      <c r="F93" s="14">
        <v>10764998</v>
      </c>
      <c r="G93" s="13"/>
      <c r="H93" s="14">
        <v>-7200810</v>
      </c>
      <c r="I93" s="13"/>
      <c r="J93" s="14">
        <v>7190473</v>
      </c>
    </row>
    <row r="94" spans="1:10" ht="21.75" customHeight="1">
      <c r="A94" s="1" t="s">
        <v>178</v>
      </c>
      <c r="D94" s="14">
        <v>-5490760</v>
      </c>
      <c r="E94" s="13"/>
      <c r="F94" s="14">
        <v>-3768765</v>
      </c>
      <c r="G94" s="13"/>
      <c r="H94" s="15">
        <v>0</v>
      </c>
      <c r="I94" s="13"/>
      <c r="J94" s="15">
        <v>0</v>
      </c>
    </row>
    <row r="95" spans="1:10" ht="21.75" customHeight="1">
      <c r="A95" s="1" t="s">
        <v>222</v>
      </c>
      <c r="D95" s="15">
        <v>-8581961</v>
      </c>
      <c r="E95" s="15"/>
      <c r="F95" s="15">
        <v>0</v>
      </c>
      <c r="G95" s="15"/>
      <c r="H95" s="14">
        <v>0</v>
      </c>
      <c r="I95" s="15"/>
      <c r="J95" s="15">
        <v>0</v>
      </c>
    </row>
    <row r="96" spans="1:10" ht="21.75" customHeight="1">
      <c r="A96" s="1" t="s">
        <v>209</v>
      </c>
      <c r="D96" s="15">
        <v>446621</v>
      </c>
      <c r="E96" s="15"/>
      <c r="F96" s="15">
        <v>0</v>
      </c>
      <c r="G96" s="15"/>
      <c r="H96" s="14">
        <v>0</v>
      </c>
      <c r="I96" s="15"/>
      <c r="J96" s="15">
        <v>0</v>
      </c>
    </row>
    <row r="97" spans="1:10" ht="20.25" customHeight="1">
      <c r="A97" s="1" t="s">
        <v>168</v>
      </c>
      <c r="D97" s="14">
        <v>2512764</v>
      </c>
      <c r="E97" s="13"/>
      <c r="F97" s="14">
        <v>4859077</v>
      </c>
      <c r="G97" s="13"/>
      <c r="H97" s="14">
        <v>561205</v>
      </c>
      <c r="I97" s="14"/>
      <c r="J97" s="14">
        <v>1085236</v>
      </c>
    </row>
    <row r="98" spans="1:10" ht="21.75" customHeight="1">
      <c r="A98" s="1" t="s">
        <v>228</v>
      </c>
      <c r="D98" s="14">
        <v>-1060652</v>
      </c>
      <c r="E98" s="15"/>
      <c r="F98" s="14">
        <v>-785670</v>
      </c>
      <c r="G98" s="15"/>
      <c r="H98" s="14">
        <v>-444135</v>
      </c>
      <c r="I98" s="15"/>
      <c r="J98" s="15">
        <v>0</v>
      </c>
    </row>
    <row r="99" spans="1:10" ht="21.75" customHeight="1">
      <c r="A99" s="1" t="s">
        <v>223</v>
      </c>
      <c r="D99" s="14">
        <v>43</v>
      </c>
      <c r="E99" s="15"/>
      <c r="F99" s="14">
        <v>0</v>
      </c>
      <c r="G99" s="15"/>
      <c r="H99" s="14">
        <v>0</v>
      </c>
      <c r="I99" s="15"/>
      <c r="J99" s="15">
        <v>0</v>
      </c>
    </row>
    <row r="100" spans="1:10" ht="21.75" customHeight="1">
      <c r="A100" s="1" t="s">
        <v>114</v>
      </c>
      <c r="D100" s="14">
        <v>-107443976</v>
      </c>
      <c r="E100" s="15"/>
      <c r="F100" s="14">
        <v>-72788338</v>
      </c>
      <c r="G100" s="15"/>
      <c r="H100" s="14">
        <v>-63910679</v>
      </c>
      <c r="I100" s="15"/>
      <c r="J100" s="14">
        <v>-32701566</v>
      </c>
    </row>
    <row r="101" spans="1:10" ht="21.75" customHeight="1">
      <c r="A101" s="1" t="s">
        <v>73</v>
      </c>
      <c r="D101" s="31">
        <v>62028862</v>
      </c>
      <c r="E101" s="23"/>
      <c r="F101" s="31">
        <v>48092947</v>
      </c>
      <c r="G101" s="23"/>
      <c r="H101" s="31">
        <v>30953350</v>
      </c>
      <c r="I101" s="23"/>
      <c r="J101" s="31">
        <v>22021076</v>
      </c>
    </row>
    <row r="102" spans="1:10" ht="21.75" customHeight="1">
      <c r="A102" s="1" t="s">
        <v>174</v>
      </c>
      <c r="D102" s="1"/>
      <c r="F102" s="1"/>
      <c r="G102" s="1"/>
      <c r="H102" s="1"/>
      <c r="J102" s="1"/>
    </row>
    <row r="103" spans="1:10" ht="21.75" customHeight="1">
      <c r="A103" s="1" t="s">
        <v>142</v>
      </c>
      <c r="D103" s="15">
        <f>SUM(D84:D101)</f>
        <v>81580232</v>
      </c>
      <c r="E103" s="23"/>
      <c r="F103" s="15">
        <f>SUM(F84:F101)</f>
        <v>86494315</v>
      </c>
      <c r="G103" s="23"/>
      <c r="H103" s="15">
        <f>SUM(H84:H101)</f>
        <v>-52095507</v>
      </c>
      <c r="I103" s="23"/>
      <c r="J103" s="15">
        <f>SUM(J84:J101)</f>
        <v>-14243617</v>
      </c>
    </row>
    <row r="104" spans="1:10" ht="21.75" customHeight="1">
      <c r="A104" s="1" t="s">
        <v>46</v>
      </c>
      <c r="D104" s="15"/>
      <c r="E104" s="23"/>
      <c r="F104" s="15"/>
      <c r="G104" s="23"/>
      <c r="H104" s="15"/>
      <c r="I104" s="23"/>
      <c r="J104" s="15"/>
    </row>
    <row r="105" spans="1:10" ht="21.75" customHeight="1">
      <c r="A105" s="1" t="s">
        <v>47</v>
      </c>
      <c r="D105" s="15">
        <v>-184336528</v>
      </c>
      <c r="E105" s="23"/>
      <c r="F105" s="15">
        <v>91875351</v>
      </c>
      <c r="G105" s="23"/>
      <c r="H105" s="15">
        <v>-14115543</v>
      </c>
      <c r="I105" s="23"/>
      <c r="J105" s="15">
        <v>-51028043</v>
      </c>
    </row>
    <row r="106" spans="1:10" ht="21.75" customHeight="1">
      <c r="A106" s="1" t="s">
        <v>187</v>
      </c>
      <c r="D106" s="15">
        <v>-11656213</v>
      </c>
      <c r="E106" s="23"/>
      <c r="F106" s="15">
        <v>98616361</v>
      </c>
      <c r="G106" s="23"/>
      <c r="H106" s="15">
        <v>0</v>
      </c>
      <c r="I106" s="23"/>
      <c r="J106" s="15">
        <v>0</v>
      </c>
    </row>
    <row r="107" spans="1:10" ht="21.75" customHeight="1">
      <c r="A107" s="1" t="s">
        <v>48</v>
      </c>
      <c r="D107" s="15">
        <v>463181504</v>
      </c>
      <c r="E107" s="23"/>
      <c r="F107" s="15">
        <v>542600605</v>
      </c>
      <c r="G107" s="23"/>
      <c r="H107" s="15">
        <v>0</v>
      </c>
      <c r="I107" s="23"/>
      <c r="J107" s="15">
        <v>0</v>
      </c>
    </row>
    <row r="108" spans="1:10" ht="21.75" customHeight="1">
      <c r="A108" s="1" t="s">
        <v>104</v>
      </c>
      <c r="D108" s="15">
        <v>516661</v>
      </c>
      <c r="E108" s="23"/>
      <c r="F108" s="15">
        <v>-10230501</v>
      </c>
      <c r="G108" s="23"/>
      <c r="H108" s="15">
        <v>-43673004</v>
      </c>
      <c r="I108" s="23"/>
      <c r="J108" s="15">
        <v>38152366</v>
      </c>
    </row>
    <row r="109" spans="1:10" ht="21.75" customHeight="1">
      <c r="A109" s="1" t="s">
        <v>210</v>
      </c>
      <c r="D109" s="15">
        <v>-6982030</v>
      </c>
      <c r="E109" s="23"/>
      <c r="F109" s="15">
        <v>261550</v>
      </c>
      <c r="G109" s="23"/>
      <c r="H109" s="15">
        <v>-1939271</v>
      </c>
      <c r="I109" s="23"/>
      <c r="J109" s="15">
        <v>0</v>
      </c>
    </row>
    <row r="110" spans="1:10" ht="21.75" customHeight="1">
      <c r="A110" s="1" t="s">
        <v>211</v>
      </c>
      <c r="D110" s="15">
        <v>-60000000</v>
      </c>
      <c r="E110" s="23"/>
      <c r="F110" s="15">
        <v>0</v>
      </c>
      <c r="G110" s="23"/>
      <c r="H110" s="15">
        <v>-60000000</v>
      </c>
      <c r="I110" s="23"/>
      <c r="J110" s="15">
        <v>0</v>
      </c>
    </row>
    <row r="111" spans="1:10" ht="21.75" customHeight="1">
      <c r="A111" s="1" t="s">
        <v>193</v>
      </c>
      <c r="D111" s="15">
        <v>-551578589</v>
      </c>
      <c r="E111" s="23"/>
      <c r="F111" s="15">
        <v>-480898072</v>
      </c>
      <c r="G111" s="23"/>
      <c r="H111" s="15">
        <v>-551578589</v>
      </c>
      <c r="I111" s="23"/>
      <c r="J111" s="15">
        <v>-480898072</v>
      </c>
    </row>
    <row r="112" spans="1:10" ht="21.75" customHeight="1">
      <c r="A112" s="1" t="s">
        <v>49</v>
      </c>
      <c r="D112" s="15">
        <v>4297657</v>
      </c>
      <c r="E112" s="23"/>
      <c r="F112" s="15">
        <v>5562858</v>
      </c>
      <c r="G112" s="23"/>
      <c r="H112" s="15">
        <v>-1072482</v>
      </c>
      <c r="I112" s="23"/>
      <c r="J112" s="15">
        <v>-51019</v>
      </c>
    </row>
    <row r="113" spans="1:10" ht="21.75" customHeight="1">
      <c r="A113" s="1" t="s">
        <v>50</v>
      </c>
      <c r="D113" s="15">
        <v>-1328972</v>
      </c>
      <c r="E113" s="23"/>
      <c r="F113" s="15">
        <v>-15898777</v>
      </c>
      <c r="G113" s="23"/>
      <c r="H113" s="15">
        <v>397483</v>
      </c>
      <c r="I113" s="23"/>
      <c r="J113" s="15">
        <v>-499257</v>
      </c>
    </row>
    <row r="114" spans="1:10" ht="21.75" customHeight="1">
      <c r="A114" s="1" t="s">
        <v>51</v>
      </c>
      <c r="D114" s="1"/>
      <c r="F114" s="1"/>
      <c r="G114" s="1"/>
      <c r="H114" s="1"/>
      <c r="J114" s="1"/>
    </row>
    <row r="115" spans="1:10" ht="21.75" customHeight="1">
      <c r="A115" s="1" t="s">
        <v>188</v>
      </c>
      <c r="D115" s="15">
        <v>37441538</v>
      </c>
      <c r="E115" s="23"/>
      <c r="F115" s="15">
        <v>-46435051</v>
      </c>
      <c r="G115" s="23"/>
      <c r="H115" s="15">
        <v>0</v>
      </c>
      <c r="I115" s="23"/>
      <c r="J115" s="15">
        <v>0</v>
      </c>
    </row>
    <row r="116" spans="1:10" ht="21.75" customHeight="1">
      <c r="A116" s="1" t="s">
        <v>52</v>
      </c>
      <c r="D116" s="15">
        <v>23242110</v>
      </c>
      <c r="E116" s="23"/>
      <c r="F116" s="15">
        <v>-264673374</v>
      </c>
      <c r="G116" s="23"/>
      <c r="H116" s="15">
        <v>0</v>
      </c>
      <c r="I116" s="23"/>
      <c r="J116" s="15">
        <v>0</v>
      </c>
    </row>
    <row r="117" spans="1:10" ht="21.75" customHeight="1">
      <c r="A117" s="1" t="s">
        <v>105</v>
      </c>
      <c r="D117" s="15">
        <v>22947464</v>
      </c>
      <c r="E117" s="23"/>
      <c r="F117" s="15">
        <v>9949895</v>
      </c>
      <c r="G117" s="23"/>
      <c r="H117" s="15">
        <v>968087</v>
      </c>
      <c r="I117" s="23"/>
      <c r="J117" s="15">
        <v>-26487543</v>
      </c>
    </row>
    <row r="118" spans="1:10" ht="21.75" customHeight="1">
      <c r="A118" s="1" t="s">
        <v>212</v>
      </c>
      <c r="D118" s="15">
        <v>4832759</v>
      </c>
      <c r="E118" s="23"/>
      <c r="F118" s="15">
        <v>0</v>
      </c>
      <c r="G118" s="23"/>
      <c r="H118" s="15">
        <v>0</v>
      </c>
      <c r="I118" s="23"/>
      <c r="J118" s="15">
        <v>0</v>
      </c>
    </row>
    <row r="119" spans="1:10" ht="21.75" customHeight="1">
      <c r="A119" s="1" t="s">
        <v>99</v>
      </c>
      <c r="D119" s="15">
        <v>850352</v>
      </c>
      <c r="E119" s="23"/>
      <c r="F119" s="15">
        <v>14753330</v>
      </c>
      <c r="G119" s="23"/>
      <c r="H119" s="15">
        <v>-2571982</v>
      </c>
      <c r="I119" s="23"/>
      <c r="J119" s="15">
        <v>4201884</v>
      </c>
    </row>
    <row r="120" spans="1:10" ht="21.75" customHeight="1">
      <c r="A120" s="1" t="s">
        <v>53</v>
      </c>
      <c r="D120" s="18">
        <v>6698793</v>
      </c>
      <c r="E120" s="23"/>
      <c r="F120" s="18">
        <v>-3218294</v>
      </c>
      <c r="G120" s="23"/>
      <c r="H120" s="18">
        <v>6319836</v>
      </c>
      <c r="I120" s="23"/>
      <c r="J120" s="18">
        <v>-2231955</v>
      </c>
    </row>
    <row r="121" spans="1:10" ht="21.75" customHeight="1">
      <c r="A121" s="1" t="s">
        <v>175</v>
      </c>
      <c r="D121" s="15">
        <f>SUM(D103:D120)</f>
        <v>-170293262</v>
      </c>
      <c r="E121" s="15"/>
      <c r="F121" s="15">
        <f>SUM(F103:F120)</f>
        <v>28760196</v>
      </c>
      <c r="G121" s="15"/>
      <c r="H121" s="15">
        <f>SUM(H103:H120)</f>
        <v>-719360972</v>
      </c>
      <c r="I121" s="15"/>
      <c r="J121" s="15">
        <f>SUM(J103:J120)</f>
        <v>-533085256</v>
      </c>
    </row>
    <row r="122" spans="1:10" ht="21.75" customHeight="1">
      <c r="A122" s="1" t="s">
        <v>115</v>
      </c>
      <c r="D122" s="15">
        <v>102392153</v>
      </c>
      <c r="E122" s="15"/>
      <c r="F122" s="15">
        <v>70614038</v>
      </c>
      <c r="G122" s="15"/>
      <c r="H122" s="15">
        <v>58391303</v>
      </c>
      <c r="I122" s="15"/>
      <c r="J122" s="15">
        <v>27482107</v>
      </c>
    </row>
    <row r="123" spans="1:10" ht="21.75" customHeight="1">
      <c r="A123" s="1" t="s">
        <v>67</v>
      </c>
      <c r="D123" s="15">
        <v>-57627867</v>
      </c>
      <c r="E123" s="23"/>
      <c r="F123" s="15">
        <v>-45408666</v>
      </c>
      <c r="G123" s="23"/>
      <c r="H123" s="15">
        <v>-28158955</v>
      </c>
      <c r="I123" s="23"/>
      <c r="J123" s="15">
        <v>-22056619</v>
      </c>
    </row>
    <row r="124" spans="1:10" ht="21.75" customHeight="1">
      <c r="A124" s="1" t="s">
        <v>122</v>
      </c>
      <c r="D124" s="15">
        <v>-11943369</v>
      </c>
      <c r="E124" s="23"/>
      <c r="F124" s="15">
        <v>-33788172</v>
      </c>
      <c r="G124" s="23"/>
      <c r="H124" s="15">
        <v>152830</v>
      </c>
      <c r="I124" s="23"/>
      <c r="J124" s="15">
        <v>-63923</v>
      </c>
    </row>
    <row r="125" spans="1:10" ht="21.75" customHeight="1">
      <c r="A125" s="95" t="s">
        <v>123</v>
      </c>
      <c r="D125" s="17">
        <f>SUM(D121:D124)</f>
        <v>-137472345</v>
      </c>
      <c r="E125" s="23"/>
      <c r="F125" s="17">
        <f>SUM(F121:F124)</f>
        <v>20177396</v>
      </c>
      <c r="G125" s="23"/>
      <c r="H125" s="17">
        <f>SUM(H121:H124)</f>
        <v>-688975794</v>
      </c>
      <c r="I125" s="23"/>
      <c r="J125" s="17">
        <f>SUM(J121:J124)</f>
        <v>-527723691</v>
      </c>
    </row>
    <row r="126" spans="1:10" ht="21.75" customHeight="1">
      <c r="F126" s="27"/>
      <c r="G126" s="26"/>
      <c r="H126" s="27"/>
      <c r="I126" s="25"/>
      <c r="J126" s="27"/>
    </row>
    <row r="127" spans="1:10" ht="21.75" customHeight="1">
      <c r="A127" s="1" t="s">
        <v>3</v>
      </c>
      <c r="F127" s="27"/>
      <c r="G127" s="26"/>
      <c r="H127" s="27"/>
      <c r="I127" s="25"/>
      <c r="J127" s="27"/>
    </row>
    <row r="128" spans="1:10" s="95" customFormat="1" ht="21.75" customHeight="1">
      <c r="A128" s="128" t="s">
        <v>20</v>
      </c>
      <c r="B128" s="128"/>
      <c r="C128" s="128"/>
      <c r="D128" s="128"/>
      <c r="E128" s="128"/>
      <c r="F128" s="128"/>
      <c r="G128" s="128"/>
      <c r="H128" s="128"/>
      <c r="I128" s="128"/>
      <c r="J128" s="128"/>
    </row>
    <row r="129" spans="1:10" s="95" customFormat="1" ht="21.75" customHeight="1">
      <c r="A129" s="128" t="s">
        <v>18</v>
      </c>
      <c r="B129" s="128"/>
      <c r="C129" s="128"/>
      <c r="D129" s="128"/>
      <c r="E129" s="128"/>
      <c r="F129" s="128"/>
      <c r="G129" s="128"/>
      <c r="H129" s="128"/>
      <c r="I129" s="128"/>
      <c r="J129" s="128"/>
    </row>
    <row r="130" spans="1:10" s="95" customFormat="1" ht="21.75" customHeight="1">
      <c r="A130" s="128" t="s">
        <v>196</v>
      </c>
      <c r="B130" s="128"/>
      <c r="C130" s="128"/>
      <c r="D130" s="128"/>
      <c r="E130" s="128"/>
      <c r="F130" s="128"/>
      <c r="G130" s="128"/>
      <c r="H130" s="128"/>
      <c r="I130" s="128"/>
      <c r="J130" s="128"/>
    </row>
    <row r="131" spans="1:10" ht="21.75" customHeight="1">
      <c r="J131" s="4" t="s">
        <v>23</v>
      </c>
    </row>
    <row r="132" spans="1:10" ht="21.75" customHeight="1">
      <c r="D132" s="5" t="s">
        <v>0</v>
      </c>
      <c r="E132" s="6"/>
      <c r="F132" s="7"/>
      <c r="G132" s="8"/>
      <c r="H132" s="5" t="s">
        <v>27</v>
      </c>
      <c r="I132" s="6"/>
      <c r="J132" s="7"/>
    </row>
    <row r="133" spans="1:10" ht="21.75" customHeight="1">
      <c r="B133" s="9"/>
      <c r="D133" s="67">
        <v>2562</v>
      </c>
      <c r="E133" s="10"/>
      <c r="F133" s="67">
        <v>2561</v>
      </c>
      <c r="G133" s="11"/>
      <c r="H133" s="67">
        <v>2562</v>
      </c>
      <c r="I133" s="10"/>
      <c r="J133" s="67">
        <v>2561</v>
      </c>
    </row>
    <row r="134" spans="1:10" ht="21.75" customHeight="1">
      <c r="A134" s="20" t="s">
        <v>68</v>
      </c>
      <c r="D134" s="27"/>
      <c r="F134" s="27"/>
      <c r="G134" s="26"/>
      <c r="H134" s="27"/>
      <c r="I134" s="25"/>
      <c r="J134" s="27"/>
    </row>
    <row r="135" spans="1:10" ht="21.75" customHeight="1">
      <c r="A135" s="2" t="s">
        <v>134</v>
      </c>
      <c r="D135" s="27">
        <v>499950</v>
      </c>
      <c r="F135" s="27">
        <v>500000</v>
      </c>
      <c r="G135" s="1"/>
      <c r="H135" s="27">
        <v>499950</v>
      </c>
      <c r="J135" s="27">
        <v>500000</v>
      </c>
    </row>
    <row r="136" spans="1:10" ht="21.75" customHeight="1">
      <c r="A136" s="2" t="s">
        <v>180</v>
      </c>
      <c r="D136" s="27">
        <v>2000000</v>
      </c>
      <c r="F136" s="27">
        <v>2856000</v>
      </c>
      <c r="G136" s="1"/>
      <c r="H136" s="27">
        <v>2000000</v>
      </c>
      <c r="J136" s="27">
        <v>2856000</v>
      </c>
    </row>
    <row r="137" spans="1:10" ht="21.75" customHeight="1">
      <c r="A137" s="1" t="s">
        <v>138</v>
      </c>
      <c r="D137" s="16">
        <v>0</v>
      </c>
      <c r="F137" s="16">
        <v>0</v>
      </c>
      <c r="G137" s="1"/>
      <c r="H137" s="16">
        <v>0</v>
      </c>
      <c r="J137" s="16">
        <v>-250000</v>
      </c>
    </row>
    <row r="138" spans="1:10" ht="21.75" customHeight="1">
      <c r="A138" s="1" t="s">
        <v>213</v>
      </c>
      <c r="D138" s="16">
        <v>-21500000</v>
      </c>
      <c r="F138" s="16">
        <v>0</v>
      </c>
      <c r="G138" s="1"/>
      <c r="H138" s="16">
        <v>-21500000</v>
      </c>
      <c r="J138" s="16">
        <v>0</v>
      </c>
    </row>
    <row r="139" spans="1:10" ht="21.75" customHeight="1">
      <c r="A139" s="2" t="s">
        <v>229</v>
      </c>
      <c r="D139" s="16">
        <v>0</v>
      </c>
      <c r="E139" s="13"/>
      <c r="F139" s="16">
        <v>0</v>
      </c>
      <c r="G139" s="13"/>
      <c r="H139" s="16">
        <v>1000000</v>
      </c>
      <c r="I139" s="13"/>
      <c r="J139" s="16">
        <v>446000000</v>
      </c>
    </row>
    <row r="140" spans="1:10" ht="21.75" customHeight="1">
      <c r="A140" s="2" t="s">
        <v>241</v>
      </c>
      <c r="D140" s="16">
        <v>0</v>
      </c>
      <c r="E140" s="13"/>
      <c r="F140" s="16">
        <v>63148</v>
      </c>
      <c r="G140" s="13"/>
      <c r="H140" s="16">
        <v>0</v>
      </c>
      <c r="I140" s="13"/>
      <c r="J140" s="16">
        <v>0</v>
      </c>
    </row>
    <row r="141" spans="1:10" ht="23.8">
      <c r="A141" s="2" t="s">
        <v>170</v>
      </c>
      <c r="D141" s="2">
        <v>-100410780</v>
      </c>
      <c r="F141" s="2">
        <v>-249213560</v>
      </c>
      <c r="G141" s="1"/>
      <c r="H141" s="16">
        <v>-99999900</v>
      </c>
      <c r="I141" s="16"/>
      <c r="J141" s="16">
        <v>0</v>
      </c>
    </row>
    <row r="142" spans="1:10" ht="21.75" customHeight="1">
      <c r="A142" s="2" t="s">
        <v>54</v>
      </c>
      <c r="D142" s="15">
        <v>-19837161</v>
      </c>
      <c r="E142" s="23"/>
      <c r="F142" s="15">
        <v>-3237125</v>
      </c>
      <c r="G142" s="23"/>
      <c r="H142" s="15">
        <v>0</v>
      </c>
      <c r="I142" s="23"/>
      <c r="J142" s="16">
        <v>0</v>
      </c>
    </row>
    <row r="143" spans="1:10" ht="21.75" customHeight="1">
      <c r="A143" s="2" t="s">
        <v>224</v>
      </c>
      <c r="D143" s="15">
        <v>2610976</v>
      </c>
      <c r="E143" s="23"/>
      <c r="F143" s="15">
        <v>793845</v>
      </c>
      <c r="G143" s="23"/>
      <c r="H143" s="15">
        <v>1993845</v>
      </c>
      <c r="I143" s="23"/>
      <c r="J143" s="16">
        <v>0</v>
      </c>
    </row>
    <row r="144" spans="1:10" ht="21.75" customHeight="1">
      <c r="A144" s="2" t="s">
        <v>100</v>
      </c>
      <c r="D144" s="15">
        <v>-1560009</v>
      </c>
      <c r="E144" s="23"/>
      <c r="F144" s="15">
        <v>-1348164</v>
      </c>
      <c r="G144" s="23"/>
      <c r="H144" s="15">
        <v>0</v>
      </c>
      <c r="I144" s="23"/>
      <c r="J144" s="16">
        <v>0</v>
      </c>
    </row>
    <row r="145" spans="1:10" ht="21.75" customHeight="1">
      <c r="A145" s="20" t="s">
        <v>183</v>
      </c>
      <c r="D145" s="17">
        <f>SUM(D135:D144)</f>
        <v>-138197024</v>
      </c>
      <c r="E145" s="23"/>
      <c r="F145" s="17">
        <f>SUM(F135:F144)</f>
        <v>-249585856</v>
      </c>
      <c r="G145" s="23"/>
      <c r="H145" s="17">
        <f>SUM(H135:H144)</f>
        <v>-116006105</v>
      </c>
      <c r="I145" s="23"/>
      <c r="J145" s="17">
        <f>SUM(J135:J144)</f>
        <v>449106000</v>
      </c>
    </row>
    <row r="146" spans="1:10" ht="21.75" customHeight="1">
      <c r="A146" s="20" t="s">
        <v>69</v>
      </c>
      <c r="D146" s="23"/>
      <c r="E146" s="23"/>
      <c r="F146" s="23"/>
      <c r="G146" s="23"/>
      <c r="H146" s="23"/>
      <c r="I146" s="23"/>
      <c r="J146" s="23"/>
    </row>
    <row r="147" spans="1:10" ht="21.75" customHeight="1">
      <c r="A147" s="2" t="s">
        <v>230</v>
      </c>
      <c r="D147" s="15">
        <v>-45000000</v>
      </c>
      <c r="E147" s="15"/>
      <c r="F147" s="15">
        <v>-52000000</v>
      </c>
      <c r="G147" s="15"/>
      <c r="H147" s="15">
        <v>0</v>
      </c>
      <c r="I147" s="15"/>
      <c r="J147" s="16">
        <v>0</v>
      </c>
    </row>
    <row r="148" spans="1:10" ht="21.75" customHeight="1">
      <c r="A148" s="2" t="s">
        <v>135</v>
      </c>
      <c r="D148" s="15">
        <v>0</v>
      </c>
      <c r="E148" s="15"/>
      <c r="F148" s="15">
        <v>0</v>
      </c>
      <c r="G148" s="15"/>
      <c r="H148" s="15">
        <v>65995000</v>
      </c>
      <c r="I148" s="15"/>
      <c r="J148" s="15">
        <v>232750000</v>
      </c>
    </row>
    <row r="149" spans="1:10" ht="21.75" customHeight="1">
      <c r="A149" s="2" t="s">
        <v>231</v>
      </c>
      <c r="D149" s="15">
        <v>95874733</v>
      </c>
      <c r="E149" s="15"/>
      <c r="F149" s="15">
        <v>397181191</v>
      </c>
      <c r="G149" s="15"/>
      <c r="H149" s="15">
        <v>497453872</v>
      </c>
      <c r="I149" s="15"/>
      <c r="J149" s="16">
        <v>0</v>
      </c>
    </row>
    <row r="150" spans="1:10" ht="21.75" customHeight="1">
      <c r="A150" s="2" t="s">
        <v>136</v>
      </c>
      <c r="D150" s="15">
        <v>1197400000</v>
      </c>
      <c r="E150" s="15"/>
      <c r="F150" s="15">
        <v>1034700000</v>
      </c>
      <c r="G150" s="15"/>
      <c r="H150" s="15">
        <v>1197400000</v>
      </c>
      <c r="I150" s="15"/>
      <c r="J150" s="15">
        <v>1034700000</v>
      </c>
    </row>
    <row r="151" spans="1:10" ht="21.75" customHeight="1">
      <c r="A151" s="2" t="s">
        <v>181</v>
      </c>
      <c r="D151" s="15">
        <v>-919800000</v>
      </c>
      <c r="E151" s="15"/>
      <c r="F151" s="15">
        <v>-1078600000</v>
      </c>
      <c r="G151" s="15"/>
      <c r="H151" s="15">
        <v>-919800000</v>
      </c>
      <c r="I151" s="15"/>
      <c r="J151" s="15">
        <v>-1078600000</v>
      </c>
    </row>
    <row r="152" spans="1:10" ht="21.75" customHeight="1">
      <c r="A152" s="2" t="s">
        <v>189</v>
      </c>
      <c r="D152" s="15">
        <v>-778707</v>
      </c>
      <c r="E152" s="15"/>
      <c r="F152" s="15">
        <v>-110616</v>
      </c>
      <c r="G152" s="15"/>
      <c r="H152" s="15">
        <v>0</v>
      </c>
      <c r="I152" s="15"/>
      <c r="J152" s="15">
        <v>0</v>
      </c>
    </row>
    <row r="153" spans="1:10" ht="21.75" customHeight="1">
      <c r="A153" s="2" t="s">
        <v>152</v>
      </c>
      <c r="D153" s="15">
        <v>0</v>
      </c>
      <c r="E153" s="15"/>
      <c r="F153" s="15">
        <v>4920160</v>
      </c>
      <c r="G153" s="15"/>
      <c r="H153" s="15">
        <v>0</v>
      </c>
      <c r="I153" s="15"/>
      <c r="J153" s="15">
        <v>4920160</v>
      </c>
    </row>
    <row r="154" spans="1:10" ht="23.8">
      <c r="A154" s="2" t="s">
        <v>169</v>
      </c>
      <c r="D154" s="15">
        <v>33500</v>
      </c>
      <c r="E154" s="15"/>
      <c r="F154" s="15">
        <v>3723140</v>
      </c>
      <c r="G154" s="15"/>
      <c r="H154" s="15">
        <v>33500</v>
      </c>
      <c r="I154" s="33"/>
      <c r="J154" s="15">
        <v>3723140</v>
      </c>
    </row>
    <row r="155" spans="1:10" ht="21.75" customHeight="1">
      <c r="A155" s="2" t="s">
        <v>81</v>
      </c>
      <c r="D155" s="18">
        <v>-39836453</v>
      </c>
      <c r="E155" s="23"/>
      <c r="F155" s="18">
        <v>-112616933</v>
      </c>
      <c r="G155" s="23"/>
      <c r="H155" s="18">
        <v>-39836453</v>
      </c>
      <c r="I155" s="23"/>
      <c r="J155" s="18">
        <v>-112616933</v>
      </c>
    </row>
    <row r="156" spans="1:10" ht="21.75" customHeight="1">
      <c r="A156" s="20" t="s">
        <v>232</v>
      </c>
      <c r="D156" s="18">
        <f>SUM(D147:D155)</f>
        <v>287893073</v>
      </c>
      <c r="E156" s="23"/>
      <c r="F156" s="18">
        <f>SUM(F147:F155)</f>
        <v>197196942</v>
      </c>
      <c r="G156" s="23"/>
      <c r="H156" s="18">
        <f>SUM(H147:H155)</f>
        <v>801245919</v>
      </c>
      <c r="I156" s="23"/>
      <c r="J156" s="18">
        <f>SUM(J147:J155)</f>
        <v>84876367</v>
      </c>
    </row>
    <row r="157" spans="1:10" ht="21.75" customHeight="1">
      <c r="A157" s="20" t="s">
        <v>143</v>
      </c>
      <c r="D157" s="23">
        <f>SUM(D125,D145,D156)</f>
        <v>12223704</v>
      </c>
      <c r="E157" s="23"/>
      <c r="F157" s="23">
        <f>SUM(F125,F145,F156)</f>
        <v>-32211518</v>
      </c>
      <c r="G157" s="23"/>
      <c r="H157" s="23">
        <f>SUM(H125,H145,H156)</f>
        <v>-3735980</v>
      </c>
      <c r="I157" s="23"/>
      <c r="J157" s="23">
        <f>SUM(J125,J145,J156)</f>
        <v>6258676</v>
      </c>
    </row>
    <row r="158" spans="1:10" ht="21.75" customHeight="1">
      <c r="A158" s="2" t="s">
        <v>216</v>
      </c>
      <c r="D158" s="18">
        <v>49996562</v>
      </c>
      <c r="E158" s="23"/>
      <c r="F158" s="18">
        <v>82208080</v>
      </c>
      <c r="G158" s="23"/>
      <c r="H158" s="18">
        <v>6926066</v>
      </c>
      <c r="I158" s="23"/>
      <c r="J158" s="18">
        <v>667390</v>
      </c>
    </row>
    <row r="159" spans="1:10" ht="21.75" customHeight="1" thickBot="1">
      <c r="A159" s="20" t="s">
        <v>153</v>
      </c>
      <c r="B159" s="12"/>
      <c r="D159" s="28">
        <f>SUM(D157:D158)</f>
        <v>62220266</v>
      </c>
      <c r="E159" s="15"/>
      <c r="F159" s="28">
        <f>SUM(F157:F158)</f>
        <v>49996562</v>
      </c>
      <c r="G159" s="15"/>
      <c r="H159" s="28">
        <f>SUM(H157:H158)</f>
        <v>3190086</v>
      </c>
      <c r="I159" s="15"/>
      <c r="J159" s="28">
        <f>SUM(J157:J158)</f>
        <v>6926066</v>
      </c>
    </row>
    <row r="160" spans="1:10" ht="21.75" customHeight="1" thickTop="1">
      <c r="A160" s="2"/>
      <c r="D160" s="68">
        <f>D159-BS!D9</f>
        <v>0</v>
      </c>
      <c r="E160" s="68"/>
      <c r="F160" s="68">
        <f>F159-BS!F9</f>
        <v>0</v>
      </c>
      <c r="G160" s="69"/>
      <c r="H160" s="68">
        <f>SUM(H159-BS!H9)</f>
        <v>0</v>
      </c>
      <c r="I160" s="68"/>
      <c r="J160" s="68">
        <f>SUM(J159-BS!J9)</f>
        <v>0</v>
      </c>
    </row>
    <row r="161" spans="1:10" ht="21.75" customHeight="1">
      <c r="A161" s="20" t="s">
        <v>25</v>
      </c>
      <c r="D161" s="4"/>
      <c r="E161" s="25"/>
      <c r="F161" s="4"/>
      <c r="G161" s="26"/>
      <c r="H161" s="27"/>
      <c r="I161" s="25"/>
      <c r="J161" s="27"/>
    </row>
    <row r="162" spans="1:10" ht="21.75" customHeight="1">
      <c r="A162" s="2" t="s">
        <v>55</v>
      </c>
      <c r="D162" s="13"/>
      <c r="E162" s="13"/>
      <c r="F162" s="13"/>
      <c r="G162" s="15"/>
      <c r="H162" s="15"/>
      <c r="I162" s="23"/>
      <c r="J162" s="15"/>
    </row>
    <row r="163" spans="1:10" ht="21.75" customHeight="1">
      <c r="A163" s="2" t="s">
        <v>214</v>
      </c>
      <c r="D163" s="16">
        <v>-6075888</v>
      </c>
      <c r="E163" s="13"/>
      <c r="F163" s="16">
        <v>7035678</v>
      </c>
      <c r="G163" s="13"/>
      <c r="H163" s="16">
        <v>0</v>
      </c>
      <c r="I163" s="13"/>
      <c r="J163" s="16">
        <v>0</v>
      </c>
    </row>
    <row r="164" spans="1:10" ht="21.75" customHeight="1">
      <c r="A164" s="2" t="s">
        <v>215</v>
      </c>
      <c r="D164" s="16">
        <v>2212470</v>
      </c>
      <c r="E164" s="13"/>
      <c r="F164" s="16">
        <v>3058000</v>
      </c>
      <c r="G164" s="13"/>
      <c r="H164" s="16">
        <v>0</v>
      </c>
      <c r="I164" s="13"/>
      <c r="J164" s="16">
        <v>0</v>
      </c>
    </row>
    <row r="165" spans="1:10" ht="21.75" customHeight="1">
      <c r="A165" s="63" t="s">
        <v>233</v>
      </c>
      <c r="G165" s="1"/>
      <c r="H165" s="13"/>
      <c r="J165" s="13"/>
    </row>
    <row r="166" spans="1:10" ht="21.75" customHeight="1">
      <c r="A166" s="34" t="s">
        <v>137</v>
      </c>
      <c r="D166" s="13">
        <v>-24882911</v>
      </c>
      <c r="F166" s="13">
        <v>-21030663.93</v>
      </c>
      <c r="G166" s="1"/>
      <c r="H166" s="2">
        <v>-10000000</v>
      </c>
      <c r="J166" s="16">
        <v>-11600000</v>
      </c>
    </row>
    <row r="167" spans="1:10" ht="21.75" customHeight="1">
      <c r="A167" s="34" t="s">
        <v>217</v>
      </c>
      <c r="D167" s="13">
        <v>99481500</v>
      </c>
      <c r="F167" s="13">
        <v>0</v>
      </c>
      <c r="G167" s="1"/>
      <c r="H167" s="16">
        <v>0</v>
      </c>
      <c r="J167" s="16">
        <v>0</v>
      </c>
    </row>
    <row r="168" spans="1:10" ht="21.75" customHeight="1">
      <c r="A168" s="34" t="s">
        <v>225</v>
      </c>
      <c r="D168" s="13">
        <v>0</v>
      </c>
      <c r="F168" s="13">
        <v>0</v>
      </c>
      <c r="G168" s="1"/>
      <c r="H168" s="16">
        <v>96000000</v>
      </c>
      <c r="J168" s="16">
        <v>0</v>
      </c>
    </row>
    <row r="169" spans="1:10" ht="21.75" customHeight="1">
      <c r="A169" s="34"/>
      <c r="F169" s="16"/>
      <c r="G169" s="15"/>
      <c r="H169" s="16"/>
      <c r="I169" s="23"/>
      <c r="J169" s="16"/>
    </row>
    <row r="170" spans="1:10" ht="21.75" customHeight="1">
      <c r="A170" s="2" t="s">
        <v>3</v>
      </c>
    </row>
  </sheetData>
  <mergeCells count="6">
    <mergeCell ref="A130:J130"/>
    <mergeCell ref="A129:J129"/>
    <mergeCell ref="A77:J77"/>
    <mergeCell ref="A78:J78"/>
    <mergeCell ref="A128:J128"/>
    <mergeCell ref="A79:J79"/>
  </mergeCells>
  <phoneticPr fontId="0" type="noConversion"/>
  <printOptions gridLinesSet="0"/>
  <pageMargins left="0.98425196850393704" right="0.19685039370078741" top="0.78740157480314965" bottom="0.19685039370078741" header="0.19685039370078741" footer="0.19685039370078741"/>
  <pageSetup paperSize="9" scale="70" orientation="portrait" r:id="rId1"/>
  <headerFooter alignWithMargins="0"/>
  <rowBreaks count="3" manualBreakCount="3">
    <brk id="40" max="16383" man="1"/>
    <brk id="76" max="16383" man="1"/>
    <brk id="12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view="pageBreakPreview" zoomScale="80" zoomScaleNormal="100" zoomScaleSheetLayoutView="80" workbookViewId="0"/>
  </sheetViews>
  <sheetFormatPr defaultColWidth="10.75" defaultRowHeight="21.75" customHeight="1"/>
  <cols>
    <col min="1" max="1" width="36.625" style="1" customWidth="1"/>
    <col min="2" max="2" width="1.75" style="1" customWidth="1"/>
    <col min="3" max="3" width="9.125" style="1" customWidth="1"/>
    <col min="4" max="4" width="1.75" style="1" customWidth="1"/>
    <col min="5" max="5" width="17" style="2" customWidth="1"/>
    <col min="6" max="6" width="1.75" style="2" customWidth="1"/>
    <col min="7" max="7" width="17" style="2" customWidth="1"/>
    <col min="8" max="8" width="1.875" style="2" customWidth="1"/>
    <col min="9" max="9" width="17" style="2" customWidth="1"/>
    <col min="10" max="10" width="1.875" style="2" customWidth="1"/>
    <col min="11" max="11" width="17" style="2" customWidth="1"/>
    <col min="12" max="12" width="1.75" style="3" customWidth="1"/>
    <col min="13" max="13" width="17" style="2" customWidth="1"/>
    <col min="14" max="14" width="1.75" style="3" customWidth="1"/>
    <col min="15" max="15" width="17" style="2" customWidth="1"/>
    <col min="16" max="16" width="1.75" style="1" customWidth="1"/>
    <col min="17" max="17" width="17" style="2" customWidth="1"/>
    <col min="18" max="18" width="1.75" style="1" customWidth="1"/>
    <col min="19" max="19" width="17" style="2" customWidth="1"/>
    <col min="20" max="20" width="1.25" style="1" customWidth="1"/>
    <col min="21" max="21" width="10.125" style="1" customWidth="1"/>
    <col min="22" max="261" width="10.75" style="1"/>
    <col min="262" max="262" width="25.75" style="1" customWidth="1"/>
    <col min="263" max="263" width="5.875" style="1" customWidth="1"/>
    <col min="264" max="264" width="1.125" style="1" customWidth="1"/>
    <col min="265" max="265" width="10.75" style="1" customWidth="1"/>
    <col min="266" max="266" width="0.875" style="1" customWidth="1"/>
    <col min="267" max="267" width="10.75" style="1" customWidth="1"/>
    <col min="268" max="268" width="0.875" style="1" customWidth="1"/>
    <col min="269" max="269" width="10.75" style="1" customWidth="1"/>
    <col min="270" max="270" width="0.875" style="1" customWidth="1"/>
    <col min="271" max="271" width="10.75" style="1" customWidth="1"/>
    <col min="272" max="272" width="0.875" style="1" customWidth="1"/>
    <col min="273" max="273" width="10.75" style="1" customWidth="1"/>
    <col min="274" max="274" width="0.875" style="1" customWidth="1"/>
    <col min="275" max="275" width="10.75" style="1" customWidth="1"/>
    <col min="276" max="276" width="1.25" style="1" customWidth="1"/>
    <col min="277" max="277" width="10.125" style="1" customWidth="1"/>
    <col min="278" max="517" width="10.75" style="1"/>
    <col min="518" max="518" width="25.75" style="1" customWidth="1"/>
    <col min="519" max="519" width="5.875" style="1" customWidth="1"/>
    <col min="520" max="520" width="1.125" style="1" customWidth="1"/>
    <col min="521" max="521" width="10.75" style="1" customWidth="1"/>
    <col min="522" max="522" width="0.875" style="1" customWidth="1"/>
    <col min="523" max="523" width="10.75" style="1" customWidth="1"/>
    <col min="524" max="524" width="0.875" style="1" customWidth="1"/>
    <col min="525" max="525" width="10.75" style="1" customWidth="1"/>
    <col min="526" max="526" width="0.875" style="1" customWidth="1"/>
    <col min="527" max="527" width="10.75" style="1" customWidth="1"/>
    <col min="528" max="528" width="0.875" style="1" customWidth="1"/>
    <col min="529" max="529" width="10.75" style="1" customWidth="1"/>
    <col min="530" max="530" width="0.875" style="1" customWidth="1"/>
    <col min="531" max="531" width="10.75" style="1" customWidth="1"/>
    <col min="532" max="532" width="1.25" style="1" customWidth="1"/>
    <col min="533" max="533" width="10.125" style="1" customWidth="1"/>
    <col min="534" max="773" width="10.75" style="1"/>
    <col min="774" max="774" width="25.75" style="1" customWidth="1"/>
    <col min="775" max="775" width="5.875" style="1" customWidth="1"/>
    <col min="776" max="776" width="1.125" style="1" customWidth="1"/>
    <col min="777" max="777" width="10.75" style="1" customWidth="1"/>
    <col min="778" max="778" width="0.875" style="1" customWidth="1"/>
    <col min="779" max="779" width="10.75" style="1" customWidth="1"/>
    <col min="780" max="780" width="0.875" style="1" customWidth="1"/>
    <col min="781" max="781" width="10.75" style="1" customWidth="1"/>
    <col min="782" max="782" width="0.875" style="1" customWidth="1"/>
    <col min="783" max="783" width="10.75" style="1" customWidth="1"/>
    <col min="784" max="784" width="0.875" style="1" customWidth="1"/>
    <col min="785" max="785" width="10.75" style="1" customWidth="1"/>
    <col min="786" max="786" width="0.875" style="1" customWidth="1"/>
    <col min="787" max="787" width="10.75" style="1" customWidth="1"/>
    <col min="788" max="788" width="1.25" style="1" customWidth="1"/>
    <col min="789" max="789" width="10.125" style="1" customWidth="1"/>
    <col min="790" max="1029" width="10.75" style="1"/>
    <col min="1030" max="1030" width="25.75" style="1" customWidth="1"/>
    <col min="1031" max="1031" width="5.875" style="1" customWidth="1"/>
    <col min="1032" max="1032" width="1.125" style="1" customWidth="1"/>
    <col min="1033" max="1033" width="10.75" style="1" customWidth="1"/>
    <col min="1034" max="1034" width="0.875" style="1" customWidth="1"/>
    <col min="1035" max="1035" width="10.75" style="1" customWidth="1"/>
    <col min="1036" max="1036" width="0.875" style="1" customWidth="1"/>
    <col min="1037" max="1037" width="10.75" style="1" customWidth="1"/>
    <col min="1038" max="1038" width="0.875" style="1" customWidth="1"/>
    <col min="1039" max="1039" width="10.75" style="1" customWidth="1"/>
    <col min="1040" max="1040" width="0.875" style="1" customWidth="1"/>
    <col min="1041" max="1041" width="10.75" style="1" customWidth="1"/>
    <col min="1042" max="1042" width="0.875" style="1" customWidth="1"/>
    <col min="1043" max="1043" width="10.75" style="1" customWidth="1"/>
    <col min="1044" max="1044" width="1.25" style="1" customWidth="1"/>
    <col min="1045" max="1045" width="10.125" style="1" customWidth="1"/>
    <col min="1046" max="1285" width="10.75" style="1"/>
    <col min="1286" max="1286" width="25.75" style="1" customWidth="1"/>
    <col min="1287" max="1287" width="5.875" style="1" customWidth="1"/>
    <col min="1288" max="1288" width="1.125" style="1" customWidth="1"/>
    <col min="1289" max="1289" width="10.75" style="1" customWidth="1"/>
    <col min="1290" max="1290" width="0.875" style="1" customWidth="1"/>
    <col min="1291" max="1291" width="10.75" style="1" customWidth="1"/>
    <col min="1292" max="1292" width="0.875" style="1" customWidth="1"/>
    <col min="1293" max="1293" width="10.75" style="1" customWidth="1"/>
    <col min="1294" max="1294" width="0.875" style="1" customWidth="1"/>
    <col min="1295" max="1295" width="10.75" style="1" customWidth="1"/>
    <col min="1296" max="1296" width="0.875" style="1" customWidth="1"/>
    <col min="1297" max="1297" width="10.75" style="1" customWidth="1"/>
    <col min="1298" max="1298" width="0.875" style="1" customWidth="1"/>
    <col min="1299" max="1299" width="10.75" style="1" customWidth="1"/>
    <col min="1300" max="1300" width="1.25" style="1" customWidth="1"/>
    <col min="1301" max="1301" width="10.125" style="1" customWidth="1"/>
    <col min="1302" max="1541" width="10.75" style="1"/>
    <col min="1542" max="1542" width="25.75" style="1" customWidth="1"/>
    <col min="1543" max="1543" width="5.875" style="1" customWidth="1"/>
    <col min="1544" max="1544" width="1.125" style="1" customWidth="1"/>
    <col min="1545" max="1545" width="10.75" style="1" customWidth="1"/>
    <col min="1546" max="1546" width="0.875" style="1" customWidth="1"/>
    <col min="1547" max="1547" width="10.75" style="1" customWidth="1"/>
    <col min="1548" max="1548" width="0.875" style="1" customWidth="1"/>
    <col min="1549" max="1549" width="10.75" style="1" customWidth="1"/>
    <col min="1550" max="1550" width="0.875" style="1" customWidth="1"/>
    <col min="1551" max="1551" width="10.75" style="1" customWidth="1"/>
    <col min="1552" max="1552" width="0.875" style="1" customWidth="1"/>
    <col min="1553" max="1553" width="10.75" style="1" customWidth="1"/>
    <col min="1554" max="1554" width="0.875" style="1" customWidth="1"/>
    <col min="1555" max="1555" width="10.75" style="1" customWidth="1"/>
    <col min="1556" max="1556" width="1.25" style="1" customWidth="1"/>
    <col min="1557" max="1557" width="10.125" style="1" customWidth="1"/>
    <col min="1558" max="1797" width="10.75" style="1"/>
    <col min="1798" max="1798" width="25.75" style="1" customWidth="1"/>
    <col min="1799" max="1799" width="5.875" style="1" customWidth="1"/>
    <col min="1800" max="1800" width="1.125" style="1" customWidth="1"/>
    <col min="1801" max="1801" width="10.75" style="1" customWidth="1"/>
    <col min="1802" max="1802" width="0.875" style="1" customWidth="1"/>
    <col min="1803" max="1803" width="10.75" style="1" customWidth="1"/>
    <col min="1804" max="1804" width="0.875" style="1" customWidth="1"/>
    <col min="1805" max="1805" width="10.75" style="1" customWidth="1"/>
    <col min="1806" max="1806" width="0.875" style="1" customWidth="1"/>
    <col min="1807" max="1807" width="10.75" style="1" customWidth="1"/>
    <col min="1808" max="1808" width="0.875" style="1" customWidth="1"/>
    <col min="1809" max="1809" width="10.75" style="1" customWidth="1"/>
    <col min="1810" max="1810" width="0.875" style="1" customWidth="1"/>
    <col min="1811" max="1811" width="10.75" style="1" customWidth="1"/>
    <col min="1812" max="1812" width="1.25" style="1" customWidth="1"/>
    <col min="1813" max="1813" width="10.125" style="1" customWidth="1"/>
    <col min="1814" max="2053" width="10.75" style="1"/>
    <col min="2054" max="2054" width="25.75" style="1" customWidth="1"/>
    <col min="2055" max="2055" width="5.875" style="1" customWidth="1"/>
    <col min="2056" max="2056" width="1.125" style="1" customWidth="1"/>
    <col min="2057" max="2057" width="10.75" style="1" customWidth="1"/>
    <col min="2058" max="2058" width="0.875" style="1" customWidth="1"/>
    <col min="2059" max="2059" width="10.75" style="1" customWidth="1"/>
    <col min="2060" max="2060" width="0.875" style="1" customWidth="1"/>
    <col min="2061" max="2061" width="10.75" style="1" customWidth="1"/>
    <col min="2062" max="2062" width="0.875" style="1" customWidth="1"/>
    <col min="2063" max="2063" width="10.75" style="1" customWidth="1"/>
    <col min="2064" max="2064" width="0.875" style="1" customWidth="1"/>
    <col min="2065" max="2065" width="10.75" style="1" customWidth="1"/>
    <col min="2066" max="2066" width="0.875" style="1" customWidth="1"/>
    <col min="2067" max="2067" width="10.75" style="1" customWidth="1"/>
    <col min="2068" max="2068" width="1.25" style="1" customWidth="1"/>
    <col min="2069" max="2069" width="10.125" style="1" customWidth="1"/>
    <col min="2070" max="2309" width="10.75" style="1"/>
    <col min="2310" max="2310" width="25.75" style="1" customWidth="1"/>
    <col min="2311" max="2311" width="5.875" style="1" customWidth="1"/>
    <col min="2312" max="2312" width="1.125" style="1" customWidth="1"/>
    <col min="2313" max="2313" width="10.75" style="1" customWidth="1"/>
    <col min="2314" max="2314" width="0.875" style="1" customWidth="1"/>
    <col min="2315" max="2315" width="10.75" style="1" customWidth="1"/>
    <col min="2316" max="2316" width="0.875" style="1" customWidth="1"/>
    <col min="2317" max="2317" width="10.75" style="1" customWidth="1"/>
    <col min="2318" max="2318" width="0.875" style="1" customWidth="1"/>
    <col min="2319" max="2319" width="10.75" style="1" customWidth="1"/>
    <col min="2320" max="2320" width="0.875" style="1" customWidth="1"/>
    <col min="2321" max="2321" width="10.75" style="1" customWidth="1"/>
    <col min="2322" max="2322" width="0.875" style="1" customWidth="1"/>
    <col min="2323" max="2323" width="10.75" style="1" customWidth="1"/>
    <col min="2324" max="2324" width="1.25" style="1" customWidth="1"/>
    <col min="2325" max="2325" width="10.125" style="1" customWidth="1"/>
    <col min="2326" max="2565" width="10.75" style="1"/>
    <col min="2566" max="2566" width="25.75" style="1" customWidth="1"/>
    <col min="2567" max="2567" width="5.875" style="1" customWidth="1"/>
    <col min="2568" max="2568" width="1.125" style="1" customWidth="1"/>
    <col min="2569" max="2569" width="10.75" style="1" customWidth="1"/>
    <col min="2570" max="2570" width="0.875" style="1" customWidth="1"/>
    <col min="2571" max="2571" width="10.75" style="1" customWidth="1"/>
    <col min="2572" max="2572" width="0.875" style="1" customWidth="1"/>
    <col min="2573" max="2573" width="10.75" style="1" customWidth="1"/>
    <col min="2574" max="2574" width="0.875" style="1" customWidth="1"/>
    <col min="2575" max="2575" width="10.75" style="1" customWidth="1"/>
    <col min="2576" max="2576" width="0.875" style="1" customWidth="1"/>
    <col min="2577" max="2577" width="10.75" style="1" customWidth="1"/>
    <col min="2578" max="2578" width="0.875" style="1" customWidth="1"/>
    <col min="2579" max="2579" width="10.75" style="1" customWidth="1"/>
    <col min="2580" max="2580" width="1.25" style="1" customWidth="1"/>
    <col min="2581" max="2581" width="10.125" style="1" customWidth="1"/>
    <col min="2582" max="2821" width="10.75" style="1"/>
    <col min="2822" max="2822" width="25.75" style="1" customWidth="1"/>
    <col min="2823" max="2823" width="5.875" style="1" customWidth="1"/>
    <col min="2824" max="2824" width="1.125" style="1" customWidth="1"/>
    <col min="2825" max="2825" width="10.75" style="1" customWidth="1"/>
    <col min="2826" max="2826" width="0.875" style="1" customWidth="1"/>
    <col min="2827" max="2827" width="10.75" style="1" customWidth="1"/>
    <col min="2828" max="2828" width="0.875" style="1" customWidth="1"/>
    <col min="2829" max="2829" width="10.75" style="1" customWidth="1"/>
    <col min="2830" max="2830" width="0.875" style="1" customWidth="1"/>
    <col min="2831" max="2831" width="10.75" style="1" customWidth="1"/>
    <col min="2832" max="2832" width="0.875" style="1" customWidth="1"/>
    <col min="2833" max="2833" width="10.75" style="1" customWidth="1"/>
    <col min="2834" max="2834" width="0.875" style="1" customWidth="1"/>
    <col min="2835" max="2835" width="10.75" style="1" customWidth="1"/>
    <col min="2836" max="2836" width="1.25" style="1" customWidth="1"/>
    <col min="2837" max="2837" width="10.125" style="1" customWidth="1"/>
    <col min="2838" max="3077" width="10.75" style="1"/>
    <col min="3078" max="3078" width="25.75" style="1" customWidth="1"/>
    <col min="3079" max="3079" width="5.875" style="1" customWidth="1"/>
    <col min="3080" max="3080" width="1.125" style="1" customWidth="1"/>
    <col min="3081" max="3081" width="10.75" style="1" customWidth="1"/>
    <col min="3082" max="3082" width="0.875" style="1" customWidth="1"/>
    <col min="3083" max="3083" width="10.75" style="1" customWidth="1"/>
    <col min="3084" max="3084" width="0.875" style="1" customWidth="1"/>
    <col min="3085" max="3085" width="10.75" style="1" customWidth="1"/>
    <col min="3086" max="3086" width="0.875" style="1" customWidth="1"/>
    <col min="3087" max="3087" width="10.75" style="1" customWidth="1"/>
    <col min="3088" max="3088" width="0.875" style="1" customWidth="1"/>
    <col min="3089" max="3089" width="10.75" style="1" customWidth="1"/>
    <col min="3090" max="3090" width="0.875" style="1" customWidth="1"/>
    <col min="3091" max="3091" width="10.75" style="1" customWidth="1"/>
    <col min="3092" max="3092" width="1.25" style="1" customWidth="1"/>
    <col min="3093" max="3093" width="10.125" style="1" customWidth="1"/>
    <col min="3094" max="3333" width="10.75" style="1"/>
    <col min="3334" max="3334" width="25.75" style="1" customWidth="1"/>
    <col min="3335" max="3335" width="5.875" style="1" customWidth="1"/>
    <col min="3336" max="3336" width="1.125" style="1" customWidth="1"/>
    <col min="3337" max="3337" width="10.75" style="1" customWidth="1"/>
    <col min="3338" max="3338" width="0.875" style="1" customWidth="1"/>
    <col min="3339" max="3339" width="10.75" style="1" customWidth="1"/>
    <col min="3340" max="3340" width="0.875" style="1" customWidth="1"/>
    <col min="3341" max="3341" width="10.75" style="1" customWidth="1"/>
    <col min="3342" max="3342" width="0.875" style="1" customWidth="1"/>
    <col min="3343" max="3343" width="10.75" style="1" customWidth="1"/>
    <col min="3344" max="3344" width="0.875" style="1" customWidth="1"/>
    <col min="3345" max="3345" width="10.75" style="1" customWidth="1"/>
    <col min="3346" max="3346" width="0.875" style="1" customWidth="1"/>
    <col min="3347" max="3347" width="10.75" style="1" customWidth="1"/>
    <col min="3348" max="3348" width="1.25" style="1" customWidth="1"/>
    <col min="3349" max="3349" width="10.125" style="1" customWidth="1"/>
    <col min="3350" max="3589" width="10.75" style="1"/>
    <col min="3590" max="3590" width="25.75" style="1" customWidth="1"/>
    <col min="3591" max="3591" width="5.875" style="1" customWidth="1"/>
    <col min="3592" max="3592" width="1.125" style="1" customWidth="1"/>
    <col min="3593" max="3593" width="10.75" style="1" customWidth="1"/>
    <col min="3594" max="3594" width="0.875" style="1" customWidth="1"/>
    <col min="3595" max="3595" width="10.75" style="1" customWidth="1"/>
    <col min="3596" max="3596" width="0.875" style="1" customWidth="1"/>
    <col min="3597" max="3597" width="10.75" style="1" customWidth="1"/>
    <col min="3598" max="3598" width="0.875" style="1" customWidth="1"/>
    <col min="3599" max="3599" width="10.75" style="1" customWidth="1"/>
    <col min="3600" max="3600" width="0.875" style="1" customWidth="1"/>
    <col min="3601" max="3601" width="10.75" style="1" customWidth="1"/>
    <col min="3602" max="3602" width="0.875" style="1" customWidth="1"/>
    <col min="3603" max="3603" width="10.75" style="1" customWidth="1"/>
    <col min="3604" max="3604" width="1.25" style="1" customWidth="1"/>
    <col min="3605" max="3605" width="10.125" style="1" customWidth="1"/>
    <col min="3606" max="3845" width="10.75" style="1"/>
    <col min="3846" max="3846" width="25.75" style="1" customWidth="1"/>
    <col min="3847" max="3847" width="5.875" style="1" customWidth="1"/>
    <col min="3848" max="3848" width="1.125" style="1" customWidth="1"/>
    <col min="3849" max="3849" width="10.75" style="1" customWidth="1"/>
    <col min="3850" max="3850" width="0.875" style="1" customWidth="1"/>
    <col min="3851" max="3851" width="10.75" style="1" customWidth="1"/>
    <col min="3852" max="3852" width="0.875" style="1" customWidth="1"/>
    <col min="3853" max="3853" width="10.75" style="1" customWidth="1"/>
    <col min="3854" max="3854" width="0.875" style="1" customWidth="1"/>
    <col min="3855" max="3855" width="10.75" style="1" customWidth="1"/>
    <col min="3856" max="3856" width="0.875" style="1" customWidth="1"/>
    <col min="3857" max="3857" width="10.75" style="1" customWidth="1"/>
    <col min="3858" max="3858" width="0.875" style="1" customWidth="1"/>
    <col min="3859" max="3859" width="10.75" style="1" customWidth="1"/>
    <col min="3860" max="3860" width="1.25" style="1" customWidth="1"/>
    <col min="3861" max="3861" width="10.125" style="1" customWidth="1"/>
    <col min="3862" max="4101" width="10.75" style="1"/>
    <col min="4102" max="4102" width="25.75" style="1" customWidth="1"/>
    <col min="4103" max="4103" width="5.875" style="1" customWidth="1"/>
    <col min="4104" max="4104" width="1.125" style="1" customWidth="1"/>
    <col min="4105" max="4105" width="10.75" style="1" customWidth="1"/>
    <col min="4106" max="4106" width="0.875" style="1" customWidth="1"/>
    <col min="4107" max="4107" width="10.75" style="1" customWidth="1"/>
    <col min="4108" max="4108" width="0.875" style="1" customWidth="1"/>
    <col min="4109" max="4109" width="10.75" style="1" customWidth="1"/>
    <col min="4110" max="4110" width="0.875" style="1" customWidth="1"/>
    <col min="4111" max="4111" width="10.75" style="1" customWidth="1"/>
    <col min="4112" max="4112" width="0.875" style="1" customWidth="1"/>
    <col min="4113" max="4113" width="10.75" style="1" customWidth="1"/>
    <col min="4114" max="4114" width="0.875" style="1" customWidth="1"/>
    <col min="4115" max="4115" width="10.75" style="1" customWidth="1"/>
    <col min="4116" max="4116" width="1.25" style="1" customWidth="1"/>
    <col min="4117" max="4117" width="10.125" style="1" customWidth="1"/>
    <col min="4118" max="4357" width="10.75" style="1"/>
    <col min="4358" max="4358" width="25.75" style="1" customWidth="1"/>
    <col min="4359" max="4359" width="5.875" style="1" customWidth="1"/>
    <col min="4360" max="4360" width="1.125" style="1" customWidth="1"/>
    <col min="4361" max="4361" width="10.75" style="1" customWidth="1"/>
    <col min="4362" max="4362" width="0.875" style="1" customWidth="1"/>
    <col min="4363" max="4363" width="10.75" style="1" customWidth="1"/>
    <col min="4364" max="4364" width="0.875" style="1" customWidth="1"/>
    <col min="4365" max="4365" width="10.75" style="1" customWidth="1"/>
    <col min="4366" max="4366" width="0.875" style="1" customWidth="1"/>
    <col min="4367" max="4367" width="10.75" style="1" customWidth="1"/>
    <col min="4368" max="4368" width="0.875" style="1" customWidth="1"/>
    <col min="4369" max="4369" width="10.75" style="1" customWidth="1"/>
    <col min="4370" max="4370" width="0.875" style="1" customWidth="1"/>
    <col min="4371" max="4371" width="10.75" style="1" customWidth="1"/>
    <col min="4372" max="4372" width="1.25" style="1" customWidth="1"/>
    <col min="4373" max="4373" width="10.125" style="1" customWidth="1"/>
    <col min="4374" max="4613" width="10.75" style="1"/>
    <col min="4614" max="4614" width="25.75" style="1" customWidth="1"/>
    <col min="4615" max="4615" width="5.875" style="1" customWidth="1"/>
    <col min="4616" max="4616" width="1.125" style="1" customWidth="1"/>
    <col min="4617" max="4617" width="10.75" style="1" customWidth="1"/>
    <col min="4618" max="4618" width="0.875" style="1" customWidth="1"/>
    <col min="4619" max="4619" width="10.75" style="1" customWidth="1"/>
    <col min="4620" max="4620" width="0.875" style="1" customWidth="1"/>
    <col min="4621" max="4621" width="10.75" style="1" customWidth="1"/>
    <col min="4622" max="4622" width="0.875" style="1" customWidth="1"/>
    <col min="4623" max="4623" width="10.75" style="1" customWidth="1"/>
    <col min="4624" max="4624" width="0.875" style="1" customWidth="1"/>
    <col min="4625" max="4625" width="10.75" style="1" customWidth="1"/>
    <col min="4626" max="4626" width="0.875" style="1" customWidth="1"/>
    <col min="4627" max="4627" width="10.75" style="1" customWidth="1"/>
    <col min="4628" max="4628" width="1.25" style="1" customWidth="1"/>
    <col min="4629" max="4629" width="10.125" style="1" customWidth="1"/>
    <col min="4630" max="4869" width="10.75" style="1"/>
    <col min="4870" max="4870" width="25.75" style="1" customWidth="1"/>
    <col min="4871" max="4871" width="5.875" style="1" customWidth="1"/>
    <col min="4872" max="4872" width="1.125" style="1" customWidth="1"/>
    <col min="4873" max="4873" width="10.75" style="1" customWidth="1"/>
    <col min="4874" max="4874" width="0.875" style="1" customWidth="1"/>
    <col min="4875" max="4875" width="10.75" style="1" customWidth="1"/>
    <col min="4876" max="4876" width="0.875" style="1" customWidth="1"/>
    <col min="4877" max="4877" width="10.75" style="1" customWidth="1"/>
    <col min="4878" max="4878" width="0.875" style="1" customWidth="1"/>
    <col min="4879" max="4879" width="10.75" style="1" customWidth="1"/>
    <col min="4880" max="4880" width="0.875" style="1" customWidth="1"/>
    <col min="4881" max="4881" width="10.75" style="1" customWidth="1"/>
    <col min="4882" max="4882" width="0.875" style="1" customWidth="1"/>
    <col min="4883" max="4883" width="10.75" style="1" customWidth="1"/>
    <col min="4884" max="4884" width="1.25" style="1" customWidth="1"/>
    <col min="4885" max="4885" width="10.125" style="1" customWidth="1"/>
    <col min="4886" max="5125" width="10.75" style="1"/>
    <col min="5126" max="5126" width="25.75" style="1" customWidth="1"/>
    <col min="5127" max="5127" width="5.875" style="1" customWidth="1"/>
    <col min="5128" max="5128" width="1.125" style="1" customWidth="1"/>
    <col min="5129" max="5129" width="10.75" style="1" customWidth="1"/>
    <col min="5130" max="5130" width="0.875" style="1" customWidth="1"/>
    <col min="5131" max="5131" width="10.75" style="1" customWidth="1"/>
    <col min="5132" max="5132" width="0.875" style="1" customWidth="1"/>
    <col min="5133" max="5133" width="10.75" style="1" customWidth="1"/>
    <col min="5134" max="5134" width="0.875" style="1" customWidth="1"/>
    <col min="5135" max="5135" width="10.75" style="1" customWidth="1"/>
    <col min="5136" max="5136" width="0.875" style="1" customWidth="1"/>
    <col min="5137" max="5137" width="10.75" style="1" customWidth="1"/>
    <col min="5138" max="5138" width="0.875" style="1" customWidth="1"/>
    <col min="5139" max="5139" width="10.75" style="1" customWidth="1"/>
    <col min="5140" max="5140" width="1.25" style="1" customWidth="1"/>
    <col min="5141" max="5141" width="10.125" style="1" customWidth="1"/>
    <col min="5142" max="5381" width="10.75" style="1"/>
    <col min="5382" max="5382" width="25.75" style="1" customWidth="1"/>
    <col min="5383" max="5383" width="5.875" style="1" customWidth="1"/>
    <col min="5384" max="5384" width="1.125" style="1" customWidth="1"/>
    <col min="5385" max="5385" width="10.75" style="1" customWidth="1"/>
    <col min="5386" max="5386" width="0.875" style="1" customWidth="1"/>
    <col min="5387" max="5387" width="10.75" style="1" customWidth="1"/>
    <col min="5388" max="5388" width="0.875" style="1" customWidth="1"/>
    <col min="5389" max="5389" width="10.75" style="1" customWidth="1"/>
    <col min="5390" max="5390" width="0.875" style="1" customWidth="1"/>
    <col min="5391" max="5391" width="10.75" style="1" customWidth="1"/>
    <col min="5392" max="5392" width="0.875" style="1" customWidth="1"/>
    <col min="5393" max="5393" width="10.75" style="1" customWidth="1"/>
    <col min="5394" max="5394" width="0.875" style="1" customWidth="1"/>
    <col min="5395" max="5395" width="10.75" style="1" customWidth="1"/>
    <col min="5396" max="5396" width="1.25" style="1" customWidth="1"/>
    <col min="5397" max="5397" width="10.125" style="1" customWidth="1"/>
    <col min="5398" max="5637" width="10.75" style="1"/>
    <col min="5638" max="5638" width="25.75" style="1" customWidth="1"/>
    <col min="5639" max="5639" width="5.875" style="1" customWidth="1"/>
    <col min="5640" max="5640" width="1.125" style="1" customWidth="1"/>
    <col min="5641" max="5641" width="10.75" style="1" customWidth="1"/>
    <col min="5642" max="5642" width="0.875" style="1" customWidth="1"/>
    <col min="5643" max="5643" width="10.75" style="1" customWidth="1"/>
    <col min="5644" max="5644" width="0.875" style="1" customWidth="1"/>
    <col min="5645" max="5645" width="10.75" style="1" customWidth="1"/>
    <col min="5646" max="5646" width="0.875" style="1" customWidth="1"/>
    <col min="5647" max="5647" width="10.75" style="1" customWidth="1"/>
    <col min="5648" max="5648" width="0.875" style="1" customWidth="1"/>
    <col min="5649" max="5649" width="10.75" style="1" customWidth="1"/>
    <col min="5650" max="5650" width="0.875" style="1" customWidth="1"/>
    <col min="5651" max="5651" width="10.75" style="1" customWidth="1"/>
    <col min="5652" max="5652" width="1.25" style="1" customWidth="1"/>
    <col min="5653" max="5653" width="10.125" style="1" customWidth="1"/>
    <col min="5654" max="5893" width="10.75" style="1"/>
    <col min="5894" max="5894" width="25.75" style="1" customWidth="1"/>
    <col min="5895" max="5895" width="5.875" style="1" customWidth="1"/>
    <col min="5896" max="5896" width="1.125" style="1" customWidth="1"/>
    <col min="5897" max="5897" width="10.75" style="1" customWidth="1"/>
    <col min="5898" max="5898" width="0.875" style="1" customWidth="1"/>
    <col min="5899" max="5899" width="10.75" style="1" customWidth="1"/>
    <col min="5900" max="5900" width="0.875" style="1" customWidth="1"/>
    <col min="5901" max="5901" width="10.75" style="1" customWidth="1"/>
    <col min="5902" max="5902" width="0.875" style="1" customWidth="1"/>
    <col min="5903" max="5903" width="10.75" style="1" customWidth="1"/>
    <col min="5904" max="5904" width="0.875" style="1" customWidth="1"/>
    <col min="5905" max="5905" width="10.75" style="1" customWidth="1"/>
    <col min="5906" max="5906" width="0.875" style="1" customWidth="1"/>
    <col min="5907" max="5907" width="10.75" style="1" customWidth="1"/>
    <col min="5908" max="5908" width="1.25" style="1" customWidth="1"/>
    <col min="5909" max="5909" width="10.125" style="1" customWidth="1"/>
    <col min="5910" max="6149" width="10.75" style="1"/>
    <col min="6150" max="6150" width="25.75" style="1" customWidth="1"/>
    <col min="6151" max="6151" width="5.875" style="1" customWidth="1"/>
    <col min="6152" max="6152" width="1.125" style="1" customWidth="1"/>
    <col min="6153" max="6153" width="10.75" style="1" customWidth="1"/>
    <col min="6154" max="6154" width="0.875" style="1" customWidth="1"/>
    <col min="6155" max="6155" width="10.75" style="1" customWidth="1"/>
    <col min="6156" max="6156" width="0.875" style="1" customWidth="1"/>
    <col min="6157" max="6157" width="10.75" style="1" customWidth="1"/>
    <col min="6158" max="6158" width="0.875" style="1" customWidth="1"/>
    <col min="6159" max="6159" width="10.75" style="1" customWidth="1"/>
    <col min="6160" max="6160" width="0.875" style="1" customWidth="1"/>
    <col min="6161" max="6161" width="10.75" style="1" customWidth="1"/>
    <col min="6162" max="6162" width="0.875" style="1" customWidth="1"/>
    <col min="6163" max="6163" width="10.75" style="1" customWidth="1"/>
    <col min="6164" max="6164" width="1.25" style="1" customWidth="1"/>
    <col min="6165" max="6165" width="10.125" style="1" customWidth="1"/>
    <col min="6166" max="6405" width="10.75" style="1"/>
    <col min="6406" max="6406" width="25.75" style="1" customWidth="1"/>
    <col min="6407" max="6407" width="5.875" style="1" customWidth="1"/>
    <col min="6408" max="6408" width="1.125" style="1" customWidth="1"/>
    <col min="6409" max="6409" width="10.75" style="1" customWidth="1"/>
    <col min="6410" max="6410" width="0.875" style="1" customWidth="1"/>
    <col min="6411" max="6411" width="10.75" style="1" customWidth="1"/>
    <col min="6412" max="6412" width="0.875" style="1" customWidth="1"/>
    <col min="6413" max="6413" width="10.75" style="1" customWidth="1"/>
    <col min="6414" max="6414" width="0.875" style="1" customWidth="1"/>
    <col min="6415" max="6415" width="10.75" style="1" customWidth="1"/>
    <col min="6416" max="6416" width="0.875" style="1" customWidth="1"/>
    <col min="6417" max="6417" width="10.75" style="1" customWidth="1"/>
    <col min="6418" max="6418" width="0.875" style="1" customWidth="1"/>
    <col min="6419" max="6419" width="10.75" style="1" customWidth="1"/>
    <col min="6420" max="6420" width="1.25" style="1" customWidth="1"/>
    <col min="6421" max="6421" width="10.125" style="1" customWidth="1"/>
    <col min="6422" max="6661" width="10.75" style="1"/>
    <col min="6662" max="6662" width="25.75" style="1" customWidth="1"/>
    <col min="6663" max="6663" width="5.875" style="1" customWidth="1"/>
    <col min="6664" max="6664" width="1.125" style="1" customWidth="1"/>
    <col min="6665" max="6665" width="10.75" style="1" customWidth="1"/>
    <col min="6666" max="6666" width="0.875" style="1" customWidth="1"/>
    <col min="6667" max="6667" width="10.75" style="1" customWidth="1"/>
    <col min="6668" max="6668" width="0.875" style="1" customWidth="1"/>
    <col min="6669" max="6669" width="10.75" style="1" customWidth="1"/>
    <col min="6670" max="6670" width="0.875" style="1" customWidth="1"/>
    <col min="6671" max="6671" width="10.75" style="1" customWidth="1"/>
    <col min="6672" max="6672" width="0.875" style="1" customWidth="1"/>
    <col min="6673" max="6673" width="10.75" style="1" customWidth="1"/>
    <col min="6674" max="6674" width="0.875" style="1" customWidth="1"/>
    <col min="6675" max="6675" width="10.75" style="1" customWidth="1"/>
    <col min="6676" max="6676" width="1.25" style="1" customWidth="1"/>
    <col min="6677" max="6677" width="10.125" style="1" customWidth="1"/>
    <col min="6678" max="6917" width="10.75" style="1"/>
    <col min="6918" max="6918" width="25.75" style="1" customWidth="1"/>
    <col min="6919" max="6919" width="5.875" style="1" customWidth="1"/>
    <col min="6920" max="6920" width="1.125" style="1" customWidth="1"/>
    <col min="6921" max="6921" width="10.75" style="1" customWidth="1"/>
    <col min="6922" max="6922" width="0.875" style="1" customWidth="1"/>
    <col min="6923" max="6923" width="10.75" style="1" customWidth="1"/>
    <col min="6924" max="6924" width="0.875" style="1" customWidth="1"/>
    <col min="6925" max="6925" width="10.75" style="1" customWidth="1"/>
    <col min="6926" max="6926" width="0.875" style="1" customWidth="1"/>
    <col min="6927" max="6927" width="10.75" style="1" customWidth="1"/>
    <col min="6928" max="6928" width="0.875" style="1" customWidth="1"/>
    <col min="6929" max="6929" width="10.75" style="1" customWidth="1"/>
    <col min="6930" max="6930" width="0.875" style="1" customWidth="1"/>
    <col min="6931" max="6931" width="10.75" style="1" customWidth="1"/>
    <col min="6932" max="6932" width="1.25" style="1" customWidth="1"/>
    <col min="6933" max="6933" width="10.125" style="1" customWidth="1"/>
    <col min="6934" max="7173" width="10.75" style="1"/>
    <col min="7174" max="7174" width="25.75" style="1" customWidth="1"/>
    <col min="7175" max="7175" width="5.875" style="1" customWidth="1"/>
    <col min="7176" max="7176" width="1.125" style="1" customWidth="1"/>
    <col min="7177" max="7177" width="10.75" style="1" customWidth="1"/>
    <col min="7178" max="7178" width="0.875" style="1" customWidth="1"/>
    <col min="7179" max="7179" width="10.75" style="1" customWidth="1"/>
    <col min="7180" max="7180" width="0.875" style="1" customWidth="1"/>
    <col min="7181" max="7181" width="10.75" style="1" customWidth="1"/>
    <col min="7182" max="7182" width="0.875" style="1" customWidth="1"/>
    <col min="7183" max="7183" width="10.75" style="1" customWidth="1"/>
    <col min="7184" max="7184" width="0.875" style="1" customWidth="1"/>
    <col min="7185" max="7185" width="10.75" style="1" customWidth="1"/>
    <col min="7186" max="7186" width="0.875" style="1" customWidth="1"/>
    <col min="7187" max="7187" width="10.75" style="1" customWidth="1"/>
    <col min="7188" max="7188" width="1.25" style="1" customWidth="1"/>
    <col min="7189" max="7189" width="10.125" style="1" customWidth="1"/>
    <col min="7190" max="7429" width="10.75" style="1"/>
    <col min="7430" max="7430" width="25.75" style="1" customWidth="1"/>
    <col min="7431" max="7431" width="5.875" style="1" customWidth="1"/>
    <col min="7432" max="7432" width="1.125" style="1" customWidth="1"/>
    <col min="7433" max="7433" width="10.75" style="1" customWidth="1"/>
    <col min="7434" max="7434" width="0.875" style="1" customWidth="1"/>
    <col min="7435" max="7435" width="10.75" style="1" customWidth="1"/>
    <col min="7436" max="7436" width="0.875" style="1" customWidth="1"/>
    <col min="7437" max="7437" width="10.75" style="1" customWidth="1"/>
    <col min="7438" max="7438" width="0.875" style="1" customWidth="1"/>
    <col min="7439" max="7439" width="10.75" style="1" customWidth="1"/>
    <col min="7440" max="7440" width="0.875" style="1" customWidth="1"/>
    <col min="7441" max="7441" width="10.75" style="1" customWidth="1"/>
    <col min="7442" max="7442" width="0.875" style="1" customWidth="1"/>
    <col min="7443" max="7443" width="10.75" style="1" customWidth="1"/>
    <col min="7444" max="7444" width="1.25" style="1" customWidth="1"/>
    <col min="7445" max="7445" width="10.125" style="1" customWidth="1"/>
    <col min="7446" max="7685" width="10.75" style="1"/>
    <col min="7686" max="7686" width="25.75" style="1" customWidth="1"/>
    <col min="7687" max="7687" width="5.875" style="1" customWidth="1"/>
    <col min="7688" max="7688" width="1.125" style="1" customWidth="1"/>
    <col min="7689" max="7689" width="10.75" style="1" customWidth="1"/>
    <col min="7690" max="7690" width="0.875" style="1" customWidth="1"/>
    <col min="7691" max="7691" width="10.75" style="1" customWidth="1"/>
    <col min="7692" max="7692" width="0.875" style="1" customWidth="1"/>
    <col min="7693" max="7693" width="10.75" style="1" customWidth="1"/>
    <col min="7694" max="7694" width="0.875" style="1" customWidth="1"/>
    <col min="7695" max="7695" width="10.75" style="1" customWidth="1"/>
    <col min="7696" max="7696" width="0.875" style="1" customWidth="1"/>
    <col min="7697" max="7697" width="10.75" style="1" customWidth="1"/>
    <col min="7698" max="7698" width="0.875" style="1" customWidth="1"/>
    <col min="7699" max="7699" width="10.75" style="1" customWidth="1"/>
    <col min="7700" max="7700" width="1.25" style="1" customWidth="1"/>
    <col min="7701" max="7701" width="10.125" style="1" customWidth="1"/>
    <col min="7702" max="7941" width="10.75" style="1"/>
    <col min="7942" max="7942" width="25.75" style="1" customWidth="1"/>
    <col min="7943" max="7943" width="5.875" style="1" customWidth="1"/>
    <col min="7944" max="7944" width="1.125" style="1" customWidth="1"/>
    <col min="7945" max="7945" width="10.75" style="1" customWidth="1"/>
    <col min="7946" max="7946" width="0.875" style="1" customWidth="1"/>
    <col min="7947" max="7947" width="10.75" style="1" customWidth="1"/>
    <col min="7948" max="7948" width="0.875" style="1" customWidth="1"/>
    <col min="7949" max="7949" width="10.75" style="1" customWidth="1"/>
    <col min="7950" max="7950" width="0.875" style="1" customWidth="1"/>
    <col min="7951" max="7951" width="10.75" style="1" customWidth="1"/>
    <col min="7952" max="7952" width="0.875" style="1" customWidth="1"/>
    <col min="7953" max="7953" width="10.75" style="1" customWidth="1"/>
    <col min="7954" max="7954" width="0.875" style="1" customWidth="1"/>
    <col min="7955" max="7955" width="10.75" style="1" customWidth="1"/>
    <col min="7956" max="7956" width="1.25" style="1" customWidth="1"/>
    <col min="7957" max="7957" width="10.125" style="1" customWidth="1"/>
    <col min="7958" max="8197" width="10.75" style="1"/>
    <col min="8198" max="8198" width="25.75" style="1" customWidth="1"/>
    <col min="8199" max="8199" width="5.875" style="1" customWidth="1"/>
    <col min="8200" max="8200" width="1.125" style="1" customWidth="1"/>
    <col min="8201" max="8201" width="10.75" style="1" customWidth="1"/>
    <col min="8202" max="8202" width="0.875" style="1" customWidth="1"/>
    <col min="8203" max="8203" width="10.75" style="1" customWidth="1"/>
    <col min="8204" max="8204" width="0.875" style="1" customWidth="1"/>
    <col min="8205" max="8205" width="10.75" style="1" customWidth="1"/>
    <col min="8206" max="8206" width="0.875" style="1" customWidth="1"/>
    <col min="8207" max="8207" width="10.75" style="1" customWidth="1"/>
    <col min="8208" max="8208" width="0.875" style="1" customWidth="1"/>
    <col min="8209" max="8209" width="10.75" style="1" customWidth="1"/>
    <col min="8210" max="8210" width="0.875" style="1" customWidth="1"/>
    <col min="8211" max="8211" width="10.75" style="1" customWidth="1"/>
    <col min="8212" max="8212" width="1.25" style="1" customWidth="1"/>
    <col min="8213" max="8213" width="10.125" style="1" customWidth="1"/>
    <col min="8214" max="8453" width="10.75" style="1"/>
    <col min="8454" max="8454" width="25.75" style="1" customWidth="1"/>
    <col min="8455" max="8455" width="5.875" style="1" customWidth="1"/>
    <col min="8456" max="8456" width="1.125" style="1" customWidth="1"/>
    <col min="8457" max="8457" width="10.75" style="1" customWidth="1"/>
    <col min="8458" max="8458" width="0.875" style="1" customWidth="1"/>
    <col min="8459" max="8459" width="10.75" style="1" customWidth="1"/>
    <col min="8460" max="8460" width="0.875" style="1" customWidth="1"/>
    <col min="8461" max="8461" width="10.75" style="1" customWidth="1"/>
    <col min="8462" max="8462" width="0.875" style="1" customWidth="1"/>
    <col min="8463" max="8463" width="10.75" style="1" customWidth="1"/>
    <col min="8464" max="8464" width="0.875" style="1" customWidth="1"/>
    <col min="8465" max="8465" width="10.75" style="1" customWidth="1"/>
    <col min="8466" max="8466" width="0.875" style="1" customWidth="1"/>
    <col min="8467" max="8467" width="10.75" style="1" customWidth="1"/>
    <col min="8468" max="8468" width="1.25" style="1" customWidth="1"/>
    <col min="8469" max="8469" width="10.125" style="1" customWidth="1"/>
    <col min="8470" max="8709" width="10.75" style="1"/>
    <col min="8710" max="8710" width="25.75" style="1" customWidth="1"/>
    <col min="8711" max="8711" width="5.875" style="1" customWidth="1"/>
    <col min="8712" max="8712" width="1.125" style="1" customWidth="1"/>
    <col min="8713" max="8713" width="10.75" style="1" customWidth="1"/>
    <col min="8714" max="8714" width="0.875" style="1" customWidth="1"/>
    <col min="8715" max="8715" width="10.75" style="1" customWidth="1"/>
    <col min="8716" max="8716" width="0.875" style="1" customWidth="1"/>
    <col min="8717" max="8717" width="10.75" style="1" customWidth="1"/>
    <col min="8718" max="8718" width="0.875" style="1" customWidth="1"/>
    <col min="8719" max="8719" width="10.75" style="1" customWidth="1"/>
    <col min="8720" max="8720" width="0.875" style="1" customWidth="1"/>
    <col min="8721" max="8721" width="10.75" style="1" customWidth="1"/>
    <col min="8722" max="8722" width="0.875" style="1" customWidth="1"/>
    <col min="8723" max="8723" width="10.75" style="1" customWidth="1"/>
    <col min="8724" max="8724" width="1.25" style="1" customWidth="1"/>
    <col min="8725" max="8725" width="10.125" style="1" customWidth="1"/>
    <col min="8726" max="8965" width="10.75" style="1"/>
    <col min="8966" max="8966" width="25.75" style="1" customWidth="1"/>
    <col min="8967" max="8967" width="5.875" style="1" customWidth="1"/>
    <col min="8968" max="8968" width="1.125" style="1" customWidth="1"/>
    <col min="8969" max="8969" width="10.75" style="1" customWidth="1"/>
    <col min="8970" max="8970" width="0.875" style="1" customWidth="1"/>
    <col min="8971" max="8971" width="10.75" style="1" customWidth="1"/>
    <col min="8972" max="8972" width="0.875" style="1" customWidth="1"/>
    <col min="8973" max="8973" width="10.75" style="1" customWidth="1"/>
    <col min="8974" max="8974" width="0.875" style="1" customWidth="1"/>
    <col min="8975" max="8975" width="10.75" style="1" customWidth="1"/>
    <col min="8976" max="8976" width="0.875" style="1" customWidth="1"/>
    <col min="8977" max="8977" width="10.75" style="1" customWidth="1"/>
    <col min="8978" max="8978" width="0.875" style="1" customWidth="1"/>
    <col min="8979" max="8979" width="10.75" style="1" customWidth="1"/>
    <col min="8980" max="8980" width="1.25" style="1" customWidth="1"/>
    <col min="8981" max="8981" width="10.125" style="1" customWidth="1"/>
    <col min="8982" max="9221" width="10.75" style="1"/>
    <col min="9222" max="9222" width="25.75" style="1" customWidth="1"/>
    <col min="9223" max="9223" width="5.875" style="1" customWidth="1"/>
    <col min="9224" max="9224" width="1.125" style="1" customWidth="1"/>
    <col min="9225" max="9225" width="10.75" style="1" customWidth="1"/>
    <col min="9226" max="9226" width="0.875" style="1" customWidth="1"/>
    <col min="9227" max="9227" width="10.75" style="1" customWidth="1"/>
    <col min="9228" max="9228" width="0.875" style="1" customWidth="1"/>
    <col min="9229" max="9229" width="10.75" style="1" customWidth="1"/>
    <col min="9230" max="9230" width="0.875" style="1" customWidth="1"/>
    <col min="9231" max="9231" width="10.75" style="1" customWidth="1"/>
    <col min="9232" max="9232" width="0.875" style="1" customWidth="1"/>
    <col min="9233" max="9233" width="10.75" style="1" customWidth="1"/>
    <col min="9234" max="9234" width="0.875" style="1" customWidth="1"/>
    <col min="9235" max="9235" width="10.75" style="1" customWidth="1"/>
    <col min="9236" max="9236" width="1.25" style="1" customWidth="1"/>
    <col min="9237" max="9237" width="10.125" style="1" customWidth="1"/>
    <col min="9238" max="9477" width="10.75" style="1"/>
    <col min="9478" max="9478" width="25.75" style="1" customWidth="1"/>
    <col min="9479" max="9479" width="5.875" style="1" customWidth="1"/>
    <col min="9480" max="9480" width="1.125" style="1" customWidth="1"/>
    <col min="9481" max="9481" width="10.75" style="1" customWidth="1"/>
    <col min="9482" max="9482" width="0.875" style="1" customWidth="1"/>
    <col min="9483" max="9483" width="10.75" style="1" customWidth="1"/>
    <col min="9484" max="9484" width="0.875" style="1" customWidth="1"/>
    <col min="9485" max="9485" width="10.75" style="1" customWidth="1"/>
    <col min="9486" max="9486" width="0.875" style="1" customWidth="1"/>
    <col min="9487" max="9487" width="10.75" style="1" customWidth="1"/>
    <col min="9488" max="9488" width="0.875" style="1" customWidth="1"/>
    <col min="9489" max="9489" width="10.75" style="1" customWidth="1"/>
    <col min="9490" max="9490" width="0.875" style="1" customWidth="1"/>
    <col min="9491" max="9491" width="10.75" style="1" customWidth="1"/>
    <col min="9492" max="9492" width="1.25" style="1" customWidth="1"/>
    <col min="9493" max="9493" width="10.125" style="1" customWidth="1"/>
    <col min="9494" max="9733" width="10.75" style="1"/>
    <col min="9734" max="9734" width="25.75" style="1" customWidth="1"/>
    <col min="9735" max="9735" width="5.875" style="1" customWidth="1"/>
    <col min="9736" max="9736" width="1.125" style="1" customWidth="1"/>
    <col min="9737" max="9737" width="10.75" style="1" customWidth="1"/>
    <col min="9738" max="9738" width="0.875" style="1" customWidth="1"/>
    <col min="9739" max="9739" width="10.75" style="1" customWidth="1"/>
    <col min="9740" max="9740" width="0.875" style="1" customWidth="1"/>
    <col min="9741" max="9741" width="10.75" style="1" customWidth="1"/>
    <col min="9742" max="9742" width="0.875" style="1" customWidth="1"/>
    <col min="9743" max="9743" width="10.75" style="1" customWidth="1"/>
    <col min="9744" max="9744" width="0.875" style="1" customWidth="1"/>
    <col min="9745" max="9745" width="10.75" style="1" customWidth="1"/>
    <col min="9746" max="9746" width="0.875" style="1" customWidth="1"/>
    <col min="9747" max="9747" width="10.75" style="1" customWidth="1"/>
    <col min="9748" max="9748" width="1.25" style="1" customWidth="1"/>
    <col min="9749" max="9749" width="10.125" style="1" customWidth="1"/>
    <col min="9750" max="9989" width="10.75" style="1"/>
    <col min="9990" max="9990" width="25.75" style="1" customWidth="1"/>
    <col min="9991" max="9991" width="5.875" style="1" customWidth="1"/>
    <col min="9992" max="9992" width="1.125" style="1" customWidth="1"/>
    <col min="9993" max="9993" width="10.75" style="1" customWidth="1"/>
    <col min="9994" max="9994" width="0.875" style="1" customWidth="1"/>
    <col min="9995" max="9995" width="10.75" style="1" customWidth="1"/>
    <col min="9996" max="9996" width="0.875" style="1" customWidth="1"/>
    <col min="9997" max="9997" width="10.75" style="1" customWidth="1"/>
    <col min="9998" max="9998" width="0.875" style="1" customWidth="1"/>
    <col min="9999" max="9999" width="10.75" style="1" customWidth="1"/>
    <col min="10000" max="10000" width="0.875" style="1" customWidth="1"/>
    <col min="10001" max="10001" width="10.75" style="1" customWidth="1"/>
    <col min="10002" max="10002" width="0.875" style="1" customWidth="1"/>
    <col min="10003" max="10003" width="10.75" style="1" customWidth="1"/>
    <col min="10004" max="10004" width="1.25" style="1" customWidth="1"/>
    <col min="10005" max="10005" width="10.125" style="1" customWidth="1"/>
    <col min="10006" max="10245" width="10.75" style="1"/>
    <col min="10246" max="10246" width="25.75" style="1" customWidth="1"/>
    <col min="10247" max="10247" width="5.875" style="1" customWidth="1"/>
    <col min="10248" max="10248" width="1.125" style="1" customWidth="1"/>
    <col min="10249" max="10249" width="10.75" style="1" customWidth="1"/>
    <col min="10250" max="10250" width="0.875" style="1" customWidth="1"/>
    <col min="10251" max="10251" width="10.75" style="1" customWidth="1"/>
    <col min="10252" max="10252" width="0.875" style="1" customWidth="1"/>
    <col min="10253" max="10253" width="10.75" style="1" customWidth="1"/>
    <col min="10254" max="10254" width="0.875" style="1" customWidth="1"/>
    <col min="10255" max="10255" width="10.75" style="1" customWidth="1"/>
    <col min="10256" max="10256" width="0.875" style="1" customWidth="1"/>
    <col min="10257" max="10257" width="10.75" style="1" customWidth="1"/>
    <col min="10258" max="10258" width="0.875" style="1" customWidth="1"/>
    <col min="10259" max="10259" width="10.75" style="1" customWidth="1"/>
    <col min="10260" max="10260" width="1.25" style="1" customWidth="1"/>
    <col min="10261" max="10261" width="10.125" style="1" customWidth="1"/>
    <col min="10262" max="10501" width="10.75" style="1"/>
    <col min="10502" max="10502" width="25.75" style="1" customWidth="1"/>
    <col min="10503" max="10503" width="5.875" style="1" customWidth="1"/>
    <col min="10504" max="10504" width="1.125" style="1" customWidth="1"/>
    <col min="10505" max="10505" width="10.75" style="1" customWidth="1"/>
    <col min="10506" max="10506" width="0.875" style="1" customWidth="1"/>
    <col min="10507" max="10507" width="10.75" style="1" customWidth="1"/>
    <col min="10508" max="10508" width="0.875" style="1" customWidth="1"/>
    <col min="10509" max="10509" width="10.75" style="1" customWidth="1"/>
    <col min="10510" max="10510" width="0.875" style="1" customWidth="1"/>
    <col min="10511" max="10511" width="10.75" style="1" customWidth="1"/>
    <col min="10512" max="10512" width="0.875" style="1" customWidth="1"/>
    <col min="10513" max="10513" width="10.75" style="1" customWidth="1"/>
    <col min="10514" max="10514" width="0.875" style="1" customWidth="1"/>
    <col min="10515" max="10515" width="10.75" style="1" customWidth="1"/>
    <col min="10516" max="10516" width="1.25" style="1" customWidth="1"/>
    <col min="10517" max="10517" width="10.125" style="1" customWidth="1"/>
    <col min="10518" max="10757" width="10.75" style="1"/>
    <col min="10758" max="10758" width="25.75" style="1" customWidth="1"/>
    <col min="10759" max="10759" width="5.875" style="1" customWidth="1"/>
    <col min="10760" max="10760" width="1.125" style="1" customWidth="1"/>
    <col min="10761" max="10761" width="10.75" style="1" customWidth="1"/>
    <col min="10762" max="10762" width="0.875" style="1" customWidth="1"/>
    <col min="10763" max="10763" width="10.75" style="1" customWidth="1"/>
    <col min="10764" max="10764" width="0.875" style="1" customWidth="1"/>
    <col min="10765" max="10765" width="10.75" style="1" customWidth="1"/>
    <col min="10766" max="10766" width="0.875" style="1" customWidth="1"/>
    <col min="10767" max="10767" width="10.75" style="1" customWidth="1"/>
    <col min="10768" max="10768" width="0.875" style="1" customWidth="1"/>
    <col min="10769" max="10769" width="10.75" style="1" customWidth="1"/>
    <col min="10770" max="10770" width="0.875" style="1" customWidth="1"/>
    <col min="10771" max="10771" width="10.75" style="1" customWidth="1"/>
    <col min="10772" max="10772" width="1.25" style="1" customWidth="1"/>
    <col min="10773" max="10773" width="10.125" style="1" customWidth="1"/>
    <col min="10774" max="11013" width="10.75" style="1"/>
    <col min="11014" max="11014" width="25.75" style="1" customWidth="1"/>
    <col min="11015" max="11015" width="5.875" style="1" customWidth="1"/>
    <col min="11016" max="11016" width="1.125" style="1" customWidth="1"/>
    <col min="11017" max="11017" width="10.75" style="1" customWidth="1"/>
    <col min="11018" max="11018" width="0.875" style="1" customWidth="1"/>
    <col min="11019" max="11019" width="10.75" style="1" customWidth="1"/>
    <col min="11020" max="11020" width="0.875" style="1" customWidth="1"/>
    <col min="11021" max="11021" width="10.75" style="1" customWidth="1"/>
    <col min="11022" max="11022" width="0.875" style="1" customWidth="1"/>
    <col min="11023" max="11023" width="10.75" style="1" customWidth="1"/>
    <col min="11024" max="11024" width="0.875" style="1" customWidth="1"/>
    <col min="11025" max="11025" width="10.75" style="1" customWidth="1"/>
    <col min="11026" max="11026" width="0.875" style="1" customWidth="1"/>
    <col min="11027" max="11027" width="10.75" style="1" customWidth="1"/>
    <col min="11028" max="11028" width="1.25" style="1" customWidth="1"/>
    <col min="11029" max="11029" width="10.125" style="1" customWidth="1"/>
    <col min="11030" max="11269" width="10.75" style="1"/>
    <col min="11270" max="11270" width="25.75" style="1" customWidth="1"/>
    <col min="11271" max="11271" width="5.875" style="1" customWidth="1"/>
    <col min="11272" max="11272" width="1.125" style="1" customWidth="1"/>
    <col min="11273" max="11273" width="10.75" style="1" customWidth="1"/>
    <col min="11274" max="11274" width="0.875" style="1" customWidth="1"/>
    <col min="11275" max="11275" width="10.75" style="1" customWidth="1"/>
    <col min="11276" max="11276" width="0.875" style="1" customWidth="1"/>
    <col min="11277" max="11277" width="10.75" style="1" customWidth="1"/>
    <col min="11278" max="11278" width="0.875" style="1" customWidth="1"/>
    <col min="11279" max="11279" width="10.75" style="1" customWidth="1"/>
    <col min="11280" max="11280" width="0.875" style="1" customWidth="1"/>
    <col min="11281" max="11281" width="10.75" style="1" customWidth="1"/>
    <col min="11282" max="11282" width="0.875" style="1" customWidth="1"/>
    <col min="11283" max="11283" width="10.75" style="1" customWidth="1"/>
    <col min="11284" max="11284" width="1.25" style="1" customWidth="1"/>
    <col min="11285" max="11285" width="10.125" style="1" customWidth="1"/>
    <col min="11286" max="11525" width="10.75" style="1"/>
    <col min="11526" max="11526" width="25.75" style="1" customWidth="1"/>
    <col min="11527" max="11527" width="5.875" style="1" customWidth="1"/>
    <col min="11528" max="11528" width="1.125" style="1" customWidth="1"/>
    <col min="11529" max="11529" width="10.75" style="1" customWidth="1"/>
    <col min="11530" max="11530" width="0.875" style="1" customWidth="1"/>
    <col min="11531" max="11531" width="10.75" style="1" customWidth="1"/>
    <col min="11532" max="11532" width="0.875" style="1" customWidth="1"/>
    <col min="11533" max="11533" width="10.75" style="1" customWidth="1"/>
    <col min="11534" max="11534" width="0.875" style="1" customWidth="1"/>
    <col min="11535" max="11535" width="10.75" style="1" customWidth="1"/>
    <col min="11536" max="11536" width="0.875" style="1" customWidth="1"/>
    <col min="11537" max="11537" width="10.75" style="1" customWidth="1"/>
    <col min="11538" max="11538" width="0.875" style="1" customWidth="1"/>
    <col min="11539" max="11539" width="10.75" style="1" customWidth="1"/>
    <col min="11540" max="11540" width="1.25" style="1" customWidth="1"/>
    <col min="11541" max="11541" width="10.125" style="1" customWidth="1"/>
    <col min="11542" max="11781" width="10.75" style="1"/>
    <col min="11782" max="11782" width="25.75" style="1" customWidth="1"/>
    <col min="11783" max="11783" width="5.875" style="1" customWidth="1"/>
    <col min="11784" max="11784" width="1.125" style="1" customWidth="1"/>
    <col min="11785" max="11785" width="10.75" style="1" customWidth="1"/>
    <col min="11786" max="11786" width="0.875" style="1" customWidth="1"/>
    <col min="11787" max="11787" width="10.75" style="1" customWidth="1"/>
    <col min="11788" max="11788" width="0.875" style="1" customWidth="1"/>
    <col min="11789" max="11789" width="10.75" style="1" customWidth="1"/>
    <col min="11790" max="11790" width="0.875" style="1" customWidth="1"/>
    <col min="11791" max="11791" width="10.75" style="1" customWidth="1"/>
    <col min="11792" max="11792" width="0.875" style="1" customWidth="1"/>
    <col min="11793" max="11793" width="10.75" style="1" customWidth="1"/>
    <col min="11794" max="11794" width="0.875" style="1" customWidth="1"/>
    <col min="11795" max="11795" width="10.75" style="1" customWidth="1"/>
    <col min="11796" max="11796" width="1.25" style="1" customWidth="1"/>
    <col min="11797" max="11797" width="10.125" style="1" customWidth="1"/>
    <col min="11798" max="12037" width="10.75" style="1"/>
    <col min="12038" max="12038" width="25.75" style="1" customWidth="1"/>
    <col min="12039" max="12039" width="5.875" style="1" customWidth="1"/>
    <col min="12040" max="12040" width="1.125" style="1" customWidth="1"/>
    <col min="12041" max="12041" width="10.75" style="1" customWidth="1"/>
    <col min="12042" max="12042" width="0.875" style="1" customWidth="1"/>
    <col min="12043" max="12043" width="10.75" style="1" customWidth="1"/>
    <col min="12044" max="12044" width="0.875" style="1" customWidth="1"/>
    <col min="12045" max="12045" width="10.75" style="1" customWidth="1"/>
    <col min="12046" max="12046" width="0.875" style="1" customWidth="1"/>
    <col min="12047" max="12047" width="10.75" style="1" customWidth="1"/>
    <col min="12048" max="12048" width="0.875" style="1" customWidth="1"/>
    <col min="12049" max="12049" width="10.75" style="1" customWidth="1"/>
    <col min="12050" max="12050" width="0.875" style="1" customWidth="1"/>
    <col min="12051" max="12051" width="10.75" style="1" customWidth="1"/>
    <col min="12052" max="12052" width="1.25" style="1" customWidth="1"/>
    <col min="12053" max="12053" width="10.125" style="1" customWidth="1"/>
    <col min="12054" max="12293" width="10.75" style="1"/>
    <col min="12294" max="12294" width="25.75" style="1" customWidth="1"/>
    <col min="12295" max="12295" width="5.875" style="1" customWidth="1"/>
    <col min="12296" max="12296" width="1.125" style="1" customWidth="1"/>
    <col min="12297" max="12297" width="10.75" style="1" customWidth="1"/>
    <col min="12298" max="12298" width="0.875" style="1" customWidth="1"/>
    <col min="12299" max="12299" width="10.75" style="1" customWidth="1"/>
    <col min="12300" max="12300" width="0.875" style="1" customWidth="1"/>
    <col min="12301" max="12301" width="10.75" style="1" customWidth="1"/>
    <col min="12302" max="12302" width="0.875" style="1" customWidth="1"/>
    <col min="12303" max="12303" width="10.75" style="1" customWidth="1"/>
    <col min="12304" max="12304" width="0.875" style="1" customWidth="1"/>
    <col min="12305" max="12305" width="10.75" style="1" customWidth="1"/>
    <col min="12306" max="12306" width="0.875" style="1" customWidth="1"/>
    <col min="12307" max="12307" width="10.75" style="1" customWidth="1"/>
    <col min="12308" max="12308" width="1.25" style="1" customWidth="1"/>
    <col min="12309" max="12309" width="10.125" style="1" customWidth="1"/>
    <col min="12310" max="12549" width="10.75" style="1"/>
    <col min="12550" max="12550" width="25.75" style="1" customWidth="1"/>
    <col min="12551" max="12551" width="5.875" style="1" customWidth="1"/>
    <col min="12552" max="12552" width="1.125" style="1" customWidth="1"/>
    <col min="12553" max="12553" width="10.75" style="1" customWidth="1"/>
    <col min="12554" max="12554" width="0.875" style="1" customWidth="1"/>
    <col min="12555" max="12555" width="10.75" style="1" customWidth="1"/>
    <col min="12556" max="12556" width="0.875" style="1" customWidth="1"/>
    <col min="12557" max="12557" width="10.75" style="1" customWidth="1"/>
    <col min="12558" max="12558" width="0.875" style="1" customWidth="1"/>
    <col min="12559" max="12559" width="10.75" style="1" customWidth="1"/>
    <col min="12560" max="12560" width="0.875" style="1" customWidth="1"/>
    <col min="12561" max="12561" width="10.75" style="1" customWidth="1"/>
    <col min="12562" max="12562" width="0.875" style="1" customWidth="1"/>
    <col min="12563" max="12563" width="10.75" style="1" customWidth="1"/>
    <col min="12564" max="12564" width="1.25" style="1" customWidth="1"/>
    <col min="12565" max="12565" width="10.125" style="1" customWidth="1"/>
    <col min="12566" max="12805" width="10.75" style="1"/>
    <col min="12806" max="12806" width="25.75" style="1" customWidth="1"/>
    <col min="12807" max="12807" width="5.875" style="1" customWidth="1"/>
    <col min="12808" max="12808" width="1.125" style="1" customWidth="1"/>
    <col min="12809" max="12809" width="10.75" style="1" customWidth="1"/>
    <col min="12810" max="12810" width="0.875" style="1" customWidth="1"/>
    <col min="12811" max="12811" width="10.75" style="1" customWidth="1"/>
    <col min="12812" max="12812" width="0.875" style="1" customWidth="1"/>
    <col min="12813" max="12813" width="10.75" style="1" customWidth="1"/>
    <col min="12814" max="12814" width="0.875" style="1" customWidth="1"/>
    <col min="12815" max="12815" width="10.75" style="1" customWidth="1"/>
    <col min="12816" max="12816" width="0.875" style="1" customWidth="1"/>
    <col min="12817" max="12817" width="10.75" style="1" customWidth="1"/>
    <col min="12818" max="12818" width="0.875" style="1" customWidth="1"/>
    <col min="12819" max="12819" width="10.75" style="1" customWidth="1"/>
    <col min="12820" max="12820" width="1.25" style="1" customWidth="1"/>
    <col min="12821" max="12821" width="10.125" style="1" customWidth="1"/>
    <col min="12822" max="13061" width="10.75" style="1"/>
    <col min="13062" max="13062" width="25.75" style="1" customWidth="1"/>
    <col min="13063" max="13063" width="5.875" style="1" customWidth="1"/>
    <col min="13064" max="13064" width="1.125" style="1" customWidth="1"/>
    <col min="13065" max="13065" width="10.75" style="1" customWidth="1"/>
    <col min="13066" max="13066" width="0.875" style="1" customWidth="1"/>
    <col min="13067" max="13067" width="10.75" style="1" customWidth="1"/>
    <col min="13068" max="13068" width="0.875" style="1" customWidth="1"/>
    <col min="13069" max="13069" width="10.75" style="1" customWidth="1"/>
    <col min="13070" max="13070" width="0.875" style="1" customWidth="1"/>
    <col min="13071" max="13071" width="10.75" style="1" customWidth="1"/>
    <col min="13072" max="13072" width="0.875" style="1" customWidth="1"/>
    <col min="13073" max="13073" width="10.75" style="1" customWidth="1"/>
    <col min="13074" max="13074" width="0.875" style="1" customWidth="1"/>
    <col min="13075" max="13075" width="10.75" style="1" customWidth="1"/>
    <col min="13076" max="13076" width="1.25" style="1" customWidth="1"/>
    <col min="13077" max="13077" width="10.125" style="1" customWidth="1"/>
    <col min="13078" max="13317" width="10.75" style="1"/>
    <col min="13318" max="13318" width="25.75" style="1" customWidth="1"/>
    <col min="13319" max="13319" width="5.875" style="1" customWidth="1"/>
    <col min="13320" max="13320" width="1.125" style="1" customWidth="1"/>
    <col min="13321" max="13321" width="10.75" style="1" customWidth="1"/>
    <col min="13322" max="13322" width="0.875" style="1" customWidth="1"/>
    <col min="13323" max="13323" width="10.75" style="1" customWidth="1"/>
    <col min="13324" max="13324" width="0.875" style="1" customWidth="1"/>
    <col min="13325" max="13325" width="10.75" style="1" customWidth="1"/>
    <col min="13326" max="13326" width="0.875" style="1" customWidth="1"/>
    <col min="13327" max="13327" width="10.75" style="1" customWidth="1"/>
    <col min="13328" max="13328" width="0.875" style="1" customWidth="1"/>
    <col min="13329" max="13329" width="10.75" style="1" customWidth="1"/>
    <col min="13330" max="13330" width="0.875" style="1" customWidth="1"/>
    <col min="13331" max="13331" width="10.75" style="1" customWidth="1"/>
    <col min="13332" max="13332" width="1.25" style="1" customWidth="1"/>
    <col min="13333" max="13333" width="10.125" style="1" customWidth="1"/>
    <col min="13334" max="13573" width="10.75" style="1"/>
    <col min="13574" max="13574" width="25.75" style="1" customWidth="1"/>
    <col min="13575" max="13575" width="5.875" style="1" customWidth="1"/>
    <col min="13576" max="13576" width="1.125" style="1" customWidth="1"/>
    <col min="13577" max="13577" width="10.75" style="1" customWidth="1"/>
    <col min="13578" max="13578" width="0.875" style="1" customWidth="1"/>
    <col min="13579" max="13579" width="10.75" style="1" customWidth="1"/>
    <col min="13580" max="13580" width="0.875" style="1" customWidth="1"/>
    <col min="13581" max="13581" width="10.75" style="1" customWidth="1"/>
    <col min="13582" max="13582" width="0.875" style="1" customWidth="1"/>
    <col min="13583" max="13583" width="10.75" style="1" customWidth="1"/>
    <col min="13584" max="13584" width="0.875" style="1" customWidth="1"/>
    <col min="13585" max="13585" width="10.75" style="1" customWidth="1"/>
    <col min="13586" max="13586" width="0.875" style="1" customWidth="1"/>
    <col min="13587" max="13587" width="10.75" style="1" customWidth="1"/>
    <col min="13588" max="13588" width="1.25" style="1" customWidth="1"/>
    <col min="13589" max="13589" width="10.125" style="1" customWidth="1"/>
    <col min="13590" max="13829" width="10.75" style="1"/>
    <col min="13830" max="13830" width="25.75" style="1" customWidth="1"/>
    <col min="13831" max="13831" width="5.875" style="1" customWidth="1"/>
    <col min="13832" max="13832" width="1.125" style="1" customWidth="1"/>
    <col min="13833" max="13833" width="10.75" style="1" customWidth="1"/>
    <col min="13834" max="13834" width="0.875" style="1" customWidth="1"/>
    <col min="13835" max="13835" width="10.75" style="1" customWidth="1"/>
    <col min="13836" max="13836" width="0.875" style="1" customWidth="1"/>
    <col min="13837" max="13837" width="10.75" style="1" customWidth="1"/>
    <col min="13838" max="13838" width="0.875" style="1" customWidth="1"/>
    <col min="13839" max="13839" width="10.75" style="1" customWidth="1"/>
    <col min="13840" max="13840" width="0.875" style="1" customWidth="1"/>
    <col min="13841" max="13841" width="10.75" style="1" customWidth="1"/>
    <col min="13842" max="13842" width="0.875" style="1" customWidth="1"/>
    <col min="13843" max="13843" width="10.75" style="1" customWidth="1"/>
    <col min="13844" max="13844" width="1.25" style="1" customWidth="1"/>
    <col min="13845" max="13845" width="10.125" style="1" customWidth="1"/>
    <col min="13846" max="14085" width="10.75" style="1"/>
    <col min="14086" max="14086" width="25.75" style="1" customWidth="1"/>
    <col min="14087" max="14087" width="5.875" style="1" customWidth="1"/>
    <col min="14088" max="14088" width="1.125" style="1" customWidth="1"/>
    <col min="14089" max="14089" width="10.75" style="1" customWidth="1"/>
    <col min="14090" max="14090" width="0.875" style="1" customWidth="1"/>
    <col min="14091" max="14091" width="10.75" style="1" customWidth="1"/>
    <col min="14092" max="14092" width="0.875" style="1" customWidth="1"/>
    <col min="14093" max="14093" width="10.75" style="1" customWidth="1"/>
    <col min="14094" max="14094" width="0.875" style="1" customWidth="1"/>
    <col min="14095" max="14095" width="10.75" style="1" customWidth="1"/>
    <col min="14096" max="14096" width="0.875" style="1" customWidth="1"/>
    <col min="14097" max="14097" width="10.75" style="1" customWidth="1"/>
    <col min="14098" max="14098" width="0.875" style="1" customWidth="1"/>
    <col min="14099" max="14099" width="10.75" style="1" customWidth="1"/>
    <col min="14100" max="14100" width="1.25" style="1" customWidth="1"/>
    <col min="14101" max="14101" width="10.125" style="1" customWidth="1"/>
    <col min="14102" max="14341" width="10.75" style="1"/>
    <col min="14342" max="14342" width="25.75" style="1" customWidth="1"/>
    <col min="14343" max="14343" width="5.875" style="1" customWidth="1"/>
    <col min="14344" max="14344" width="1.125" style="1" customWidth="1"/>
    <col min="14345" max="14345" width="10.75" style="1" customWidth="1"/>
    <col min="14346" max="14346" width="0.875" style="1" customWidth="1"/>
    <col min="14347" max="14347" width="10.75" style="1" customWidth="1"/>
    <col min="14348" max="14348" width="0.875" style="1" customWidth="1"/>
    <col min="14349" max="14349" width="10.75" style="1" customWidth="1"/>
    <col min="14350" max="14350" width="0.875" style="1" customWidth="1"/>
    <col min="14351" max="14351" width="10.75" style="1" customWidth="1"/>
    <col min="14352" max="14352" width="0.875" style="1" customWidth="1"/>
    <col min="14353" max="14353" width="10.75" style="1" customWidth="1"/>
    <col min="14354" max="14354" width="0.875" style="1" customWidth="1"/>
    <col min="14355" max="14355" width="10.75" style="1" customWidth="1"/>
    <col min="14356" max="14356" width="1.25" style="1" customWidth="1"/>
    <col min="14357" max="14357" width="10.125" style="1" customWidth="1"/>
    <col min="14358" max="14597" width="10.75" style="1"/>
    <col min="14598" max="14598" width="25.75" style="1" customWidth="1"/>
    <col min="14599" max="14599" width="5.875" style="1" customWidth="1"/>
    <col min="14600" max="14600" width="1.125" style="1" customWidth="1"/>
    <col min="14601" max="14601" width="10.75" style="1" customWidth="1"/>
    <col min="14602" max="14602" width="0.875" style="1" customWidth="1"/>
    <col min="14603" max="14603" width="10.75" style="1" customWidth="1"/>
    <col min="14604" max="14604" width="0.875" style="1" customWidth="1"/>
    <col min="14605" max="14605" width="10.75" style="1" customWidth="1"/>
    <col min="14606" max="14606" width="0.875" style="1" customWidth="1"/>
    <col min="14607" max="14607" width="10.75" style="1" customWidth="1"/>
    <col min="14608" max="14608" width="0.875" style="1" customWidth="1"/>
    <col min="14609" max="14609" width="10.75" style="1" customWidth="1"/>
    <col min="14610" max="14610" width="0.875" style="1" customWidth="1"/>
    <col min="14611" max="14611" width="10.75" style="1" customWidth="1"/>
    <col min="14612" max="14612" width="1.25" style="1" customWidth="1"/>
    <col min="14613" max="14613" width="10.125" style="1" customWidth="1"/>
    <col min="14614" max="14853" width="10.75" style="1"/>
    <col min="14854" max="14854" width="25.75" style="1" customWidth="1"/>
    <col min="14855" max="14855" width="5.875" style="1" customWidth="1"/>
    <col min="14856" max="14856" width="1.125" style="1" customWidth="1"/>
    <col min="14857" max="14857" width="10.75" style="1" customWidth="1"/>
    <col min="14858" max="14858" width="0.875" style="1" customWidth="1"/>
    <col min="14859" max="14859" width="10.75" style="1" customWidth="1"/>
    <col min="14860" max="14860" width="0.875" style="1" customWidth="1"/>
    <col min="14861" max="14861" width="10.75" style="1" customWidth="1"/>
    <col min="14862" max="14862" width="0.875" style="1" customWidth="1"/>
    <col min="14863" max="14863" width="10.75" style="1" customWidth="1"/>
    <col min="14864" max="14864" width="0.875" style="1" customWidth="1"/>
    <col min="14865" max="14865" width="10.75" style="1" customWidth="1"/>
    <col min="14866" max="14866" width="0.875" style="1" customWidth="1"/>
    <col min="14867" max="14867" width="10.75" style="1" customWidth="1"/>
    <col min="14868" max="14868" width="1.25" style="1" customWidth="1"/>
    <col min="14869" max="14869" width="10.125" style="1" customWidth="1"/>
    <col min="14870" max="15109" width="10.75" style="1"/>
    <col min="15110" max="15110" width="25.75" style="1" customWidth="1"/>
    <col min="15111" max="15111" width="5.875" style="1" customWidth="1"/>
    <col min="15112" max="15112" width="1.125" style="1" customWidth="1"/>
    <col min="15113" max="15113" width="10.75" style="1" customWidth="1"/>
    <col min="15114" max="15114" width="0.875" style="1" customWidth="1"/>
    <col min="15115" max="15115" width="10.75" style="1" customWidth="1"/>
    <col min="15116" max="15116" width="0.875" style="1" customWidth="1"/>
    <col min="15117" max="15117" width="10.75" style="1" customWidth="1"/>
    <col min="15118" max="15118" width="0.875" style="1" customWidth="1"/>
    <col min="15119" max="15119" width="10.75" style="1" customWidth="1"/>
    <col min="15120" max="15120" width="0.875" style="1" customWidth="1"/>
    <col min="15121" max="15121" width="10.75" style="1" customWidth="1"/>
    <col min="15122" max="15122" width="0.875" style="1" customWidth="1"/>
    <col min="15123" max="15123" width="10.75" style="1" customWidth="1"/>
    <col min="15124" max="15124" width="1.25" style="1" customWidth="1"/>
    <col min="15125" max="15125" width="10.125" style="1" customWidth="1"/>
    <col min="15126" max="15365" width="10.75" style="1"/>
    <col min="15366" max="15366" width="25.75" style="1" customWidth="1"/>
    <col min="15367" max="15367" width="5.875" style="1" customWidth="1"/>
    <col min="15368" max="15368" width="1.125" style="1" customWidth="1"/>
    <col min="15369" max="15369" width="10.75" style="1" customWidth="1"/>
    <col min="15370" max="15370" width="0.875" style="1" customWidth="1"/>
    <col min="15371" max="15371" width="10.75" style="1" customWidth="1"/>
    <col min="15372" max="15372" width="0.875" style="1" customWidth="1"/>
    <col min="15373" max="15373" width="10.75" style="1" customWidth="1"/>
    <col min="15374" max="15374" width="0.875" style="1" customWidth="1"/>
    <col min="15375" max="15375" width="10.75" style="1" customWidth="1"/>
    <col min="15376" max="15376" width="0.875" style="1" customWidth="1"/>
    <col min="15377" max="15377" width="10.75" style="1" customWidth="1"/>
    <col min="15378" max="15378" width="0.875" style="1" customWidth="1"/>
    <col min="15379" max="15379" width="10.75" style="1" customWidth="1"/>
    <col min="15380" max="15380" width="1.25" style="1" customWidth="1"/>
    <col min="15381" max="15381" width="10.125" style="1" customWidth="1"/>
    <col min="15382" max="15621" width="10.75" style="1"/>
    <col min="15622" max="15622" width="25.75" style="1" customWidth="1"/>
    <col min="15623" max="15623" width="5.875" style="1" customWidth="1"/>
    <col min="15624" max="15624" width="1.125" style="1" customWidth="1"/>
    <col min="15625" max="15625" width="10.75" style="1" customWidth="1"/>
    <col min="15626" max="15626" width="0.875" style="1" customWidth="1"/>
    <col min="15627" max="15627" width="10.75" style="1" customWidth="1"/>
    <col min="15628" max="15628" width="0.875" style="1" customWidth="1"/>
    <col min="15629" max="15629" width="10.75" style="1" customWidth="1"/>
    <col min="15630" max="15630" width="0.875" style="1" customWidth="1"/>
    <col min="15631" max="15631" width="10.75" style="1" customWidth="1"/>
    <col min="15632" max="15632" width="0.875" style="1" customWidth="1"/>
    <col min="15633" max="15633" width="10.75" style="1" customWidth="1"/>
    <col min="15634" max="15634" width="0.875" style="1" customWidth="1"/>
    <col min="15635" max="15635" width="10.75" style="1" customWidth="1"/>
    <col min="15636" max="15636" width="1.25" style="1" customWidth="1"/>
    <col min="15637" max="15637" width="10.125" style="1" customWidth="1"/>
    <col min="15638" max="15877" width="10.75" style="1"/>
    <col min="15878" max="15878" width="25.75" style="1" customWidth="1"/>
    <col min="15879" max="15879" width="5.875" style="1" customWidth="1"/>
    <col min="15880" max="15880" width="1.125" style="1" customWidth="1"/>
    <col min="15881" max="15881" width="10.75" style="1" customWidth="1"/>
    <col min="15882" max="15882" width="0.875" style="1" customWidth="1"/>
    <col min="15883" max="15883" width="10.75" style="1" customWidth="1"/>
    <col min="15884" max="15884" width="0.875" style="1" customWidth="1"/>
    <col min="15885" max="15885" width="10.75" style="1" customWidth="1"/>
    <col min="15886" max="15886" width="0.875" style="1" customWidth="1"/>
    <col min="15887" max="15887" width="10.75" style="1" customWidth="1"/>
    <col min="15888" max="15888" width="0.875" style="1" customWidth="1"/>
    <col min="15889" max="15889" width="10.75" style="1" customWidth="1"/>
    <col min="15890" max="15890" width="0.875" style="1" customWidth="1"/>
    <col min="15891" max="15891" width="10.75" style="1" customWidth="1"/>
    <col min="15892" max="15892" width="1.25" style="1" customWidth="1"/>
    <col min="15893" max="15893" width="10.125" style="1" customWidth="1"/>
    <col min="15894" max="16133" width="10.75" style="1"/>
    <col min="16134" max="16134" width="25.75" style="1" customWidth="1"/>
    <col min="16135" max="16135" width="5.875" style="1" customWidth="1"/>
    <col min="16136" max="16136" width="1.125" style="1" customWidth="1"/>
    <col min="16137" max="16137" width="10.75" style="1" customWidth="1"/>
    <col min="16138" max="16138" width="0.875" style="1" customWidth="1"/>
    <col min="16139" max="16139" width="10.75" style="1" customWidth="1"/>
    <col min="16140" max="16140" width="0.875" style="1" customWidth="1"/>
    <col min="16141" max="16141" width="10.75" style="1" customWidth="1"/>
    <col min="16142" max="16142" width="0.875" style="1" customWidth="1"/>
    <col min="16143" max="16143" width="10.75" style="1" customWidth="1"/>
    <col min="16144" max="16144" width="0.875" style="1" customWidth="1"/>
    <col min="16145" max="16145" width="10.75" style="1" customWidth="1"/>
    <col min="16146" max="16146" width="0.875" style="1" customWidth="1"/>
    <col min="16147" max="16147" width="10.75" style="1" customWidth="1"/>
    <col min="16148" max="16148" width="1.25" style="1" customWidth="1"/>
    <col min="16149" max="16149" width="10.125" style="1" customWidth="1"/>
    <col min="16150" max="16384" width="10.75" style="1"/>
  </cols>
  <sheetData>
    <row r="1" spans="1:20" s="71" customFormat="1" ht="21.75" customHeight="1">
      <c r="A1" s="71" t="s">
        <v>20</v>
      </c>
      <c r="C1" s="89"/>
      <c r="H1" s="89"/>
      <c r="I1" s="89"/>
      <c r="J1" s="89"/>
      <c r="K1" s="89"/>
    </row>
    <row r="2" spans="1:20" s="72" customFormat="1" ht="21.75" customHeight="1">
      <c r="A2" s="72" t="s">
        <v>21</v>
      </c>
    </row>
    <row r="3" spans="1:20" s="72" customFormat="1" ht="21.75" customHeight="1">
      <c r="A3" s="72" t="s">
        <v>196</v>
      </c>
    </row>
    <row r="4" spans="1:20" s="74" customFormat="1" ht="21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27" t="s">
        <v>23</v>
      </c>
    </row>
    <row r="5" spans="1:20" ht="21.75" customHeight="1">
      <c r="E5" s="129" t="s">
        <v>0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20" ht="21.75" customHeight="1"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22" t="s">
        <v>82</v>
      </c>
      <c r="R6" s="75"/>
      <c r="S6" s="75"/>
    </row>
    <row r="7" spans="1:20" ht="21.75" customHeight="1"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66" t="s">
        <v>5</v>
      </c>
      <c r="R7" s="75"/>
      <c r="S7" s="75"/>
    </row>
    <row r="8" spans="1:20" ht="21.75" customHeight="1"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22" t="s">
        <v>83</v>
      </c>
      <c r="R8" s="75"/>
      <c r="S8" s="75"/>
    </row>
    <row r="9" spans="1:20" ht="21.75" customHeight="1"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66" t="s">
        <v>84</v>
      </c>
      <c r="R9" s="75"/>
      <c r="S9" s="75"/>
    </row>
    <row r="10" spans="1:20" ht="21.75" customHeight="1">
      <c r="E10" s="75"/>
      <c r="F10" s="75"/>
      <c r="G10" s="75"/>
      <c r="H10" s="75"/>
      <c r="I10" s="75"/>
      <c r="J10" s="75"/>
      <c r="K10" s="75"/>
      <c r="L10" s="75"/>
      <c r="M10" s="130" t="s">
        <v>24</v>
      </c>
      <c r="N10" s="130"/>
      <c r="O10" s="130"/>
      <c r="P10" s="75"/>
      <c r="Q10" s="22" t="s">
        <v>240</v>
      </c>
      <c r="R10" s="75"/>
      <c r="S10" s="75"/>
    </row>
    <row r="11" spans="1:20" ht="21.75" customHeight="1">
      <c r="E11" s="70" t="s">
        <v>176</v>
      </c>
      <c r="F11" s="70"/>
      <c r="G11" s="70" t="s">
        <v>85</v>
      </c>
      <c r="H11" s="70"/>
      <c r="I11" s="70" t="s">
        <v>154</v>
      </c>
      <c r="J11" s="70"/>
      <c r="K11" s="70" t="s">
        <v>155</v>
      </c>
      <c r="L11" s="10"/>
      <c r="M11" s="83" t="s">
        <v>88</v>
      </c>
      <c r="Q11" s="70" t="s">
        <v>86</v>
      </c>
      <c r="R11" s="10"/>
      <c r="S11" s="70"/>
    </row>
    <row r="12" spans="1:20" ht="21.75" customHeight="1">
      <c r="C12" s="90" t="s">
        <v>1</v>
      </c>
      <c r="E12" s="66" t="s">
        <v>177</v>
      </c>
      <c r="F12" s="22"/>
      <c r="G12" s="66" t="s">
        <v>87</v>
      </c>
      <c r="H12" s="22"/>
      <c r="I12" s="90" t="s">
        <v>156</v>
      </c>
      <c r="J12" s="22"/>
      <c r="K12" s="90" t="s">
        <v>157</v>
      </c>
      <c r="L12" s="10"/>
      <c r="M12" s="82" t="s">
        <v>124</v>
      </c>
      <c r="N12" s="10"/>
      <c r="O12" s="66" t="s">
        <v>22</v>
      </c>
      <c r="Q12" s="76" t="s">
        <v>89</v>
      </c>
      <c r="R12" s="10"/>
      <c r="S12" s="66" t="s">
        <v>8</v>
      </c>
    </row>
    <row r="13" spans="1:20" ht="21.75" customHeight="1">
      <c r="A13" s="77" t="s">
        <v>146</v>
      </c>
      <c r="B13" s="71"/>
      <c r="C13" s="12"/>
      <c r="E13" s="14">
        <v>987477305</v>
      </c>
      <c r="F13" s="14"/>
      <c r="G13" s="14">
        <v>288886306</v>
      </c>
      <c r="H13" s="14"/>
      <c r="I13" s="14">
        <v>0</v>
      </c>
      <c r="J13" s="14"/>
      <c r="K13" s="14">
        <v>0</v>
      </c>
      <c r="L13" s="14"/>
      <c r="M13" s="14">
        <v>65223424</v>
      </c>
      <c r="N13" s="14"/>
      <c r="O13" s="14">
        <v>265922716</v>
      </c>
      <c r="P13" s="14"/>
      <c r="Q13" s="14">
        <v>-3303820</v>
      </c>
      <c r="R13" s="14"/>
      <c r="S13" s="15">
        <f>SUM(E13:Q13)</f>
        <v>1604205931</v>
      </c>
      <c r="T13" s="3"/>
    </row>
    <row r="14" spans="1:20" ht="21.75" customHeight="1">
      <c r="A14" s="78" t="s">
        <v>97</v>
      </c>
      <c r="B14" s="71"/>
      <c r="C14" s="12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f>PL!F37</f>
        <v>68100664</v>
      </c>
      <c r="P14" s="14"/>
      <c r="Q14" s="14">
        <v>0</v>
      </c>
      <c r="R14" s="14"/>
      <c r="S14" s="15">
        <f>SUM(E14:Q14)</f>
        <v>68100664</v>
      </c>
      <c r="T14" s="3"/>
    </row>
    <row r="15" spans="1:20" ht="21.75" customHeight="1">
      <c r="A15" s="78" t="s">
        <v>111</v>
      </c>
      <c r="B15" s="71"/>
      <c r="C15" s="12"/>
      <c r="E15" s="31">
        <v>0</v>
      </c>
      <c r="F15" s="14"/>
      <c r="G15" s="31">
        <v>0</v>
      </c>
      <c r="H15" s="14"/>
      <c r="I15" s="31">
        <v>0</v>
      </c>
      <c r="J15" s="14"/>
      <c r="K15" s="31">
        <v>0</v>
      </c>
      <c r="L15" s="14"/>
      <c r="M15" s="31">
        <v>0</v>
      </c>
      <c r="N15" s="14"/>
      <c r="O15" s="31">
        <v>0</v>
      </c>
      <c r="P15" s="14"/>
      <c r="Q15" s="31">
        <f>PL!F52</f>
        <v>-21030664</v>
      </c>
      <c r="R15" s="14"/>
      <c r="S15" s="18">
        <f>SUM(E15:Q15)</f>
        <v>-21030664</v>
      </c>
      <c r="T15" s="3"/>
    </row>
    <row r="16" spans="1:20" ht="21.75" customHeight="1">
      <c r="A16" s="78" t="s">
        <v>90</v>
      </c>
      <c r="C16" s="12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68100664</v>
      </c>
      <c r="P16" s="14"/>
      <c r="Q16" s="14">
        <f>SUM(Q14:Q15)</f>
        <v>-21030664</v>
      </c>
      <c r="R16" s="14"/>
      <c r="S16" s="14">
        <f>SUM(S14:S15)</f>
        <v>47070000</v>
      </c>
      <c r="T16" s="3"/>
    </row>
    <row r="17" spans="1:20" ht="21.75" customHeight="1">
      <c r="A17" s="78" t="s">
        <v>160</v>
      </c>
      <c r="C17" s="100">
        <v>26.2</v>
      </c>
      <c r="E17" s="14">
        <v>0</v>
      </c>
      <c r="F17" s="14"/>
      <c r="G17" s="14">
        <v>0</v>
      </c>
      <c r="H17" s="14"/>
      <c r="I17" s="14">
        <v>4859077</v>
      </c>
      <c r="J17" s="14"/>
      <c r="K17" s="14">
        <v>0</v>
      </c>
      <c r="L17" s="14"/>
      <c r="M17" s="14">
        <v>0</v>
      </c>
      <c r="N17" s="14"/>
      <c r="O17" s="14">
        <v>0</v>
      </c>
      <c r="P17" s="14"/>
      <c r="Q17" s="14">
        <v>0</v>
      </c>
      <c r="R17" s="14"/>
      <c r="S17" s="15">
        <f t="shared" ref="S17:S19" si="0">SUM(E17:Q17)</f>
        <v>4859077</v>
      </c>
      <c r="T17" s="3"/>
    </row>
    <row r="18" spans="1:20" ht="21.75" customHeight="1">
      <c r="A18" s="78" t="s">
        <v>161</v>
      </c>
      <c r="C18" s="12">
        <v>25</v>
      </c>
      <c r="E18" s="14">
        <v>3513865</v>
      </c>
      <c r="F18" s="14"/>
      <c r="G18" s="14">
        <v>279318</v>
      </c>
      <c r="H18" s="14"/>
      <c r="I18" s="14">
        <v>-70043</v>
      </c>
      <c r="J18" s="14"/>
      <c r="K18" s="14">
        <v>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5">
        <f t="shared" si="0"/>
        <v>3723140</v>
      </c>
      <c r="T18" s="3"/>
    </row>
    <row r="19" spans="1:20" ht="21.75" customHeight="1">
      <c r="A19" s="78" t="s">
        <v>152</v>
      </c>
      <c r="C19" s="100">
        <v>26.3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4920160</v>
      </c>
      <c r="L19" s="14"/>
      <c r="M19" s="14">
        <v>0</v>
      </c>
      <c r="N19" s="14"/>
      <c r="O19" s="14">
        <v>0</v>
      </c>
      <c r="P19" s="14"/>
      <c r="Q19" s="14">
        <v>0</v>
      </c>
      <c r="R19" s="14"/>
      <c r="S19" s="15">
        <f t="shared" si="0"/>
        <v>4920160</v>
      </c>
      <c r="T19" s="3"/>
    </row>
    <row r="20" spans="1:20" ht="21.75" customHeight="1">
      <c r="A20" s="78" t="s">
        <v>158</v>
      </c>
      <c r="C20" s="12">
        <v>33</v>
      </c>
      <c r="E20" s="14">
        <v>0</v>
      </c>
      <c r="F20" s="14"/>
      <c r="G20" s="14">
        <v>0</v>
      </c>
      <c r="H20" s="14"/>
      <c r="I20" s="14">
        <v>0</v>
      </c>
      <c r="J20" s="14"/>
      <c r="K20" s="14">
        <v>0</v>
      </c>
      <c r="L20" s="14"/>
      <c r="M20" s="14">
        <v>0</v>
      </c>
      <c r="N20" s="14"/>
      <c r="O20" s="14">
        <v>-112616933</v>
      </c>
      <c r="P20" s="14"/>
      <c r="Q20" s="14">
        <v>0</v>
      </c>
      <c r="R20" s="14"/>
      <c r="S20" s="15">
        <f>SUM(E20:Q20)</f>
        <v>-112616933</v>
      </c>
      <c r="T20" s="3"/>
    </row>
    <row r="21" spans="1:20" ht="21.75" customHeight="1">
      <c r="A21" s="78" t="s">
        <v>159</v>
      </c>
      <c r="C21" s="12">
        <v>27</v>
      </c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1720542</v>
      </c>
      <c r="N21" s="14"/>
      <c r="O21" s="14">
        <v>-1720542</v>
      </c>
      <c r="P21" s="14"/>
      <c r="Q21" s="14">
        <v>0</v>
      </c>
      <c r="R21" s="14"/>
      <c r="S21" s="15">
        <f>SUM(E21:Q21)</f>
        <v>0</v>
      </c>
      <c r="T21" s="3"/>
    </row>
    <row r="22" spans="1:20" s="81" customFormat="1" ht="21.75" customHeight="1" thickBot="1">
      <c r="A22" s="77" t="s">
        <v>147</v>
      </c>
      <c r="B22" s="71"/>
      <c r="C22" s="12"/>
      <c r="D22" s="79"/>
      <c r="E22" s="80">
        <f>SUM(E16:E21)+E13</f>
        <v>990991170</v>
      </c>
      <c r="F22" s="14"/>
      <c r="G22" s="80">
        <f>SUM(G16:G21)+G13</f>
        <v>289165624</v>
      </c>
      <c r="H22" s="14"/>
      <c r="I22" s="80">
        <f>SUM(I16:I21)+I13</f>
        <v>4789034</v>
      </c>
      <c r="J22" s="14"/>
      <c r="K22" s="80">
        <f>SUM(K16:K21)+K13</f>
        <v>4920160</v>
      </c>
      <c r="L22" s="14"/>
      <c r="M22" s="80">
        <f>SUM(M16:M21)+M13</f>
        <v>66943966</v>
      </c>
      <c r="N22" s="14"/>
      <c r="O22" s="80">
        <f>SUM(O16:O21)+O13</f>
        <v>219685905</v>
      </c>
      <c r="P22" s="14"/>
      <c r="Q22" s="80">
        <f>SUM(Q16:Q21)+Q13</f>
        <v>-24334484</v>
      </c>
      <c r="R22" s="13"/>
      <c r="S22" s="80">
        <f>SUM(S16:S21)+S13</f>
        <v>1552161375</v>
      </c>
    </row>
    <row r="23" spans="1:20" ht="21.75" customHeight="1" thickTop="1">
      <c r="A23" s="71"/>
      <c r="B23" s="71"/>
      <c r="C23" s="12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3"/>
    </row>
    <row r="24" spans="1:20" ht="21.75" customHeight="1">
      <c r="A24" s="77" t="s">
        <v>197</v>
      </c>
      <c r="B24" s="71"/>
      <c r="C24" s="12"/>
      <c r="E24" s="14">
        <f>E22</f>
        <v>990991170</v>
      </c>
      <c r="F24" s="14"/>
      <c r="G24" s="14">
        <f>G22</f>
        <v>289165624</v>
      </c>
      <c r="H24" s="14"/>
      <c r="I24" s="14">
        <f>I22</f>
        <v>4789034</v>
      </c>
      <c r="J24" s="14"/>
      <c r="K24" s="14">
        <f>K22</f>
        <v>4920160</v>
      </c>
      <c r="L24" s="14"/>
      <c r="M24" s="14">
        <f>M22</f>
        <v>66943966</v>
      </c>
      <c r="N24" s="14"/>
      <c r="O24" s="14">
        <f>O22</f>
        <v>219685905</v>
      </c>
      <c r="P24" s="14"/>
      <c r="Q24" s="14">
        <f>Q22</f>
        <v>-24334484</v>
      </c>
      <c r="R24" s="14"/>
      <c r="S24" s="14">
        <f>S22</f>
        <v>1552161375</v>
      </c>
      <c r="T24" s="3"/>
    </row>
    <row r="25" spans="1:20" ht="21.75" customHeight="1">
      <c r="A25" s="78" t="s">
        <v>97</v>
      </c>
      <c r="B25" s="71"/>
      <c r="C25" s="12"/>
      <c r="E25" s="14">
        <v>0</v>
      </c>
      <c r="F25" s="14"/>
      <c r="G25" s="14">
        <v>0</v>
      </c>
      <c r="H25" s="14"/>
      <c r="I25" s="14">
        <v>0</v>
      </c>
      <c r="J25" s="14"/>
      <c r="K25" s="14">
        <v>0</v>
      </c>
      <c r="L25" s="14"/>
      <c r="M25" s="14">
        <v>0</v>
      </c>
      <c r="N25" s="14"/>
      <c r="O25" s="14">
        <f>SUM(PL!D37)</f>
        <v>94218646</v>
      </c>
      <c r="P25" s="14"/>
      <c r="Q25" s="14">
        <v>0</v>
      </c>
      <c r="R25" s="14"/>
      <c r="S25" s="15">
        <f>SUM(E25:Q25)</f>
        <v>94218646</v>
      </c>
      <c r="T25" s="3"/>
    </row>
    <row r="26" spans="1:20" ht="21.75" customHeight="1">
      <c r="A26" s="78" t="s">
        <v>111</v>
      </c>
      <c r="B26" s="71"/>
      <c r="C26" s="12"/>
      <c r="E26" s="31">
        <v>0</v>
      </c>
      <c r="F26" s="14"/>
      <c r="G26" s="31">
        <v>0</v>
      </c>
      <c r="H26" s="14"/>
      <c r="I26" s="31">
        <v>0</v>
      </c>
      <c r="J26" s="14"/>
      <c r="K26" s="31">
        <v>0</v>
      </c>
      <c r="L26" s="14"/>
      <c r="M26" s="31">
        <v>0</v>
      </c>
      <c r="N26" s="14"/>
      <c r="O26" s="31">
        <f>PL!D65</f>
        <v>-7272396</v>
      </c>
      <c r="P26" s="14"/>
      <c r="Q26" s="31">
        <f>PL!D55</f>
        <v>-24882911</v>
      </c>
      <c r="R26" s="14"/>
      <c r="S26" s="18">
        <f>SUM(E26:Q26)</f>
        <v>-32155307</v>
      </c>
      <c r="T26" s="3"/>
    </row>
    <row r="27" spans="1:20" ht="21.75" customHeight="1">
      <c r="A27" s="78" t="s">
        <v>90</v>
      </c>
      <c r="C27" s="12"/>
      <c r="E27" s="15">
        <f>SUM(E25:E26)</f>
        <v>0</v>
      </c>
      <c r="F27" s="14"/>
      <c r="G27" s="15">
        <f>SUM(G25:G26)</f>
        <v>0</v>
      </c>
      <c r="H27" s="15"/>
      <c r="I27" s="15">
        <f>SUM(I25:I26)</f>
        <v>0</v>
      </c>
      <c r="J27" s="15"/>
      <c r="K27" s="15">
        <f>SUM(K25:K26)</f>
        <v>0</v>
      </c>
      <c r="L27" s="14"/>
      <c r="M27" s="15">
        <f>SUM(M25:M26)</f>
        <v>0</v>
      </c>
      <c r="N27" s="14"/>
      <c r="O27" s="15">
        <f>SUM(O25:O26)</f>
        <v>86946250</v>
      </c>
      <c r="P27" s="14"/>
      <c r="Q27" s="15">
        <f>SUM(Q25:Q26)</f>
        <v>-24882911</v>
      </c>
      <c r="R27" s="14"/>
      <c r="S27" s="15">
        <f>SUM(S25:S26)</f>
        <v>62063339</v>
      </c>
      <c r="T27" s="3"/>
    </row>
    <row r="28" spans="1:20" ht="21.75" customHeight="1">
      <c r="A28" s="78" t="s">
        <v>160</v>
      </c>
      <c r="C28" s="100">
        <v>26.2</v>
      </c>
      <c r="E28" s="15">
        <v>0</v>
      </c>
      <c r="F28" s="14"/>
      <c r="G28" s="15">
        <v>0</v>
      </c>
      <c r="H28" s="15"/>
      <c r="I28" s="15">
        <v>2512764</v>
      </c>
      <c r="J28" s="15"/>
      <c r="K28" s="15">
        <v>0</v>
      </c>
      <c r="L28" s="14"/>
      <c r="M28" s="15">
        <v>0</v>
      </c>
      <c r="N28" s="14"/>
      <c r="O28" s="15">
        <v>0</v>
      </c>
      <c r="P28" s="14"/>
      <c r="Q28" s="15">
        <v>0</v>
      </c>
      <c r="R28" s="14"/>
      <c r="S28" s="15">
        <f t="shared" ref="S28:S29" si="1">SUM(E28:Q28)</f>
        <v>2512764</v>
      </c>
      <c r="T28" s="3"/>
    </row>
    <row r="29" spans="1:20" ht="21.75" customHeight="1">
      <c r="A29" s="78" t="s">
        <v>161</v>
      </c>
      <c r="C29" s="12">
        <v>25</v>
      </c>
      <c r="E29" s="15">
        <v>4953660</v>
      </c>
      <c r="F29" s="14"/>
      <c r="G29" s="15">
        <v>0</v>
      </c>
      <c r="H29" s="15"/>
      <c r="I29" s="15">
        <v>0</v>
      </c>
      <c r="J29" s="15"/>
      <c r="K29" s="15">
        <v>-4920160</v>
      </c>
      <c r="L29" s="14"/>
      <c r="M29" s="15">
        <v>0</v>
      </c>
      <c r="N29" s="14"/>
      <c r="O29" s="15">
        <v>0</v>
      </c>
      <c r="P29" s="14"/>
      <c r="Q29" s="15">
        <v>0</v>
      </c>
      <c r="R29" s="14"/>
      <c r="S29" s="15">
        <f t="shared" si="1"/>
        <v>33500</v>
      </c>
      <c r="T29" s="3"/>
    </row>
    <row r="30" spans="1:20" ht="21.75" customHeight="1">
      <c r="A30" s="78" t="s">
        <v>158</v>
      </c>
      <c r="C30" s="12">
        <v>33</v>
      </c>
      <c r="E30" s="14">
        <v>0</v>
      </c>
      <c r="F30" s="14"/>
      <c r="G30" s="14">
        <v>0</v>
      </c>
      <c r="H30" s="14"/>
      <c r="I30" s="14">
        <v>0</v>
      </c>
      <c r="J30" s="14"/>
      <c r="K30" s="14">
        <v>0</v>
      </c>
      <c r="L30" s="14"/>
      <c r="M30" s="14">
        <v>0</v>
      </c>
      <c r="N30" s="14"/>
      <c r="O30" s="14">
        <v>-39836453</v>
      </c>
      <c r="P30" s="14"/>
      <c r="Q30" s="14">
        <v>0</v>
      </c>
      <c r="R30" s="14"/>
      <c r="S30" s="15">
        <f>SUM(E30:Q30)</f>
        <v>-39836453</v>
      </c>
      <c r="T30" s="3"/>
    </row>
    <row r="31" spans="1:20" ht="21.75" customHeight="1">
      <c r="A31" s="78" t="s">
        <v>159</v>
      </c>
      <c r="C31" s="12">
        <v>27</v>
      </c>
      <c r="E31" s="14">
        <v>0</v>
      </c>
      <c r="F31" s="14"/>
      <c r="G31" s="14">
        <v>0</v>
      </c>
      <c r="H31" s="14"/>
      <c r="I31" s="14">
        <v>0</v>
      </c>
      <c r="J31" s="14"/>
      <c r="K31" s="14">
        <v>0</v>
      </c>
      <c r="L31" s="14"/>
      <c r="M31" s="14">
        <v>6395967</v>
      </c>
      <c r="N31" s="14"/>
      <c r="O31" s="14">
        <v>-6395967</v>
      </c>
      <c r="P31" s="14"/>
      <c r="Q31" s="14">
        <v>0</v>
      </c>
      <c r="R31" s="14"/>
      <c r="S31" s="15">
        <f>SUM(E31:Q31)</f>
        <v>0</v>
      </c>
      <c r="T31" s="3"/>
    </row>
    <row r="32" spans="1:20" s="81" customFormat="1" ht="21.75" customHeight="1" thickBot="1">
      <c r="A32" s="77" t="s">
        <v>198</v>
      </c>
      <c r="B32" s="71"/>
      <c r="C32" s="12"/>
      <c r="D32" s="79"/>
      <c r="E32" s="80">
        <f>SUM(E27:E31)+E24</f>
        <v>995944830</v>
      </c>
      <c r="F32" s="14"/>
      <c r="G32" s="80">
        <f>SUM(G27:G31)+G24</f>
        <v>289165624</v>
      </c>
      <c r="H32" s="14"/>
      <c r="I32" s="80">
        <f>SUM(I27:I31)+I24</f>
        <v>7301798</v>
      </c>
      <c r="J32" s="14"/>
      <c r="K32" s="80">
        <f>SUM(K27:K31)+K24</f>
        <v>0</v>
      </c>
      <c r="L32" s="14"/>
      <c r="M32" s="80">
        <f>SUM(M24,M27:M31)</f>
        <v>73339933</v>
      </c>
      <c r="N32" s="14"/>
      <c r="O32" s="80">
        <f>SUM(O27:O31)+O24</f>
        <v>260399735</v>
      </c>
      <c r="P32" s="14"/>
      <c r="Q32" s="80">
        <f>SUM(Q27:Q31)+Q24</f>
        <v>-49217395</v>
      </c>
      <c r="R32" s="13"/>
      <c r="S32" s="80">
        <f>SUM(S27:S31)+S24</f>
        <v>1576934525</v>
      </c>
    </row>
    <row r="33" spans="1:19" s="81" customFormat="1" ht="21.75" customHeight="1" thickTop="1">
      <c r="A33" s="71"/>
      <c r="B33" s="71"/>
      <c r="C33" s="89"/>
      <c r="D33" s="79"/>
      <c r="E33" s="24">
        <f>E24-BS!F82</f>
        <v>0</v>
      </c>
      <c r="F33" s="24"/>
      <c r="G33" s="24">
        <f>G24-BS!F83</f>
        <v>0</v>
      </c>
      <c r="H33" s="24"/>
      <c r="I33" s="24">
        <f>SUM(I22-BS!F84)</f>
        <v>0</v>
      </c>
      <c r="J33" s="24"/>
      <c r="K33" s="24">
        <f>SUM(K22-BS!F85)</f>
        <v>0</v>
      </c>
      <c r="L33" s="24"/>
      <c r="M33" s="24">
        <f>M24-BS!F87</f>
        <v>0</v>
      </c>
      <c r="N33" s="24"/>
      <c r="O33" s="24">
        <f>O24-BS!F88</f>
        <v>0</v>
      </c>
      <c r="P33" s="24"/>
      <c r="Q33" s="24">
        <f>Q24-BS!F89</f>
        <v>0</v>
      </c>
      <c r="R33" s="24"/>
      <c r="S33" s="24">
        <f>S24-BS!F90</f>
        <v>0</v>
      </c>
    </row>
    <row r="34" spans="1:19" s="81" customFormat="1" ht="21.75" customHeight="1">
      <c r="D34" s="79"/>
      <c r="E34" s="24">
        <f>E32-BS!D82</f>
        <v>0</v>
      </c>
      <c r="F34" s="24"/>
      <c r="G34" s="24">
        <f>G32-BS!D83</f>
        <v>0</v>
      </c>
      <c r="H34" s="24"/>
      <c r="I34" s="24">
        <f>SUM(I32-BS!D84)</f>
        <v>0</v>
      </c>
      <c r="J34" s="24"/>
      <c r="K34" s="24">
        <f>SUM(K32-BS!D85)</f>
        <v>0</v>
      </c>
      <c r="L34" s="24"/>
      <c r="M34" s="24">
        <f>M32-BS!D87</f>
        <v>0</v>
      </c>
      <c r="N34" s="24"/>
      <c r="O34" s="24">
        <f>O32-BS!D88</f>
        <v>0</v>
      </c>
      <c r="P34" s="24"/>
      <c r="Q34" s="24">
        <f>Q32-BS!D89</f>
        <v>0</v>
      </c>
      <c r="R34" s="24"/>
      <c r="S34" s="24">
        <f>S32-BS!D90</f>
        <v>0</v>
      </c>
    </row>
    <row r="35" spans="1:19" s="81" customFormat="1" ht="21.75" customHeight="1">
      <c r="A35" s="81" t="s">
        <v>3</v>
      </c>
      <c r="D35" s="79"/>
      <c r="E35" s="2"/>
      <c r="F35" s="2"/>
      <c r="G35" s="2"/>
      <c r="H35" s="2"/>
      <c r="I35" s="2"/>
      <c r="J35" s="2"/>
      <c r="K35" s="2"/>
      <c r="Q35" s="2"/>
    </row>
  </sheetData>
  <mergeCells count="2">
    <mergeCell ref="E5:S5"/>
    <mergeCell ref="M10:O10"/>
  </mergeCells>
  <pageMargins left="0.98425196850393704" right="0.19685039370078741" top="0.78740157480314965" bottom="0.39370078740157483" header="0.19685039370078741" footer="0.19685039370078741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view="pageBreakPreview" zoomScale="70" zoomScaleNormal="90" zoomScaleSheetLayoutView="70" workbookViewId="0"/>
  </sheetViews>
  <sheetFormatPr defaultColWidth="10.75" defaultRowHeight="21.75" customHeight="1"/>
  <cols>
    <col min="1" max="1" width="36" style="1" customWidth="1"/>
    <col min="2" max="2" width="7.875" style="1" customWidth="1"/>
    <col min="3" max="3" width="1.125" style="1" customWidth="1"/>
    <col min="4" max="4" width="18.25" style="2" customWidth="1"/>
    <col min="5" max="5" width="0.875" style="2" customWidth="1"/>
    <col min="6" max="6" width="17" style="2" customWidth="1"/>
    <col min="7" max="7" width="0.875" style="2" customWidth="1"/>
    <col min="8" max="8" width="17" style="2" customWidth="1"/>
    <col min="9" max="9" width="0.875" style="2" customWidth="1"/>
    <col min="10" max="10" width="17" style="2" customWidth="1"/>
    <col min="11" max="11" width="0.875" style="3" customWidth="1"/>
    <col min="12" max="12" width="17" style="2" customWidth="1"/>
    <col min="13" max="13" width="0.875" style="3" customWidth="1"/>
    <col min="14" max="14" width="17" style="2" customWidth="1"/>
    <col min="15" max="15" width="0.875" style="1" customWidth="1"/>
    <col min="16" max="16" width="17" style="2" customWidth="1"/>
    <col min="17" max="17" width="1.625" style="2" customWidth="1"/>
    <col min="18" max="18" width="17" style="2" customWidth="1"/>
    <col min="19" max="19" width="1.625" style="2" customWidth="1"/>
    <col min="20" max="20" width="17" style="2" customWidth="1"/>
    <col min="21" max="21" width="0.875" style="1" customWidth="1"/>
    <col min="22" max="22" width="17" style="2" customWidth="1"/>
    <col min="23" max="23" width="1.25" style="1" customWidth="1"/>
    <col min="24" max="24" width="10.125" style="1" customWidth="1"/>
    <col min="25" max="264" width="10.75" style="1"/>
    <col min="265" max="265" width="25.75" style="1" customWidth="1"/>
    <col min="266" max="266" width="5.875" style="1" customWidth="1"/>
    <col min="267" max="267" width="1.125" style="1" customWidth="1"/>
    <col min="268" max="268" width="10.75" style="1" customWidth="1"/>
    <col min="269" max="269" width="0.875" style="1" customWidth="1"/>
    <col min="270" max="270" width="10.75" style="1" customWidth="1"/>
    <col min="271" max="271" width="0.875" style="1" customWidth="1"/>
    <col min="272" max="272" width="10.75" style="1" customWidth="1"/>
    <col min="273" max="273" width="0.875" style="1" customWidth="1"/>
    <col min="274" max="274" width="10.75" style="1" customWidth="1"/>
    <col min="275" max="275" width="0.875" style="1" customWidth="1"/>
    <col min="276" max="276" width="10.75" style="1" customWidth="1"/>
    <col min="277" max="277" width="0.875" style="1" customWidth="1"/>
    <col min="278" max="278" width="10.75" style="1" customWidth="1"/>
    <col min="279" max="279" width="1.25" style="1" customWidth="1"/>
    <col min="280" max="280" width="10.125" style="1" customWidth="1"/>
    <col min="281" max="520" width="10.75" style="1"/>
    <col min="521" max="521" width="25.75" style="1" customWidth="1"/>
    <col min="522" max="522" width="5.875" style="1" customWidth="1"/>
    <col min="523" max="523" width="1.125" style="1" customWidth="1"/>
    <col min="524" max="524" width="10.75" style="1" customWidth="1"/>
    <col min="525" max="525" width="0.875" style="1" customWidth="1"/>
    <col min="526" max="526" width="10.75" style="1" customWidth="1"/>
    <col min="527" max="527" width="0.875" style="1" customWidth="1"/>
    <col min="528" max="528" width="10.75" style="1" customWidth="1"/>
    <col min="529" max="529" width="0.875" style="1" customWidth="1"/>
    <col min="530" max="530" width="10.75" style="1" customWidth="1"/>
    <col min="531" max="531" width="0.875" style="1" customWidth="1"/>
    <col min="532" max="532" width="10.75" style="1" customWidth="1"/>
    <col min="533" max="533" width="0.875" style="1" customWidth="1"/>
    <col min="534" max="534" width="10.75" style="1" customWidth="1"/>
    <col min="535" max="535" width="1.25" style="1" customWidth="1"/>
    <col min="536" max="536" width="10.125" style="1" customWidth="1"/>
    <col min="537" max="776" width="10.75" style="1"/>
    <col min="777" max="777" width="25.75" style="1" customWidth="1"/>
    <col min="778" max="778" width="5.875" style="1" customWidth="1"/>
    <col min="779" max="779" width="1.125" style="1" customWidth="1"/>
    <col min="780" max="780" width="10.75" style="1" customWidth="1"/>
    <col min="781" max="781" width="0.875" style="1" customWidth="1"/>
    <col min="782" max="782" width="10.75" style="1" customWidth="1"/>
    <col min="783" max="783" width="0.875" style="1" customWidth="1"/>
    <col min="784" max="784" width="10.75" style="1" customWidth="1"/>
    <col min="785" max="785" width="0.875" style="1" customWidth="1"/>
    <col min="786" max="786" width="10.75" style="1" customWidth="1"/>
    <col min="787" max="787" width="0.875" style="1" customWidth="1"/>
    <col min="788" max="788" width="10.75" style="1" customWidth="1"/>
    <col min="789" max="789" width="0.875" style="1" customWidth="1"/>
    <col min="790" max="790" width="10.75" style="1" customWidth="1"/>
    <col min="791" max="791" width="1.25" style="1" customWidth="1"/>
    <col min="792" max="792" width="10.125" style="1" customWidth="1"/>
    <col min="793" max="1032" width="10.75" style="1"/>
    <col min="1033" max="1033" width="25.75" style="1" customWidth="1"/>
    <col min="1034" max="1034" width="5.875" style="1" customWidth="1"/>
    <col min="1035" max="1035" width="1.125" style="1" customWidth="1"/>
    <col min="1036" max="1036" width="10.75" style="1" customWidth="1"/>
    <col min="1037" max="1037" width="0.875" style="1" customWidth="1"/>
    <col min="1038" max="1038" width="10.75" style="1" customWidth="1"/>
    <col min="1039" max="1039" width="0.875" style="1" customWidth="1"/>
    <col min="1040" max="1040" width="10.75" style="1" customWidth="1"/>
    <col min="1041" max="1041" width="0.875" style="1" customWidth="1"/>
    <col min="1042" max="1042" width="10.75" style="1" customWidth="1"/>
    <col min="1043" max="1043" width="0.875" style="1" customWidth="1"/>
    <col min="1044" max="1044" width="10.75" style="1" customWidth="1"/>
    <col min="1045" max="1045" width="0.875" style="1" customWidth="1"/>
    <col min="1046" max="1046" width="10.75" style="1" customWidth="1"/>
    <col min="1047" max="1047" width="1.25" style="1" customWidth="1"/>
    <col min="1048" max="1048" width="10.125" style="1" customWidth="1"/>
    <col min="1049" max="1288" width="10.75" style="1"/>
    <col min="1289" max="1289" width="25.75" style="1" customWidth="1"/>
    <col min="1290" max="1290" width="5.875" style="1" customWidth="1"/>
    <col min="1291" max="1291" width="1.125" style="1" customWidth="1"/>
    <col min="1292" max="1292" width="10.75" style="1" customWidth="1"/>
    <col min="1293" max="1293" width="0.875" style="1" customWidth="1"/>
    <col min="1294" max="1294" width="10.75" style="1" customWidth="1"/>
    <col min="1295" max="1295" width="0.875" style="1" customWidth="1"/>
    <col min="1296" max="1296" width="10.75" style="1" customWidth="1"/>
    <col min="1297" max="1297" width="0.875" style="1" customWidth="1"/>
    <col min="1298" max="1298" width="10.75" style="1" customWidth="1"/>
    <col min="1299" max="1299" width="0.875" style="1" customWidth="1"/>
    <col min="1300" max="1300" width="10.75" style="1" customWidth="1"/>
    <col min="1301" max="1301" width="0.875" style="1" customWidth="1"/>
    <col min="1302" max="1302" width="10.75" style="1" customWidth="1"/>
    <col min="1303" max="1303" width="1.25" style="1" customWidth="1"/>
    <col min="1304" max="1304" width="10.125" style="1" customWidth="1"/>
    <col min="1305" max="1544" width="10.75" style="1"/>
    <col min="1545" max="1545" width="25.75" style="1" customWidth="1"/>
    <col min="1546" max="1546" width="5.875" style="1" customWidth="1"/>
    <col min="1547" max="1547" width="1.125" style="1" customWidth="1"/>
    <col min="1548" max="1548" width="10.75" style="1" customWidth="1"/>
    <col min="1549" max="1549" width="0.875" style="1" customWidth="1"/>
    <col min="1550" max="1550" width="10.75" style="1" customWidth="1"/>
    <col min="1551" max="1551" width="0.875" style="1" customWidth="1"/>
    <col min="1552" max="1552" width="10.75" style="1" customWidth="1"/>
    <col min="1553" max="1553" width="0.875" style="1" customWidth="1"/>
    <col min="1554" max="1554" width="10.75" style="1" customWidth="1"/>
    <col min="1555" max="1555" width="0.875" style="1" customWidth="1"/>
    <col min="1556" max="1556" width="10.75" style="1" customWidth="1"/>
    <col min="1557" max="1557" width="0.875" style="1" customWidth="1"/>
    <col min="1558" max="1558" width="10.75" style="1" customWidth="1"/>
    <col min="1559" max="1559" width="1.25" style="1" customWidth="1"/>
    <col min="1560" max="1560" width="10.125" style="1" customWidth="1"/>
    <col min="1561" max="1800" width="10.75" style="1"/>
    <col min="1801" max="1801" width="25.75" style="1" customWidth="1"/>
    <col min="1802" max="1802" width="5.875" style="1" customWidth="1"/>
    <col min="1803" max="1803" width="1.125" style="1" customWidth="1"/>
    <col min="1804" max="1804" width="10.75" style="1" customWidth="1"/>
    <col min="1805" max="1805" width="0.875" style="1" customWidth="1"/>
    <col min="1806" max="1806" width="10.75" style="1" customWidth="1"/>
    <col min="1807" max="1807" width="0.875" style="1" customWidth="1"/>
    <col min="1808" max="1808" width="10.75" style="1" customWidth="1"/>
    <col min="1809" max="1809" width="0.875" style="1" customWidth="1"/>
    <col min="1810" max="1810" width="10.75" style="1" customWidth="1"/>
    <col min="1811" max="1811" width="0.875" style="1" customWidth="1"/>
    <col min="1812" max="1812" width="10.75" style="1" customWidth="1"/>
    <col min="1813" max="1813" width="0.875" style="1" customWidth="1"/>
    <col min="1814" max="1814" width="10.75" style="1" customWidth="1"/>
    <col min="1815" max="1815" width="1.25" style="1" customWidth="1"/>
    <col min="1816" max="1816" width="10.125" style="1" customWidth="1"/>
    <col min="1817" max="2056" width="10.75" style="1"/>
    <col min="2057" max="2057" width="25.75" style="1" customWidth="1"/>
    <col min="2058" max="2058" width="5.875" style="1" customWidth="1"/>
    <col min="2059" max="2059" width="1.125" style="1" customWidth="1"/>
    <col min="2060" max="2060" width="10.75" style="1" customWidth="1"/>
    <col min="2061" max="2061" width="0.875" style="1" customWidth="1"/>
    <col min="2062" max="2062" width="10.75" style="1" customWidth="1"/>
    <col min="2063" max="2063" width="0.875" style="1" customWidth="1"/>
    <col min="2064" max="2064" width="10.75" style="1" customWidth="1"/>
    <col min="2065" max="2065" width="0.875" style="1" customWidth="1"/>
    <col min="2066" max="2066" width="10.75" style="1" customWidth="1"/>
    <col min="2067" max="2067" width="0.875" style="1" customWidth="1"/>
    <col min="2068" max="2068" width="10.75" style="1" customWidth="1"/>
    <col min="2069" max="2069" width="0.875" style="1" customWidth="1"/>
    <col min="2070" max="2070" width="10.75" style="1" customWidth="1"/>
    <col min="2071" max="2071" width="1.25" style="1" customWidth="1"/>
    <col min="2072" max="2072" width="10.125" style="1" customWidth="1"/>
    <col min="2073" max="2312" width="10.75" style="1"/>
    <col min="2313" max="2313" width="25.75" style="1" customWidth="1"/>
    <col min="2314" max="2314" width="5.875" style="1" customWidth="1"/>
    <col min="2315" max="2315" width="1.125" style="1" customWidth="1"/>
    <col min="2316" max="2316" width="10.75" style="1" customWidth="1"/>
    <col min="2317" max="2317" width="0.875" style="1" customWidth="1"/>
    <col min="2318" max="2318" width="10.75" style="1" customWidth="1"/>
    <col min="2319" max="2319" width="0.875" style="1" customWidth="1"/>
    <col min="2320" max="2320" width="10.75" style="1" customWidth="1"/>
    <col min="2321" max="2321" width="0.875" style="1" customWidth="1"/>
    <col min="2322" max="2322" width="10.75" style="1" customWidth="1"/>
    <col min="2323" max="2323" width="0.875" style="1" customWidth="1"/>
    <col min="2324" max="2324" width="10.75" style="1" customWidth="1"/>
    <col min="2325" max="2325" width="0.875" style="1" customWidth="1"/>
    <col min="2326" max="2326" width="10.75" style="1" customWidth="1"/>
    <col min="2327" max="2327" width="1.25" style="1" customWidth="1"/>
    <col min="2328" max="2328" width="10.125" style="1" customWidth="1"/>
    <col min="2329" max="2568" width="10.75" style="1"/>
    <col min="2569" max="2569" width="25.75" style="1" customWidth="1"/>
    <col min="2570" max="2570" width="5.875" style="1" customWidth="1"/>
    <col min="2571" max="2571" width="1.125" style="1" customWidth="1"/>
    <col min="2572" max="2572" width="10.75" style="1" customWidth="1"/>
    <col min="2573" max="2573" width="0.875" style="1" customWidth="1"/>
    <col min="2574" max="2574" width="10.75" style="1" customWidth="1"/>
    <col min="2575" max="2575" width="0.875" style="1" customWidth="1"/>
    <col min="2576" max="2576" width="10.75" style="1" customWidth="1"/>
    <col min="2577" max="2577" width="0.875" style="1" customWidth="1"/>
    <col min="2578" max="2578" width="10.75" style="1" customWidth="1"/>
    <col min="2579" max="2579" width="0.875" style="1" customWidth="1"/>
    <col min="2580" max="2580" width="10.75" style="1" customWidth="1"/>
    <col min="2581" max="2581" width="0.875" style="1" customWidth="1"/>
    <col min="2582" max="2582" width="10.75" style="1" customWidth="1"/>
    <col min="2583" max="2583" width="1.25" style="1" customWidth="1"/>
    <col min="2584" max="2584" width="10.125" style="1" customWidth="1"/>
    <col min="2585" max="2824" width="10.75" style="1"/>
    <col min="2825" max="2825" width="25.75" style="1" customWidth="1"/>
    <col min="2826" max="2826" width="5.875" style="1" customWidth="1"/>
    <col min="2827" max="2827" width="1.125" style="1" customWidth="1"/>
    <col min="2828" max="2828" width="10.75" style="1" customWidth="1"/>
    <col min="2829" max="2829" width="0.875" style="1" customWidth="1"/>
    <col min="2830" max="2830" width="10.75" style="1" customWidth="1"/>
    <col min="2831" max="2831" width="0.875" style="1" customWidth="1"/>
    <col min="2832" max="2832" width="10.75" style="1" customWidth="1"/>
    <col min="2833" max="2833" width="0.875" style="1" customWidth="1"/>
    <col min="2834" max="2834" width="10.75" style="1" customWidth="1"/>
    <col min="2835" max="2835" width="0.875" style="1" customWidth="1"/>
    <col min="2836" max="2836" width="10.75" style="1" customWidth="1"/>
    <col min="2837" max="2837" width="0.875" style="1" customWidth="1"/>
    <col min="2838" max="2838" width="10.75" style="1" customWidth="1"/>
    <col min="2839" max="2839" width="1.25" style="1" customWidth="1"/>
    <col min="2840" max="2840" width="10.125" style="1" customWidth="1"/>
    <col min="2841" max="3080" width="10.75" style="1"/>
    <col min="3081" max="3081" width="25.75" style="1" customWidth="1"/>
    <col min="3082" max="3082" width="5.875" style="1" customWidth="1"/>
    <col min="3083" max="3083" width="1.125" style="1" customWidth="1"/>
    <col min="3084" max="3084" width="10.75" style="1" customWidth="1"/>
    <col min="3085" max="3085" width="0.875" style="1" customWidth="1"/>
    <col min="3086" max="3086" width="10.75" style="1" customWidth="1"/>
    <col min="3087" max="3087" width="0.875" style="1" customWidth="1"/>
    <col min="3088" max="3088" width="10.75" style="1" customWidth="1"/>
    <col min="3089" max="3089" width="0.875" style="1" customWidth="1"/>
    <col min="3090" max="3090" width="10.75" style="1" customWidth="1"/>
    <col min="3091" max="3091" width="0.875" style="1" customWidth="1"/>
    <col min="3092" max="3092" width="10.75" style="1" customWidth="1"/>
    <col min="3093" max="3093" width="0.875" style="1" customWidth="1"/>
    <col min="3094" max="3094" width="10.75" style="1" customWidth="1"/>
    <col min="3095" max="3095" width="1.25" style="1" customWidth="1"/>
    <col min="3096" max="3096" width="10.125" style="1" customWidth="1"/>
    <col min="3097" max="3336" width="10.75" style="1"/>
    <col min="3337" max="3337" width="25.75" style="1" customWidth="1"/>
    <col min="3338" max="3338" width="5.875" style="1" customWidth="1"/>
    <col min="3339" max="3339" width="1.125" style="1" customWidth="1"/>
    <col min="3340" max="3340" width="10.75" style="1" customWidth="1"/>
    <col min="3341" max="3341" width="0.875" style="1" customWidth="1"/>
    <col min="3342" max="3342" width="10.75" style="1" customWidth="1"/>
    <col min="3343" max="3343" width="0.875" style="1" customWidth="1"/>
    <col min="3344" max="3344" width="10.75" style="1" customWidth="1"/>
    <col min="3345" max="3345" width="0.875" style="1" customWidth="1"/>
    <col min="3346" max="3346" width="10.75" style="1" customWidth="1"/>
    <col min="3347" max="3347" width="0.875" style="1" customWidth="1"/>
    <col min="3348" max="3348" width="10.75" style="1" customWidth="1"/>
    <col min="3349" max="3349" width="0.875" style="1" customWidth="1"/>
    <col min="3350" max="3350" width="10.75" style="1" customWidth="1"/>
    <col min="3351" max="3351" width="1.25" style="1" customWidth="1"/>
    <col min="3352" max="3352" width="10.125" style="1" customWidth="1"/>
    <col min="3353" max="3592" width="10.75" style="1"/>
    <col min="3593" max="3593" width="25.75" style="1" customWidth="1"/>
    <col min="3594" max="3594" width="5.875" style="1" customWidth="1"/>
    <col min="3595" max="3595" width="1.125" style="1" customWidth="1"/>
    <col min="3596" max="3596" width="10.75" style="1" customWidth="1"/>
    <col min="3597" max="3597" width="0.875" style="1" customWidth="1"/>
    <col min="3598" max="3598" width="10.75" style="1" customWidth="1"/>
    <col min="3599" max="3599" width="0.875" style="1" customWidth="1"/>
    <col min="3600" max="3600" width="10.75" style="1" customWidth="1"/>
    <col min="3601" max="3601" width="0.875" style="1" customWidth="1"/>
    <col min="3602" max="3602" width="10.75" style="1" customWidth="1"/>
    <col min="3603" max="3603" width="0.875" style="1" customWidth="1"/>
    <col min="3604" max="3604" width="10.75" style="1" customWidth="1"/>
    <col min="3605" max="3605" width="0.875" style="1" customWidth="1"/>
    <col min="3606" max="3606" width="10.75" style="1" customWidth="1"/>
    <col min="3607" max="3607" width="1.25" style="1" customWidth="1"/>
    <col min="3608" max="3608" width="10.125" style="1" customWidth="1"/>
    <col min="3609" max="3848" width="10.75" style="1"/>
    <col min="3849" max="3849" width="25.75" style="1" customWidth="1"/>
    <col min="3850" max="3850" width="5.875" style="1" customWidth="1"/>
    <col min="3851" max="3851" width="1.125" style="1" customWidth="1"/>
    <col min="3852" max="3852" width="10.75" style="1" customWidth="1"/>
    <col min="3853" max="3853" width="0.875" style="1" customWidth="1"/>
    <col min="3854" max="3854" width="10.75" style="1" customWidth="1"/>
    <col min="3855" max="3855" width="0.875" style="1" customWidth="1"/>
    <col min="3856" max="3856" width="10.75" style="1" customWidth="1"/>
    <col min="3857" max="3857" width="0.875" style="1" customWidth="1"/>
    <col min="3858" max="3858" width="10.75" style="1" customWidth="1"/>
    <col min="3859" max="3859" width="0.875" style="1" customWidth="1"/>
    <col min="3860" max="3860" width="10.75" style="1" customWidth="1"/>
    <col min="3861" max="3861" width="0.875" style="1" customWidth="1"/>
    <col min="3862" max="3862" width="10.75" style="1" customWidth="1"/>
    <col min="3863" max="3863" width="1.25" style="1" customWidth="1"/>
    <col min="3864" max="3864" width="10.125" style="1" customWidth="1"/>
    <col min="3865" max="4104" width="10.75" style="1"/>
    <col min="4105" max="4105" width="25.75" style="1" customWidth="1"/>
    <col min="4106" max="4106" width="5.875" style="1" customWidth="1"/>
    <col min="4107" max="4107" width="1.125" style="1" customWidth="1"/>
    <col min="4108" max="4108" width="10.75" style="1" customWidth="1"/>
    <col min="4109" max="4109" width="0.875" style="1" customWidth="1"/>
    <col min="4110" max="4110" width="10.75" style="1" customWidth="1"/>
    <col min="4111" max="4111" width="0.875" style="1" customWidth="1"/>
    <col min="4112" max="4112" width="10.75" style="1" customWidth="1"/>
    <col min="4113" max="4113" width="0.875" style="1" customWidth="1"/>
    <col min="4114" max="4114" width="10.75" style="1" customWidth="1"/>
    <col min="4115" max="4115" width="0.875" style="1" customWidth="1"/>
    <col min="4116" max="4116" width="10.75" style="1" customWidth="1"/>
    <col min="4117" max="4117" width="0.875" style="1" customWidth="1"/>
    <col min="4118" max="4118" width="10.75" style="1" customWidth="1"/>
    <col min="4119" max="4119" width="1.25" style="1" customWidth="1"/>
    <col min="4120" max="4120" width="10.125" style="1" customWidth="1"/>
    <col min="4121" max="4360" width="10.75" style="1"/>
    <col min="4361" max="4361" width="25.75" style="1" customWidth="1"/>
    <col min="4362" max="4362" width="5.875" style="1" customWidth="1"/>
    <col min="4363" max="4363" width="1.125" style="1" customWidth="1"/>
    <col min="4364" max="4364" width="10.75" style="1" customWidth="1"/>
    <col min="4365" max="4365" width="0.875" style="1" customWidth="1"/>
    <col min="4366" max="4366" width="10.75" style="1" customWidth="1"/>
    <col min="4367" max="4367" width="0.875" style="1" customWidth="1"/>
    <col min="4368" max="4368" width="10.75" style="1" customWidth="1"/>
    <col min="4369" max="4369" width="0.875" style="1" customWidth="1"/>
    <col min="4370" max="4370" width="10.75" style="1" customWidth="1"/>
    <col min="4371" max="4371" width="0.875" style="1" customWidth="1"/>
    <col min="4372" max="4372" width="10.75" style="1" customWidth="1"/>
    <col min="4373" max="4373" width="0.875" style="1" customWidth="1"/>
    <col min="4374" max="4374" width="10.75" style="1" customWidth="1"/>
    <col min="4375" max="4375" width="1.25" style="1" customWidth="1"/>
    <col min="4376" max="4376" width="10.125" style="1" customWidth="1"/>
    <col min="4377" max="4616" width="10.75" style="1"/>
    <col min="4617" max="4617" width="25.75" style="1" customWidth="1"/>
    <col min="4618" max="4618" width="5.875" style="1" customWidth="1"/>
    <col min="4619" max="4619" width="1.125" style="1" customWidth="1"/>
    <col min="4620" max="4620" width="10.75" style="1" customWidth="1"/>
    <col min="4621" max="4621" width="0.875" style="1" customWidth="1"/>
    <col min="4622" max="4622" width="10.75" style="1" customWidth="1"/>
    <col min="4623" max="4623" width="0.875" style="1" customWidth="1"/>
    <col min="4624" max="4624" width="10.75" style="1" customWidth="1"/>
    <col min="4625" max="4625" width="0.875" style="1" customWidth="1"/>
    <col min="4626" max="4626" width="10.75" style="1" customWidth="1"/>
    <col min="4627" max="4627" width="0.875" style="1" customWidth="1"/>
    <col min="4628" max="4628" width="10.75" style="1" customWidth="1"/>
    <col min="4629" max="4629" width="0.875" style="1" customWidth="1"/>
    <col min="4630" max="4630" width="10.75" style="1" customWidth="1"/>
    <col min="4631" max="4631" width="1.25" style="1" customWidth="1"/>
    <col min="4632" max="4632" width="10.125" style="1" customWidth="1"/>
    <col min="4633" max="4872" width="10.75" style="1"/>
    <col min="4873" max="4873" width="25.75" style="1" customWidth="1"/>
    <col min="4874" max="4874" width="5.875" style="1" customWidth="1"/>
    <col min="4875" max="4875" width="1.125" style="1" customWidth="1"/>
    <col min="4876" max="4876" width="10.75" style="1" customWidth="1"/>
    <col min="4877" max="4877" width="0.875" style="1" customWidth="1"/>
    <col min="4878" max="4878" width="10.75" style="1" customWidth="1"/>
    <col min="4879" max="4879" width="0.875" style="1" customWidth="1"/>
    <col min="4880" max="4880" width="10.75" style="1" customWidth="1"/>
    <col min="4881" max="4881" width="0.875" style="1" customWidth="1"/>
    <col min="4882" max="4882" width="10.75" style="1" customWidth="1"/>
    <col min="4883" max="4883" width="0.875" style="1" customWidth="1"/>
    <col min="4884" max="4884" width="10.75" style="1" customWidth="1"/>
    <col min="4885" max="4885" width="0.875" style="1" customWidth="1"/>
    <col min="4886" max="4886" width="10.75" style="1" customWidth="1"/>
    <col min="4887" max="4887" width="1.25" style="1" customWidth="1"/>
    <col min="4888" max="4888" width="10.125" style="1" customWidth="1"/>
    <col min="4889" max="5128" width="10.75" style="1"/>
    <col min="5129" max="5129" width="25.75" style="1" customWidth="1"/>
    <col min="5130" max="5130" width="5.875" style="1" customWidth="1"/>
    <col min="5131" max="5131" width="1.125" style="1" customWidth="1"/>
    <col min="5132" max="5132" width="10.75" style="1" customWidth="1"/>
    <col min="5133" max="5133" width="0.875" style="1" customWidth="1"/>
    <col min="5134" max="5134" width="10.75" style="1" customWidth="1"/>
    <col min="5135" max="5135" width="0.875" style="1" customWidth="1"/>
    <col min="5136" max="5136" width="10.75" style="1" customWidth="1"/>
    <col min="5137" max="5137" width="0.875" style="1" customWidth="1"/>
    <col min="5138" max="5138" width="10.75" style="1" customWidth="1"/>
    <col min="5139" max="5139" width="0.875" style="1" customWidth="1"/>
    <col min="5140" max="5140" width="10.75" style="1" customWidth="1"/>
    <col min="5141" max="5141" width="0.875" style="1" customWidth="1"/>
    <col min="5142" max="5142" width="10.75" style="1" customWidth="1"/>
    <col min="5143" max="5143" width="1.25" style="1" customWidth="1"/>
    <col min="5144" max="5144" width="10.125" style="1" customWidth="1"/>
    <col min="5145" max="5384" width="10.75" style="1"/>
    <col min="5385" max="5385" width="25.75" style="1" customWidth="1"/>
    <col min="5386" max="5386" width="5.875" style="1" customWidth="1"/>
    <col min="5387" max="5387" width="1.125" style="1" customWidth="1"/>
    <col min="5388" max="5388" width="10.75" style="1" customWidth="1"/>
    <col min="5389" max="5389" width="0.875" style="1" customWidth="1"/>
    <col min="5390" max="5390" width="10.75" style="1" customWidth="1"/>
    <col min="5391" max="5391" width="0.875" style="1" customWidth="1"/>
    <col min="5392" max="5392" width="10.75" style="1" customWidth="1"/>
    <col min="5393" max="5393" width="0.875" style="1" customWidth="1"/>
    <col min="5394" max="5394" width="10.75" style="1" customWidth="1"/>
    <col min="5395" max="5395" width="0.875" style="1" customWidth="1"/>
    <col min="5396" max="5396" width="10.75" style="1" customWidth="1"/>
    <col min="5397" max="5397" width="0.875" style="1" customWidth="1"/>
    <col min="5398" max="5398" width="10.75" style="1" customWidth="1"/>
    <col min="5399" max="5399" width="1.25" style="1" customWidth="1"/>
    <col min="5400" max="5400" width="10.125" style="1" customWidth="1"/>
    <col min="5401" max="5640" width="10.75" style="1"/>
    <col min="5641" max="5641" width="25.75" style="1" customWidth="1"/>
    <col min="5642" max="5642" width="5.875" style="1" customWidth="1"/>
    <col min="5643" max="5643" width="1.125" style="1" customWidth="1"/>
    <col min="5644" max="5644" width="10.75" style="1" customWidth="1"/>
    <col min="5645" max="5645" width="0.875" style="1" customWidth="1"/>
    <col min="5646" max="5646" width="10.75" style="1" customWidth="1"/>
    <col min="5647" max="5647" width="0.875" style="1" customWidth="1"/>
    <col min="5648" max="5648" width="10.75" style="1" customWidth="1"/>
    <col min="5649" max="5649" width="0.875" style="1" customWidth="1"/>
    <col min="5650" max="5650" width="10.75" style="1" customWidth="1"/>
    <col min="5651" max="5651" width="0.875" style="1" customWidth="1"/>
    <col min="5652" max="5652" width="10.75" style="1" customWidth="1"/>
    <col min="5653" max="5653" width="0.875" style="1" customWidth="1"/>
    <col min="5654" max="5654" width="10.75" style="1" customWidth="1"/>
    <col min="5655" max="5655" width="1.25" style="1" customWidth="1"/>
    <col min="5656" max="5656" width="10.125" style="1" customWidth="1"/>
    <col min="5657" max="5896" width="10.75" style="1"/>
    <col min="5897" max="5897" width="25.75" style="1" customWidth="1"/>
    <col min="5898" max="5898" width="5.875" style="1" customWidth="1"/>
    <col min="5899" max="5899" width="1.125" style="1" customWidth="1"/>
    <col min="5900" max="5900" width="10.75" style="1" customWidth="1"/>
    <col min="5901" max="5901" width="0.875" style="1" customWidth="1"/>
    <col min="5902" max="5902" width="10.75" style="1" customWidth="1"/>
    <col min="5903" max="5903" width="0.875" style="1" customWidth="1"/>
    <col min="5904" max="5904" width="10.75" style="1" customWidth="1"/>
    <col min="5905" max="5905" width="0.875" style="1" customWidth="1"/>
    <col min="5906" max="5906" width="10.75" style="1" customWidth="1"/>
    <col min="5907" max="5907" width="0.875" style="1" customWidth="1"/>
    <col min="5908" max="5908" width="10.75" style="1" customWidth="1"/>
    <col min="5909" max="5909" width="0.875" style="1" customWidth="1"/>
    <col min="5910" max="5910" width="10.75" style="1" customWidth="1"/>
    <col min="5911" max="5911" width="1.25" style="1" customWidth="1"/>
    <col min="5912" max="5912" width="10.125" style="1" customWidth="1"/>
    <col min="5913" max="6152" width="10.75" style="1"/>
    <col min="6153" max="6153" width="25.75" style="1" customWidth="1"/>
    <col min="6154" max="6154" width="5.875" style="1" customWidth="1"/>
    <col min="6155" max="6155" width="1.125" style="1" customWidth="1"/>
    <col min="6156" max="6156" width="10.75" style="1" customWidth="1"/>
    <col min="6157" max="6157" width="0.875" style="1" customWidth="1"/>
    <col min="6158" max="6158" width="10.75" style="1" customWidth="1"/>
    <col min="6159" max="6159" width="0.875" style="1" customWidth="1"/>
    <col min="6160" max="6160" width="10.75" style="1" customWidth="1"/>
    <col min="6161" max="6161" width="0.875" style="1" customWidth="1"/>
    <col min="6162" max="6162" width="10.75" style="1" customWidth="1"/>
    <col min="6163" max="6163" width="0.875" style="1" customWidth="1"/>
    <col min="6164" max="6164" width="10.75" style="1" customWidth="1"/>
    <col min="6165" max="6165" width="0.875" style="1" customWidth="1"/>
    <col min="6166" max="6166" width="10.75" style="1" customWidth="1"/>
    <col min="6167" max="6167" width="1.25" style="1" customWidth="1"/>
    <col min="6168" max="6168" width="10.125" style="1" customWidth="1"/>
    <col min="6169" max="6408" width="10.75" style="1"/>
    <col min="6409" max="6409" width="25.75" style="1" customWidth="1"/>
    <col min="6410" max="6410" width="5.875" style="1" customWidth="1"/>
    <col min="6411" max="6411" width="1.125" style="1" customWidth="1"/>
    <col min="6412" max="6412" width="10.75" style="1" customWidth="1"/>
    <col min="6413" max="6413" width="0.875" style="1" customWidth="1"/>
    <col min="6414" max="6414" width="10.75" style="1" customWidth="1"/>
    <col min="6415" max="6415" width="0.875" style="1" customWidth="1"/>
    <col min="6416" max="6416" width="10.75" style="1" customWidth="1"/>
    <col min="6417" max="6417" width="0.875" style="1" customWidth="1"/>
    <col min="6418" max="6418" width="10.75" style="1" customWidth="1"/>
    <col min="6419" max="6419" width="0.875" style="1" customWidth="1"/>
    <col min="6420" max="6420" width="10.75" style="1" customWidth="1"/>
    <col min="6421" max="6421" width="0.875" style="1" customWidth="1"/>
    <col min="6422" max="6422" width="10.75" style="1" customWidth="1"/>
    <col min="6423" max="6423" width="1.25" style="1" customWidth="1"/>
    <col min="6424" max="6424" width="10.125" style="1" customWidth="1"/>
    <col min="6425" max="6664" width="10.75" style="1"/>
    <col min="6665" max="6665" width="25.75" style="1" customWidth="1"/>
    <col min="6666" max="6666" width="5.875" style="1" customWidth="1"/>
    <col min="6667" max="6667" width="1.125" style="1" customWidth="1"/>
    <col min="6668" max="6668" width="10.75" style="1" customWidth="1"/>
    <col min="6669" max="6669" width="0.875" style="1" customWidth="1"/>
    <col min="6670" max="6670" width="10.75" style="1" customWidth="1"/>
    <col min="6671" max="6671" width="0.875" style="1" customWidth="1"/>
    <col min="6672" max="6672" width="10.75" style="1" customWidth="1"/>
    <col min="6673" max="6673" width="0.875" style="1" customWidth="1"/>
    <col min="6674" max="6674" width="10.75" style="1" customWidth="1"/>
    <col min="6675" max="6675" width="0.875" style="1" customWidth="1"/>
    <col min="6676" max="6676" width="10.75" style="1" customWidth="1"/>
    <col min="6677" max="6677" width="0.875" style="1" customWidth="1"/>
    <col min="6678" max="6678" width="10.75" style="1" customWidth="1"/>
    <col min="6679" max="6679" width="1.25" style="1" customWidth="1"/>
    <col min="6680" max="6680" width="10.125" style="1" customWidth="1"/>
    <col min="6681" max="6920" width="10.75" style="1"/>
    <col min="6921" max="6921" width="25.75" style="1" customWidth="1"/>
    <col min="6922" max="6922" width="5.875" style="1" customWidth="1"/>
    <col min="6923" max="6923" width="1.125" style="1" customWidth="1"/>
    <col min="6924" max="6924" width="10.75" style="1" customWidth="1"/>
    <col min="6925" max="6925" width="0.875" style="1" customWidth="1"/>
    <col min="6926" max="6926" width="10.75" style="1" customWidth="1"/>
    <col min="6927" max="6927" width="0.875" style="1" customWidth="1"/>
    <col min="6928" max="6928" width="10.75" style="1" customWidth="1"/>
    <col min="6929" max="6929" width="0.875" style="1" customWidth="1"/>
    <col min="6930" max="6930" width="10.75" style="1" customWidth="1"/>
    <col min="6931" max="6931" width="0.875" style="1" customWidth="1"/>
    <col min="6932" max="6932" width="10.75" style="1" customWidth="1"/>
    <col min="6933" max="6933" width="0.875" style="1" customWidth="1"/>
    <col min="6934" max="6934" width="10.75" style="1" customWidth="1"/>
    <col min="6935" max="6935" width="1.25" style="1" customWidth="1"/>
    <col min="6936" max="6936" width="10.125" style="1" customWidth="1"/>
    <col min="6937" max="7176" width="10.75" style="1"/>
    <col min="7177" max="7177" width="25.75" style="1" customWidth="1"/>
    <col min="7178" max="7178" width="5.875" style="1" customWidth="1"/>
    <col min="7179" max="7179" width="1.125" style="1" customWidth="1"/>
    <col min="7180" max="7180" width="10.75" style="1" customWidth="1"/>
    <col min="7181" max="7181" width="0.875" style="1" customWidth="1"/>
    <col min="7182" max="7182" width="10.75" style="1" customWidth="1"/>
    <col min="7183" max="7183" width="0.875" style="1" customWidth="1"/>
    <col min="7184" max="7184" width="10.75" style="1" customWidth="1"/>
    <col min="7185" max="7185" width="0.875" style="1" customWidth="1"/>
    <col min="7186" max="7186" width="10.75" style="1" customWidth="1"/>
    <col min="7187" max="7187" width="0.875" style="1" customWidth="1"/>
    <col min="7188" max="7188" width="10.75" style="1" customWidth="1"/>
    <col min="7189" max="7189" width="0.875" style="1" customWidth="1"/>
    <col min="7190" max="7190" width="10.75" style="1" customWidth="1"/>
    <col min="7191" max="7191" width="1.25" style="1" customWidth="1"/>
    <col min="7192" max="7192" width="10.125" style="1" customWidth="1"/>
    <col min="7193" max="7432" width="10.75" style="1"/>
    <col min="7433" max="7433" width="25.75" style="1" customWidth="1"/>
    <col min="7434" max="7434" width="5.875" style="1" customWidth="1"/>
    <col min="7435" max="7435" width="1.125" style="1" customWidth="1"/>
    <col min="7436" max="7436" width="10.75" style="1" customWidth="1"/>
    <col min="7437" max="7437" width="0.875" style="1" customWidth="1"/>
    <col min="7438" max="7438" width="10.75" style="1" customWidth="1"/>
    <col min="7439" max="7439" width="0.875" style="1" customWidth="1"/>
    <col min="7440" max="7440" width="10.75" style="1" customWidth="1"/>
    <col min="7441" max="7441" width="0.875" style="1" customWidth="1"/>
    <col min="7442" max="7442" width="10.75" style="1" customWidth="1"/>
    <col min="7443" max="7443" width="0.875" style="1" customWidth="1"/>
    <col min="7444" max="7444" width="10.75" style="1" customWidth="1"/>
    <col min="7445" max="7445" width="0.875" style="1" customWidth="1"/>
    <col min="7446" max="7446" width="10.75" style="1" customWidth="1"/>
    <col min="7447" max="7447" width="1.25" style="1" customWidth="1"/>
    <col min="7448" max="7448" width="10.125" style="1" customWidth="1"/>
    <col min="7449" max="7688" width="10.75" style="1"/>
    <col min="7689" max="7689" width="25.75" style="1" customWidth="1"/>
    <col min="7690" max="7690" width="5.875" style="1" customWidth="1"/>
    <col min="7691" max="7691" width="1.125" style="1" customWidth="1"/>
    <col min="7692" max="7692" width="10.75" style="1" customWidth="1"/>
    <col min="7693" max="7693" width="0.875" style="1" customWidth="1"/>
    <col min="7694" max="7694" width="10.75" style="1" customWidth="1"/>
    <col min="7695" max="7695" width="0.875" style="1" customWidth="1"/>
    <col min="7696" max="7696" width="10.75" style="1" customWidth="1"/>
    <col min="7697" max="7697" width="0.875" style="1" customWidth="1"/>
    <col min="7698" max="7698" width="10.75" style="1" customWidth="1"/>
    <col min="7699" max="7699" width="0.875" style="1" customWidth="1"/>
    <col min="7700" max="7700" width="10.75" style="1" customWidth="1"/>
    <col min="7701" max="7701" width="0.875" style="1" customWidth="1"/>
    <col min="7702" max="7702" width="10.75" style="1" customWidth="1"/>
    <col min="7703" max="7703" width="1.25" style="1" customWidth="1"/>
    <col min="7704" max="7704" width="10.125" style="1" customWidth="1"/>
    <col min="7705" max="7944" width="10.75" style="1"/>
    <col min="7945" max="7945" width="25.75" style="1" customWidth="1"/>
    <col min="7946" max="7946" width="5.875" style="1" customWidth="1"/>
    <col min="7947" max="7947" width="1.125" style="1" customWidth="1"/>
    <col min="7948" max="7948" width="10.75" style="1" customWidth="1"/>
    <col min="7949" max="7949" width="0.875" style="1" customWidth="1"/>
    <col min="7950" max="7950" width="10.75" style="1" customWidth="1"/>
    <col min="7951" max="7951" width="0.875" style="1" customWidth="1"/>
    <col min="7952" max="7952" width="10.75" style="1" customWidth="1"/>
    <col min="7953" max="7953" width="0.875" style="1" customWidth="1"/>
    <col min="7954" max="7954" width="10.75" style="1" customWidth="1"/>
    <col min="7955" max="7955" width="0.875" style="1" customWidth="1"/>
    <col min="7956" max="7956" width="10.75" style="1" customWidth="1"/>
    <col min="7957" max="7957" width="0.875" style="1" customWidth="1"/>
    <col min="7958" max="7958" width="10.75" style="1" customWidth="1"/>
    <col min="7959" max="7959" width="1.25" style="1" customWidth="1"/>
    <col min="7960" max="7960" width="10.125" style="1" customWidth="1"/>
    <col min="7961" max="8200" width="10.75" style="1"/>
    <col min="8201" max="8201" width="25.75" style="1" customWidth="1"/>
    <col min="8202" max="8202" width="5.875" style="1" customWidth="1"/>
    <col min="8203" max="8203" width="1.125" style="1" customWidth="1"/>
    <col min="8204" max="8204" width="10.75" style="1" customWidth="1"/>
    <col min="8205" max="8205" width="0.875" style="1" customWidth="1"/>
    <col min="8206" max="8206" width="10.75" style="1" customWidth="1"/>
    <col min="8207" max="8207" width="0.875" style="1" customWidth="1"/>
    <col min="8208" max="8208" width="10.75" style="1" customWidth="1"/>
    <col min="8209" max="8209" width="0.875" style="1" customWidth="1"/>
    <col min="8210" max="8210" width="10.75" style="1" customWidth="1"/>
    <col min="8211" max="8211" width="0.875" style="1" customWidth="1"/>
    <col min="8212" max="8212" width="10.75" style="1" customWidth="1"/>
    <col min="8213" max="8213" width="0.875" style="1" customWidth="1"/>
    <col min="8214" max="8214" width="10.75" style="1" customWidth="1"/>
    <col min="8215" max="8215" width="1.25" style="1" customWidth="1"/>
    <col min="8216" max="8216" width="10.125" style="1" customWidth="1"/>
    <col min="8217" max="8456" width="10.75" style="1"/>
    <col min="8457" max="8457" width="25.75" style="1" customWidth="1"/>
    <col min="8458" max="8458" width="5.875" style="1" customWidth="1"/>
    <col min="8459" max="8459" width="1.125" style="1" customWidth="1"/>
    <col min="8460" max="8460" width="10.75" style="1" customWidth="1"/>
    <col min="8461" max="8461" width="0.875" style="1" customWidth="1"/>
    <col min="8462" max="8462" width="10.75" style="1" customWidth="1"/>
    <col min="8463" max="8463" width="0.875" style="1" customWidth="1"/>
    <col min="8464" max="8464" width="10.75" style="1" customWidth="1"/>
    <col min="8465" max="8465" width="0.875" style="1" customWidth="1"/>
    <col min="8466" max="8466" width="10.75" style="1" customWidth="1"/>
    <col min="8467" max="8467" width="0.875" style="1" customWidth="1"/>
    <col min="8468" max="8468" width="10.75" style="1" customWidth="1"/>
    <col min="8469" max="8469" width="0.875" style="1" customWidth="1"/>
    <col min="8470" max="8470" width="10.75" style="1" customWidth="1"/>
    <col min="8471" max="8471" width="1.25" style="1" customWidth="1"/>
    <col min="8472" max="8472" width="10.125" style="1" customWidth="1"/>
    <col min="8473" max="8712" width="10.75" style="1"/>
    <col min="8713" max="8713" width="25.75" style="1" customWidth="1"/>
    <col min="8714" max="8714" width="5.875" style="1" customWidth="1"/>
    <col min="8715" max="8715" width="1.125" style="1" customWidth="1"/>
    <col min="8716" max="8716" width="10.75" style="1" customWidth="1"/>
    <col min="8717" max="8717" width="0.875" style="1" customWidth="1"/>
    <col min="8718" max="8718" width="10.75" style="1" customWidth="1"/>
    <col min="8719" max="8719" width="0.875" style="1" customWidth="1"/>
    <col min="8720" max="8720" width="10.75" style="1" customWidth="1"/>
    <col min="8721" max="8721" width="0.875" style="1" customWidth="1"/>
    <col min="8722" max="8722" width="10.75" style="1" customWidth="1"/>
    <col min="8723" max="8723" width="0.875" style="1" customWidth="1"/>
    <col min="8724" max="8724" width="10.75" style="1" customWidth="1"/>
    <col min="8725" max="8725" width="0.875" style="1" customWidth="1"/>
    <col min="8726" max="8726" width="10.75" style="1" customWidth="1"/>
    <col min="8727" max="8727" width="1.25" style="1" customWidth="1"/>
    <col min="8728" max="8728" width="10.125" style="1" customWidth="1"/>
    <col min="8729" max="8968" width="10.75" style="1"/>
    <col min="8969" max="8969" width="25.75" style="1" customWidth="1"/>
    <col min="8970" max="8970" width="5.875" style="1" customWidth="1"/>
    <col min="8971" max="8971" width="1.125" style="1" customWidth="1"/>
    <col min="8972" max="8972" width="10.75" style="1" customWidth="1"/>
    <col min="8973" max="8973" width="0.875" style="1" customWidth="1"/>
    <col min="8974" max="8974" width="10.75" style="1" customWidth="1"/>
    <col min="8975" max="8975" width="0.875" style="1" customWidth="1"/>
    <col min="8976" max="8976" width="10.75" style="1" customWidth="1"/>
    <col min="8977" max="8977" width="0.875" style="1" customWidth="1"/>
    <col min="8978" max="8978" width="10.75" style="1" customWidth="1"/>
    <col min="8979" max="8979" width="0.875" style="1" customWidth="1"/>
    <col min="8980" max="8980" width="10.75" style="1" customWidth="1"/>
    <col min="8981" max="8981" width="0.875" style="1" customWidth="1"/>
    <col min="8982" max="8982" width="10.75" style="1" customWidth="1"/>
    <col min="8983" max="8983" width="1.25" style="1" customWidth="1"/>
    <col min="8984" max="8984" width="10.125" style="1" customWidth="1"/>
    <col min="8985" max="9224" width="10.75" style="1"/>
    <col min="9225" max="9225" width="25.75" style="1" customWidth="1"/>
    <col min="9226" max="9226" width="5.875" style="1" customWidth="1"/>
    <col min="9227" max="9227" width="1.125" style="1" customWidth="1"/>
    <col min="9228" max="9228" width="10.75" style="1" customWidth="1"/>
    <col min="9229" max="9229" width="0.875" style="1" customWidth="1"/>
    <col min="9230" max="9230" width="10.75" style="1" customWidth="1"/>
    <col min="9231" max="9231" width="0.875" style="1" customWidth="1"/>
    <col min="9232" max="9232" width="10.75" style="1" customWidth="1"/>
    <col min="9233" max="9233" width="0.875" style="1" customWidth="1"/>
    <col min="9234" max="9234" width="10.75" style="1" customWidth="1"/>
    <col min="9235" max="9235" width="0.875" style="1" customWidth="1"/>
    <col min="9236" max="9236" width="10.75" style="1" customWidth="1"/>
    <col min="9237" max="9237" width="0.875" style="1" customWidth="1"/>
    <col min="9238" max="9238" width="10.75" style="1" customWidth="1"/>
    <col min="9239" max="9239" width="1.25" style="1" customWidth="1"/>
    <col min="9240" max="9240" width="10.125" style="1" customWidth="1"/>
    <col min="9241" max="9480" width="10.75" style="1"/>
    <col min="9481" max="9481" width="25.75" style="1" customWidth="1"/>
    <col min="9482" max="9482" width="5.875" style="1" customWidth="1"/>
    <col min="9483" max="9483" width="1.125" style="1" customWidth="1"/>
    <col min="9484" max="9484" width="10.75" style="1" customWidth="1"/>
    <col min="9485" max="9485" width="0.875" style="1" customWidth="1"/>
    <col min="9486" max="9486" width="10.75" style="1" customWidth="1"/>
    <col min="9487" max="9487" width="0.875" style="1" customWidth="1"/>
    <col min="9488" max="9488" width="10.75" style="1" customWidth="1"/>
    <col min="9489" max="9489" width="0.875" style="1" customWidth="1"/>
    <col min="9490" max="9490" width="10.75" style="1" customWidth="1"/>
    <col min="9491" max="9491" width="0.875" style="1" customWidth="1"/>
    <col min="9492" max="9492" width="10.75" style="1" customWidth="1"/>
    <col min="9493" max="9493" width="0.875" style="1" customWidth="1"/>
    <col min="9494" max="9494" width="10.75" style="1" customWidth="1"/>
    <col min="9495" max="9495" width="1.25" style="1" customWidth="1"/>
    <col min="9496" max="9496" width="10.125" style="1" customWidth="1"/>
    <col min="9497" max="9736" width="10.75" style="1"/>
    <col min="9737" max="9737" width="25.75" style="1" customWidth="1"/>
    <col min="9738" max="9738" width="5.875" style="1" customWidth="1"/>
    <col min="9739" max="9739" width="1.125" style="1" customWidth="1"/>
    <col min="9740" max="9740" width="10.75" style="1" customWidth="1"/>
    <col min="9741" max="9741" width="0.875" style="1" customWidth="1"/>
    <col min="9742" max="9742" width="10.75" style="1" customWidth="1"/>
    <col min="9743" max="9743" width="0.875" style="1" customWidth="1"/>
    <col min="9744" max="9744" width="10.75" style="1" customWidth="1"/>
    <col min="9745" max="9745" width="0.875" style="1" customWidth="1"/>
    <col min="9746" max="9746" width="10.75" style="1" customWidth="1"/>
    <col min="9747" max="9747" width="0.875" style="1" customWidth="1"/>
    <col min="9748" max="9748" width="10.75" style="1" customWidth="1"/>
    <col min="9749" max="9749" width="0.875" style="1" customWidth="1"/>
    <col min="9750" max="9750" width="10.75" style="1" customWidth="1"/>
    <col min="9751" max="9751" width="1.25" style="1" customWidth="1"/>
    <col min="9752" max="9752" width="10.125" style="1" customWidth="1"/>
    <col min="9753" max="9992" width="10.75" style="1"/>
    <col min="9993" max="9993" width="25.75" style="1" customWidth="1"/>
    <col min="9994" max="9994" width="5.875" style="1" customWidth="1"/>
    <col min="9995" max="9995" width="1.125" style="1" customWidth="1"/>
    <col min="9996" max="9996" width="10.75" style="1" customWidth="1"/>
    <col min="9997" max="9997" width="0.875" style="1" customWidth="1"/>
    <col min="9998" max="9998" width="10.75" style="1" customWidth="1"/>
    <col min="9999" max="9999" width="0.875" style="1" customWidth="1"/>
    <col min="10000" max="10000" width="10.75" style="1" customWidth="1"/>
    <col min="10001" max="10001" width="0.875" style="1" customWidth="1"/>
    <col min="10002" max="10002" width="10.75" style="1" customWidth="1"/>
    <col min="10003" max="10003" width="0.875" style="1" customWidth="1"/>
    <col min="10004" max="10004" width="10.75" style="1" customWidth="1"/>
    <col min="10005" max="10005" width="0.875" style="1" customWidth="1"/>
    <col min="10006" max="10006" width="10.75" style="1" customWidth="1"/>
    <col min="10007" max="10007" width="1.25" style="1" customWidth="1"/>
    <col min="10008" max="10008" width="10.125" style="1" customWidth="1"/>
    <col min="10009" max="10248" width="10.75" style="1"/>
    <col min="10249" max="10249" width="25.75" style="1" customWidth="1"/>
    <col min="10250" max="10250" width="5.875" style="1" customWidth="1"/>
    <col min="10251" max="10251" width="1.125" style="1" customWidth="1"/>
    <col min="10252" max="10252" width="10.75" style="1" customWidth="1"/>
    <col min="10253" max="10253" width="0.875" style="1" customWidth="1"/>
    <col min="10254" max="10254" width="10.75" style="1" customWidth="1"/>
    <col min="10255" max="10255" width="0.875" style="1" customWidth="1"/>
    <col min="10256" max="10256" width="10.75" style="1" customWidth="1"/>
    <col min="10257" max="10257" width="0.875" style="1" customWidth="1"/>
    <col min="10258" max="10258" width="10.75" style="1" customWidth="1"/>
    <col min="10259" max="10259" width="0.875" style="1" customWidth="1"/>
    <col min="10260" max="10260" width="10.75" style="1" customWidth="1"/>
    <col min="10261" max="10261" width="0.875" style="1" customWidth="1"/>
    <col min="10262" max="10262" width="10.75" style="1" customWidth="1"/>
    <col min="10263" max="10263" width="1.25" style="1" customWidth="1"/>
    <col min="10264" max="10264" width="10.125" style="1" customWidth="1"/>
    <col min="10265" max="10504" width="10.75" style="1"/>
    <col min="10505" max="10505" width="25.75" style="1" customWidth="1"/>
    <col min="10506" max="10506" width="5.875" style="1" customWidth="1"/>
    <col min="10507" max="10507" width="1.125" style="1" customWidth="1"/>
    <col min="10508" max="10508" width="10.75" style="1" customWidth="1"/>
    <col min="10509" max="10509" width="0.875" style="1" customWidth="1"/>
    <col min="10510" max="10510" width="10.75" style="1" customWidth="1"/>
    <col min="10511" max="10511" width="0.875" style="1" customWidth="1"/>
    <col min="10512" max="10512" width="10.75" style="1" customWidth="1"/>
    <col min="10513" max="10513" width="0.875" style="1" customWidth="1"/>
    <col min="10514" max="10514" width="10.75" style="1" customWidth="1"/>
    <col min="10515" max="10515" width="0.875" style="1" customWidth="1"/>
    <col min="10516" max="10516" width="10.75" style="1" customWidth="1"/>
    <col min="10517" max="10517" width="0.875" style="1" customWidth="1"/>
    <col min="10518" max="10518" width="10.75" style="1" customWidth="1"/>
    <col min="10519" max="10519" width="1.25" style="1" customWidth="1"/>
    <col min="10520" max="10520" width="10.125" style="1" customWidth="1"/>
    <col min="10521" max="10760" width="10.75" style="1"/>
    <col min="10761" max="10761" width="25.75" style="1" customWidth="1"/>
    <col min="10762" max="10762" width="5.875" style="1" customWidth="1"/>
    <col min="10763" max="10763" width="1.125" style="1" customWidth="1"/>
    <col min="10764" max="10764" width="10.75" style="1" customWidth="1"/>
    <col min="10765" max="10765" width="0.875" style="1" customWidth="1"/>
    <col min="10766" max="10766" width="10.75" style="1" customWidth="1"/>
    <col min="10767" max="10767" width="0.875" style="1" customWidth="1"/>
    <col min="10768" max="10768" width="10.75" style="1" customWidth="1"/>
    <col min="10769" max="10769" width="0.875" style="1" customWidth="1"/>
    <col min="10770" max="10770" width="10.75" style="1" customWidth="1"/>
    <col min="10771" max="10771" width="0.875" style="1" customWidth="1"/>
    <col min="10772" max="10772" width="10.75" style="1" customWidth="1"/>
    <col min="10773" max="10773" width="0.875" style="1" customWidth="1"/>
    <col min="10774" max="10774" width="10.75" style="1" customWidth="1"/>
    <col min="10775" max="10775" width="1.25" style="1" customWidth="1"/>
    <col min="10776" max="10776" width="10.125" style="1" customWidth="1"/>
    <col min="10777" max="11016" width="10.75" style="1"/>
    <col min="11017" max="11017" width="25.75" style="1" customWidth="1"/>
    <col min="11018" max="11018" width="5.875" style="1" customWidth="1"/>
    <col min="11019" max="11019" width="1.125" style="1" customWidth="1"/>
    <col min="11020" max="11020" width="10.75" style="1" customWidth="1"/>
    <col min="11021" max="11021" width="0.875" style="1" customWidth="1"/>
    <col min="11022" max="11022" width="10.75" style="1" customWidth="1"/>
    <col min="11023" max="11023" width="0.875" style="1" customWidth="1"/>
    <col min="11024" max="11024" width="10.75" style="1" customWidth="1"/>
    <col min="11025" max="11025" width="0.875" style="1" customWidth="1"/>
    <col min="11026" max="11026" width="10.75" style="1" customWidth="1"/>
    <col min="11027" max="11027" width="0.875" style="1" customWidth="1"/>
    <col min="11028" max="11028" width="10.75" style="1" customWidth="1"/>
    <col min="11029" max="11029" width="0.875" style="1" customWidth="1"/>
    <col min="11030" max="11030" width="10.75" style="1" customWidth="1"/>
    <col min="11031" max="11031" width="1.25" style="1" customWidth="1"/>
    <col min="11032" max="11032" width="10.125" style="1" customWidth="1"/>
    <col min="11033" max="11272" width="10.75" style="1"/>
    <col min="11273" max="11273" width="25.75" style="1" customWidth="1"/>
    <col min="11274" max="11274" width="5.875" style="1" customWidth="1"/>
    <col min="11275" max="11275" width="1.125" style="1" customWidth="1"/>
    <col min="11276" max="11276" width="10.75" style="1" customWidth="1"/>
    <col min="11277" max="11277" width="0.875" style="1" customWidth="1"/>
    <col min="11278" max="11278" width="10.75" style="1" customWidth="1"/>
    <col min="11279" max="11279" width="0.875" style="1" customWidth="1"/>
    <col min="11280" max="11280" width="10.75" style="1" customWidth="1"/>
    <col min="11281" max="11281" width="0.875" style="1" customWidth="1"/>
    <col min="11282" max="11282" width="10.75" style="1" customWidth="1"/>
    <col min="11283" max="11283" width="0.875" style="1" customWidth="1"/>
    <col min="11284" max="11284" width="10.75" style="1" customWidth="1"/>
    <col min="11285" max="11285" width="0.875" style="1" customWidth="1"/>
    <col min="11286" max="11286" width="10.75" style="1" customWidth="1"/>
    <col min="11287" max="11287" width="1.25" style="1" customWidth="1"/>
    <col min="11288" max="11288" width="10.125" style="1" customWidth="1"/>
    <col min="11289" max="11528" width="10.75" style="1"/>
    <col min="11529" max="11529" width="25.75" style="1" customWidth="1"/>
    <col min="11530" max="11530" width="5.875" style="1" customWidth="1"/>
    <col min="11531" max="11531" width="1.125" style="1" customWidth="1"/>
    <col min="11532" max="11532" width="10.75" style="1" customWidth="1"/>
    <col min="11533" max="11533" width="0.875" style="1" customWidth="1"/>
    <col min="11534" max="11534" width="10.75" style="1" customWidth="1"/>
    <col min="11535" max="11535" width="0.875" style="1" customWidth="1"/>
    <col min="11536" max="11536" width="10.75" style="1" customWidth="1"/>
    <col min="11537" max="11537" width="0.875" style="1" customWidth="1"/>
    <col min="11538" max="11538" width="10.75" style="1" customWidth="1"/>
    <col min="11539" max="11539" width="0.875" style="1" customWidth="1"/>
    <col min="11540" max="11540" width="10.75" style="1" customWidth="1"/>
    <col min="11541" max="11541" width="0.875" style="1" customWidth="1"/>
    <col min="11542" max="11542" width="10.75" style="1" customWidth="1"/>
    <col min="11543" max="11543" width="1.25" style="1" customWidth="1"/>
    <col min="11544" max="11544" width="10.125" style="1" customWidth="1"/>
    <col min="11545" max="11784" width="10.75" style="1"/>
    <col min="11785" max="11785" width="25.75" style="1" customWidth="1"/>
    <col min="11786" max="11786" width="5.875" style="1" customWidth="1"/>
    <col min="11787" max="11787" width="1.125" style="1" customWidth="1"/>
    <col min="11788" max="11788" width="10.75" style="1" customWidth="1"/>
    <col min="11789" max="11789" width="0.875" style="1" customWidth="1"/>
    <col min="11790" max="11790" width="10.75" style="1" customWidth="1"/>
    <col min="11791" max="11791" width="0.875" style="1" customWidth="1"/>
    <col min="11792" max="11792" width="10.75" style="1" customWidth="1"/>
    <col min="11793" max="11793" width="0.875" style="1" customWidth="1"/>
    <col min="11794" max="11794" width="10.75" style="1" customWidth="1"/>
    <col min="11795" max="11795" width="0.875" style="1" customWidth="1"/>
    <col min="11796" max="11796" width="10.75" style="1" customWidth="1"/>
    <col min="11797" max="11797" width="0.875" style="1" customWidth="1"/>
    <col min="11798" max="11798" width="10.75" style="1" customWidth="1"/>
    <col min="11799" max="11799" width="1.25" style="1" customWidth="1"/>
    <col min="11800" max="11800" width="10.125" style="1" customWidth="1"/>
    <col min="11801" max="12040" width="10.75" style="1"/>
    <col min="12041" max="12041" width="25.75" style="1" customWidth="1"/>
    <col min="12042" max="12042" width="5.875" style="1" customWidth="1"/>
    <col min="12043" max="12043" width="1.125" style="1" customWidth="1"/>
    <col min="12044" max="12044" width="10.75" style="1" customWidth="1"/>
    <col min="12045" max="12045" width="0.875" style="1" customWidth="1"/>
    <col min="12046" max="12046" width="10.75" style="1" customWidth="1"/>
    <col min="12047" max="12047" width="0.875" style="1" customWidth="1"/>
    <col min="12048" max="12048" width="10.75" style="1" customWidth="1"/>
    <col min="12049" max="12049" width="0.875" style="1" customWidth="1"/>
    <col min="12050" max="12050" width="10.75" style="1" customWidth="1"/>
    <col min="12051" max="12051" width="0.875" style="1" customWidth="1"/>
    <col min="12052" max="12052" width="10.75" style="1" customWidth="1"/>
    <col min="12053" max="12053" width="0.875" style="1" customWidth="1"/>
    <col min="12054" max="12054" width="10.75" style="1" customWidth="1"/>
    <col min="12055" max="12055" width="1.25" style="1" customWidth="1"/>
    <col min="12056" max="12056" width="10.125" style="1" customWidth="1"/>
    <col min="12057" max="12296" width="10.75" style="1"/>
    <col min="12297" max="12297" width="25.75" style="1" customWidth="1"/>
    <col min="12298" max="12298" width="5.875" style="1" customWidth="1"/>
    <col min="12299" max="12299" width="1.125" style="1" customWidth="1"/>
    <col min="12300" max="12300" width="10.75" style="1" customWidth="1"/>
    <col min="12301" max="12301" width="0.875" style="1" customWidth="1"/>
    <col min="12302" max="12302" width="10.75" style="1" customWidth="1"/>
    <col min="12303" max="12303" width="0.875" style="1" customWidth="1"/>
    <col min="12304" max="12304" width="10.75" style="1" customWidth="1"/>
    <col min="12305" max="12305" width="0.875" style="1" customWidth="1"/>
    <col min="12306" max="12306" width="10.75" style="1" customWidth="1"/>
    <col min="12307" max="12307" width="0.875" style="1" customWidth="1"/>
    <col min="12308" max="12308" width="10.75" style="1" customWidth="1"/>
    <col min="12309" max="12309" width="0.875" style="1" customWidth="1"/>
    <col min="12310" max="12310" width="10.75" style="1" customWidth="1"/>
    <col min="12311" max="12311" width="1.25" style="1" customWidth="1"/>
    <col min="12312" max="12312" width="10.125" style="1" customWidth="1"/>
    <col min="12313" max="12552" width="10.75" style="1"/>
    <col min="12553" max="12553" width="25.75" style="1" customWidth="1"/>
    <col min="12554" max="12554" width="5.875" style="1" customWidth="1"/>
    <col min="12555" max="12555" width="1.125" style="1" customWidth="1"/>
    <col min="12556" max="12556" width="10.75" style="1" customWidth="1"/>
    <col min="12557" max="12557" width="0.875" style="1" customWidth="1"/>
    <col min="12558" max="12558" width="10.75" style="1" customWidth="1"/>
    <col min="12559" max="12559" width="0.875" style="1" customWidth="1"/>
    <col min="12560" max="12560" width="10.75" style="1" customWidth="1"/>
    <col min="12561" max="12561" width="0.875" style="1" customWidth="1"/>
    <col min="12562" max="12562" width="10.75" style="1" customWidth="1"/>
    <col min="12563" max="12563" width="0.875" style="1" customWidth="1"/>
    <col min="12564" max="12564" width="10.75" style="1" customWidth="1"/>
    <col min="12565" max="12565" width="0.875" style="1" customWidth="1"/>
    <col min="12566" max="12566" width="10.75" style="1" customWidth="1"/>
    <col min="12567" max="12567" width="1.25" style="1" customWidth="1"/>
    <col min="12568" max="12568" width="10.125" style="1" customWidth="1"/>
    <col min="12569" max="12808" width="10.75" style="1"/>
    <col min="12809" max="12809" width="25.75" style="1" customWidth="1"/>
    <col min="12810" max="12810" width="5.875" style="1" customWidth="1"/>
    <col min="12811" max="12811" width="1.125" style="1" customWidth="1"/>
    <col min="12812" max="12812" width="10.75" style="1" customWidth="1"/>
    <col min="12813" max="12813" width="0.875" style="1" customWidth="1"/>
    <col min="12814" max="12814" width="10.75" style="1" customWidth="1"/>
    <col min="12815" max="12815" width="0.875" style="1" customWidth="1"/>
    <col min="12816" max="12816" width="10.75" style="1" customWidth="1"/>
    <col min="12817" max="12817" width="0.875" style="1" customWidth="1"/>
    <col min="12818" max="12818" width="10.75" style="1" customWidth="1"/>
    <col min="12819" max="12819" width="0.875" style="1" customWidth="1"/>
    <col min="12820" max="12820" width="10.75" style="1" customWidth="1"/>
    <col min="12821" max="12821" width="0.875" style="1" customWidth="1"/>
    <col min="12822" max="12822" width="10.75" style="1" customWidth="1"/>
    <col min="12823" max="12823" width="1.25" style="1" customWidth="1"/>
    <col min="12824" max="12824" width="10.125" style="1" customWidth="1"/>
    <col min="12825" max="13064" width="10.75" style="1"/>
    <col min="13065" max="13065" width="25.75" style="1" customWidth="1"/>
    <col min="13066" max="13066" width="5.875" style="1" customWidth="1"/>
    <col min="13067" max="13067" width="1.125" style="1" customWidth="1"/>
    <col min="13068" max="13068" width="10.75" style="1" customWidth="1"/>
    <col min="13069" max="13069" width="0.875" style="1" customWidth="1"/>
    <col min="13070" max="13070" width="10.75" style="1" customWidth="1"/>
    <col min="13071" max="13071" width="0.875" style="1" customWidth="1"/>
    <col min="13072" max="13072" width="10.75" style="1" customWidth="1"/>
    <col min="13073" max="13073" width="0.875" style="1" customWidth="1"/>
    <col min="13074" max="13074" width="10.75" style="1" customWidth="1"/>
    <col min="13075" max="13075" width="0.875" style="1" customWidth="1"/>
    <col min="13076" max="13076" width="10.75" style="1" customWidth="1"/>
    <col min="13077" max="13077" width="0.875" style="1" customWidth="1"/>
    <col min="13078" max="13078" width="10.75" style="1" customWidth="1"/>
    <col min="13079" max="13079" width="1.25" style="1" customWidth="1"/>
    <col min="13080" max="13080" width="10.125" style="1" customWidth="1"/>
    <col min="13081" max="13320" width="10.75" style="1"/>
    <col min="13321" max="13321" width="25.75" style="1" customWidth="1"/>
    <col min="13322" max="13322" width="5.875" style="1" customWidth="1"/>
    <col min="13323" max="13323" width="1.125" style="1" customWidth="1"/>
    <col min="13324" max="13324" width="10.75" style="1" customWidth="1"/>
    <col min="13325" max="13325" width="0.875" style="1" customWidth="1"/>
    <col min="13326" max="13326" width="10.75" style="1" customWidth="1"/>
    <col min="13327" max="13327" width="0.875" style="1" customWidth="1"/>
    <col min="13328" max="13328" width="10.75" style="1" customWidth="1"/>
    <col min="13329" max="13329" width="0.875" style="1" customWidth="1"/>
    <col min="13330" max="13330" width="10.75" style="1" customWidth="1"/>
    <col min="13331" max="13331" width="0.875" style="1" customWidth="1"/>
    <col min="13332" max="13332" width="10.75" style="1" customWidth="1"/>
    <col min="13333" max="13333" width="0.875" style="1" customWidth="1"/>
    <col min="13334" max="13334" width="10.75" style="1" customWidth="1"/>
    <col min="13335" max="13335" width="1.25" style="1" customWidth="1"/>
    <col min="13336" max="13336" width="10.125" style="1" customWidth="1"/>
    <col min="13337" max="13576" width="10.75" style="1"/>
    <col min="13577" max="13577" width="25.75" style="1" customWidth="1"/>
    <col min="13578" max="13578" width="5.875" style="1" customWidth="1"/>
    <col min="13579" max="13579" width="1.125" style="1" customWidth="1"/>
    <col min="13580" max="13580" width="10.75" style="1" customWidth="1"/>
    <col min="13581" max="13581" width="0.875" style="1" customWidth="1"/>
    <col min="13582" max="13582" width="10.75" style="1" customWidth="1"/>
    <col min="13583" max="13583" width="0.875" style="1" customWidth="1"/>
    <col min="13584" max="13584" width="10.75" style="1" customWidth="1"/>
    <col min="13585" max="13585" width="0.875" style="1" customWidth="1"/>
    <col min="13586" max="13586" width="10.75" style="1" customWidth="1"/>
    <col min="13587" max="13587" width="0.875" style="1" customWidth="1"/>
    <col min="13588" max="13588" width="10.75" style="1" customWidth="1"/>
    <col min="13589" max="13589" width="0.875" style="1" customWidth="1"/>
    <col min="13590" max="13590" width="10.75" style="1" customWidth="1"/>
    <col min="13591" max="13591" width="1.25" style="1" customWidth="1"/>
    <col min="13592" max="13592" width="10.125" style="1" customWidth="1"/>
    <col min="13593" max="13832" width="10.75" style="1"/>
    <col min="13833" max="13833" width="25.75" style="1" customWidth="1"/>
    <col min="13834" max="13834" width="5.875" style="1" customWidth="1"/>
    <col min="13835" max="13835" width="1.125" style="1" customWidth="1"/>
    <col min="13836" max="13836" width="10.75" style="1" customWidth="1"/>
    <col min="13837" max="13837" width="0.875" style="1" customWidth="1"/>
    <col min="13838" max="13838" width="10.75" style="1" customWidth="1"/>
    <col min="13839" max="13839" width="0.875" style="1" customWidth="1"/>
    <col min="13840" max="13840" width="10.75" style="1" customWidth="1"/>
    <col min="13841" max="13841" width="0.875" style="1" customWidth="1"/>
    <col min="13842" max="13842" width="10.75" style="1" customWidth="1"/>
    <col min="13843" max="13843" width="0.875" style="1" customWidth="1"/>
    <col min="13844" max="13844" width="10.75" style="1" customWidth="1"/>
    <col min="13845" max="13845" width="0.875" style="1" customWidth="1"/>
    <col min="13846" max="13846" width="10.75" style="1" customWidth="1"/>
    <col min="13847" max="13847" width="1.25" style="1" customWidth="1"/>
    <col min="13848" max="13848" width="10.125" style="1" customWidth="1"/>
    <col min="13849" max="14088" width="10.75" style="1"/>
    <col min="14089" max="14089" width="25.75" style="1" customWidth="1"/>
    <col min="14090" max="14090" width="5.875" style="1" customWidth="1"/>
    <col min="14091" max="14091" width="1.125" style="1" customWidth="1"/>
    <col min="14092" max="14092" width="10.75" style="1" customWidth="1"/>
    <col min="14093" max="14093" width="0.875" style="1" customWidth="1"/>
    <col min="14094" max="14094" width="10.75" style="1" customWidth="1"/>
    <col min="14095" max="14095" width="0.875" style="1" customWidth="1"/>
    <col min="14096" max="14096" width="10.75" style="1" customWidth="1"/>
    <col min="14097" max="14097" width="0.875" style="1" customWidth="1"/>
    <col min="14098" max="14098" width="10.75" style="1" customWidth="1"/>
    <col min="14099" max="14099" width="0.875" style="1" customWidth="1"/>
    <col min="14100" max="14100" width="10.75" style="1" customWidth="1"/>
    <col min="14101" max="14101" width="0.875" style="1" customWidth="1"/>
    <col min="14102" max="14102" width="10.75" style="1" customWidth="1"/>
    <col min="14103" max="14103" width="1.25" style="1" customWidth="1"/>
    <col min="14104" max="14104" width="10.125" style="1" customWidth="1"/>
    <col min="14105" max="14344" width="10.75" style="1"/>
    <col min="14345" max="14345" width="25.75" style="1" customWidth="1"/>
    <col min="14346" max="14346" width="5.875" style="1" customWidth="1"/>
    <col min="14347" max="14347" width="1.125" style="1" customWidth="1"/>
    <col min="14348" max="14348" width="10.75" style="1" customWidth="1"/>
    <col min="14349" max="14349" width="0.875" style="1" customWidth="1"/>
    <col min="14350" max="14350" width="10.75" style="1" customWidth="1"/>
    <col min="14351" max="14351" width="0.875" style="1" customWidth="1"/>
    <col min="14352" max="14352" width="10.75" style="1" customWidth="1"/>
    <col min="14353" max="14353" width="0.875" style="1" customWidth="1"/>
    <col min="14354" max="14354" width="10.75" style="1" customWidth="1"/>
    <col min="14355" max="14355" width="0.875" style="1" customWidth="1"/>
    <col min="14356" max="14356" width="10.75" style="1" customWidth="1"/>
    <col min="14357" max="14357" width="0.875" style="1" customWidth="1"/>
    <col min="14358" max="14358" width="10.75" style="1" customWidth="1"/>
    <col min="14359" max="14359" width="1.25" style="1" customWidth="1"/>
    <col min="14360" max="14360" width="10.125" style="1" customWidth="1"/>
    <col min="14361" max="14600" width="10.75" style="1"/>
    <col min="14601" max="14601" width="25.75" style="1" customWidth="1"/>
    <col min="14602" max="14602" width="5.875" style="1" customWidth="1"/>
    <col min="14603" max="14603" width="1.125" style="1" customWidth="1"/>
    <col min="14604" max="14604" width="10.75" style="1" customWidth="1"/>
    <col min="14605" max="14605" width="0.875" style="1" customWidth="1"/>
    <col min="14606" max="14606" width="10.75" style="1" customWidth="1"/>
    <col min="14607" max="14607" width="0.875" style="1" customWidth="1"/>
    <col min="14608" max="14608" width="10.75" style="1" customWidth="1"/>
    <col min="14609" max="14609" width="0.875" style="1" customWidth="1"/>
    <col min="14610" max="14610" width="10.75" style="1" customWidth="1"/>
    <col min="14611" max="14611" width="0.875" style="1" customWidth="1"/>
    <col min="14612" max="14612" width="10.75" style="1" customWidth="1"/>
    <col min="14613" max="14613" width="0.875" style="1" customWidth="1"/>
    <col min="14614" max="14614" width="10.75" style="1" customWidth="1"/>
    <col min="14615" max="14615" width="1.25" style="1" customWidth="1"/>
    <col min="14616" max="14616" width="10.125" style="1" customWidth="1"/>
    <col min="14617" max="14856" width="10.75" style="1"/>
    <col min="14857" max="14857" width="25.75" style="1" customWidth="1"/>
    <col min="14858" max="14858" width="5.875" style="1" customWidth="1"/>
    <col min="14859" max="14859" width="1.125" style="1" customWidth="1"/>
    <col min="14860" max="14860" width="10.75" style="1" customWidth="1"/>
    <col min="14861" max="14861" width="0.875" style="1" customWidth="1"/>
    <col min="14862" max="14862" width="10.75" style="1" customWidth="1"/>
    <col min="14863" max="14863" width="0.875" style="1" customWidth="1"/>
    <col min="14864" max="14864" width="10.75" style="1" customWidth="1"/>
    <col min="14865" max="14865" width="0.875" style="1" customWidth="1"/>
    <col min="14866" max="14866" width="10.75" style="1" customWidth="1"/>
    <col min="14867" max="14867" width="0.875" style="1" customWidth="1"/>
    <col min="14868" max="14868" width="10.75" style="1" customWidth="1"/>
    <col min="14869" max="14869" width="0.875" style="1" customWidth="1"/>
    <col min="14870" max="14870" width="10.75" style="1" customWidth="1"/>
    <col min="14871" max="14871" width="1.25" style="1" customWidth="1"/>
    <col min="14872" max="14872" width="10.125" style="1" customWidth="1"/>
    <col min="14873" max="15112" width="10.75" style="1"/>
    <col min="15113" max="15113" width="25.75" style="1" customWidth="1"/>
    <col min="15114" max="15114" width="5.875" style="1" customWidth="1"/>
    <col min="15115" max="15115" width="1.125" style="1" customWidth="1"/>
    <col min="15116" max="15116" width="10.75" style="1" customWidth="1"/>
    <col min="15117" max="15117" width="0.875" style="1" customWidth="1"/>
    <col min="15118" max="15118" width="10.75" style="1" customWidth="1"/>
    <col min="15119" max="15119" width="0.875" style="1" customWidth="1"/>
    <col min="15120" max="15120" width="10.75" style="1" customWidth="1"/>
    <col min="15121" max="15121" width="0.875" style="1" customWidth="1"/>
    <col min="15122" max="15122" width="10.75" style="1" customWidth="1"/>
    <col min="15123" max="15123" width="0.875" style="1" customWidth="1"/>
    <col min="15124" max="15124" width="10.75" style="1" customWidth="1"/>
    <col min="15125" max="15125" width="0.875" style="1" customWidth="1"/>
    <col min="15126" max="15126" width="10.75" style="1" customWidth="1"/>
    <col min="15127" max="15127" width="1.25" style="1" customWidth="1"/>
    <col min="15128" max="15128" width="10.125" style="1" customWidth="1"/>
    <col min="15129" max="15368" width="10.75" style="1"/>
    <col min="15369" max="15369" width="25.75" style="1" customWidth="1"/>
    <col min="15370" max="15370" width="5.875" style="1" customWidth="1"/>
    <col min="15371" max="15371" width="1.125" style="1" customWidth="1"/>
    <col min="15372" max="15372" width="10.75" style="1" customWidth="1"/>
    <col min="15373" max="15373" width="0.875" style="1" customWidth="1"/>
    <col min="15374" max="15374" width="10.75" style="1" customWidth="1"/>
    <col min="15375" max="15375" width="0.875" style="1" customWidth="1"/>
    <col min="15376" max="15376" width="10.75" style="1" customWidth="1"/>
    <col min="15377" max="15377" width="0.875" style="1" customWidth="1"/>
    <col min="15378" max="15378" width="10.75" style="1" customWidth="1"/>
    <col min="15379" max="15379" width="0.875" style="1" customWidth="1"/>
    <col min="15380" max="15380" width="10.75" style="1" customWidth="1"/>
    <col min="15381" max="15381" width="0.875" style="1" customWidth="1"/>
    <col min="15382" max="15382" width="10.75" style="1" customWidth="1"/>
    <col min="15383" max="15383" width="1.25" style="1" customWidth="1"/>
    <col min="15384" max="15384" width="10.125" style="1" customWidth="1"/>
    <col min="15385" max="15624" width="10.75" style="1"/>
    <col min="15625" max="15625" width="25.75" style="1" customWidth="1"/>
    <col min="15626" max="15626" width="5.875" style="1" customWidth="1"/>
    <col min="15627" max="15627" width="1.125" style="1" customWidth="1"/>
    <col min="15628" max="15628" width="10.75" style="1" customWidth="1"/>
    <col min="15629" max="15629" width="0.875" style="1" customWidth="1"/>
    <col min="15630" max="15630" width="10.75" style="1" customWidth="1"/>
    <col min="15631" max="15631" width="0.875" style="1" customWidth="1"/>
    <col min="15632" max="15632" width="10.75" style="1" customWidth="1"/>
    <col min="15633" max="15633" width="0.875" style="1" customWidth="1"/>
    <col min="15634" max="15634" width="10.75" style="1" customWidth="1"/>
    <col min="15635" max="15635" width="0.875" style="1" customWidth="1"/>
    <col min="15636" max="15636" width="10.75" style="1" customWidth="1"/>
    <col min="15637" max="15637" width="0.875" style="1" customWidth="1"/>
    <col min="15638" max="15638" width="10.75" style="1" customWidth="1"/>
    <col min="15639" max="15639" width="1.25" style="1" customWidth="1"/>
    <col min="15640" max="15640" width="10.125" style="1" customWidth="1"/>
    <col min="15641" max="15880" width="10.75" style="1"/>
    <col min="15881" max="15881" width="25.75" style="1" customWidth="1"/>
    <col min="15882" max="15882" width="5.875" style="1" customWidth="1"/>
    <col min="15883" max="15883" width="1.125" style="1" customWidth="1"/>
    <col min="15884" max="15884" width="10.75" style="1" customWidth="1"/>
    <col min="15885" max="15885" width="0.875" style="1" customWidth="1"/>
    <col min="15886" max="15886" width="10.75" style="1" customWidth="1"/>
    <col min="15887" max="15887" width="0.875" style="1" customWidth="1"/>
    <col min="15888" max="15888" width="10.75" style="1" customWidth="1"/>
    <col min="15889" max="15889" width="0.875" style="1" customWidth="1"/>
    <col min="15890" max="15890" width="10.75" style="1" customWidth="1"/>
    <col min="15891" max="15891" width="0.875" style="1" customWidth="1"/>
    <col min="15892" max="15892" width="10.75" style="1" customWidth="1"/>
    <col min="15893" max="15893" width="0.875" style="1" customWidth="1"/>
    <col min="15894" max="15894" width="10.75" style="1" customWidth="1"/>
    <col min="15895" max="15895" width="1.25" style="1" customWidth="1"/>
    <col min="15896" max="15896" width="10.125" style="1" customWidth="1"/>
    <col min="15897" max="16136" width="10.75" style="1"/>
    <col min="16137" max="16137" width="25.75" style="1" customWidth="1"/>
    <col min="16138" max="16138" width="5.875" style="1" customWidth="1"/>
    <col min="16139" max="16139" width="1.125" style="1" customWidth="1"/>
    <col min="16140" max="16140" width="10.75" style="1" customWidth="1"/>
    <col min="16141" max="16141" width="0.875" style="1" customWidth="1"/>
    <col min="16142" max="16142" width="10.75" style="1" customWidth="1"/>
    <col min="16143" max="16143" width="0.875" style="1" customWidth="1"/>
    <col min="16144" max="16144" width="10.75" style="1" customWidth="1"/>
    <col min="16145" max="16145" width="0.875" style="1" customWidth="1"/>
    <col min="16146" max="16146" width="10.75" style="1" customWidth="1"/>
    <col min="16147" max="16147" width="0.875" style="1" customWidth="1"/>
    <col min="16148" max="16148" width="10.75" style="1" customWidth="1"/>
    <col min="16149" max="16149" width="0.875" style="1" customWidth="1"/>
    <col min="16150" max="16150" width="10.75" style="1" customWidth="1"/>
    <col min="16151" max="16151" width="1.25" style="1" customWidth="1"/>
    <col min="16152" max="16152" width="10.125" style="1" customWidth="1"/>
    <col min="16153" max="16384" width="10.75" style="1"/>
  </cols>
  <sheetData>
    <row r="1" spans="1:23" s="71" customFormat="1" ht="21.75" customHeight="1">
      <c r="A1" s="85" t="s">
        <v>20</v>
      </c>
      <c r="B1" s="89"/>
      <c r="G1" s="89"/>
      <c r="H1" s="89"/>
      <c r="I1" s="89"/>
      <c r="J1" s="89"/>
      <c r="Q1" s="91"/>
      <c r="R1" s="91"/>
      <c r="S1" s="91"/>
      <c r="T1" s="91"/>
    </row>
    <row r="2" spans="1:23" s="72" customFormat="1" ht="21.75" customHeight="1">
      <c r="A2" s="72" t="s">
        <v>144</v>
      </c>
    </row>
    <row r="3" spans="1:23" s="72" customFormat="1" ht="21.75" customHeight="1">
      <c r="A3" s="72" t="s">
        <v>196</v>
      </c>
    </row>
    <row r="4" spans="1:23" s="74" customFormat="1" ht="21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27" t="s">
        <v>23</v>
      </c>
    </row>
    <row r="5" spans="1:23" ht="21.75" customHeight="1">
      <c r="D5" s="129" t="s">
        <v>27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</row>
    <row r="6" spans="1:23" ht="21.75" customHeight="1"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130" t="s">
        <v>92</v>
      </c>
      <c r="Q6" s="130"/>
      <c r="R6" s="130"/>
      <c r="S6" s="130"/>
      <c r="T6" s="130"/>
      <c r="U6" s="75"/>
      <c r="V6" s="75"/>
    </row>
    <row r="7" spans="1:23" ht="21.75" customHeight="1"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130" t="s">
        <v>162</v>
      </c>
      <c r="Q7" s="130"/>
      <c r="R7" s="130"/>
      <c r="S7" s="22"/>
      <c r="T7" s="22"/>
      <c r="U7" s="75"/>
      <c r="V7" s="75"/>
    </row>
    <row r="8" spans="1:23" ht="21.75" customHeight="1">
      <c r="D8" s="75"/>
      <c r="E8" s="75"/>
      <c r="F8" s="75"/>
      <c r="G8" s="75"/>
      <c r="H8" s="75"/>
      <c r="I8" s="75"/>
      <c r="J8" s="75"/>
      <c r="K8" s="75"/>
      <c r="L8" s="130" t="s">
        <v>24</v>
      </c>
      <c r="M8" s="130"/>
      <c r="N8" s="130"/>
      <c r="O8" s="75"/>
      <c r="P8" s="22" t="s">
        <v>240</v>
      </c>
      <c r="Q8" s="22"/>
      <c r="R8" s="70" t="s">
        <v>163</v>
      </c>
      <c r="S8" s="22"/>
      <c r="T8" s="22"/>
      <c r="U8" s="75"/>
      <c r="V8" s="75"/>
    </row>
    <row r="9" spans="1:23" ht="21.75" customHeight="1">
      <c r="D9" s="70" t="s">
        <v>176</v>
      </c>
      <c r="E9" s="70"/>
      <c r="F9" s="70" t="s">
        <v>85</v>
      </c>
      <c r="G9" s="70"/>
      <c r="H9" s="70" t="s">
        <v>154</v>
      </c>
      <c r="I9" s="70"/>
      <c r="J9" s="70" t="s">
        <v>155</v>
      </c>
      <c r="K9" s="10"/>
      <c r="L9" s="83" t="s">
        <v>88</v>
      </c>
      <c r="P9" s="70" t="s">
        <v>86</v>
      </c>
      <c r="Q9" s="70"/>
      <c r="R9" s="93" t="s">
        <v>164</v>
      </c>
      <c r="S9" s="70"/>
      <c r="T9" s="70" t="s">
        <v>166</v>
      </c>
      <c r="U9" s="10"/>
      <c r="V9" s="70"/>
    </row>
    <row r="10" spans="1:23" ht="21.75" customHeight="1">
      <c r="B10" s="90" t="s">
        <v>1</v>
      </c>
      <c r="D10" s="94" t="s">
        <v>177</v>
      </c>
      <c r="E10" s="22"/>
      <c r="F10" s="66" t="s">
        <v>87</v>
      </c>
      <c r="G10" s="22"/>
      <c r="H10" s="90" t="s">
        <v>156</v>
      </c>
      <c r="I10" s="22"/>
      <c r="J10" s="90" t="s">
        <v>157</v>
      </c>
      <c r="K10" s="10"/>
      <c r="L10" s="66" t="s">
        <v>124</v>
      </c>
      <c r="M10" s="10"/>
      <c r="N10" s="66" t="s">
        <v>22</v>
      </c>
      <c r="P10" s="76" t="s">
        <v>89</v>
      </c>
      <c r="Q10" s="93"/>
      <c r="R10" s="76" t="s">
        <v>165</v>
      </c>
      <c r="S10" s="93"/>
      <c r="T10" s="76" t="s">
        <v>167</v>
      </c>
      <c r="U10" s="10"/>
      <c r="V10" s="66" t="s">
        <v>8</v>
      </c>
    </row>
    <row r="11" spans="1:23" ht="21.75" customHeight="1">
      <c r="A11" s="77" t="s">
        <v>146</v>
      </c>
      <c r="B11" s="77"/>
      <c r="D11" s="14">
        <v>987477305</v>
      </c>
      <c r="E11" s="14"/>
      <c r="F11" s="14">
        <v>288886306</v>
      </c>
      <c r="G11" s="14"/>
      <c r="H11" s="14">
        <v>0</v>
      </c>
      <c r="I11" s="14"/>
      <c r="J11" s="14">
        <v>0</v>
      </c>
      <c r="K11" s="14"/>
      <c r="L11" s="14">
        <v>65223424</v>
      </c>
      <c r="M11" s="14"/>
      <c r="N11" s="14">
        <v>265922716</v>
      </c>
      <c r="O11" s="14"/>
      <c r="P11" s="14">
        <v>-3573477</v>
      </c>
      <c r="Q11" s="14"/>
      <c r="R11" s="14">
        <v>269657</v>
      </c>
      <c r="S11" s="14"/>
      <c r="T11" s="14">
        <f>SUM(P11:R11)</f>
        <v>-3303820</v>
      </c>
      <c r="U11" s="14"/>
      <c r="V11" s="15">
        <f>SUM(D11:N11,T11)</f>
        <v>1604205931</v>
      </c>
      <c r="W11" s="3"/>
    </row>
    <row r="12" spans="1:23" ht="21.75" customHeight="1">
      <c r="A12" s="78" t="s">
        <v>97</v>
      </c>
      <c r="B12" s="78"/>
      <c r="D12" s="14">
        <v>0</v>
      </c>
      <c r="E12" s="14"/>
      <c r="F12" s="14">
        <v>0</v>
      </c>
      <c r="G12" s="14"/>
      <c r="H12" s="14">
        <v>0</v>
      </c>
      <c r="I12" s="14"/>
      <c r="J12" s="14">
        <v>0</v>
      </c>
      <c r="K12" s="14"/>
      <c r="L12" s="14">
        <v>0</v>
      </c>
      <c r="M12" s="14"/>
      <c r="N12" s="14">
        <f>PL!J37</f>
        <v>68100664</v>
      </c>
      <c r="O12" s="14"/>
      <c r="P12" s="14">
        <v>0</v>
      </c>
      <c r="Q12" s="14"/>
      <c r="R12" s="14">
        <v>0</v>
      </c>
      <c r="S12" s="14"/>
      <c r="T12" s="14">
        <f t="shared" ref="T12:T17" si="0">SUM(P12:R12)</f>
        <v>0</v>
      </c>
      <c r="U12" s="14"/>
      <c r="V12" s="15">
        <f t="shared" ref="V12:V17" si="1">SUM(D12:N12,T12)</f>
        <v>68100664</v>
      </c>
      <c r="W12" s="3"/>
    </row>
    <row r="13" spans="1:23" ht="21.75" customHeight="1">
      <c r="A13" s="78" t="s">
        <v>139</v>
      </c>
      <c r="B13" s="78"/>
      <c r="D13" s="31">
        <v>0</v>
      </c>
      <c r="E13" s="14"/>
      <c r="F13" s="31">
        <v>0</v>
      </c>
      <c r="G13" s="14"/>
      <c r="H13" s="31">
        <v>0</v>
      </c>
      <c r="I13" s="14"/>
      <c r="J13" s="31">
        <v>0</v>
      </c>
      <c r="K13" s="14"/>
      <c r="L13" s="31">
        <v>0</v>
      </c>
      <c r="M13" s="14"/>
      <c r="N13" s="31">
        <v>0</v>
      </c>
      <c r="O13" s="14"/>
      <c r="P13" s="31">
        <f>PL!J52</f>
        <v>-11600000</v>
      </c>
      <c r="Q13" s="14"/>
      <c r="R13" s="31">
        <f>PL!J53</f>
        <v>-9430664</v>
      </c>
      <c r="S13" s="14"/>
      <c r="T13" s="31">
        <f t="shared" si="0"/>
        <v>-21030664</v>
      </c>
      <c r="U13" s="14"/>
      <c r="V13" s="18">
        <f t="shared" si="1"/>
        <v>-21030664</v>
      </c>
      <c r="W13" s="3"/>
    </row>
    <row r="14" spans="1:23" ht="21.75" customHeight="1">
      <c r="A14" s="78" t="s">
        <v>90</v>
      </c>
      <c r="B14" s="78"/>
      <c r="D14" s="14">
        <f>SUM(D12:D13)</f>
        <v>0</v>
      </c>
      <c r="E14" s="14"/>
      <c r="F14" s="14">
        <f>SUM(F12:F13)</f>
        <v>0</v>
      </c>
      <c r="G14" s="14"/>
      <c r="H14" s="14">
        <f>SUM(H12:H13)</f>
        <v>0</v>
      </c>
      <c r="I14" s="14"/>
      <c r="J14" s="14">
        <f>SUM(J12:J13)</f>
        <v>0</v>
      </c>
      <c r="K14" s="14"/>
      <c r="L14" s="14">
        <f>SUM(L12:L13)</f>
        <v>0</v>
      </c>
      <c r="M14" s="14"/>
      <c r="N14" s="14">
        <f>SUM(N12:N13)</f>
        <v>68100664</v>
      </c>
      <c r="O14" s="14"/>
      <c r="P14" s="14">
        <f>SUM(P12:P13)</f>
        <v>-11600000</v>
      </c>
      <c r="Q14" s="14"/>
      <c r="R14" s="14">
        <f>SUM(R12:R13)</f>
        <v>-9430664</v>
      </c>
      <c r="S14" s="14"/>
      <c r="T14" s="14">
        <f>SUM(T12:T13)</f>
        <v>-21030664</v>
      </c>
      <c r="U14" s="14"/>
      <c r="V14" s="14">
        <f>SUM(V12:V13)</f>
        <v>47070000</v>
      </c>
      <c r="W14" s="3"/>
    </row>
    <row r="15" spans="1:23" ht="21.75" customHeight="1">
      <c r="A15" s="78" t="s">
        <v>160</v>
      </c>
      <c r="B15" s="100">
        <v>26.2</v>
      </c>
      <c r="D15" s="14">
        <v>0</v>
      </c>
      <c r="E15" s="14"/>
      <c r="F15" s="14">
        <v>0</v>
      </c>
      <c r="G15" s="14"/>
      <c r="H15" s="14">
        <v>4859077</v>
      </c>
      <c r="I15" s="14"/>
      <c r="J15" s="14">
        <v>0</v>
      </c>
      <c r="K15" s="14"/>
      <c r="L15" s="14">
        <v>0</v>
      </c>
      <c r="M15" s="14"/>
      <c r="N15" s="14">
        <v>0</v>
      </c>
      <c r="O15" s="14"/>
      <c r="P15" s="14">
        <v>0</v>
      </c>
      <c r="Q15" s="14"/>
      <c r="R15" s="14">
        <v>0</v>
      </c>
      <c r="S15" s="14"/>
      <c r="T15" s="14">
        <f t="shared" si="0"/>
        <v>0</v>
      </c>
      <c r="U15" s="14"/>
      <c r="V15" s="15">
        <f t="shared" si="1"/>
        <v>4859077</v>
      </c>
      <c r="W15" s="3"/>
    </row>
    <row r="16" spans="1:23" ht="21.75" customHeight="1">
      <c r="A16" s="78" t="s">
        <v>161</v>
      </c>
      <c r="B16" s="12">
        <v>25</v>
      </c>
      <c r="D16" s="14">
        <v>3513865</v>
      </c>
      <c r="E16" s="14"/>
      <c r="F16" s="14">
        <v>279318</v>
      </c>
      <c r="G16" s="14"/>
      <c r="H16" s="14">
        <v>-70043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f t="shared" si="0"/>
        <v>0</v>
      </c>
      <c r="U16" s="14"/>
      <c r="V16" s="15">
        <f t="shared" si="1"/>
        <v>3723140</v>
      </c>
      <c r="W16" s="3"/>
    </row>
    <row r="17" spans="1:23" ht="21.75" customHeight="1">
      <c r="A17" s="78" t="s">
        <v>152</v>
      </c>
      <c r="B17" s="100">
        <v>26.3</v>
      </c>
      <c r="D17" s="14">
        <v>0</v>
      </c>
      <c r="E17" s="14"/>
      <c r="F17" s="14">
        <v>0</v>
      </c>
      <c r="G17" s="14"/>
      <c r="H17" s="14">
        <v>0</v>
      </c>
      <c r="I17" s="14"/>
      <c r="J17" s="14">
        <v>4920160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f t="shared" si="0"/>
        <v>0</v>
      </c>
      <c r="U17" s="14"/>
      <c r="V17" s="15">
        <f t="shared" si="1"/>
        <v>4920160</v>
      </c>
      <c r="W17" s="3"/>
    </row>
    <row r="18" spans="1:23" ht="21.75" customHeight="1">
      <c r="A18" s="78" t="s">
        <v>158</v>
      </c>
      <c r="B18" s="92">
        <v>33</v>
      </c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-112616933</v>
      </c>
      <c r="O18" s="14"/>
      <c r="P18" s="14">
        <v>0</v>
      </c>
      <c r="Q18" s="14"/>
      <c r="R18" s="14">
        <v>0</v>
      </c>
      <c r="S18" s="14"/>
      <c r="T18" s="14">
        <f t="shared" ref="T18:T19" si="2">SUM(P18:R18)</f>
        <v>0</v>
      </c>
      <c r="U18" s="14"/>
      <c r="V18" s="15">
        <f t="shared" ref="V18:V19" si="3">SUM(D18:N18,T18)</f>
        <v>-112616933</v>
      </c>
      <c r="W18" s="3"/>
    </row>
    <row r="19" spans="1:23" ht="21.75" customHeight="1">
      <c r="A19" s="78" t="s">
        <v>159</v>
      </c>
      <c r="B19" s="92">
        <v>27</v>
      </c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  <c r="L19" s="14">
        <v>1720542</v>
      </c>
      <c r="M19" s="14"/>
      <c r="N19" s="14">
        <v>-1720542</v>
      </c>
      <c r="O19" s="14"/>
      <c r="P19" s="14">
        <v>0</v>
      </c>
      <c r="Q19" s="14"/>
      <c r="R19" s="14">
        <v>0</v>
      </c>
      <c r="S19" s="14"/>
      <c r="T19" s="14">
        <f t="shared" si="2"/>
        <v>0</v>
      </c>
      <c r="U19" s="14"/>
      <c r="V19" s="15">
        <f t="shared" si="3"/>
        <v>0</v>
      </c>
      <c r="W19" s="3"/>
    </row>
    <row r="20" spans="1:23" s="81" customFormat="1" ht="21.75" customHeight="1" thickBot="1">
      <c r="A20" s="77" t="s">
        <v>147</v>
      </c>
      <c r="B20" s="77"/>
      <c r="C20" s="79"/>
      <c r="D20" s="80">
        <f>SUM(D11,D14:D19)</f>
        <v>990991170</v>
      </c>
      <c r="E20" s="14"/>
      <c r="F20" s="80">
        <f>SUM(F11,F14:F19)</f>
        <v>289165624</v>
      </c>
      <c r="G20" s="14"/>
      <c r="H20" s="80">
        <f>SUM(H11,H14:H19)</f>
        <v>4789034</v>
      </c>
      <c r="I20" s="14"/>
      <c r="J20" s="80">
        <f>SUM(J11,J14:J19)</f>
        <v>4920160</v>
      </c>
      <c r="K20" s="14"/>
      <c r="L20" s="80">
        <f>SUM(L11,L14:L19)</f>
        <v>66943966</v>
      </c>
      <c r="M20" s="14"/>
      <c r="N20" s="80">
        <f>SUM(N11,N14:N19)</f>
        <v>219685905</v>
      </c>
      <c r="O20" s="14"/>
      <c r="P20" s="80">
        <f>SUM(P11,P14:P19)</f>
        <v>-15173477</v>
      </c>
      <c r="Q20" s="14"/>
      <c r="R20" s="80">
        <f>SUM(R11,R14:R19)</f>
        <v>-9161007</v>
      </c>
      <c r="S20" s="14"/>
      <c r="T20" s="80">
        <f>SUM(T11,T14:T19)</f>
        <v>-24334484</v>
      </c>
      <c r="U20" s="13"/>
      <c r="V20" s="80">
        <f>SUM(V11,V14:V19)</f>
        <v>1552161375</v>
      </c>
    </row>
    <row r="21" spans="1:23" ht="21.75" customHeight="1" thickTop="1">
      <c r="A21" s="71"/>
      <c r="B21" s="8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3"/>
    </row>
    <row r="22" spans="1:23" ht="21.75" customHeight="1">
      <c r="A22" s="77" t="s">
        <v>197</v>
      </c>
      <c r="B22" s="77"/>
      <c r="D22" s="14">
        <f>SUM(D20)</f>
        <v>990991170</v>
      </c>
      <c r="E22" s="14"/>
      <c r="F22" s="14">
        <f>SUM(F20)</f>
        <v>289165624</v>
      </c>
      <c r="G22" s="14"/>
      <c r="H22" s="14">
        <f>SUM(H20)</f>
        <v>4789034</v>
      </c>
      <c r="I22" s="14"/>
      <c r="J22" s="14">
        <f>SUM(J20)</f>
        <v>4920160</v>
      </c>
      <c r="K22" s="14"/>
      <c r="L22" s="14">
        <f>SUM(L20)</f>
        <v>66943966</v>
      </c>
      <c r="M22" s="14"/>
      <c r="N22" s="14">
        <f>SUM(N20)</f>
        <v>219685905</v>
      </c>
      <c r="O22" s="14"/>
      <c r="P22" s="14">
        <f>SUM(P20)</f>
        <v>-15173477</v>
      </c>
      <c r="Q22" s="14"/>
      <c r="R22" s="14">
        <f>SUM(R20)</f>
        <v>-9161007</v>
      </c>
      <c r="S22" s="14"/>
      <c r="T22" s="14">
        <f t="shared" ref="T22:T24" si="4">SUM(P22:R22)</f>
        <v>-24334484</v>
      </c>
      <c r="U22" s="14"/>
      <c r="V22" s="15">
        <f t="shared" ref="V22:V29" si="5">SUM(D22:N22,T22)</f>
        <v>1552161375</v>
      </c>
      <c r="W22" s="3"/>
    </row>
    <row r="23" spans="1:23" ht="21.75" customHeight="1">
      <c r="A23" s="78" t="s">
        <v>97</v>
      </c>
      <c r="B23" s="78"/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  <c r="K23" s="14"/>
      <c r="L23" s="14">
        <v>0</v>
      </c>
      <c r="M23" s="14"/>
      <c r="N23" s="14">
        <f>PL!H37</f>
        <v>94218646</v>
      </c>
      <c r="O23" s="14"/>
      <c r="P23" s="14">
        <v>0</v>
      </c>
      <c r="Q23" s="14"/>
      <c r="R23" s="14">
        <v>0</v>
      </c>
      <c r="S23" s="14"/>
      <c r="T23" s="14">
        <f t="shared" si="4"/>
        <v>0</v>
      </c>
      <c r="U23" s="14"/>
      <c r="V23" s="15">
        <f t="shared" si="5"/>
        <v>94218646</v>
      </c>
      <c r="W23" s="3"/>
    </row>
    <row r="24" spans="1:23" ht="21.75" customHeight="1">
      <c r="A24" s="78" t="s">
        <v>111</v>
      </c>
      <c r="B24" s="78"/>
      <c r="D24" s="31">
        <v>0</v>
      </c>
      <c r="E24" s="14"/>
      <c r="F24" s="31">
        <v>0</v>
      </c>
      <c r="G24" s="14"/>
      <c r="H24" s="31">
        <v>0</v>
      </c>
      <c r="I24" s="14"/>
      <c r="J24" s="31">
        <v>0</v>
      </c>
      <c r="K24" s="14"/>
      <c r="L24" s="31">
        <v>0</v>
      </c>
      <c r="M24" s="14"/>
      <c r="N24" s="31">
        <f>PL!H65</f>
        <v>-7272396</v>
      </c>
      <c r="O24" s="14"/>
      <c r="P24" s="31">
        <f>PL!H52</f>
        <v>-10000000</v>
      </c>
      <c r="Q24" s="14"/>
      <c r="R24" s="31">
        <f>PL!H53</f>
        <v>-14882911</v>
      </c>
      <c r="S24" s="14"/>
      <c r="T24" s="31">
        <f t="shared" si="4"/>
        <v>-24882911</v>
      </c>
      <c r="U24" s="14"/>
      <c r="V24" s="18">
        <f t="shared" si="5"/>
        <v>-32155307</v>
      </c>
      <c r="W24" s="3"/>
    </row>
    <row r="25" spans="1:23" ht="21.75" customHeight="1">
      <c r="A25" s="78" t="s">
        <v>90</v>
      </c>
      <c r="B25" s="78"/>
      <c r="D25" s="15">
        <f>SUM(D23:D24)</f>
        <v>0</v>
      </c>
      <c r="E25" s="14"/>
      <c r="F25" s="15">
        <f>SUM(F23:F24)</f>
        <v>0</v>
      </c>
      <c r="G25" s="15"/>
      <c r="H25" s="15">
        <f>SUM(H23:H24)</f>
        <v>0</v>
      </c>
      <c r="I25" s="15"/>
      <c r="J25" s="15">
        <f>SUM(J23:J24)</f>
        <v>0</v>
      </c>
      <c r="K25" s="14"/>
      <c r="L25" s="15">
        <f>SUM(L23:L24)</f>
        <v>0</v>
      </c>
      <c r="M25" s="14"/>
      <c r="N25" s="15">
        <f>SUM(N23:N24)</f>
        <v>86946250</v>
      </c>
      <c r="O25" s="14"/>
      <c r="P25" s="15">
        <f>SUM(P23:P24)</f>
        <v>-10000000</v>
      </c>
      <c r="Q25" s="15"/>
      <c r="R25" s="15">
        <f>SUM(R23:R24)</f>
        <v>-14882911</v>
      </c>
      <c r="S25" s="15"/>
      <c r="T25" s="15">
        <f>SUM(T23:T24)</f>
        <v>-24882911</v>
      </c>
      <c r="U25" s="14"/>
      <c r="V25" s="15">
        <f t="shared" si="5"/>
        <v>62063339</v>
      </c>
      <c r="W25" s="3"/>
    </row>
    <row r="26" spans="1:23" ht="21.75" customHeight="1">
      <c r="A26" s="78" t="s">
        <v>160</v>
      </c>
      <c r="B26" s="100">
        <v>26.2</v>
      </c>
      <c r="D26" s="15">
        <v>0</v>
      </c>
      <c r="E26" s="14"/>
      <c r="F26" s="15">
        <v>0</v>
      </c>
      <c r="G26" s="15"/>
      <c r="H26" s="15">
        <v>2512764</v>
      </c>
      <c r="I26" s="15"/>
      <c r="J26" s="15">
        <v>0</v>
      </c>
      <c r="K26" s="14"/>
      <c r="L26" s="15">
        <v>0</v>
      </c>
      <c r="M26" s="14"/>
      <c r="N26" s="15">
        <v>0</v>
      </c>
      <c r="O26" s="14"/>
      <c r="P26" s="15">
        <v>0</v>
      </c>
      <c r="Q26" s="15"/>
      <c r="R26" s="15">
        <v>0</v>
      </c>
      <c r="S26" s="15"/>
      <c r="T26" s="14">
        <f t="shared" ref="T26:T29" si="6">SUM(P26:R26)</f>
        <v>0</v>
      </c>
      <c r="U26" s="14"/>
      <c r="V26" s="15">
        <f t="shared" si="5"/>
        <v>2512764</v>
      </c>
      <c r="W26" s="3"/>
    </row>
    <row r="27" spans="1:23" ht="21.75" customHeight="1">
      <c r="A27" s="78" t="s">
        <v>161</v>
      </c>
      <c r="B27" s="12">
        <v>25</v>
      </c>
      <c r="D27" s="15">
        <v>4953660</v>
      </c>
      <c r="E27" s="14"/>
      <c r="F27" s="15">
        <v>0</v>
      </c>
      <c r="G27" s="15"/>
      <c r="H27" s="15">
        <v>0</v>
      </c>
      <c r="I27" s="15"/>
      <c r="J27" s="15">
        <v>-4920160</v>
      </c>
      <c r="K27" s="14"/>
      <c r="L27" s="15">
        <v>0</v>
      </c>
      <c r="M27" s="14"/>
      <c r="N27" s="15">
        <v>0</v>
      </c>
      <c r="O27" s="14"/>
      <c r="P27" s="15">
        <v>0</v>
      </c>
      <c r="Q27" s="15"/>
      <c r="R27" s="15">
        <v>0</v>
      </c>
      <c r="S27" s="15"/>
      <c r="T27" s="14">
        <f t="shared" si="6"/>
        <v>0</v>
      </c>
      <c r="U27" s="14"/>
      <c r="V27" s="15">
        <f t="shared" si="5"/>
        <v>33500</v>
      </c>
      <c r="W27" s="3"/>
    </row>
    <row r="28" spans="1:23" ht="21.75" customHeight="1">
      <c r="A28" s="78" t="s">
        <v>158</v>
      </c>
      <c r="B28" s="92">
        <v>33</v>
      </c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-39836453</v>
      </c>
      <c r="O28" s="14"/>
      <c r="P28" s="14">
        <v>0</v>
      </c>
      <c r="Q28" s="14"/>
      <c r="R28" s="14">
        <v>0</v>
      </c>
      <c r="S28" s="14"/>
      <c r="T28" s="14">
        <f t="shared" si="6"/>
        <v>0</v>
      </c>
      <c r="U28" s="14"/>
      <c r="V28" s="15">
        <f t="shared" si="5"/>
        <v>-39836453</v>
      </c>
      <c r="W28" s="3"/>
    </row>
    <row r="29" spans="1:23" ht="21.75" customHeight="1">
      <c r="A29" s="78" t="s">
        <v>159</v>
      </c>
      <c r="B29" s="92">
        <v>27</v>
      </c>
      <c r="D29" s="14">
        <v>0</v>
      </c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6395967</v>
      </c>
      <c r="M29" s="14"/>
      <c r="N29" s="14">
        <f>-L29</f>
        <v>-6395967</v>
      </c>
      <c r="O29" s="14"/>
      <c r="P29" s="14">
        <v>0</v>
      </c>
      <c r="Q29" s="14"/>
      <c r="R29" s="14">
        <v>0</v>
      </c>
      <c r="S29" s="14"/>
      <c r="T29" s="14">
        <f t="shared" si="6"/>
        <v>0</v>
      </c>
      <c r="U29" s="14"/>
      <c r="V29" s="15">
        <f t="shared" si="5"/>
        <v>0</v>
      </c>
      <c r="W29" s="3"/>
    </row>
    <row r="30" spans="1:23" s="81" customFormat="1" ht="21.75" customHeight="1" thickBot="1">
      <c r="A30" s="77" t="s">
        <v>198</v>
      </c>
      <c r="B30" s="77"/>
      <c r="C30" s="79"/>
      <c r="D30" s="80">
        <f>SUM(D25:D29)+D22</f>
        <v>995944830</v>
      </c>
      <c r="E30" s="14"/>
      <c r="F30" s="80">
        <f>SUM(F25:F29)+F22</f>
        <v>289165624</v>
      </c>
      <c r="G30" s="14"/>
      <c r="H30" s="80">
        <f>SUM(H25:H29)+H22</f>
        <v>7301798</v>
      </c>
      <c r="I30" s="14"/>
      <c r="J30" s="80">
        <f>SUM(J25:J29)+J22</f>
        <v>0</v>
      </c>
      <c r="K30" s="14"/>
      <c r="L30" s="80">
        <f>SUM(L25:L29)+L22</f>
        <v>73339933</v>
      </c>
      <c r="M30" s="14"/>
      <c r="N30" s="80">
        <f>SUM(N25:N29)+N22</f>
        <v>260399735</v>
      </c>
      <c r="O30" s="14"/>
      <c r="P30" s="80">
        <f>SUM(P25:P29)+P22</f>
        <v>-25173477</v>
      </c>
      <c r="Q30" s="14"/>
      <c r="R30" s="80">
        <f>SUM(R25:R29)+R22</f>
        <v>-24043918</v>
      </c>
      <c r="S30" s="14"/>
      <c r="T30" s="80">
        <f>SUM(T25:T29)+T22</f>
        <v>-49217395</v>
      </c>
      <c r="U30" s="14"/>
      <c r="V30" s="80">
        <f>SUM(V25:V29)+V22</f>
        <v>1576934525</v>
      </c>
    </row>
    <row r="31" spans="1:23" s="81" customFormat="1" ht="21.75" customHeight="1" thickTop="1">
      <c r="A31" s="71"/>
      <c r="B31" s="89"/>
      <c r="C31" s="79"/>
      <c r="D31" s="24">
        <f>D22-BS!J82</f>
        <v>0</v>
      </c>
      <c r="E31" s="24"/>
      <c r="F31" s="24">
        <f>F22-BS!J83</f>
        <v>0</v>
      </c>
      <c r="G31" s="24"/>
      <c r="H31" s="24">
        <f>SUM(H20-BS!J84)</f>
        <v>0</v>
      </c>
      <c r="I31" s="24"/>
      <c r="J31" s="24">
        <f>SUM(J20-BS!J85)</f>
        <v>0</v>
      </c>
      <c r="K31" s="24"/>
      <c r="L31" s="24">
        <f>L22-BS!J87</f>
        <v>0</v>
      </c>
      <c r="M31" s="24"/>
      <c r="N31" s="24">
        <f>N22-BS!J88</f>
        <v>0</v>
      </c>
      <c r="O31" s="24"/>
      <c r="P31" s="24"/>
      <c r="Q31" s="24"/>
      <c r="R31" s="24"/>
      <c r="S31" s="24"/>
      <c r="T31" s="24">
        <f>T22-BS!J89</f>
        <v>0</v>
      </c>
      <c r="U31" s="24"/>
      <c r="V31" s="24">
        <f>V22-BS!J90</f>
        <v>0</v>
      </c>
    </row>
    <row r="32" spans="1:23" s="81" customFormat="1" ht="21.75" customHeight="1">
      <c r="C32" s="79"/>
      <c r="D32" s="24">
        <f>D30-BS!H82</f>
        <v>0</v>
      </c>
      <c r="E32" s="24"/>
      <c r="F32" s="24">
        <f>F30-BS!H83</f>
        <v>0</v>
      </c>
      <c r="G32" s="24"/>
      <c r="H32" s="24">
        <f>SUM(H30-BS!H84)</f>
        <v>0</v>
      </c>
      <c r="I32" s="24"/>
      <c r="J32" s="24">
        <f>SUM(J30-BS!H85)</f>
        <v>0</v>
      </c>
      <c r="K32" s="24"/>
      <c r="L32" s="24">
        <f>L30-BS!H87</f>
        <v>0</v>
      </c>
      <c r="M32" s="24"/>
      <c r="N32" s="24">
        <f>N30-BS!H88</f>
        <v>0</v>
      </c>
      <c r="O32" s="24"/>
      <c r="P32" s="24"/>
      <c r="Q32" s="24"/>
      <c r="R32" s="24"/>
      <c r="S32" s="24"/>
      <c r="T32" s="24">
        <f>T30-BS!H89</f>
        <v>0</v>
      </c>
      <c r="U32" s="24"/>
      <c r="V32" s="24">
        <f>V30-BS!H90</f>
        <v>0</v>
      </c>
    </row>
    <row r="33" spans="1:20" s="81" customFormat="1" ht="21.75" customHeight="1">
      <c r="A33" s="81" t="s">
        <v>3</v>
      </c>
      <c r="C33" s="79"/>
      <c r="D33" s="2"/>
      <c r="E33" s="2"/>
      <c r="F33" s="2"/>
      <c r="G33" s="2"/>
      <c r="H33" s="2"/>
      <c r="I33" s="2"/>
      <c r="J33" s="2"/>
      <c r="P33" s="2"/>
      <c r="Q33" s="2"/>
      <c r="R33" s="2"/>
      <c r="S33" s="2"/>
      <c r="T33" s="2"/>
    </row>
  </sheetData>
  <mergeCells count="4">
    <mergeCell ref="D5:V5"/>
    <mergeCell ref="L8:N8"/>
    <mergeCell ref="P6:T6"/>
    <mergeCell ref="P7:R7"/>
  </mergeCells>
  <pageMargins left="0.98425196850393704" right="0.19685039370078741" top="0.78740157480314965" bottom="0.39370078740157483" header="0.19685039370078741" footer="0.19685039370078741"/>
  <pageSetup paperSize="9" scale="59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SC-Conso</vt:lpstr>
      <vt:lpstr>SC-Company</vt:lpstr>
      <vt:lpstr>BS!Print_Area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2020-02-27T10:58:09Z</cp:lastPrinted>
  <dcterms:created xsi:type="dcterms:W3CDTF">1999-05-15T03:54:17Z</dcterms:created>
  <dcterms:modified xsi:type="dcterms:W3CDTF">2020-02-28T01:19:23Z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