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41" yWindow="-14" windowWidth="11479" windowHeight="10134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8" r:id="rId9"/>
    <sheet name="SC-Conso" sheetId="12" r:id="rId10"/>
    <sheet name="SC-Company" sheetId="11" r:id="rId11"/>
  </sheets>
  <definedNames>
    <definedName name="_xlnm.Print_Area" localSheetId="7">BS!$A$1:$K$98</definedName>
    <definedName name="_xlnm.Print_Area" localSheetId="8">pl!$A$1:$K$176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3" i="13" l="1"/>
  <c r="H33" i="13"/>
  <c r="F33" i="13"/>
  <c r="D33" i="13"/>
  <c r="J64" i="8" l="1"/>
  <c r="J68" i="8" s="1"/>
  <c r="H64" i="8"/>
  <c r="H68" i="8" s="1"/>
  <c r="F64" i="8"/>
  <c r="F68" i="8" s="1"/>
  <c r="D64" i="8"/>
  <c r="D68" i="8" s="1"/>
  <c r="J27" i="8"/>
  <c r="H27" i="8"/>
  <c r="F27" i="8"/>
  <c r="D27" i="8"/>
  <c r="J66" i="13"/>
  <c r="H66" i="13"/>
  <c r="F66" i="13"/>
  <c r="D66" i="13"/>
  <c r="F150" i="8" l="1"/>
  <c r="H150" i="8"/>
  <c r="J150" i="8"/>
  <c r="F161" i="8"/>
  <c r="H161" i="8"/>
  <c r="J161" i="8"/>
  <c r="F53" i="8"/>
  <c r="F57" i="8" s="1"/>
  <c r="F69" i="8" s="1"/>
  <c r="H53" i="8"/>
  <c r="H57" i="8" s="1"/>
  <c r="H69" i="8" s="1"/>
  <c r="J53" i="8"/>
  <c r="J57" i="8" s="1"/>
  <c r="J69" i="8" s="1"/>
  <c r="F17" i="8"/>
  <c r="F29" i="8" s="1"/>
  <c r="F33" i="8" s="1"/>
  <c r="H17" i="8"/>
  <c r="H29" i="8" s="1"/>
  <c r="H33" i="8" s="1"/>
  <c r="J17" i="8"/>
  <c r="F90" i="13"/>
  <c r="H90" i="13"/>
  <c r="J90" i="13"/>
  <c r="F57" i="13"/>
  <c r="H57" i="13"/>
  <c r="J57" i="13"/>
  <c r="F20" i="13"/>
  <c r="H20" i="13"/>
  <c r="J20" i="13"/>
  <c r="J34" i="13"/>
  <c r="T18" i="11"/>
  <c r="V18" i="11" s="1"/>
  <c r="T17" i="11"/>
  <c r="V17" i="11" s="1"/>
  <c r="T16" i="11"/>
  <c r="V16" i="11" s="1"/>
  <c r="R21" i="12"/>
  <c r="R20" i="12"/>
  <c r="R19" i="12"/>
  <c r="H35" i="8" l="1"/>
  <c r="H37" i="8" s="1"/>
  <c r="H71" i="8" s="1"/>
  <c r="F35" i="8"/>
  <c r="F37" i="8" s="1"/>
  <c r="F71" i="8" s="1"/>
  <c r="J29" i="8"/>
  <c r="J33" i="8" s="1"/>
  <c r="H67" i="13"/>
  <c r="H91" i="13" s="1"/>
  <c r="J67" i="13"/>
  <c r="J91" i="13" s="1"/>
  <c r="F67" i="13"/>
  <c r="F91" i="13" s="1"/>
  <c r="F34" i="13"/>
  <c r="H34" i="13"/>
  <c r="T24" i="11"/>
  <c r="J35" i="8" l="1"/>
  <c r="J37" i="8" s="1"/>
  <c r="J71" i="8" s="1"/>
  <c r="T27" i="11"/>
  <c r="V27" i="11" s="1"/>
  <c r="R31" i="12"/>
  <c r="R30" i="12"/>
  <c r="R25" i="11" l="1"/>
  <c r="R14" i="11"/>
  <c r="R26" i="11" l="1"/>
  <c r="T30" i="11"/>
  <c r="V30" i="11" s="1"/>
  <c r="T29" i="11"/>
  <c r="V29" i="11" s="1"/>
  <c r="T28" i="11"/>
  <c r="V28" i="11" s="1"/>
  <c r="T20" i="11"/>
  <c r="V20" i="11" s="1"/>
  <c r="T19" i="11"/>
  <c r="V19" i="11" s="1"/>
  <c r="T13" i="11"/>
  <c r="T12" i="11"/>
  <c r="V12" i="11" s="1"/>
  <c r="R15" i="11"/>
  <c r="R21" i="11" s="1"/>
  <c r="R23" i="11" s="1"/>
  <c r="R31" i="11" l="1"/>
  <c r="J26" i="11"/>
  <c r="H26" i="11"/>
  <c r="J15" i="11"/>
  <c r="J21" i="11" s="1"/>
  <c r="J32" i="11" s="1"/>
  <c r="H15" i="11"/>
  <c r="H21" i="11" s="1"/>
  <c r="H23" i="11" s="1"/>
  <c r="J29" i="12"/>
  <c r="H29" i="12"/>
  <c r="J18" i="12"/>
  <c r="J24" i="12" s="1"/>
  <c r="J26" i="12" s="1"/>
  <c r="H18" i="12"/>
  <c r="H24" i="12" s="1"/>
  <c r="H35" i="12" s="1"/>
  <c r="J34" i="12" l="1"/>
  <c r="J36" i="12" s="1"/>
  <c r="H26" i="12"/>
  <c r="H34" i="12" s="1"/>
  <c r="H36" i="12" s="1"/>
  <c r="J35" i="12"/>
  <c r="H32" i="11"/>
  <c r="H31" i="11"/>
  <c r="H33" i="11" s="1"/>
  <c r="J23" i="11"/>
  <c r="J31" i="11" s="1"/>
  <c r="J33" i="11" s="1"/>
  <c r="P14" i="11"/>
  <c r="T14" i="11" s="1"/>
  <c r="V14" i="11" l="1"/>
  <c r="T15" i="11"/>
  <c r="T21" i="11" s="1"/>
  <c r="P25" i="11"/>
  <c r="T25" i="11" l="1"/>
  <c r="V25" i="11" s="1"/>
  <c r="T23" i="11"/>
  <c r="T32" i="11"/>
  <c r="T26" i="11" l="1"/>
  <c r="T31" i="11" s="1"/>
  <c r="T33" i="11" s="1"/>
  <c r="J92" i="13"/>
  <c r="F92" i="13"/>
  <c r="F88" i="8" l="1"/>
  <c r="F107" i="8" s="1"/>
  <c r="F125" i="8" s="1"/>
  <c r="J88" i="8"/>
  <c r="J107" i="8" s="1"/>
  <c r="J125" i="8" s="1"/>
  <c r="J129" i="8" l="1"/>
  <c r="J162" i="8" s="1"/>
  <c r="J164" i="8" s="1"/>
  <c r="J165" i="8" s="1"/>
  <c r="F129" i="8"/>
  <c r="F162" i="8" s="1"/>
  <c r="F164" i="8" s="1"/>
  <c r="F165" i="8" s="1"/>
  <c r="D161" i="8"/>
  <c r="D150" i="8"/>
  <c r="D53" i="8"/>
  <c r="D57" i="8" s="1"/>
  <c r="D17" i="8"/>
  <c r="D90" i="13"/>
  <c r="D57" i="13"/>
  <c r="D20" i="13"/>
  <c r="P28" i="12" l="1"/>
  <c r="R28" i="12" s="1"/>
  <c r="D69" i="8"/>
  <c r="D67" i="13"/>
  <c r="D91" i="13" s="1"/>
  <c r="D29" i="8"/>
  <c r="D33" i="8" s="1"/>
  <c r="D34" i="13"/>
  <c r="D35" i="8" l="1"/>
  <c r="D37" i="8" s="1"/>
  <c r="H92" i="13"/>
  <c r="D92" i="13"/>
  <c r="D71" i="8" l="1"/>
  <c r="N27" i="12"/>
  <c r="L26" i="11"/>
  <c r="F26" i="11"/>
  <c r="D26" i="11"/>
  <c r="L15" i="11"/>
  <c r="L21" i="11" s="1"/>
  <c r="L23" i="11" s="1"/>
  <c r="L32" i="11" s="1"/>
  <c r="F15" i="11"/>
  <c r="F21" i="11" s="1"/>
  <c r="F23" i="11" s="1"/>
  <c r="F32" i="11" s="1"/>
  <c r="D15" i="11"/>
  <c r="D21" i="11" s="1"/>
  <c r="D23" i="11" s="1"/>
  <c r="D32" i="11" s="1"/>
  <c r="D29" i="12"/>
  <c r="F29" i="12"/>
  <c r="L29" i="12"/>
  <c r="P18" i="12"/>
  <c r="P24" i="12" s="1"/>
  <c r="P35" i="12" s="1"/>
  <c r="L18" i="12"/>
  <c r="L24" i="12" s="1"/>
  <c r="L35" i="12" s="1"/>
  <c r="F18" i="12"/>
  <c r="F24" i="12" s="1"/>
  <c r="F35" i="12" s="1"/>
  <c r="D18" i="12"/>
  <c r="D24" i="12" s="1"/>
  <c r="D35" i="12" s="1"/>
  <c r="R15" i="12" l="1"/>
  <c r="R17" i="12" l="1"/>
  <c r="N18" i="12" l="1"/>
  <c r="N24" i="12" s="1"/>
  <c r="N35" i="12" s="1"/>
  <c r="R16" i="12"/>
  <c r="R18" i="12" s="1"/>
  <c r="P29" i="12"/>
  <c r="F31" i="11" l="1"/>
  <c r="F33" i="11" s="1"/>
  <c r="D31" i="11"/>
  <c r="D33" i="11" s="1"/>
  <c r="L31" i="11"/>
  <c r="L33" i="11" s="1"/>
  <c r="D26" i="12"/>
  <c r="F26" i="12"/>
  <c r="L26" i="12"/>
  <c r="L34" i="12" l="1"/>
  <c r="L36" i="12" s="1"/>
  <c r="D34" i="12"/>
  <c r="D36" i="12" s="1"/>
  <c r="F34" i="12"/>
  <c r="F36" i="12" s="1"/>
  <c r="R22" i="12" l="1"/>
  <c r="R33" i="12" l="1"/>
  <c r="R23" i="12" l="1"/>
  <c r="R24" i="12" s="1"/>
  <c r="R35" i="12" s="1"/>
  <c r="R32" i="12"/>
  <c r="P26" i="11" l="1"/>
  <c r="P15" i="11"/>
  <c r="P21" i="11" l="1"/>
  <c r="P23" i="11" s="1"/>
  <c r="P26" i="12"/>
  <c r="N13" i="11"/>
  <c r="V13" i="11" s="1"/>
  <c r="P31" i="11" l="1"/>
  <c r="P34" i="12"/>
  <c r="P36" i="12" s="1"/>
  <c r="N15" i="11"/>
  <c r="N21" i="11" s="1"/>
  <c r="N23" i="11" s="1"/>
  <c r="N32" i="11" s="1"/>
  <c r="V15" i="11"/>
  <c r="V21" i="11" s="1"/>
  <c r="V23" i="11" s="1"/>
  <c r="N26" i="12" l="1"/>
  <c r="V32" i="11" l="1"/>
  <c r="R26" i="12"/>
  <c r="N24" i="11"/>
  <c r="V24" i="11" s="1"/>
  <c r="N26" i="11" l="1"/>
  <c r="N31" i="11" s="1"/>
  <c r="N33" i="11" s="1"/>
  <c r="V26" i="11"/>
  <c r="R27" i="12"/>
  <c r="R29" i="12" s="1"/>
  <c r="R34" i="12" s="1"/>
  <c r="N29" i="12"/>
  <c r="N34" i="12" s="1"/>
  <c r="N36" i="12" s="1"/>
  <c r="D88" i="8"/>
  <c r="D107" i="8" s="1"/>
  <c r="H88" i="8"/>
  <c r="H107" i="8" s="1"/>
  <c r="H125" i="8" s="1"/>
  <c r="D125" i="8" l="1"/>
  <c r="D129" i="8" s="1"/>
  <c r="D162" i="8" s="1"/>
  <c r="D164" i="8" s="1"/>
  <c r="D165" i="8" s="1"/>
  <c r="H129" i="8"/>
  <c r="H162" i="8" s="1"/>
  <c r="H164" i="8" s="1"/>
  <c r="H165" i="8" s="1"/>
  <c r="V31" i="11"/>
  <c r="V33" i="11" s="1"/>
  <c r="R36" i="12"/>
</calcChain>
</file>

<file path=xl/sharedStrings.xml><?xml version="1.0" encoding="utf-8"?>
<sst xmlns="http://schemas.openxmlformats.org/spreadsheetml/2006/main" count="400" uniqueCount="258">
  <si>
    <t>Note</t>
  </si>
  <si>
    <t>The accompanying notes are an integral part of the financial statements.</t>
  </si>
  <si>
    <t xml:space="preserve"> </t>
  </si>
  <si>
    <t>Total</t>
  </si>
  <si>
    <t>share capital</t>
  </si>
  <si>
    <t>Appropriated</t>
  </si>
  <si>
    <t>Unappropriated</t>
  </si>
  <si>
    <t>(Unit: Baht)</t>
  </si>
  <si>
    <t>Retained earnings</t>
  </si>
  <si>
    <t>Issued and</t>
  </si>
  <si>
    <t xml:space="preserve"> fully paid-up</t>
  </si>
  <si>
    <t>Cash and cash equivalents at the beginning of year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</si>
  <si>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</si>
  <si>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</si>
  <si>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</si>
  <si>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</si>
  <si>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</si>
  <si>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</si>
  <si>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</si>
  <si>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</si>
  <si>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</si>
  <si>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</si>
  <si>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</si>
  <si>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</si>
  <si>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</si>
  <si>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</si>
  <si>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</si>
  <si>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</si>
  <si>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</si>
  <si>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</si>
  <si>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</si>
  <si>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</si>
  <si>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</si>
  <si>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</si>
  <si>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Other non-current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</si>
  <si>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</si>
  <si>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</si>
  <si>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</si>
  <si>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</si>
  <si>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</si>
  <si>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</si>
  <si>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</si>
  <si>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Securities business income</t>
  </si>
  <si>
    <t>Derivatives business income</t>
  </si>
  <si>
    <t>Gain on securities trading</t>
  </si>
  <si>
    <t>Gain on derivatives trading</t>
  </si>
  <si>
    <t>Other income</t>
  </si>
  <si>
    <t>Operating and administrative expenses</t>
  </si>
  <si>
    <t xml:space="preserve">   Personnel expenses</t>
  </si>
  <si>
    <t xml:space="preserve">   Fee and service expenses</t>
  </si>
  <si>
    <t xml:space="preserve">   Other expenses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</si>
  <si>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</si>
  <si>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</si>
  <si>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</si>
  <si>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</si>
  <si>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</si>
  <si>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</si>
  <si>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</si>
  <si>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</si>
  <si>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</si>
  <si>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</si>
  <si>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</si>
  <si>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</si>
  <si>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</si>
  <si>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</si>
  <si>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</si>
  <si>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</si>
  <si>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   Interest expenses</t>
  </si>
  <si>
    <t xml:space="preserve">   changes in operating assets and liabilities</t>
  </si>
  <si>
    <t xml:space="preserve">   Cash paid for interest expenses</t>
  </si>
  <si>
    <t>Cash flows from investing activities</t>
  </si>
  <si>
    <t>Cash flows from financing activities</t>
  </si>
  <si>
    <t>Trinity Watthana Public Company Limited and its subsidiaries</t>
  </si>
  <si>
    <t>Basic earnings per share</t>
  </si>
  <si>
    <t>Provision for long-term employee benefits</t>
  </si>
  <si>
    <t>Other comprehensive income:</t>
  </si>
  <si>
    <t>Total comprehensive income for the year</t>
  </si>
  <si>
    <t xml:space="preserve">   Other non-current liabilities</t>
  </si>
  <si>
    <t>Dividend paid</t>
  </si>
  <si>
    <t>Other components</t>
  </si>
  <si>
    <t>of shareholders'</t>
  </si>
  <si>
    <t>equity</t>
  </si>
  <si>
    <t>Other comprehensive</t>
  </si>
  <si>
    <t>income</t>
  </si>
  <si>
    <t>re-measuring</t>
  </si>
  <si>
    <t>available-for-sale</t>
  </si>
  <si>
    <t>Share premium</t>
  </si>
  <si>
    <t xml:space="preserve"> investments</t>
  </si>
  <si>
    <t>Other components of shareholders' equity</t>
  </si>
  <si>
    <t>Investments in subsidiaries</t>
  </si>
  <si>
    <t>Other long-term investments</t>
  </si>
  <si>
    <t>Goodwill</t>
  </si>
  <si>
    <t>Profit for the year</t>
  </si>
  <si>
    <t xml:space="preserve">Adjustments to reconcile profit before tax to net cash </t>
  </si>
  <si>
    <t xml:space="preserve">   Other current liabilities</t>
  </si>
  <si>
    <t>Earnings per share</t>
  </si>
  <si>
    <t>Other receivables</t>
  </si>
  <si>
    <t>Other payables</t>
  </si>
  <si>
    <t xml:space="preserve">   Other receivables</t>
  </si>
  <si>
    <t xml:space="preserve">   Other payables</t>
  </si>
  <si>
    <t>Current investments</t>
  </si>
  <si>
    <t>Securities and derivatives business receivables</t>
  </si>
  <si>
    <t>Premises improvement and equipment</t>
  </si>
  <si>
    <t>Intangible assets</t>
  </si>
  <si>
    <t>Profit or loss:</t>
  </si>
  <si>
    <t>Income tax payable</t>
  </si>
  <si>
    <t>Other comprehensive income for the year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</si>
  <si>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</si>
  <si>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</si>
  <si>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</si>
  <si>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</si>
  <si>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Cash flow statement</t>
  </si>
  <si>
    <t>Cash flow statement (continued)</t>
  </si>
  <si>
    <t>Supplemental cash flows information:</t>
  </si>
  <si>
    <t>Investment in associate</t>
  </si>
  <si>
    <t>Deferred tax assets</t>
  </si>
  <si>
    <t>Income tax effect</t>
  </si>
  <si>
    <t xml:space="preserve">      Interest and dividend income</t>
  </si>
  <si>
    <t xml:space="preserve">   Cash received from interest and dividend</t>
  </si>
  <si>
    <t>Interest and dividend income</t>
  </si>
  <si>
    <t xml:space="preserve">      provided by (paid for) operating activities:</t>
  </si>
  <si>
    <t xml:space="preserve">Other comprehensive income to be reclassified </t>
  </si>
  <si>
    <t>Other comprehensive income to be reclassified to profit</t>
  </si>
  <si>
    <t xml:space="preserve">      Long-term employee benefits expenses</t>
  </si>
  <si>
    <t>Short-term loans to others</t>
  </si>
  <si>
    <t>Short-term borrowings from financial institutions</t>
  </si>
  <si>
    <t>Other short-term borrowings</t>
  </si>
  <si>
    <t>Share of profit from investment in associate</t>
  </si>
  <si>
    <t xml:space="preserve">      Share of profit from investment in associate</t>
  </si>
  <si>
    <t>Cash paid for purchases of equipment</t>
  </si>
  <si>
    <t>Cash paid for purchases of intangible assets</t>
  </si>
  <si>
    <t>Net cash flows from (used in) operating activities</t>
  </si>
  <si>
    <t xml:space="preserve"> - statutory reserve</t>
  </si>
  <si>
    <t>Short-term unsecured debentures</t>
  </si>
  <si>
    <t xml:space="preserve">   Depreciation and amortisation</t>
  </si>
  <si>
    <t xml:space="preserve">   and associate, finance cost and income tax </t>
  </si>
  <si>
    <t xml:space="preserve">Profit before finance cost and income tax </t>
  </si>
  <si>
    <t>Statement of comprehensive income (continued)</t>
  </si>
  <si>
    <t xml:space="preserve">   net income tax</t>
  </si>
  <si>
    <t xml:space="preserve">Share of other comprehensive income from investments </t>
  </si>
  <si>
    <t xml:space="preserve">   in subsidiaries</t>
  </si>
  <si>
    <t xml:space="preserve">   or loss in subsequent periods - net income tax</t>
  </si>
  <si>
    <t xml:space="preserve">   to profit or loss in subsequent periods</t>
  </si>
  <si>
    <t xml:space="preserve">      - net of income tax</t>
  </si>
  <si>
    <t>Net increase (decrease) in cash and cash equivalents</t>
  </si>
  <si>
    <t>Statement of changes in shareholders' equity (continued)</t>
  </si>
  <si>
    <t>Dividend received from long-term investments</t>
  </si>
  <si>
    <t>Short-term loans from subsidiaries</t>
  </si>
  <si>
    <t>Increase in short-term loans from subsidiaries</t>
  </si>
  <si>
    <t>2018</t>
  </si>
  <si>
    <t xml:space="preserve">Balance as at 1 January 2018 </t>
  </si>
  <si>
    <t>Balance as at 31 December 2018</t>
  </si>
  <si>
    <t xml:space="preserve">   - net of current portion</t>
  </si>
  <si>
    <t>Provision for transaction under equity method</t>
  </si>
  <si>
    <t xml:space="preserve">   of investment in subsidiary</t>
  </si>
  <si>
    <t>Capital reserve for share-based payment transactions</t>
  </si>
  <si>
    <t>Advance received from share subscription</t>
  </si>
  <si>
    <t>Cash and cash equivalents at the end of year (Note 7)</t>
  </si>
  <si>
    <t>Appropriation of retained earnings</t>
  </si>
  <si>
    <t>Capital reserve</t>
  </si>
  <si>
    <t>for share-based</t>
  </si>
  <si>
    <t>Advance received</t>
  </si>
  <si>
    <t>payment</t>
  </si>
  <si>
    <t>from share</t>
  </si>
  <si>
    <t xml:space="preserve"> transactions</t>
  </si>
  <si>
    <t>subscription</t>
  </si>
  <si>
    <t>Share-based payment transactions</t>
  </si>
  <si>
    <t>Capital increase from exercise of warrants</t>
  </si>
  <si>
    <t xml:space="preserve">Dividend paid </t>
  </si>
  <si>
    <t>Other comprehensive income</t>
  </si>
  <si>
    <t>Share of other</t>
  </si>
  <si>
    <t>comprehensive</t>
  </si>
  <si>
    <t>income from</t>
  </si>
  <si>
    <t>subsidiaries</t>
  </si>
  <si>
    <t>Total other</t>
  </si>
  <si>
    <t>components of</t>
  </si>
  <si>
    <t>shareholder's</t>
  </si>
  <si>
    <t>Short-term loans to subsidiaries</t>
  </si>
  <si>
    <t xml:space="preserve">      326,243,191 ordinary shares of Baht 5 each</t>
  </si>
  <si>
    <t>Income tax revenue (expense)</t>
  </si>
  <si>
    <t xml:space="preserve">   Profit attributable to equity holders of the Company (Baht/share)</t>
  </si>
  <si>
    <t>Diluted earnings per share</t>
  </si>
  <si>
    <t xml:space="preserve">      Gain on sales of available-for-sales investments</t>
  </si>
  <si>
    <t xml:space="preserve">      Expenses for share-based payment transactions</t>
  </si>
  <si>
    <t xml:space="preserve">Profit (loss) from operating activities before  </t>
  </si>
  <si>
    <t xml:space="preserve">   Cash received (paid) for income tax</t>
  </si>
  <si>
    <t>Net cash flows from (used in) investing activities</t>
  </si>
  <si>
    <t>Cash received from debentures issuance</t>
  </si>
  <si>
    <t>Repayment of debentures</t>
  </si>
  <si>
    <t>Proceeds from capital increase from exercise of warrants</t>
  </si>
  <si>
    <t>Cash paid for purchases of other long-term investments</t>
  </si>
  <si>
    <t>Cash from (used in) operating activities</t>
  </si>
  <si>
    <t>Receivables from Clearing House and broker - dealers</t>
  </si>
  <si>
    <t>Long-term loans to other - due within one year</t>
  </si>
  <si>
    <t>Long-term loans to other - net of current portion</t>
  </si>
  <si>
    <t>Payables to Clearing House and broker - dealers</t>
  </si>
  <si>
    <t>Liabilities under finance lease agreements - due within one year</t>
  </si>
  <si>
    <t>Liabilities under finance lease agreements</t>
  </si>
  <si>
    <t>Share of profit from investments in subsidiaries</t>
  </si>
  <si>
    <t>Management service income</t>
  </si>
  <si>
    <t xml:space="preserve">      Share of profit from investments in subsidiaries</t>
  </si>
  <si>
    <t xml:space="preserve">   Receivables from Clearing House and broker - dealers</t>
  </si>
  <si>
    <t xml:space="preserve">   Payables to Clearing House and broker - dealers</t>
  </si>
  <si>
    <t xml:space="preserve">   Loans to others</t>
  </si>
  <si>
    <t>Cash paid for purchases of investments in subsidiaries</t>
  </si>
  <si>
    <t>Cash paid for liabilities under finance lease agreements</t>
  </si>
  <si>
    <t>Balance as at 1 January 2018</t>
  </si>
  <si>
    <t>As at 31 December 2019</t>
  </si>
  <si>
    <t>2019</t>
  </si>
  <si>
    <t>For the year ended 31 December 2019</t>
  </si>
  <si>
    <t xml:space="preserve">Balance as at 1 January 2019 </t>
  </si>
  <si>
    <t>Balance as at 31 December 2019</t>
  </si>
  <si>
    <t>Balance as at 1 January 2019</t>
  </si>
  <si>
    <t xml:space="preserve">      (2018: 198,198,234 ordinary shares of Baht 5 each)</t>
  </si>
  <si>
    <t>Derivatives assets</t>
  </si>
  <si>
    <t>Short-term loans to joint venture</t>
  </si>
  <si>
    <t>Investment in joint venture</t>
  </si>
  <si>
    <t>Derivatives liabilities</t>
  </si>
  <si>
    <t xml:space="preserve">      Share of profit from investment in joint venture</t>
  </si>
  <si>
    <t xml:space="preserve">      Unrealised loss (gain) on revaluation of investments in trading securities</t>
  </si>
  <si>
    <t xml:space="preserve">      Gain on reclassification of investments</t>
  </si>
  <si>
    <t xml:space="preserve">   Derivatives assets</t>
  </si>
  <si>
    <t xml:space="preserve">   Short-term loans to joint venture</t>
  </si>
  <si>
    <t>Dividend received from investment in associate</t>
  </si>
  <si>
    <t>Cash paid for purchase of investment in joint venture</t>
  </si>
  <si>
    <t>Share of profit from investment in joint venture</t>
  </si>
  <si>
    <t xml:space="preserve">      Loss from changing in fair value of borrowing securities</t>
  </si>
  <si>
    <t xml:space="preserve">      Loss on write-off of intangible</t>
  </si>
  <si>
    <t xml:space="preserve">    Reclassification from available-for-sale investments to </t>
  </si>
  <si>
    <t xml:space="preserve">      investment in trading securities</t>
  </si>
  <si>
    <t xml:space="preserve">      199,188,966 ordinary shares of Baht 5 each</t>
  </si>
  <si>
    <t xml:space="preserve">   Acquisition of motor vehicles under finance lease agreements</t>
  </si>
  <si>
    <t xml:space="preserve">   Loss on re-measuring available-for-sale investments</t>
  </si>
  <si>
    <t xml:space="preserve">Profit before share of profit from investments in subsidiaries </t>
  </si>
  <si>
    <t>Loss on re-measuring available-for-sale investments</t>
  </si>
  <si>
    <t>Loss on re-measuring available-for-sale investments -</t>
  </si>
  <si>
    <t xml:space="preserve">Other comprehensive income to be not reclassified </t>
  </si>
  <si>
    <t xml:space="preserve">   Derivatives liabilities</t>
  </si>
  <si>
    <t>Decrease in short-term loans to subsidiaries</t>
  </si>
  <si>
    <t>Cash received from disposal of equipment and motor vehicles</t>
  </si>
  <si>
    <t>Decrease in short-term borrowings from financial institutions</t>
  </si>
  <si>
    <t xml:space="preserve">Increase in other short-term borrowings </t>
  </si>
  <si>
    <t>Net cash flows from financing activities</t>
  </si>
  <si>
    <t xml:space="preserve">   Dividend receivables</t>
  </si>
  <si>
    <t xml:space="preserve">      Gain on disposals and write-off of equipment and motor vehicles</t>
  </si>
  <si>
    <t>8.4, 14.2</t>
  </si>
  <si>
    <t>Available-for-sale investments</t>
  </si>
  <si>
    <t xml:space="preserve">   Reversal of doubtful accounts </t>
  </si>
  <si>
    <t>Loss on securities trading</t>
  </si>
  <si>
    <t>Loss on derivatives trading</t>
  </si>
  <si>
    <t>Profit before income tax expense</t>
  </si>
  <si>
    <t>Loss</t>
  </si>
  <si>
    <t xml:space="preserve">      Reversal of doubtful accounts </t>
  </si>
  <si>
    <t>Cash received from sale of available-for-sales investment</t>
  </si>
  <si>
    <t xml:space="preserve">   Increase (decrease) in liabilities from acquisition of equipment</t>
  </si>
  <si>
    <t>Long-term unsecured debenture - net of current portion</t>
  </si>
  <si>
    <t>Loss on</t>
  </si>
  <si>
    <t>Long-term unsecured debenture - due within one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</si>
</sst>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"/>
  </numFmts>
  <fonts count="14">
    <font>
      <sz val="15"/>
      <name val="BrowalliaUPC"/>
      <family val="1"/>
      <charset val="222"/>
    </font>
    <font>
      <sz val="10"/>
      <name val="ApFont"/>
      <charset val="222"/>
    </font>
    <font>
      <sz val="8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1" fontId="0" fillId="0" borderId="0"/>
    <xf numFmtId="4" fontId="1" fillId="0" borderId="0" applyFont="0" applyFill="0" applyBorder="0" applyAlignment="0" applyProtection="0"/>
  </cellStyleXfs>
  <cellXfs count="122">
    <xf numFmtId="1" fontId="0" fillId="0" borderId="0" xfId="0"/>
    <xf numFmtId="187" fontId="2" fillId="0" borderId="0" xfId="0" applyNumberFormat="1" applyFont="1" applyFill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187" fontId="3" fillId="0" borderId="0" xfId="0" applyNumberFormat="1" applyFont="1" applyBorder="1" applyAlignment="1">
      <alignment vertical="center"/>
    </xf>
    <xf numFmtId="187" fontId="3" fillId="0" borderId="0" xfId="0" applyNumberFormat="1" applyFont="1" applyBorder="1" applyAlignment="1">
      <alignment horizontal="right" vertical="center"/>
    </xf>
    <xf numFmtId="187" fontId="5" fillId="0" borderId="0" xfId="0" applyNumberFormat="1" applyFont="1" applyBorder="1" applyAlignment="1">
      <alignment horizontal="right" vertical="center"/>
    </xf>
    <xf numFmtId="187" fontId="3" fillId="0" borderId="3" xfId="0" applyNumberFormat="1" applyFont="1" applyBorder="1" applyAlignment="1">
      <alignment vertical="center"/>
    </xf>
    <xf numFmtId="187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7" fontId="6" fillId="0" borderId="1" xfId="0" applyNumberFormat="1" applyFont="1" applyFill="1" applyBorder="1" applyAlignment="1">
      <alignment horizontal="centerContinuous" vertical="center"/>
    </xf>
    <xf numFmtId="0" fontId="6" fillId="0" borderId="1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187" fontId="7" fillId="0" borderId="0" xfId="0" applyNumberFormat="1" applyFont="1" applyFill="1" applyAlignment="1">
      <alignment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7" fillId="0" borderId="4" xfId="0" applyNumberFormat="1" applyFont="1" applyFill="1" applyBorder="1" applyAlignment="1">
      <alignment horizontal="right"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2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right" vertical="center"/>
    </xf>
    <xf numFmtId="37" fontId="7" fillId="0" borderId="0" xfId="0" quotePrefix="1" applyNumberFormat="1" applyFont="1" applyFill="1" applyAlignment="1">
      <alignment horizontal="left" vertical="center"/>
    </xf>
    <xf numFmtId="187" fontId="7" fillId="0" borderId="2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left" vertical="center"/>
    </xf>
    <xf numFmtId="187" fontId="7" fillId="0" borderId="3" xfId="0" applyNumberFormat="1" applyFont="1" applyFill="1" applyBorder="1" applyAlignment="1">
      <alignment horizontal="right" vertical="center"/>
    </xf>
    <xf numFmtId="38" fontId="7" fillId="0" borderId="5" xfId="0" applyNumberFormat="1" applyFont="1" applyFill="1" applyBorder="1" applyAlignment="1">
      <alignment vertical="center"/>
    </xf>
    <xf numFmtId="1" fontId="7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87" fontId="7" fillId="0" borderId="4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87" fontId="7" fillId="0" borderId="1" xfId="0" applyNumberFormat="1" applyFont="1" applyFill="1" applyBorder="1" applyAlignment="1">
      <alignment vertical="center"/>
    </xf>
    <xf numFmtId="39" fontId="7" fillId="0" borderId="2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188" fontId="7" fillId="0" borderId="0" xfId="1" applyNumberFormat="1" applyFont="1" applyFill="1" applyAlignment="1">
      <alignment horizontal="right" vertical="center"/>
    </xf>
    <xf numFmtId="37" fontId="7" fillId="0" borderId="4" xfId="0" quotePrefix="1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>
      <alignment horizontal="center" vertical="center"/>
    </xf>
    <xf numFmtId="187" fontId="3" fillId="0" borderId="1" xfId="0" applyNumberFormat="1" applyFont="1" applyBorder="1" applyAlignment="1">
      <alignment vertical="center"/>
    </xf>
    <xf numFmtId="187" fontId="3" fillId="0" borderId="1" xfId="0" applyNumberFormat="1" applyFont="1" applyBorder="1" applyAlignment="1">
      <alignment horizontal="right" vertical="center"/>
    </xf>
    <xf numFmtId="187" fontId="7" fillId="0" borderId="6" xfId="0" applyNumberFormat="1" applyFont="1" applyFill="1" applyBorder="1" applyAlignment="1">
      <alignment vertical="center"/>
    </xf>
    <xf numFmtId="1" fontId="9" fillId="0" borderId="0" xfId="0" applyFont="1" applyFill="1" applyAlignment="1">
      <alignment vertical="center"/>
    </xf>
    <xf numFmtId="189" fontId="7" fillId="0" borderId="0" xfId="1" applyNumberFormat="1" applyFont="1" applyFill="1" applyAlignment="1">
      <alignment horizontal="right" vertical="center"/>
    </xf>
    <xf numFmtId="189" fontId="7" fillId="0" borderId="0" xfId="1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Continuous" vertical="center"/>
    </xf>
    <xf numFmtId="0" fontId="8" fillId="0" borderId="0" xfId="0" applyNumberFormat="1" applyFont="1" applyFill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37" fontId="7" fillId="0" borderId="1" xfId="0" quotePrefix="1" applyNumberFormat="1" applyFont="1" applyFill="1" applyBorder="1" applyAlignment="1">
      <alignment horizontal="centerContinuous" vertical="center"/>
    </xf>
    <xf numFmtId="39" fontId="7" fillId="0" borderId="0" xfId="0" applyNumberFormat="1" applyFont="1" applyFill="1" applyBorder="1" applyAlignment="1">
      <alignment vertical="center"/>
    </xf>
    <xf numFmtId="38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horizontal="left" vertical="center"/>
    </xf>
    <xf numFmtId="0" fontId="11" fillId="0" borderId="0" xfId="0" applyNumberFormat="1" applyFont="1" applyAlignment="1">
      <alignment vertical="center"/>
    </xf>
    <xf numFmtId="0" fontId="10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vertical="center"/>
    </xf>
    <xf numFmtId="38" fontId="11" fillId="0" borderId="1" xfId="0" applyNumberFormat="1" applyFont="1" applyFill="1" applyBorder="1" applyAlignment="1">
      <alignment horizontal="center" vertical="center"/>
    </xf>
    <xf numFmtId="187" fontId="11" fillId="0" borderId="0" xfId="0" applyNumberFormat="1" applyFont="1" applyBorder="1" applyAlignment="1">
      <alignment vertical="center"/>
    </xf>
    <xf numFmtId="187" fontId="11" fillId="0" borderId="0" xfId="0" applyNumberFormat="1" applyFont="1" applyBorder="1" applyAlignment="1">
      <alignment horizontal="right" vertical="center"/>
    </xf>
    <xf numFmtId="0" fontId="11" fillId="0" borderId="0" xfId="0" applyNumberFormat="1" applyFont="1" applyBorder="1" applyAlignment="1">
      <alignment vertical="center"/>
    </xf>
    <xf numFmtId="187" fontId="11" fillId="0" borderId="1" xfId="0" applyNumberFormat="1" applyFont="1" applyBorder="1" applyAlignment="1">
      <alignment vertical="center"/>
    </xf>
    <xf numFmtId="187" fontId="11" fillId="0" borderId="1" xfId="0" applyNumberFormat="1" applyFont="1" applyBorder="1" applyAlignment="1">
      <alignment horizontal="right" vertical="center"/>
    </xf>
    <xf numFmtId="187" fontId="11" fillId="0" borderId="0" xfId="0" applyNumberFormat="1" applyFont="1" applyBorder="1" applyAlignment="1">
      <alignment horizontal="center" vertical="center"/>
    </xf>
    <xf numFmtId="187" fontId="12" fillId="0" borderId="0" xfId="0" applyNumberFormat="1" applyFont="1" applyBorder="1" applyAlignment="1">
      <alignment horizontal="right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vertical="center"/>
    </xf>
    <xf numFmtId="187" fontId="11" fillId="0" borderId="3" xfId="0" applyNumberFormat="1" applyFont="1" applyBorder="1" applyAlignment="1">
      <alignment vertical="center"/>
    </xf>
    <xf numFmtId="187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1" fillId="0" borderId="0" xfId="0" applyNumberFormat="1" applyFont="1" applyBorder="1" applyAlignment="1">
      <alignment vertical="center"/>
    </xf>
    <xf numFmtId="190" fontId="9" fillId="0" borderId="0" xfId="0" applyNumberFormat="1" applyFont="1" applyFill="1" applyAlignment="1">
      <alignment horizontal="center" vertical="center"/>
    </xf>
    <xf numFmtId="190" fontId="13" fillId="0" borderId="0" xfId="0" applyNumberFormat="1" applyFont="1" applyFill="1" applyBorder="1" applyAlignment="1">
      <alignment horizontal="center" vertical="center"/>
    </xf>
    <xf numFmtId="190" fontId="9" fillId="0" borderId="0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828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828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5" name="Line 7">
          <a:extLst>
            <a:ext uri="{FF2B5EF4-FFF2-40B4-BE49-F238E27FC236}">
              <a16:creationId xmlns:a16="http://schemas.microsoft.com/office/drawing/2014/main" xmlns="" id="{00000000-0008-0000-0800-000015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6" name="Line 8">
          <a:extLst>
            <a:ext uri="{FF2B5EF4-FFF2-40B4-BE49-F238E27FC236}">
              <a16:creationId xmlns:a16="http://schemas.microsoft.com/office/drawing/2014/main" xmlns="" id="{00000000-0008-0000-0800-000016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198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198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showGridLines="0" tabSelected="1" view="pageBreakPreview" zoomScale="90" zoomScaleNormal="85" zoomScaleSheetLayoutView="90" workbookViewId="0"/>
  </sheetViews>
  <sheetFormatPr defaultColWidth="10.625" defaultRowHeight="20.25" customHeight="1"/>
  <cols>
    <col min="1" max="1" width="52" style="35" customWidth="1"/>
    <col min="2" max="2" width="5.75" style="35" customWidth="1"/>
    <col min="3" max="3" width="0.75" style="35" customWidth="1"/>
    <col min="4" max="4" width="16.25" style="38" customWidth="1"/>
    <col min="5" max="5" width="0.75" style="38" customWidth="1"/>
    <col min="6" max="6" width="15.625" style="38" customWidth="1"/>
    <col min="7" max="7" width="1" style="39" customWidth="1"/>
    <col min="8" max="8" width="14.875" style="38" customWidth="1"/>
    <col min="9" max="9" width="0.875" style="38" customWidth="1"/>
    <col min="10" max="10" width="15.625" style="38" customWidth="1"/>
    <col min="11" max="11" width="0.75" style="35" customWidth="1"/>
    <col min="12" max="16384" width="10.625" style="35"/>
  </cols>
  <sheetData>
    <row r="1" spans="1:10" s="24" customFormat="1" ht="20.25" customHeight="1">
      <c r="A1" s="24" t="s">
        <v>72</v>
      </c>
      <c r="D1" s="25"/>
      <c r="E1" s="25"/>
      <c r="F1" s="25"/>
      <c r="G1" s="26"/>
      <c r="H1" s="25"/>
      <c r="I1" s="25"/>
      <c r="J1" s="25"/>
    </row>
    <row r="2" spans="1:10" s="24" customFormat="1" ht="20.25" customHeight="1">
      <c r="A2" s="24" t="s">
        <v>107</v>
      </c>
      <c r="D2" s="25"/>
      <c r="E2" s="25"/>
      <c r="F2" s="25"/>
      <c r="G2" s="26"/>
      <c r="H2" s="25"/>
      <c r="I2" s="25"/>
      <c r="J2" s="25"/>
    </row>
    <row r="3" spans="1:10" s="24" customFormat="1" ht="20.25" customHeight="1">
      <c r="A3" s="24" t="s">
        <v>207</v>
      </c>
      <c r="D3" s="25"/>
      <c r="E3" s="25"/>
      <c r="F3" s="25"/>
      <c r="G3" s="26"/>
      <c r="H3" s="25"/>
      <c r="I3" s="25"/>
      <c r="J3" s="25"/>
    </row>
    <row r="4" spans="1:10" s="31" customFormat="1" ht="20.25" customHeight="1">
      <c r="B4" s="27"/>
      <c r="C4" s="27"/>
      <c r="D4" s="28"/>
      <c r="E4" s="28"/>
      <c r="F4" s="28"/>
      <c r="G4" s="30"/>
      <c r="H4" s="28"/>
      <c r="I4" s="28"/>
      <c r="J4" s="69" t="s">
        <v>7</v>
      </c>
    </row>
    <row r="5" spans="1:10" s="31" customFormat="1" ht="20.25" customHeight="1">
      <c r="A5" s="27"/>
      <c r="B5" s="27"/>
      <c r="C5" s="27"/>
      <c r="D5" s="32" t="s">
        <v>28</v>
      </c>
      <c r="E5" s="32"/>
      <c r="F5" s="32"/>
      <c r="G5" s="34"/>
      <c r="H5" s="32" t="s">
        <v>27</v>
      </c>
      <c r="I5" s="32"/>
      <c r="J5" s="32"/>
    </row>
    <row r="6" spans="1:10" s="31" customFormat="1" ht="20.25" customHeight="1">
      <c r="A6" s="27"/>
      <c r="B6" s="72" t="s">
        <v>0</v>
      </c>
      <c r="C6" s="27"/>
      <c r="D6" s="85" t="s">
        <v>208</v>
      </c>
      <c r="E6" s="81"/>
      <c r="F6" s="85" t="s">
        <v>149</v>
      </c>
      <c r="G6" s="82"/>
      <c r="H6" s="85" t="s">
        <v>208</v>
      </c>
      <c r="I6" s="81"/>
      <c r="J6" s="85" t="s">
        <v>149</v>
      </c>
    </row>
    <row r="7" spans="1:10" ht="20.25" customHeight="1">
      <c r="A7" s="24" t="s">
        <v>54</v>
      </c>
    </row>
    <row r="8" spans="1:10" ht="20.25" customHeight="1">
      <c r="A8" s="24" t="s">
        <v>12</v>
      </c>
    </row>
    <row r="9" spans="1:10" ht="20.25" customHeight="1">
      <c r="A9" s="35" t="s">
        <v>29</v>
      </c>
      <c r="B9" s="40">
        <v>7</v>
      </c>
      <c r="C9" s="41"/>
      <c r="D9" s="42">
        <v>62220266</v>
      </c>
      <c r="E9" s="42"/>
      <c r="F9" s="42">
        <v>49996562</v>
      </c>
      <c r="G9" s="42"/>
      <c r="H9" s="42">
        <v>3190086</v>
      </c>
      <c r="I9" s="42"/>
      <c r="J9" s="42">
        <v>6926066</v>
      </c>
    </row>
    <row r="10" spans="1:10" ht="20.25" customHeight="1">
      <c r="A10" s="35" t="s">
        <v>100</v>
      </c>
      <c r="B10" s="40">
        <v>8</v>
      </c>
      <c r="C10" s="41"/>
      <c r="D10" s="43">
        <v>690701760</v>
      </c>
      <c r="E10" s="42"/>
      <c r="F10" s="43">
        <v>399218037</v>
      </c>
      <c r="G10" s="42"/>
      <c r="H10" s="43">
        <v>129828323</v>
      </c>
      <c r="I10" s="42">
        <v>360810690</v>
      </c>
      <c r="J10" s="42">
        <v>108511970</v>
      </c>
    </row>
    <row r="11" spans="1:10" ht="20.25" customHeight="1">
      <c r="A11" s="35" t="s">
        <v>192</v>
      </c>
      <c r="B11" s="40">
        <v>9</v>
      </c>
      <c r="C11" s="41"/>
      <c r="D11" s="44">
        <v>57426632</v>
      </c>
      <c r="E11" s="42"/>
      <c r="F11" s="44">
        <v>45770419</v>
      </c>
      <c r="G11" s="42"/>
      <c r="H11" s="44">
        <v>0</v>
      </c>
      <c r="I11" s="42"/>
      <c r="J11" s="42">
        <v>0</v>
      </c>
    </row>
    <row r="12" spans="1:10" ht="20.25" customHeight="1">
      <c r="A12" s="35" t="s">
        <v>101</v>
      </c>
      <c r="B12" s="40">
        <v>10</v>
      </c>
      <c r="C12" s="41"/>
      <c r="D12" s="44">
        <v>1785349179</v>
      </c>
      <c r="E12" s="42"/>
      <c r="F12" s="44">
        <v>2248530683</v>
      </c>
      <c r="G12" s="42"/>
      <c r="H12" s="44">
        <v>0</v>
      </c>
      <c r="I12" s="42"/>
      <c r="J12" s="42">
        <v>0</v>
      </c>
    </row>
    <row r="13" spans="1:10" ht="20.25" customHeight="1">
      <c r="A13" s="35" t="s">
        <v>214</v>
      </c>
      <c r="B13" s="40">
        <v>11</v>
      </c>
      <c r="C13" s="41"/>
      <c r="D13" s="44">
        <v>6982030</v>
      </c>
      <c r="E13" s="42"/>
      <c r="F13" s="44">
        <v>298450</v>
      </c>
      <c r="G13" s="42"/>
      <c r="H13" s="44">
        <v>1939271</v>
      </c>
      <c r="I13" s="42"/>
      <c r="J13" s="42">
        <v>0</v>
      </c>
    </row>
    <row r="14" spans="1:10" ht="20.25" customHeight="1">
      <c r="A14" s="35" t="s">
        <v>96</v>
      </c>
      <c r="B14" s="40">
        <v>12</v>
      </c>
      <c r="C14" s="41"/>
      <c r="D14" s="45">
        <v>27631026</v>
      </c>
      <c r="E14" s="42"/>
      <c r="F14" s="45">
        <v>25095864</v>
      </c>
      <c r="G14" s="42"/>
      <c r="H14" s="45">
        <v>169840113</v>
      </c>
      <c r="I14" s="42"/>
      <c r="J14" s="42">
        <v>26647733</v>
      </c>
    </row>
    <row r="15" spans="1:10" ht="20.25" customHeight="1">
      <c r="A15" s="35" t="s">
        <v>193</v>
      </c>
      <c r="B15" s="40">
        <v>13</v>
      </c>
      <c r="C15" s="41"/>
      <c r="D15" s="45">
        <v>10000000</v>
      </c>
      <c r="E15" s="42"/>
      <c r="F15" s="45">
        <v>20000000</v>
      </c>
      <c r="G15" s="42"/>
      <c r="H15" s="45">
        <v>10000000</v>
      </c>
      <c r="I15" s="42"/>
      <c r="J15" s="42">
        <v>20000000</v>
      </c>
    </row>
    <row r="16" spans="1:10" ht="20.25" customHeight="1">
      <c r="A16" s="35" t="s">
        <v>177</v>
      </c>
      <c r="B16" s="40">
        <v>6</v>
      </c>
      <c r="C16" s="41"/>
      <c r="D16" s="45">
        <v>0</v>
      </c>
      <c r="E16" s="42"/>
      <c r="F16" s="45">
        <v>0</v>
      </c>
      <c r="G16" s="42"/>
      <c r="H16" s="45">
        <v>0</v>
      </c>
      <c r="I16" s="42"/>
      <c r="J16" s="42">
        <v>1000000</v>
      </c>
    </row>
    <row r="17" spans="1:11" ht="20.25" customHeight="1">
      <c r="A17" s="35" t="s">
        <v>215</v>
      </c>
      <c r="B17" s="40">
        <v>6</v>
      </c>
      <c r="C17" s="41"/>
      <c r="D17" s="45">
        <v>60000000</v>
      </c>
      <c r="E17" s="42"/>
      <c r="F17" s="45">
        <v>0</v>
      </c>
      <c r="G17" s="42"/>
      <c r="H17" s="45">
        <v>60000000</v>
      </c>
      <c r="I17" s="42"/>
      <c r="J17" s="42">
        <v>0</v>
      </c>
    </row>
    <row r="18" spans="1:11" ht="20.25" customHeight="1">
      <c r="A18" s="35" t="s">
        <v>124</v>
      </c>
      <c r="B18" s="40">
        <v>13</v>
      </c>
      <c r="C18" s="41"/>
      <c r="D18" s="45">
        <v>1007426661</v>
      </c>
      <c r="E18" s="42"/>
      <c r="F18" s="45">
        <v>582848072</v>
      </c>
      <c r="G18" s="42"/>
      <c r="H18" s="45">
        <v>1007426661</v>
      </c>
      <c r="I18" s="42"/>
      <c r="J18" s="42">
        <v>582848072</v>
      </c>
    </row>
    <row r="19" spans="1:11" ht="20.25" customHeight="1">
      <c r="A19" s="35" t="s">
        <v>30</v>
      </c>
      <c r="B19" s="40"/>
      <c r="C19" s="41"/>
      <c r="D19" s="45">
        <v>5854118</v>
      </c>
      <c r="E19" s="42"/>
      <c r="F19" s="45">
        <v>10397881</v>
      </c>
      <c r="G19" s="42"/>
      <c r="H19" s="45">
        <v>2168657</v>
      </c>
      <c r="I19" s="42"/>
      <c r="J19" s="42">
        <v>1249005</v>
      </c>
    </row>
    <row r="20" spans="1:11" ht="20.25" customHeight="1">
      <c r="A20" s="24" t="s">
        <v>13</v>
      </c>
      <c r="B20" s="40"/>
      <c r="C20" s="41"/>
      <c r="D20" s="46">
        <f>SUM(D9:D19)</f>
        <v>3713591672</v>
      </c>
      <c r="E20" s="42"/>
      <c r="F20" s="46">
        <f>SUM(F9:F19)</f>
        <v>3382155968</v>
      </c>
      <c r="G20" s="42"/>
      <c r="H20" s="46">
        <f>SUM(H9:H19)</f>
        <v>1384393111</v>
      </c>
      <c r="I20" s="42"/>
      <c r="J20" s="46">
        <f>SUM(J9:J19)</f>
        <v>747182846</v>
      </c>
    </row>
    <row r="21" spans="1:11" ht="20.25" customHeight="1">
      <c r="A21" s="24" t="s">
        <v>14</v>
      </c>
      <c r="B21" s="40"/>
      <c r="C21" s="41"/>
      <c r="D21" s="44"/>
      <c r="E21" s="42"/>
      <c r="F21" s="44"/>
      <c r="G21" s="42"/>
      <c r="H21" s="44"/>
      <c r="I21" s="42"/>
      <c r="J21" s="44"/>
    </row>
    <row r="22" spans="1:11" ht="20.25" customHeight="1">
      <c r="A22" s="35" t="s">
        <v>246</v>
      </c>
      <c r="B22" s="40">
        <v>8</v>
      </c>
      <c r="C22" s="41"/>
      <c r="D22" s="44">
        <v>181420353</v>
      </c>
      <c r="E22" s="42"/>
      <c r="F22" s="44">
        <v>312005502</v>
      </c>
      <c r="G22" s="42"/>
      <c r="H22" s="44">
        <v>57000000</v>
      </c>
      <c r="I22" s="42"/>
      <c r="J22" s="44">
        <v>69500000</v>
      </c>
    </row>
    <row r="23" spans="1:11" ht="20.25" customHeight="1">
      <c r="A23" s="35" t="s">
        <v>89</v>
      </c>
      <c r="B23" s="40">
        <v>14</v>
      </c>
      <c r="C23" s="41"/>
      <c r="D23" s="45">
        <v>0</v>
      </c>
      <c r="E23" s="42"/>
      <c r="F23" s="45">
        <v>0</v>
      </c>
      <c r="G23" s="42"/>
      <c r="H23" s="45">
        <v>1535075298</v>
      </c>
      <c r="I23" s="42"/>
      <c r="J23" s="44">
        <v>1550134118</v>
      </c>
      <c r="K23" s="35">
        <v>1174103</v>
      </c>
    </row>
    <row r="24" spans="1:11" ht="20.25" customHeight="1">
      <c r="A24" s="35" t="s">
        <v>114</v>
      </c>
      <c r="B24" s="40">
        <v>15</v>
      </c>
      <c r="C24" s="41"/>
      <c r="D24" s="44">
        <v>3279023</v>
      </c>
      <c r="E24" s="42"/>
      <c r="F24" s="44">
        <v>3277894</v>
      </c>
      <c r="G24" s="42"/>
      <c r="H24" s="44">
        <v>3279023</v>
      </c>
      <c r="I24" s="42"/>
      <c r="J24" s="44">
        <v>3277894</v>
      </c>
      <c r="K24" s="35">
        <v>3532</v>
      </c>
    </row>
    <row r="25" spans="1:11" ht="20.25" customHeight="1">
      <c r="A25" s="35" t="s">
        <v>216</v>
      </c>
      <c r="B25" s="40">
        <v>16</v>
      </c>
      <c r="C25" s="41"/>
      <c r="D25" s="44">
        <v>24346717</v>
      </c>
      <c r="E25" s="42"/>
      <c r="F25" s="44">
        <v>0</v>
      </c>
      <c r="G25" s="42"/>
      <c r="H25" s="44">
        <v>24346717</v>
      </c>
      <c r="I25" s="42"/>
      <c r="J25" s="44">
        <v>0</v>
      </c>
    </row>
    <row r="26" spans="1:11" ht="20.25" customHeight="1">
      <c r="A26" s="35" t="s">
        <v>90</v>
      </c>
      <c r="B26" s="40">
        <v>8</v>
      </c>
      <c r="C26" s="41"/>
      <c r="D26" s="44">
        <v>108467580</v>
      </c>
      <c r="E26" s="42"/>
      <c r="F26" s="44">
        <v>8056800</v>
      </c>
      <c r="G26" s="42"/>
      <c r="H26" s="44">
        <v>107799900</v>
      </c>
      <c r="I26" s="42"/>
      <c r="J26" s="44">
        <v>7800000</v>
      </c>
      <c r="K26" s="35">
        <v>10358</v>
      </c>
    </row>
    <row r="27" spans="1:11" ht="20.25" customHeight="1">
      <c r="A27" s="35" t="s">
        <v>194</v>
      </c>
      <c r="B27" s="40">
        <v>13</v>
      </c>
      <c r="C27" s="41"/>
      <c r="D27" s="44">
        <v>147000000</v>
      </c>
      <c r="E27" s="42"/>
      <c r="F27" s="44">
        <v>10000000</v>
      </c>
      <c r="G27" s="42"/>
      <c r="H27" s="44">
        <v>147000000</v>
      </c>
      <c r="I27" s="42"/>
      <c r="J27" s="44">
        <v>10000000</v>
      </c>
    </row>
    <row r="28" spans="1:11" ht="20.25" customHeight="1">
      <c r="A28" s="35" t="s">
        <v>102</v>
      </c>
      <c r="B28" s="40">
        <v>17</v>
      </c>
      <c r="C28" s="41"/>
      <c r="D28" s="44">
        <v>29590855</v>
      </c>
      <c r="E28" s="42"/>
      <c r="F28" s="44">
        <v>26490592</v>
      </c>
      <c r="G28" s="42"/>
      <c r="H28" s="44">
        <v>547508</v>
      </c>
      <c r="I28" s="42"/>
      <c r="J28" s="44">
        <v>3255046</v>
      </c>
      <c r="K28" s="35">
        <v>0</v>
      </c>
    </row>
    <row r="29" spans="1:11" ht="20.25" customHeight="1">
      <c r="A29" s="35" t="s">
        <v>91</v>
      </c>
      <c r="B29" s="40"/>
      <c r="C29" s="41"/>
      <c r="D29" s="44">
        <v>50865066</v>
      </c>
      <c r="E29" s="42"/>
      <c r="F29" s="44">
        <v>50865066</v>
      </c>
      <c r="G29" s="42"/>
      <c r="H29" s="44">
        <v>0</v>
      </c>
      <c r="I29" s="42"/>
      <c r="J29" s="44">
        <v>0</v>
      </c>
      <c r="K29" s="35">
        <v>0</v>
      </c>
    </row>
    <row r="30" spans="1:11" ht="20.25" customHeight="1">
      <c r="A30" s="35" t="s">
        <v>103</v>
      </c>
      <c r="B30" s="40">
        <v>18</v>
      </c>
      <c r="C30" s="41"/>
      <c r="D30" s="44">
        <v>9785112</v>
      </c>
      <c r="E30" s="42"/>
      <c r="F30" s="44">
        <v>9742448</v>
      </c>
      <c r="G30" s="42"/>
      <c r="H30" s="44">
        <v>0</v>
      </c>
      <c r="I30" s="42"/>
      <c r="J30" s="44">
        <v>0</v>
      </c>
      <c r="K30" s="35">
        <v>0</v>
      </c>
    </row>
    <row r="31" spans="1:11" ht="20.25" customHeight="1">
      <c r="A31" s="35" t="s">
        <v>115</v>
      </c>
      <c r="B31" s="40">
        <v>28</v>
      </c>
      <c r="C31" s="41"/>
      <c r="D31" s="44">
        <v>58220188</v>
      </c>
      <c r="E31" s="42"/>
      <c r="F31" s="44">
        <v>46356816</v>
      </c>
      <c r="G31" s="42"/>
      <c r="H31" s="44">
        <v>30202193</v>
      </c>
      <c r="I31" s="42"/>
      <c r="J31" s="44">
        <v>25113554</v>
      </c>
    </row>
    <row r="32" spans="1:11" ht="20.25" customHeight="1">
      <c r="A32" s="35" t="s">
        <v>31</v>
      </c>
      <c r="B32" s="40"/>
      <c r="C32" s="41"/>
      <c r="D32" s="47">
        <v>74530771</v>
      </c>
      <c r="E32" s="42"/>
      <c r="F32" s="47">
        <v>73201799</v>
      </c>
      <c r="G32" s="42"/>
      <c r="H32" s="47">
        <v>101774</v>
      </c>
      <c r="I32" s="42"/>
      <c r="J32" s="44">
        <v>499257</v>
      </c>
      <c r="K32" s="35">
        <v>0</v>
      </c>
    </row>
    <row r="33" spans="1:12" ht="20.25" customHeight="1">
      <c r="A33" s="24" t="s">
        <v>15</v>
      </c>
      <c r="B33" s="40"/>
      <c r="C33" s="41"/>
      <c r="D33" s="46">
        <f>SUM(D22:D32)</f>
        <v>687505665</v>
      </c>
      <c r="E33" s="42"/>
      <c r="F33" s="46">
        <f>SUM(F22:F32)</f>
        <v>539996917</v>
      </c>
      <c r="G33" s="42"/>
      <c r="H33" s="46">
        <f>SUM(H22:H32)</f>
        <v>1905352413</v>
      </c>
      <c r="I33" s="42"/>
      <c r="J33" s="46">
        <f>SUM(J22:J32)</f>
        <v>1669579869</v>
      </c>
    </row>
    <row r="34" spans="1:12" ht="20.25" customHeight="1" thickBot="1">
      <c r="A34" s="24" t="s">
        <v>55</v>
      </c>
      <c r="B34" s="40"/>
      <c r="C34" s="41"/>
      <c r="D34" s="48">
        <f>SUM(D20+D33)</f>
        <v>4401097337</v>
      </c>
      <c r="E34" s="42"/>
      <c r="F34" s="48">
        <f>SUM(F20+F33)</f>
        <v>3922152885</v>
      </c>
      <c r="G34" s="42"/>
      <c r="H34" s="48">
        <f>SUM(H20+H33)</f>
        <v>3289745524</v>
      </c>
      <c r="I34" s="42"/>
      <c r="J34" s="48">
        <f>SUM(J20+J33)</f>
        <v>2416762715</v>
      </c>
    </row>
    <row r="35" spans="1:12" ht="20.25" customHeight="1" thickTop="1">
      <c r="B35" s="49"/>
      <c r="C35" s="49"/>
      <c r="D35" s="50"/>
      <c r="E35" s="50"/>
      <c r="F35" s="50"/>
      <c r="G35" s="51"/>
      <c r="H35" s="50"/>
      <c r="I35" s="50"/>
      <c r="J35" s="50"/>
    </row>
    <row r="36" spans="1:12" ht="20.25" customHeight="1">
      <c r="A36" s="35" t="s">
        <v>1</v>
      </c>
      <c r="B36" s="49"/>
      <c r="C36" s="49"/>
      <c r="G36" s="51"/>
    </row>
    <row r="37" spans="1:12" s="24" customFormat="1" ht="20.25" customHeight="1">
      <c r="A37" s="24" t="s">
        <v>72</v>
      </c>
      <c r="D37" s="25"/>
      <c r="E37" s="25"/>
      <c r="F37" s="25"/>
      <c r="G37" s="26"/>
      <c r="H37" s="25"/>
      <c r="I37" s="25"/>
      <c r="J37" s="25"/>
    </row>
    <row r="38" spans="1:12" s="24" customFormat="1" ht="20.25" customHeight="1">
      <c r="A38" s="24" t="s">
        <v>108</v>
      </c>
      <c r="D38" s="25"/>
      <c r="E38" s="25"/>
      <c r="F38" s="25"/>
      <c r="G38" s="26"/>
      <c r="H38" s="25"/>
      <c r="I38" s="25"/>
      <c r="J38" s="25"/>
    </row>
    <row r="39" spans="1:12" s="24" customFormat="1" ht="20.25" customHeight="1">
      <c r="A39" s="24" t="s">
        <v>207</v>
      </c>
      <c r="D39" s="25"/>
      <c r="E39" s="25"/>
      <c r="F39" s="25"/>
      <c r="G39" s="26"/>
      <c r="H39" s="25"/>
      <c r="I39" s="25"/>
      <c r="J39" s="25"/>
    </row>
    <row r="40" spans="1:12" s="31" customFormat="1" ht="20.25" customHeight="1">
      <c r="B40" s="27"/>
      <c r="C40" s="27"/>
      <c r="D40" s="28"/>
      <c r="E40" s="28"/>
      <c r="F40" s="28"/>
      <c r="G40" s="30"/>
      <c r="H40" s="28"/>
      <c r="I40" s="28"/>
      <c r="J40" s="69" t="s">
        <v>7</v>
      </c>
    </row>
    <row r="41" spans="1:12" s="31" customFormat="1" ht="20.25" customHeight="1">
      <c r="A41" s="27"/>
      <c r="B41" s="27"/>
      <c r="C41" s="27"/>
      <c r="D41" s="32" t="s">
        <v>28</v>
      </c>
      <c r="E41" s="32"/>
      <c r="F41" s="32"/>
      <c r="G41" s="34"/>
      <c r="H41" s="32" t="s">
        <v>27</v>
      </c>
      <c r="I41" s="32"/>
      <c r="J41" s="32"/>
    </row>
    <row r="42" spans="1:12" s="31" customFormat="1" ht="20.25" customHeight="1">
      <c r="A42" s="27"/>
      <c r="B42" s="72" t="s">
        <v>0</v>
      </c>
      <c r="C42" s="27"/>
      <c r="D42" s="85" t="s">
        <v>208</v>
      </c>
      <c r="E42" s="81"/>
      <c r="F42" s="85" t="s">
        <v>149</v>
      </c>
      <c r="G42" s="82"/>
      <c r="H42" s="85" t="s">
        <v>208</v>
      </c>
      <c r="I42" s="81"/>
      <c r="J42" s="85" t="s">
        <v>149</v>
      </c>
    </row>
    <row r="43" spans="1:12" ht="20.25" customHeight="1">
      <c r="A43" s="24" t="s">
        <v>56</v>
      </c>
      <c r="B43" s="39"/>
      <c r="C43" s="39"/>
      <c r="D43" s="35"/>
      <c r="E43" s="35"/>
      <c r="F43" s="35"/>
      <c r="G43" s="35"/>
      <c r="H43" s="35"/>
      <c r="I43" s="35"/>
      <c r="J43" s="35"/>
    </row>
    <row r="44" spans="1:12" ht="20.25" customHeight="1">
      <c r="A44" s="24" t="s">
        <v>16</v>
      </c>
      <c r="B44" s="39"/>
      <c r="C44" s="39"/>
      <c r="D44" s="35"/>
      <c r="E44" s="35"/>
      <c r="F44" s="35"/>
      <c r="G44" s="35"/>
      <c r="H44" s="35"/>
      <c r="I44" s="35"/>
      <c r="J44" s="35"/>
    </row>
    <row r="45" spans="1:12" s="38" customFormat="1" ht="20.25" customHeight="1">
      <c r="A45" s="52" t="s">
        <v>125</v>
      </c>
      <c r="B45" s="40">
        <v>19</v>
      </c>
      <c r="C45" s="41"/>
      <c r="D45" s="53">
        <v>1005000000</v>
      </c>
      <c r="E45" s="53"/>
      <c r="F45" s="53">
        <v>1050000000</v>
      </c>
      <c r="G45" s="53"/>
      <c r="H45" s="53">
        <v>0</v>
      </c>
      <c r="I45" s="53"/>
      <c r="J45" s="53">
        <v>0</v>
      </c>
      <c r="K45" s="53"/>
      <c r="L45" s="50"/>
    </row>
    <row r="46" spans="1:12" s="38" customFormat="1" ht="20.25" customHeight="1">
      <c r="A46" s="52" t="s">
        <v>195</v>
      </c>
      <c r="B46" s="40"/>
      <c r="C46" s="41"/>
      <c r="D46" s="53">
        <v>47534433</v>
      </c>
      <c r="E46" s="53"/>
      <c r="F46" s="53">
        <v>10092895</v>
      </c>
      <c r="G46" s="53"/>
      <c r="H46" s="53">
        <v>0</v>
      </c>
      <c r="I46" s="53"/>
      <c r="J46" s="53">
        <v>0</v>
      </c>
      <c r="K46" s="53"/>
      <c r="L46" s="50"/>
    </row>
    <row r="47" spans="1:12" s="38" customFormat="1" ht="20.25" customHeight="1">
      <c r="A47" s="52" t="s">
        <v>32</v>
      </c>
      <c r="B47" s="40">
        <v>20</v>
      </c>
      <c r="C47" s="41"/>
      <c r="D47" s="53">
        <v>134742953</v>
      </c>
      <c r="E47" s="53"/>
      <c r="F47" s="53">
        <v>111947464</v>
      </c>
      <c r="G47" s="53"/>
      <c r="H47" s="53">
        <v>0</v>
      </c>
      <c r="I47" s="53"/>
      <c r="J47" s="53">
        <v>0</v>
      </c>
      <c r="K47" s="53"/>
      <c r="L47" s="50"/>
    </row>
    <row r="48" spans="1:12" s="38" customFormat="1" ht="20.25" customHeight="1">
      <c r="A48" s="52" t="s">
        <v>217</v>
      </c>
      <c r="B48" s="40">
        <v>11</v>
      </c>
      <c r="C48" s="41"/>
      <c r="D48" s="54">
        <v>4832759</v>
      </c>
      <c r="E48" s="53"/>
      <c r="F48" s="54">
        <v>0</v>
      </c>
      <c r="G48" s="53"/>
      <c r="H48" s="54">
        <v>0</v>
      </c>
      <c r="I48" s="53"/>
      <c r="J48" s="54">
        <v>0</v>
      </c>
      <c r="K48" s="53"/>
      <c r="L48" s="50"/>
    </row>
    <row r="49" spans="1:12" s="38" customFormat="1" ht="20.25" customHeight="1">
      <c r="A49" s="52" t="s">
        <v>97</v>
      </c>
      <c r="B49" s="40">
        <v>21</v>
      </c>
      <c r="C49" s="41"/>
      <c r="D49" s="53">
        <v>106145784</v>
      </c>
      <c r="E49" s="53"/>
      <c r="F49" s="53">
        <v>88914536</v>
      </c>
      <c r="G49" s="53"/>
      <c r="H49" s="53">
        <v>13659175</v>
      </c>
      <c r="I49" s="53"/>
      <c r="J49" s="53">
        <v>12308676</v>
      </c>
      <c r="K49" s="53"/>
      <c r="L49" s="50"/>
    </row>
    <row r="50" spans="1:12" s="38" customFormat="1" ht="20.25" customHeight="1">
      <c r="A50" s="52" t="s">
        <v>257</v>
      </c>
      <c r="B50" s="40">
        <v>22</v>
      </c>
      <c r="C50" s="41"/>
      <c r="D50" s="53">
        <v>200500000</v>
      </c>
      <c r="E50" s="53"/>
      <c r="F50" s="53">
        <v>0</v>
      </c>
      <c r="G50" s="53"/>
      <c r="H50" s="53">
        <v>200500000</v>
      </c>
      <c r="I50" s="53"/>
      <c r="J50" s="53">
        <v>0</v>
      </c>
      <c r="K50" s="53"/>
      <c r="L50" s="50"/>
    </row>
    <row r="51" spans="1:12" s="38" customFormat="1" ht="20.25" customHeight="1">
      <c r="A51" s="52" t="s">
        <v>196</v>
      </c>
      <c r="B51" s="40">
        <v>23</v>
      </c>
      <c r="C51" s="41"/>
      <c r="D51" s="53">
        <v>982564</v>
      </c>
      <c r="E51" s="53"/>
      <c r="F51" s="53">
        <v>543909</v>
      </c>
      <c r="G51" s="53"/>
      <c r="H51" s="53">
        <v>0</v>
      </c>
      <c r="I51" s="53"/>
      <c r="J51" s="53">
        <v>0</v>
      </c>
      <c r="K51" s="53"/>
      <c r="L51" s="50"/>
    </row>
    <row r="52" spans="1:12" s="38" customFormat="1" ht="20.25" customHeight="1">
      <c r="A52" s="52" t="s">
        <v>126</v>
      </c>
      <c r="B52" s="40">
        <v>19</v>
      </c>
      <c r="C52" s="41"/>
      <c r="D52" s="53">
        <v>539818009</v>
      </c>
      <c r="E52" s="53"/>
      <c r="F52" s="53">
        <v>439901953</v>
      </c>
      <c r="G52" s="53"/>
      <c r="H52" s="53">
        <v>499865856</v>
      </c>
      <c r="I52" s="53"/>
      <c r="J52" s="53">
        <v>0</v>
      </c>
      <c r="K52" s="53"/>
      <c r="L52" s="50"/>
    </row>
    <row r="53" spans="1:12" s="38" customFormat="1" ht="20.25" customHeight="1">
      <c r="A53" s="52" t="s">
        <v>133</v>
      </c>
      <c r="B53" s="40">
        <v>19</v>
      </c>
      <c r="C53" s="41"/>
      <c r="D53" s="53">
        <v>401800000</v>
      </c>
      <c r="E53" s="53"/>
      <c r="F53" s="53">
        <v>591100000</v>
      </c>
      <c r="G53" s="53"/>
      <c r="H53" s="53">
        <v>401800000</v>
      </c>
      <c r="I53" s="53"/>
      <c r="J53" s="53">
        <v>591100000</v>
      </c>
      <c r="K53" s="53"/>
      <c r="L53" s="50"/>
    </row>
    <row r="54" spans="1:12" s="38" customFormat="1" ht="20.25" customHeight="1">
      <c r="A54" s="52" t="s">
        <v>147</v>
      </c>
      <c r="B54" s="40">
        <v>6</v>
      </c>
      <c r="C54" s="41"/>
      <c r="D54" s="53">
        <v>0</v>
      </c>
      <c r="E54" s="53"/>
      <c r="F54" s="53">
        <v>0</v>
      </c>
      <c r="G54" s="53"/>
      <c r="H54" s="53">
        <v>307245000</v>
      </c>
      <c r="I54" s="53"/>
      <c r="J54" s="53">
        <v>241250000</v>
      </c>
      <c r="K54" s="53"/>
      <c r="L54" s="50"/>
    </row>
    <row r="55" spans="1:12" s="38" customFormat="1" ht="20.25" customHeight="1">
      <c r="A55" s="52" t="s">
        <v>105</v>
      </c>
      <c r="B55" s="41"/>
      <c r="C55" s="41"/>
      <c r="D55" s="53">
        <v>18134597</v>
      </c>
      <c r="E55" s="53"/>
      <c r="F55" s="53">
        <v>4039240</v>
      </c>
      <c r="G55" s="53"/>
      <c r="H55" s="53">
        <v>0</v>
      </c>
      <c r="I55" s="53"/>
      <c r="J55" s="53">
        <v>0</v>
      </c>
      <c r="K55" s="53"/>
      <c r="L55" s="50"/>
    </row>
    <row r="56" spans="1:12" s="38" customFormat="1" ht="20.25" customHeight="1">
      <c r="A56" s="52" t="s">
        <v>33</v>
      </c>
      <c r="B56" s="41"/>
      <c r="C56" s="41"/>
      <c r="D56" s="53">
        <v>21102790</v>
      </c>
      <c r="E56" s="53"/>
      <c r="F56" s="53">
        <v>20252438</v>
      </c>
      <c r="G56" s="53"/>
      <c r="H56" s="53">
        <v>2011114</v>
      </c>
      <c r="I56" s="53"/>
      <c r="J56" s="53">
        <v>4583096</v>
      </c>
      <c r="K56" s="53"/>
      <c r="L56" s="50"/>
    </row>
    <row r="57" spans="1:12" s="38" customFormat="1" ht="20.25" customHeight="1">
      <c r="A57" s="25" t="s">
        <v>17</v>
      </c>
      <c r="B57" s="41"/>
      <c r="C57" s="41"/>
      <c r="D57" s="46">
        <f>SUM(D45:D56)</f>
        <v>2480593889</v>
      </c>
      <c r="E57" s="53"/>
      <c r="F57" s="46">
        <f>SUM(F45:F56)</f>
        <v>2316792435</v>
      </c>
      <c r="G57" s="53"/>
      <c r="H57" s="46">
        <f>SUM(H45:H56)</f>
        <v>1425081145</v>
      </c>
      <c r="I57" s="53"/>
      <c r="J57" s="46">
        <f>SUM(J45:J56)</f>
        <v>849241772</v>
      </c>
      <c r="K57" s="53"/>
      <c r="L57" s="50"/>
    </row>
    <row r="58" spans="1:12" s="38" customFormat="1" ht="20.25" customHeight="1">
      <c r="A58" s="25" t="s">
        <v>18</v>
      </c>
      <c r="B58" s="41"/>
      <c r="C58" s="41"/>
      <c r="D58" s="53"/>
      <c r="E58" s="53"/>
      <c r="F58" s="53"/>
      <c r="G58" s="53"/>
      <c r="H58" s="53"/>
      <c r="I58" s="53"/>
      <c r="J58" s="53"/>
      <c r="K58" s="53"/>
      <c r="L58" s="50"/>
    </row>
    <row r="59" spans="1:12" s="38" customFormat="1" ht="20.25" customHeight="1">
      <c r="A59" s="38" t="s">
        <v>255</v>
      </c>
      <c r="B59" s="40">
        <v>22</v>
      </c>
      <c r="C59" s="41"/>
      <c r="D59" s="53">
        <v>266400000</v>
      </c>
      <c r="E59" s="53"/>
      <c r="F59" s="53">
        <v>0</v>
      </c>
      <c r="G59" s="53"/>
      <c r="H59" s="53">
        <v>266400000</v>
      </c>
      <c r="I59" s="53"/>
      <c r="J59" s="53">
        <v>0</v>
      </c>
      <c r="K59" s="53"/>
      <c r="L59" s="50"/>
    </row>
    <row r="60" spans="1:12" s="38" customFormat="1" ht="20.25" customHeight="1">
      <c r="A60" s="38" t="s">
        <v>197</v>
      </c>
      <c r="B60" s="41"/>
      <c r="C60" s="41"/>
      <c r="D60" s="53"/>
      <c r="E60" s="53"/>
      <c r="F60" s="53"/>
      <c r="G60" s="53"/>
      <c r="H60" s="53"/>
      <c r="I60" s="53"/>
      <c r="J60" s="53"/>
      <c r="K60" s="53"/>
      <c r="L60" s="50"/>
    </row>
    <row r="61" spans="1:12" s="38" customFormat="1" ht="20.25" customHeight="1">
      <c r="A61" s="38" t="s">
        <v>152</v>
      </c>
      <c r="B61" s="40">
        <v>23</v>
      </c>
      <c r="C61" s="41"/>
      <c r="D61" s="53">
        <v>3414296</v>
      </c>
      <c r="E61" s="53"/>
      <c r="F61" s="53">
        <v>2419188</v>
      </c>
      <c r="G61" s="53"/>
      <c r="H61" s="53">
        <v>0</v>
      </c>
      <c r="I61" s="53"/>
      <c r="J61" s="53">
        <v>0</v>
      </c>
      <c r="K61" s="53"/>
      <c r="L61" s="50"/>
    </row>
    <row r="62" spans="1:12" s="38" customFormat="1" ht="20.25" customHeight="1">
      <c r="A62" s="38" t="s">
        <v>74</v>
      </c>
      <c r="B62" s="40">
        <v>24</v>
      </c>
      <c r="C62" s="41"/>
      <c r="D62" s="53">
        <v>51579814</v>
      </c>
      <c r="E62" s="53"/>
      <c r="F62" s="53">
        <v>35303867</v>
      </c>
      <c r="G62" s="53"/>
      <c r="H62" s="53">
        <v>1662985</v>
      </c>
      <c r="I62" s="53"/>
      <c r="J62" s="53">
        <v>1034169</v>
      </c>
      <c r="K62" s="53"/>
      <c r="L62" s="50"/>
    </row>
    <row r="63" spans="1:12" s="38" customFormat="1" ht="20.25" customHeight="1">
      <c r="A63" s="38" t="s">
        <v>153</v>
      </c>
      <c r="B63" s="40"/>
      <c r="C63" s="41"/>
      <c r="D63" s="53"/>
      <c r="E63" s="53"/>
      <c r="F63" s="53"/>
      <c r="G63" s="53"/>
      <c r="H63" s="53"/>
      <c r="I63" s="53"/>
      <c r="J63" s="53"/>
      <c r="K63" s="53"/>
      <c r="L63" s="50"/>
    </row>
    <row r="64" spans="1:12" s="38" customFormat="1" ht="20.25" customHeight="1">
      <c r="A64" s="38" t="s">
        <v>154</v>
      </c>
      <c r="B64" s="40">
        <v>14</v>
      </c>
      <c r="C64" s="41"/>
      <c r="D64" s="53">
        <v>0</v>
      </c>
      <c r="E64" s="53"/>
      <c r="F64" s="53">
        <v>0</v>
      </c>
      <c r="G64" s="53"/>
      <c r="H64" s="53">
        <v>0</v>
      </c>
      <c r="I64" s="53"/>
      <c r="J64" s="53">
        <v>978366</v>
      </c>
      <c r="K64" s="53"/>
      <c r="L64" s="50"/>
    </row>
    <row r="65" spans="1:12" s="38" customFormat="1" ht="20.25" customHeight="1">
      <c r="A65" s="38" t="s">
        <v>34</v>
      </c>
      <c r="B65" s="40"/>
      <c r="C65" s="41"/>
      <c r="D65" s="47">
        <v>22174813</v>
      </c>
      <c r="E65" s="53"/>
      <c r="F65" s="47">
        <v>15476020</v>
      </c>
      <c r="G65" s="53"/>
      <c r="H65" s="47">
        <v>19666869</v>
      </c>
      <c r="I65" s="53"/>
      <c r="J65" s="47">
        <v>13347033</v>
      </c>
      <c r="K65" s="53"/>
      <c r="L65" s="50"/>
    </row>
    <row r="66" spans="1:12" s="38" customFormat="1" ht="20.25" customHeight="1">
      <c r="A66" s="25" t="s">
        <v>19</v>
      </c>
      <c r="B66" s="41"/>
      <c r="C66" s="41"/>
      <c r="D66" s="46">
        <f>SUM(D59:D65)</f>
        <v>343568923</v>
      </c>
      <c r="E66" s="53"/>
      <c r="F66" s="46">
        <f>SUM(F59:F65)</f>
        <v>53199075</v>
      </c>
      <c r="G66" s="53"/>
      <c r="H66" s="46">
        <f>SUM(H59:H65)</f>
        <v>287729854</v>
      </c>
      <c r="I66" s="53"/>
      <c r="J66" s="46">
        <f>SUM(J59:J65)</f>
        <v>15359568</v>
      </c>
      <c r="K66" s="53"/>
      <c r="L66" s="50"/>
    </row>
    <row r="67" spans="1:12" s="38" customFormat="1" ht="20.25" customHeight="1">
      <c r="A67" s="25" t="s">
        <v>20</v>
      </c>
      <c r="B67" s="41"/>
      <c r="C67" s="41"/>
      <c r="D67" s="46">
        <f>SUM(D57+D66)</f>
        <v>2824162812</v>
      </c>
      <c r="E67" s="53"/>
      <c r="F67" s="46">
        <f>SUM(F57+F66)</f>
        <v>2369991510</v>
      </c>
      <c r="G67" s="53"/>
      <c r="H67" s="46">
        <f>SUM(H57+H66)</f>
        <v>1712810999</v>
      </c>
      <c r="I67" s="53"/>
      <c r="J67" s="46">
        <f>SUM(J57+J66)</f>
        <v>864601340</v>
      </c>
      <c r="K67" s="53"/>
      <c r="L67" s="50"/>
    </row>
    <row r="68" spans="1:12" ht="20.25" customHeight="1">
      <c r="B68" s="49"/>
      <c r="C68" s="49"/>
      <c r="D68" s="50"/>
      <c r="E68" s="50"/>
      <c r="F68" s="50"/>
      <c r="G68" s="51"/>
      <c r="H68" s="50"/>
      <c r="I68" s="50"/>
      <c r="J68" s="50"/>
    </row>
    <row r="69" spans="1:12" ht="20.25" customHeight="1">
      <c r="A69" s="35" t="s">
        <v>1</v>
      </c>
      <c r="B69" s="49"/>
      <c r="C69" s="49"/>
      <c r="G69" s="51"/>
    </row>
    <row r="70" spans="1:12" s="24" customFormat="1" ht="20.25" customHeight="1">
      <c r="A70" s="24" t="s">
        <v>72</v>
      </c>
      <c r="D70" s="25"/>
      <c r="E70" s="25"/>
      <c r="F70" s="25"/>
      <c r="G70" s="26"/>
      <c r="H70" s="25"/>
      <c r="I70" s="25"/>
      <c r="J70" s="25"/>
    </row>
    <row r="71" spans="1:12" s="24" customFormat="1" ht="20.25" customHeight="1">
      <c r="A71" s="24" t="s">
        <v>108</v>
      </c>
      <c r="D71" s="25"/>
      <c r="E71" s="25"/>
      <c r="F71" s="25"/>
      <c r="G71" s="26"/>
      <c r="H71" s="25"/>
      <c r="I71" s="25"/>
      <c r="J71" s="25"/>
    </row>
    <row r="72" spans="1:12" s="24" customFormat="1" ht="20.25" customHeight="1">
      <c r="A72" s="24" t="s">
        <v>207</v>
      </c>
      <c r="D72" s="25"/>
      <c r="E72" s="25"/>
      <c r="F72" s="25"/>
      <c r="G72" s="26"/>
      <c r="H72" s="25"/>
      <c r="I72" s="25"/>
      <c r="J72" s="25"/>
    </row>
    <row r="73" spans="1:12" s="31" customFormat="1" ht="20.25" customHeight="1">
      <c r="B73" s="27"/>
      <c r="C73" s="27"/>
      <c r="D73" s="28"/>
      <c r="E73" s="28"/>
      <c r="F73" s="28"/>
      <c r="G73" s="30"/>
      <c r="H73" s="28"/>
      <c r="I73" s="28"/>
      <c r="J73" s="69" t="s">
        <v>7</v>
      </c>
    </row>
    <row r="74" spans="1:12" s="31" customFormat="1" ht="20.25" customHeight="1">
      <c r="A74" s="27"/>
      <c r="B74" s="27"/>
      <c r="C74" s="27"/>
      <c r="D74" s="32" t="s">
        <v>28</v>
      </c>
      <c r="E74" s="32"/>
      <c r="F74" s="32"/>
      <c r="G74" s="34"/>
      <c r="H74" s="32" t="s">
        <v>27</v>
      </c>
      <c r="I74" s="32"/>
      <c r="J74" s="32"/>
    </row>
    <row r="75" spans="1:12" s="31" customFormat="1" ht="20.25" customHeight="1">
      <c r="A75" s="27"/>
      <c r="B75" s="72" t="s">
        <v>0</v>
      </c>
      <c r="C75" s="27"/>
      <c r="D75" s="85" t="s">
        <v>208</v>
      </c>
      <c r="E75" s="81"/>
      <c r="F75" s="85" t="s">
        <v>149</v>
      </c>
      <c r="G75" s="82"/>
      <c r="H75" s="85" t="s">
        <v>208</v>
      </c>
      <c r="I75" s="81"/>
      <c r="J75" s="85" t="s">
        <v>149</v>
      </c>
    </row>
    <row r="76" spans="1:12" s="38" customFormat="1" ht="20.25" customHeight="1">
      <c r="A76" s="25" t="s">
        <v>21</v>
      </c>
      <c r="B76" s="41"/>
      <c r="C76" s="41"/>
      <c r="D76" s="29"/>
      <c r="E76" s="56"/>
      <c r="F76" s="29"/>
      <c r="G76" s="56"/>
      <c r="H76" s="29"/>
      <c r="I76" s="56"/>
      <c r="J76" s="29"/>
      <c r="K76" s="55"/>
      <c r="L76" s="50"/>
    </row>
    <row r="77" spans="1:12" s="38" customFormat="1" ht="20.25" customHeight="1">
      <c r="A77" s="38" t="s">
        <v>35</v>
      </c>
      <c r="B77" s="40">
        <v>25</v>
      </c>
      <c r="C77" s="41"/>
      <c r="D77" s="29"/>
      <c r="E77" s="56"/>
      <c r="F77" s="29"/>
      <c r="G77" s="56"/>
      <c r="H77" s="29"/>
      <c r="I77" s="56"/>
      <c r="J77" s="29"/>
      <c r="K77" s="55"/>
      <c r="L77" s="50"/>
    </row>
    <row r="78" spans="1:12" s="38" customFormat="1" ht="20.25" customHeight="1">
      <c r="A78" s="58" t="s">
        <v>36</v>
      </c>
      <c r="B78" s="41"/>
      <c r="C78" s="41"/>
      <c r="D78" s="55"/>
      <c r="E78" s="57"/>
      <c r="F78" s="55"/>
      <c r="G78" s="57"/>
      <c r="H78" s="55"/>
      <c r="I78" s="57"/>
      <c r="J78" s="55"/>
      <c r="K78" s="55"/>
      <c r="L78" s="50"/>
    </row>
    <row r="79" spans="1:12" s="38" customFormat="1" ht="20.25" customHeight="1" thickBot="1">
      <c r="A79" s="52" t="s">
        <v>178</v>
      </c>
      <c r="B79" s="41"/>
      <c r="C79" s="41"/>
      <c r="D79" s="59">
        <v>1631215955</v>
      </c>
      <c r="E79" s="53"/>
      <c r="F79" s="59">
        <v>1631215955</v>
      </c>
      <c r="G79" s="53"/>
      <c r="H79" s="59">
        <v>1631215955</v>
      </c>
      <c r="I79" s="53"/>
      <c r="J79" s="59">
        <v>1631215955</v>
      </c>
      <c r="K79" s="55"/>
      <c r="L79" s="50"/>
    </row>
    <row r="80" spans="1:12" s="38" customFormat="1" ht="20.25" customHeight="1" thickTop="1">
      <c r="A80" s="58" t="s">
        <v>37</v>
      </c>
      <c r="B80" s="41"/>
      <c r="C80" s="41"/>
      <c r="D80" s="42"/>
      <c r="E80" s="42"/>
      <c r="F80" s="42"/>
      <c r="G80" s="42"/>
      <c r="H80" s="42"/>
      <c r="I80" s="42"/>
      <c r="J80" s="42"/>
      <c r="K80" s="55"/>
      <c r="L80" s="50"/>
    </row>
    <row r="81" spans="1:12" s="38" customFormat="1" ht="20.25" customHeight="1">
      <c r="A81" s="52" t="s">
        <v>230</v>
      </c>
      <c r="B81" s="41"/>
      <c r="C81" s="41"/>
      <c r="D81" s="42"/>
      <c r="E81" s="42"/>
      <c r="F81" s="42"/>
      <c r="G81" s="42"/>
      <c r="H81" s="42"/>
      <c r="I81" s="42"/>
      <c r="J81" s="42"/>
      <c r="K81" s="55"/>
      <c r="L81" s="50"/>
    </row>
    <row r="82" spans="1:12" s="38" customFormat="1" ht="20.25" customHeight="1">
      <c r="A82" s="52" t="s">
        <v>213</v>
      </c>
      <c r="B82" s="41"/>
      <c r="C82" s="41"/>
      <c r="D82" s="42">
        <v>995944830</v>
      </c>
      <c r="E82" s="42"/>
      <c r="F82" s="42">
        <v>990991170</v>
      </c>
      <c r="G82" s="42"/>
      <c r="H82" s="42">
        <v>995944830</v>
      </c>
      <c r="I82" s="42"/>
      <c r="J82" s="42">
        <v>990991170</v>
      </c>
      <c r="K82" s="55"/>
      <c r="L82" s="50"/>
    </row>
    <row r="83" spans="1:12" s="38" customFormat="1" ht="20.25" customHeight="1">
      <c r="A83" s="52" t="s">
        <v>86</v>
      </c>
      <c r="B83" s="40"/>
      <c r="C83" s="41"/>
      <c r="D83" s="42">
        <v>289165624</v>
      </c>
      <c r="E83" s="42"/>
      <c r="F83" s="42">
        <v>289165624</v>
      </c>
      <c r="G83" s="42"/>
      <c r="H83" s="42">
        <v>289165624</v>
      </c>
      <c r="I83" s="42"/>
      <c r="J83" s="42">
        <v>289165624</v>
      </c>
      <c r="K83" s="55"/>
      <c r="L83" s="50"/>
    </row>
    <row r="84" spans="1:12" s="38" customFormat="1" ht="20.25" customHeight="1">
      <c r="A84" s="52" t="s">
        <v>155</v>
      </c>
      <c r="B84" s="114">
        <v>26.2</v>
      </c>
      <c r="C84" s="41"/>
      <c r="D84" s="42">
        <v>7301798</v>
      </c>
      <c r="E84" s="42"/>
      <c r="F84" s="42">
        <v>4789034</v>
      </c>
      <c r="G84" s="42"/>
      <c r="H84" s="42">
        <v>7301798</v>
      </c>
      <c r="I84" s="42"/>
      <c r="J84" s="42">
        <v>4789034</v>
      </c>
      <c r="K84" s="55"/>
      <c r="L84" s="50"/>
    </row>
    <row r="85" spans="1:12" s="38" customFormat="1" ht="20.25" customHeight="1">
      <c r="A85" s="52" t="s">
        <v>156</v>
      </c>
      <c r="B85" s="114">
        <v>26.3</v>
      </c>
      <c r="C85" s="41"/>
      <c r="D85" s="42">
        <v>0</v>
      </c>
      <c r="E85" s="42"/>
      <c r="F85" s="42">
        <v>4920160</v>
      </c>
      <c r="G85" s="42"/>
      <c r="H85" s="42">
        <v>0</v>
      </c>
      <c r="I85" s="42"/>
      <c r="J85" s="42">
        <v>4920160</v>
      </c>
      <c r="K85" s="55"/>
      <c r="L85" s="50"/>
    </row>
    <row r="86" spans="1:12" s="38" customFormat="1" ht="20.25" customHeight="1">
      <c r="A86" s="52" t="s">
        <v>38</v>
      </c>
      <c r="B86" s="41"/>
      <c r="C86" s="41"/>
      <c r="D86" s="53"/>
      <c r="E86" s="53"/>
      <c r="F86" s="53"/>
      <c r="G86" s="53"/>
      <c r="H86" s="53"/>
      <c r="I86" s="53"/>
      <c r="J86" s="53"/>
      <c r="K86" s="55"/>
      <c r="L86" s="50"/>
    </row>
    <row r="87" spans="1:12" s="38" customFormat="1" ht="20.25" customHeight="1">
      <c r="A87" s="52" t="s">
        <v>39</v>
      </c>
      <c r="B87" s="40">
        <v>27</v>
      </c>
      <c r="C87" s="41"/>
      <c r="D87" s="53">
        <v>73339933</v>
      </c>
      <c r="E87" s="53"/>
      <c r="F87" s="53">
        <v>66943966</v>
      </c>
      <c r="G87" s="53"/>
      <c r="H87" s="53">
        <v>73339933</v>
      </c>
      <c r="I87" s="53"/>
      <c r="J87" s="53">
        <v>66943966</v>
      </c>
      <c r="K87" s="55"/>
      <c r="L87" s="50"/>
    </row>
    <row r="88" spans="1:12" s="50" customFormat="1" ht="20.25" customHeight="1">
      <c r="A88" s="60" t="s">
        <v>40</v>
      </c>
      <c r="B88" s="41"/>
      <c r="C88" s="41"/>
      <c r="D88" s="44">
        <v>260399735</v>
      </c>
      <c r="E88" s="44"/>
      <c r="F88" s="44">
        <v>219685905</v>
      </c>
      <c r="G88" s="44"/>
      <c r="H88" s="44">
        <v>260399735</v>
      </c>
      <c r="I88" s="44"/>
      <c r="J88" s="44">
        <v>219685905</v>
      </c>
      <c r="K88" s="55"/>
    </row>
    <row r="89" spans="1:12" s="38" customFormat="1" ht="20.25" customHeight="1">
      <c r="A89" s="52" t="s">
        <v>88</v>
      </c>
      <c r="B89" s="40">
        <v>8.4</v>
      </c>
      <c r="C89" s="41"/>
      <c r="D89" s="53">
        <v>-49217395</v>
      </c>
      <c r="E89" s="53" t="s">
        <v>2</v>
      </c>
      <c r="F89" s="53">
        <v>-24334484</v>
      </c>
      <c r="G89" s="53"/>
      <c r="H89" s="53">
        <v>-49217395</v>
      </c>
      <c r="I89" s="53"/>
      <c r="J89" s="53">
        <v>-24334484</v>
      </c>
      <c r="K89" s="55"/>
      <c r="L89" s="50"/>
    </row>
    <row r="90" spans="1:12" s="38" customFormat="1" ht="20.25" customHeight="1">
      <c r="A90" s="25" t="s">
        <v>22</v>
      </c>
      <c r="B90" s="41"/>
      <c r="C90" s="41"/>
      <c r="D90" s="46">
        <f>SUM(D82:D89)</f>
        <v>1576934525</v>
      </c>
      <c r="E90" s="53"/>
      <c r="F90" s="46">
        <f>SUM(F82:F89)</f>
        <v>1552161375</v>
      </c>
      <c r="G90" s="53"/>
      <c r="H90" s="46">
        <f>SUM(H82:H89)</f>
        <v>1576934525</v>
      </c>
      <c r="I90" s="53"/>
      <c r="J90" s="46">
        <f>SUM(J82:J89)</f>
        <v>1552161375</v>
      </c>
      <c r="K90" s="55"/>
      <c r="L90" s="50"/>
    </row>
    <row r="91" spans="1:12" s="38" customFormat="1" ht="20.25" customHeight="1" thickBot="1">
      <c r="A91" s="25" t="s">
        <v>57</v>
      </c>
      <c r="B91" s="41"/>
      <c r="C91" s="41"/>
      <c r="D91" s="61">
        <f>SUM(D67+D90)</f>
        <v>4401097337</v>
      </c>
      <c r="E91" s="53"/>
      <c r="F91" s="61">
        <f>SUM(F67+F90)</f>
        <v>3922152885</v>
      </c>
      <c r="G91" s="53"/>
      <c r="H91" s="61">
        <f>SUM(H67+H90)</f>
        <v>3289745524</v>
      </c>
      <c r="I91" s="53"/>
      <c r="J91" s="61">
        <f>SUM(J67+J90)</f>
        <v>2416762715</v>
      </c>
      <c r="K91" s="55"/>
      <c r="L91" s="50"/>
    </row>
    <row r="92" spans="1:12" s="38" customFormat="1" ht="20.25" customHeight="1" thickTop="1">
      <c r="B92" s="41"/>
      <c r="C92" s="41"/>
      <c r="D92" s="70">
        <f>SUM(D34-D91)</f>
        <v>0</v>
      </c>
      <c r="E92" s="70"/>
      <c r="F92" s="70">
        <f>SUM(F34-F91)</f>
        <v>0</v>
      </c>
      <c r="G92" s="70"/>
      <c r="H92" s="70">
        <f>SUM(H34-H91)</f>
        <v>0</v>
      </c>
      <c r="I92" s="70"/>
      <c r="J92" s="70">
        <f>SUM(J34-J91)</f>
        <v>0</v>
      </c>
      <c r="K92" s="55"/>
      <c r="L92" s="50"/>
    </row>
    <row r="93" spans="1:12" ht="20.25" customHeight="1">
      <c r="A93" s="35" t="s">
        <v>1</v>
      </c>
      <c r="B93" s="49"/>
      <c r="C93" s="49"/>
      <c r="G93" s="51"/>
    </row>
    <row r="94" spans="1:12" ht="20.25" customHeight="1">
      <c r="B94" s="49"/>
      <c r="C94" s="49"/>
      <c r="G94" s="51"/>
    </row>
    <row r="95" spans="1:12" ht="20.25" customHeight="1">
      <c r="A95" s="62" t="s">
        <v>2</v>
      </c>
      <c r="B95" s="49"/>
      <c r="C95" s="49"/>
      <c r="G95" s="51"/>
    </row>
    <row r="96" spans="1:12" ht="20.25" customHeight="1">
      <c r="B96" s="49"/>
      <c r="C96" s="49"/>
      <c r="G96" s="51"/>
    </row>
    <row r="97" spans="1:10" ht="20.25" customHeight="1">
      <c r="B97" s="35" t="s">
        <v>58</v>
      </c>
    </row>
    <row r="98" spans="1:10" ht="20.25" customHeight="1">
      <c r="A98" s="62" t="s">
        <v>2</v>
      </c>
      <c r="B98" s="49"/>
      <c r="C98" s="49"/>
      <c r="D98" s="28"/>
      <c r="E98" s="28"/>
      <c r="F98" s="28"/>
      <c r="G98" s="51"/>
      <c r="H98" s="28"/>
      <c r="I98" s="28"/>
      <c r="J98" s="28"/>
    </row>
  </sheetData>
  <printOptions gridLinesSet="0"/>
  <pageMargins left="0.74" right="0.196850393700787" top="0.78740157480314998" bottom="0.39370078740157499" header="0.196850393700787" footer="0.196850393700787"/>
  <pageSetup paperSize="9" scale="77" orientation="portrait" r:id="rId1"/>
  <headerFooter alignWithMargins="0"/>
  <rowBreaks count="5" manualBreakCount="5">
    <brk id="36" max="9" man="1"/>
    <brk id="69" max="16383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6"/>
  <sheetViews>
    <sheetView showGridLines="0" view="pageBreakPreview" zoomScaleNormal="100" zoomScaleSheetLayoutView="100" workbookViewId="0"/>
  </sheetViews>
  <sheetFormatPr defaultColWidth="10.625" defaultRowHeight="20.25" customHeight="1"/>
  <cols>
    <col min="1" max="1" width="52.625" style="35" customWidth="1"/>
    <col min="2" max="2" width="7.25" style="35" customWidth="1"/>
    <col min="3" max="3" width="0.75" style="35" customWidth="1"/>
    <col min="4" max="4" width="13.875" style="38" customWidth="1"/>
    <col min="5" max="5" width="1.625" style="35" customWidth="1"/>
    <col min="6" max="6" width="13.875" style="38" customWidth="1"/>
    <col min="7" max="7" width="1" style="39" customWidth="1"/>
    <col min="8" max="8" width="13.875" style="38" customWidth="1"/>
    <col min="9" max="9" width="1.125" style="35" customWidth="1"/>
    <col min="10" max="10" width="13.875" style="38" customWidth="1"/>
    <col min="11" max="11" width="0.75" style="35" customWidth="1"/>
    <col min="12" max="16384" width="10.625" style="35"/>
  </cols>
  <sheetData>
    <row r="1" spans="1:16" s="24" customFormat="1" ht="18" customHeight="1">
      <c r="A1" s="24" t="s">
        <v>72</v>
      </c>
      <c r="D1" s="25"/>
      <c r="F1" s="25"/>
      <c r="G1" s="26"/>
      <c r="H1" s="25"/>
      <c r="J1" s="25"/>
    </row>
    <row r="2" spans="1:16" s="24" customFormat="1" ht="18" customHeight="1">
      <c r="A2" s="24" t="s">
        <v>109</v>
      </c>
      <c r="D2" s="25"/>
      <c r="F2" s="25"/>
      <c r="G2" s="26"/>
      <c r="H2" s="25"/>
      <c r="J2" s="25"/>
    </row>
    <row r="3" spans="1:16" s="24" customFormat="1" ht="18" customHeight="1">
      <c r="A3" s="24" t="s">
        <v>209</v>
      </c>
      <c r="D3" s="25"/>
      <c r="F3" s="25"/>
      <c r="G3" s="26"/>
      <c r="H3" s="25"/>
      <c r="J3" s="25"/>
    </row>
    <row r="4" spans="1:16" s="38" customFormat="1" ht="18" customHeight="1">
      <c r="A4" s="63"/>
      <c r="B4" s="28"/>
      <c r="C4" s="28"/>
      <c r="D4" s="28"/>
      <c r="E4" s="28"/>
      <c r="F4" s="28"/>
      <c r="G4" s="28"/>
      <c r="H4" s="28"/>
      <c r="I4" s="28"/>
      <c r="J4" s="29" t="s">
        <v>7</v>
      </c>
    </row>
    <row r="5" spans="1:16" s="31" customFormat="1" ht="18" customHeight="1">
      <c r="A5" s="27"/>
      <c r="B5" s="27"/>
      <c r="C5" s="27"/>
      <c r="D5" s="32" t="s">
        <v>28</v>
      </c>
      <c r="E5" s="33"/>
      <c r="F5" s="32"/>
      <c r="G5" s="34"/>
      <c r="H5" s="32" t="s">
        <v>27</v>
      </c>
      <c r="I5" s="33"/>
      <c r="J5" s="32"/>
    </row>
    <row r="6" spans="1:16" ht="18" customHeight="1">
      <c r="B6" s="72" t="s">
        <v>0</v>
      </c>
      <c r="C6" s="36"/>
      <c r="D6" s="71" t="s">
        <v>208</v>
      </c>
      <c r="E6" s="37"/>
      <c r="F6" s="71" t="s">
        <v>149</v>
      </c>
      <c r="G6" s="38"/>
      <c r="H6" s="71" t="s">
        <v>208</v>
      </c>
      <c r="I6" s="37"/>
      <c r="J6" s="71" t="s">
        <v>149</v>
      </c>
    </row>
    <row r="7" spans="1:16" s="38" customFormat="1" ht="18" customHeight="1">
      <c r="A7" s="25" t="s">
        <v>104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s="38" customFormat="1" ht="18" customHeight="1">
      <c r="A8" s="25" t="s">
        <v>23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16" s="38" customFormat="1" ht="18" customHeight="1">
      <c r="A9" s="52" t="s">
        <v>41</v>
      </c>
      <c r="B9" s="34"/>
      <c r="C9" s="34"/>
      <c r="D9" s="44">
        <v>43868270</v>
      </c>
      <c r="E9" s="43"/>
      <c r="F9" s="44">
        <v>17610000</v>
      </c>
      <c r="G9" s="43"/>
      <c r="H9" s="44">
        <v>0</v>
      </c>
      <c r="I9" s="43"/>
      <c r="J9" s="44">
        <v>0</v>
      </c>
      <c r="K9" s="55"/>
      <c r="L9" s="55"/>
      <c r="M9" s="55"/>
      <c r="N9" s="55"/>
      <c r="O9" s="55"/>
      <c r="P9" s="29"/>
    </row>
    <row r="10" spans="1:16" s="38" customFormat="1" ht="18" customHeight="1">
      <c r="A10" s="38" t="s">
        <v>42</v>
      </c>
      <c r="B10" s="64">
        <v>29</v>
      </c>
      <c r="C10" s="34"/>
      <c r="D10" s="44">
        <v>494945367</v>
      </c>
      <c r="E10" s="43"/>
      <c r="F10" s="44">
        <v>449559213</v>
      </c>
      <c r="G10" s="43"/>
      <c r="H10" s="44">
        <v>0</v>
      </c>
      <c r="I10" s="43"/>
      <c r="J10" s="44">
        <v>0</v>
      </c>
      <c r="K10" s="55"/>
      <c r="L10" s="50"/>
      <c r="M10" s="55"/>
      <c r="N10" s="55"/>
      <c r="O10" s="55"/>
      <c r="P10" s="29"/>
    </row>
    <row r="11" spans="1:16" s="38" customFormat="1" ht="18" customHeight="1">
      <c r="A11" s="38" t="s">
        <v>43</v>
      </c>
      <c r="B11" s="64"/>
      <c r="C11" s="34"/>
      <c r="D11" s="44">
        <v>18824193</v>
      </c>
      <c r="E11" s="43"/>
      <c r="F11" s="44">
        <v>19728937</v>
      </c>
      <c r="G11" s="43"/>
      <c r="H11" s="44">
        <v>0</v>
      </c>
      <c r="I11" s="43"/>
      <c r="J11" s="44">
        <v>0</v>
      </c>
      <c r="K11" s="55"/>
      <c r="L11" s="50"/>
      <c r="M11" s="55"/>
      <c r="N11" s="55"/>
      <c r="O11" s="55"/>
      <c r="P11" s="29"/>
    </row>
    <row r="12" spans="1:16" s="38" customFormat="1" ht="18" customHeight="1">
      <c r="A12" s="38" t="s">
        <v>44</v>
      </c>
      <c r="B12" s="64">
        <v>8.5</v>
      </c>
      <c r="C12" s="34"/>
      <c r="D12" s="44">
        <v>0</v>
      </c>
      <c r="E12" s="43"/>
      <c r="F12" s="44">
        <v>32493686</v>
      </c>
      <c r="G12" s="43"/>
      <c r="H12" s="44">
        <v>0</v>
      </c>
      <c r="I12" s="43"/>
      <c r="J12" s="44">
        <v>5790858</v>
      </c>
      <c r="K12" s="55"/>
      <c r="L12" s="50"/>
      <c r="M12" s="55"/>
      <c r="N12" s="55"/>
      <c r="O12" s="55"/>
      <c r="P12" s="29"/>
    </row>
    <row r="13" spans="1:16" s="38" customFormat="1" ht="18" customHeight="1">
      <c r="A13" s="38" t="s">
        <v>45</v>
      </c>
      <c r="B13" s="64"/>
      <c r="C13" s="34"/>
      <c r="D13" s="44">
        <v>42258388</v>
      </c>
      <c r="E13" s="43"/>
      <c r="F13" s="44">
        <v>45458032</v>
      </c>
      <c r="G13" s="43"/>
      <c r="H13" s="44">
        <v>0</v>
      </c>
      <c r="I13" s="43"/>
      <c r="J13" s="44">
        <v>5227940</v>
      </c>
      <c r="K13" s="55"/>
      <c r="L13" s="50"/>
      <c r="M13" s="55"/>
      <c r="N13" s="55"/>
      <c r="O13" s="55"/>
      <c r="P13" s="29"/>
    </row>
    <row r="14" spans="1:16" s="38" customFormat="1" ht="18" customHeight="1">
      <c r="A14" s="38" t="s">
        <v>119</v>
      </c>
      <c r="B14" s="64"/>
      <c r="C14" s="34"/>
      <c r="D14" s="44">
        <v>68605401</v>
      </c>
      <c r="E14" s="43"/>
      <c r="F14" s="44">
        <v>45257899</v>
      </c>
      <c r="G14" s="43"/>
      <c r="H14" s="44">
        <v>63910679</v>
      </c>
      <c r="I14" s="43"/>
      <c r="J14" s="44">
        <v>32701566</v>
      </c>
      <c r="K14" s="55"/>
      <c r="L14" s="50"/>
      <c r="M14" s="55"/>
      <c r="N14" s="55"/>
      <c r="O14" s="55"/>
      <c r="P14" s="29"/>
    </row>
    <row r="15" spans="1:16" s="38" customFormat="1" ht="18" customHeight="1">
      <c r="A15" s="38" t="s">
        <v>199</v>
      </c>
      <c r="B15" s="64">
        <v>6</v>
      </c>
      <c r="C15" s="34"/>
      <c r="D15" s="44">
        <v>361186</v>
      </c>
      <c r="E15" s="43"/>
      <c r="F15" s="44">
        <v>606107</v>
      </c>
      <c r="G15" s="43"/>
      <c r="H15" s="44">
        <v>14400000</v>
      </c>
      <c r="I15" s="43"/>
      <c r="J15" s="44">
        <v>14400000</v>
      </c>
      <c r="K15" s="55"/>
      <c r="L15" s="50"/>
      <c r="M15" s="55"/>
      <c r="N15" s="55"/>
      <c r="O15" s="55"/>
      <c r="P15" s="29"/>
    </row>
    <row r="16" spans="1:16" s="38" customFormat="1" ht="18" customHeight="1">
      <c r="A16" s="52" t="s">
        <v>46</v>
      </c>
      <c r="B16" s="64"/>
      <c r="C16" s="34"/>
      <c r="D16" s="44">
        <v>6198808</v>
      </c>
      <c r="E16" s="43"/>
      <c r="F16" s="44">
        <v>11437434</v>
      </c>
      <c r="G16" s="43"/>
      <c r="H16" s="44">
        <v>2720323</v>
      </c>
      <c r="I16" s="43"/>
      <c r="J16" s="44">
        <v>5594996</v>
      </c>
      <c r="K16" s="37"/>
      <c r="L16" s="55"/>
      <c r="M16" s="55"/>
      <c r="N16" s="55"/>
      <c r="O16" s="55"/>
      <c r="P16" s="29"/>
    </row>
    <row r="17" spans="1:16" s="38" customFormat="1" ht="18" customHeight="1">
      <c r="A17" s="25" t="s">
        <v>24</v>
      </c>
      <c r="B17" s="34"/>
      <c r="C17" s="34"/>
      <c r="D17" s="46">
        <f>SUM(D9:D16)</f>
        <v>675061613</v>
      </c>
      <c r="E17" s="43"/>
      <c r="F17" s="46">
        <f>SUM(F9:F16)</f>
        <v>622151308</v>
      </c>
      <c r="G17" s="43"/>
      <c r="H17" s="46">
        <f>SUM(H9:H16)</f>
        <v>81031002</v>
      </c>
      <c r="I17" s="43"/>
      <c r="J17" s="46">
        <f>SUM(J9:J16)</f>
        <v>63715360</v>
      </c>
      <c r="K17" s="55"/>
      <c r="L17" s="55"/>
      <c r="M17" s="55"/>
      <c r="N17" s="55"/>
      <c r="O17" s="55"/>
      <c r="P17" s="29"/>
    </row>
    <row r="18" spans="1:16" s="38" customFormat="1" ht="18" customHeight="1">
      <c r="A18" s="25" t="s">
        <v>25</v>
      </c>
      <c r="B18" s="34"/>
      <c r="C18" s="34"/>
      <c r="D18" s="42"/>
      <c r="E18" s="42"/>
      <c r="F18" s="42"/>
      <c r="G18" s="42"/>
      <c r="H18" s="42"/>
      <c r="I18" s="42"/>
      <c r="J18" s="42"/>
      <c r="K18" s="55"/>
      <c r="L18" s="55"/>
      <c r="M18" s="55"/>
      <c r="N18" s="55"/>
      <c r="O18" s="55"/>
      <c r="P18" s="29"/>
    </row>
    <row r="19" spans="1:16" s="38" customFormat="1" ht="18" customHeight="1">
      <c r="A19" s="52" t="s">
        <v>47</v>
      </c>
      <c r="D19" s="43"/>
      <c r="E19" s="43"/>
      <c r="F19" s="43"/>
      <c r="G19" s="43"/>
      <c r="H19" s="43"/>
      <c r="I19" s="43"/>
      <c r="J19" s="43"/>
      <c r="K19" s="55"/>
      <c r="L19" s="55"/>
      <c r="M19" s="55"/>
      <c r="N19" s="55"/>
      <c r="O19" s="55"/>
      <c r="P19" s="29"/>
    </row>
    <row r="20" spans="1:16" s="38" customFormat="1" ht="18" customHeight="1">
      <c r="A20" s="52" t="s">
        <v>48</v>
      </c>
      <c r="B20" s="34"/>
      <c r="C20" s="34"/>
      <c r="D20" s="43">
        <v>324459765</v>
      </c>
      <c r="E20" s="43"/>
      <c r="F20" s="43">
        <v>334765477</v>
      </c>
      <c r="G20" s="43"/>
      <c r="H20" s="43">
        <v>36273593</v>
      </c>
      <c r="I20" s="43"/>
      <c r="J20" s="43">
        <v>45851488</v>
      </c>
      <c r="K20" s="55"/>
      <c r="L20" s="55"/>
      <c r="M20" s="55"/>
      <c r="N20" s="55"/>
      <c r="O20" s="55"/>
      <c r="P20" s="29"/>
    </row>
    <row r="21" spans="1:16" s="38" customFormat="1" ht="18" customHeight="1">
      <c r="A21" s="52" t="s">
        <v>134</v>
      </c>
      <c r="B21" s="34"/>
      <c r="C21" s="34"/>
      <c r="D21" s="43">
        <v>12840458</v>
      </c>
      <c r="E21" s="43"/>
      <c r="F21" s="43">
        <v>12400216</v>
      </c>
      <c r="G21" s="43"/>
      <c r="H21" s="43">
        <v>1157828</v>
      </c>
      <c r="I21" s="43"/>
      <c r="J21" s="43">
        <v>1175565</v>
      </c>
      <c r="K21" s="55"/>
      <c r="L21" s="55"/>
      <c r="M21" s="55"/>
      <c r="N21" s="55"/>
      <c r="O21" s="55"/>
      <c r="P21" s="29"/>
    </row>
    <row r="22" spans="1:16" s="38" customFormat="1" ht="18" customHeight="1">
      <c r="A22" s="52" t="s">
        <v>49</v>
      </c>
      <c r="B22" s="34"/>
      <c r="C22" s="34"/>
      <c r="D22" s="43">
        <v>64573224</v>
      </c>
      <c r="E22" s="43"/>
      <c r="F22" s="43">
        <v>66528920</v>
      </c>
      <c r="G22" s="43"/>
      <c r="H22" s="43">
        <v>5643764</v>
      </c>
      <c r="I22" s="43"/>
      <c r="J22" s="43">
        <v>5863209</v>
      </c>
      <c r="K22" s="55"/>
      <c r="L22" s="55"/>
      <c r="M22" s="55"/>
      <c r="N22" s="55"/>
      <c r="O22" s="55"/>
      <c r="P22" s="29"/>
    </row>
    <row r="23" spans="1:16" s="38" customFormat="1" ht="18" customHeight="1">
      <c r="A23" s="52" t="s">
        <v>247</v>
      </c>
      <c r="B23" s="64">
        <v>10</v>
      </c>
      <c r="C23" s="34"/>
      <c r="D23" s="43">
        <v>0</v>
      </c>
      <c r="E23" s="43"/>
      <c r="F23" s="43">
        <v>-6953672</v>
      </c>
      <c r="G23" s="43"/>
      <c r="H23" s="43">
        <v>0</v>
      </c>
      <c r="I23" s="43"/>
      <c r="J23" s="43">
        <v>0</v>
      </c>
      <c r="K23" s="55"/>
      <c r="L23" s="55"/>
      <c r="M23" s="55"/>
      <c r="N23" s="55"/>
      <c r="O23" s="55"/>
      <c r="P23" s="29"/>
    </row>
    <row r="24" spans="1:16" s="38" customFormat="1" ht="18" customHeight="1">
      <c r="A24" s="52" t="s">
        <v>50</v>
      </c>
      <c r="B24" s="34"/>
      <c r="C24" s="34"/>
      <c r="D24" s="43">
        <v>94494839</v>
      </c>
      <c r="E24" s="43"/>
      <c r="F24" s="43">
        <v>79673022</v>
      </c>
      <c r="G24" s="43"/>
      <c r="H24" s="43">
        <v>4346451</v>
      </c>
      <c r="I24" s="43"/>
      <c r="J24" s="43">
        <v>2077282</v>
      </c>
      <c r="K24" s="55"/>
      <c r="L24" s="55"/>
      <c r="M24" s="55"/>
      <c r="N24" s="55"/>
      <c r="O24" s="55"/>
      <c r="P24" s="29"/>
    </row>
    <row r="25" spans="1:16" s="38" customFormat="1" ht="18" customHeight="1">
      <c r="A25" s="38" t="s">
        <v>248</v>
      </c>
      <c r="B25" s="64">
        <v>8.5</v>
      </c>
      <c r="C25" s="34"/>
      <c r="D25" s="43">
        <v>3333328</v>
      </c>
      <c r="E25" s="43"/>
      <c r="F25" s="43">
        <v>0</v>
      </c>
      <c r="G25" s="43"/>
      <c r="H25" s="43">
        <v>15659561</v>
      </c>
      <c r="I25" s="43"/>
      <c r="J25" s="43">
        <v>0</v>
      </c>
      <c r="K25" s="55"/>
      <c r="L25" s="55"/>
      <c r="M25" s="55"/>
      <c r="N25" s="55"/>
      <c r="O25" s="55"/>
      <c r="P25" s="29"/>
    </row>
    <row r="26" spans="1:16" s="38" customFormat="1" ht="18" customHeight="1">
      <c r="A26" s="38" t="s">
        <v>249</v>
      </c>
      <c r="B26" s="64"/>
      <c r="C26" s="34"/>
      <c r="D26" s="43">
        <v>0</v>
      </c>
      <c r="E26" s="43"/>
      <c r="F26" s="43">
        <v>0</v>
      </c>
      <c r="G26" s="43"/>
      <c r="H26" s="43">
        <v>745360</v>
      </c>
      <c r="I26" s="43"/>
      <c r="J26" s="43">
        <v>0</v>
      </c>
      <c r="K26" s="55"/>
      <c r="L26" s="55"/>
      <c r="M26" s="55"/>
      <c r="N26" s="55"/>
      <c r="O26" s="55"/>
      <c r="P26" s="29"/>
    </row>
    <row r="27" spans="1:16" s="38" customFormat="1" ht="18" customHeight="1">
      <c r="A27" s="25" t="s">
        <v>26</v>
      </c>
      <c r="B27" s="34"/>
      <c r="C27" s="34"/>
      <c r="D27" s="65">
        <f>SUM(D20:D26)</f>
        <v>499701614</v>
      </c>
      <c r="E27" s="43"/>
      <c r="F27" s="65">
        <f>SUM(F20:F26)</f>
        <v>486413963</v>
      </c>
      <c r="G27" s="43"/>
      <c r="H27" s="65">
        <f>SUM(H20:H26)</f>
        <v>63826557</v>
      </c>
      <c r="I27" s="43"/>
      <c r="J27" s="65">
        <f>SUM(J20:J26)</f>
        <v>54967544</v>
      </c>
      <c r="K27" s="55"/>
      <c r="L27" s="55"/>
      <c r="M27" s="55"/>
      <c r="N27" s="55"/>
      <c r="O27" s="55"/>
      <c r="P27" s="29"/>
    </row>
    <row r="28" spans="1:16" s="38" customFormat="1" ht="18" customHeight="1">
      <c r="A28" s="66" t="s">
        <v>233</v>
      </c>
      <c r="B28" s="34"/>
      <c r="C28" s="34"/>
      <c r="D28" s="41"/>
      <c r="E28" s="41"/>
      <c r="F28" s="41"/>
      <c r="G28" s="41"/>
      <c r="H28" s="41"/>
      <c r="I28" s="41"/>
      <c r="J28" s="41"/>
      <c r="K28" s="50"/>
      <c r="L28" s="50"/>
      <c r="M28" s="50"/>
      <c r="N28" s="50"/>
      <c r="O28" s="50"/>
    </row>
    <row r="29" spans="1:16" s="38" customFormat="1" ht="18" customHeight="1">
      <c r="A29" s="66" t="s">
        <v>135</v>
      </c>
      <c r="B29" s="34"/>
      <c r="C29" s="34"/>
      <c r="D29" s="43">
        <f>+D17-D27</f>
        <v>175359999</v>
      </c>
      <c r="E29" s="43"/>
      <c r="F29" s="43">
        <f>+F17-F27</f>
        <v>135737345</v>
      </c>
      <c r="G29" s="43"/>
      <c r="H29" s="43">
        <f>+H17-H27</f>
        <v>17204445</v>
      </c>
      <c r="I29" s="43"/>
      <c r="J29" s="43">
        <f>+J17-J27</f>
        <v>8747816</v>
      </c>
      <c r="K29" s="50"/>
      <c r="L29" s="50"/>
      <c r="M29" s="50"/>
      <c r="N29" s="50"/>
      <c r="O29" s="50"/>
    </row>
    <row r="30" spans="1:16" s="38" customFormat="1" ht="18" customHeight="1">
      <c r="A30" s="52" t="s">
        <v>198</v>
      </c>
      <c r="B30" s="116">
        <v>14.2</v>
      </c>
      <c r="C30" s="34"/>
      <c r="D30" s="43">
        <v>0</v>
      </c>
      <c r="E30" s="43"/>
      <c r="F30" s="43">
        <v>0</v>
      </c>
      <c r="G30" s="43"/>
      <c r="H30" s="43">
        <v>102049552</v>
      </c>
      <c r="I30" s="43"/>
      <c r="J30" s="43">
        <v>79566054</v>
      </c>
      <c r="K30" s="50"/>
      <c r="L30" s="50"/>
      <c r="M30" s="50"/>
      <c r="N30" s="50"/>
      <c r="O30" s="50"/>
    </row>
    <row r="31" spans="1:16" s="38" customFormat="1" ht="18" customHeight="1">
      <c r="A31" s="52" t="s">
        <v>127</v>
      </c>
      <c r="B31" s="116">
        <v>15.2</v>
      </c>
      <c r="C31" s="34"/>
      <c r="D31" s="43">
        <v>501079</v>
      </c>
      <c r="E31" s="43"/>
      <c r="F31" s="43">
        <v>516269</v>
      </c>
      <c r="G31" s="43"/>
      <c r="H31" s="43">
        <v>501079</v>
      </c>
      <c r="I31" s="43"/>
      <c r="J31" s="43">
        <v>516269</v>
      </c>
      <c r="K31" s="50"/>
      <c r="L31" s="50"/>
      <c r="M31" s="50"/>
      <c r="N31" s="50"/>
      <c r="O31" s="50"/>
    </row>
    <row r="32" spans="1:16" s="38" customFormat="1" ht="18" customHeight="1">
      <c r="A32" s="52" t="s">
        <v>225</v>
      </c>
      <c r="B32" s="116">
        <v>16.2</v>
      </c>
      <c r="C32" s="34"/>
      <c r="D32" s="67">
        <v>2846717</v>
      </c>
      <c r="E32" s="43"/>
      <c r="F32" s="67">
        <v>0</v>
      </c>
      <c r="G32" s="43"/>
      <c r="H32" s="67">
        <v>2846717</v>
      </c>
      <c r="I32" s="43"/>
      <c r="J32" s="67">
        <v>0</v>
      </c>
      <c r="K32" s="50"/>
      <c r="L32" s="50"/>
      <c r="M32" s="50"/>
      <c r="N32" s="50"/>
      <c r="O32" s="50"/>
    </row>
    <row r="33" spans="1:16" s="38" customFormat="1" ht="18" customHeight="1">
      <c r="A33" s="66" t="s">
        <v>136</v>
      </c>
      <c r="C33" s="34"/>
      <c r="D33" s="43">
        <f>SUM(D29:D32)</f>
        <v>178707795</v>
      </c>
      <c r="E33" s="43"/>
      <c r="F33" s="43">
        <f>SUM(F29:F32)</f>
        <v>136253614</v>
      </c>
      <c r="G33" s="43"/>
      <c r="H33" s="43">
        <f>SUM(H29:H32)</f>
        <v>122601793</v>
      </c>
      <c r="I33" s="43"/>
      <c r="J33" s="43">
        <f>SUM(J29:J32)</f>
        <v>88830139</v>
      </c>
      <c r="K33" s="50"/>
      <c r="L33" s="50"/>
      <c r="M33" s="50"/>
      <c r="N33" s="50"/>
      <c r="O33" s="50"/>
    </row>
    <row r="34" spans="1:16" s="38" customFormat="1" ht="18" customHeight="1">
      <c r="A34" s="52" t="s">
        <v>65</v>
      </c>
      <c r="B34" s="64"/>
      <c r="C34" s="34"/>
      <c r="D34" s="67">
        <v>-62028862</v>
      </c>
      <c r="E34" s="43"/>
      <c r="F34" s="67">
        <v>-48092947</v>
      </c>
      <c r="G34" s="43"/>
      <c r="H34" s="67">
        <v>-30953350</v>
      </c>
      <c r="I34" s="43"/>
      <c r="J34" s="67">
        <v>-22021076</v>
      </c>
      <c r="K34" s="50"/>
      <c r="L34" s="50"/>
      <c r="M34" s="50"/>
      <c r="N34" s="50"/>
      <c r="O34" s="50"/>
    </row>
    <row r="35" spans="1:16" s="38" customFormat="1" ht="18" customHeight="1">
      <c r="A35" s="66" t="s">
        <v>250</v>
      </c>
      <c r="C35" s="34"/>
      <c r="D35" s="43">
        <f>SUM(D33:D34)</f>
        <v>116678933</v>
      </c>
      <c r="E35" s="43"/>
      <c r="F35" s="43">
        <f>SUM(F33:F34)</f>
        <v>88160667</v>
      </c>
      <c r="G35" s="43"/>
      <c r="H35" s="43">
        <f>SUM(H33:H34)</f>
        <v>91648443</v>
      </c>
      <c r="I35" s="43"/>
      <c r="J35" s="43">
        <f>SUM(J33:J34)</f>
        <v>66809063</v>
      </c>
      <c r="K35" s="50"/>
      <c r="L35" s="50"/>
      <c r="M35" s="50"/>
      <c r="N35" s="50"/>
      <c r="O35" s="50"/>
    </row>
    <row r="36" spans="1:16" s="38" customFormat="1" ht="18" customHeight="1">
      <c r="A36" s="52" t="s">
        <v>179</v>
      </c>
      <c r="B36" s="64">
        <v>28</v>
      </c>
      <c r="C36" s="34"/>
      <c r="D36" s="43">
        <v>-22460287</v>
      </c>
      <c r="E36" s="43"/>
      <c r="F36" s="43">
        <v>-20060003</v>
      </c>
      <c r="G36" s="43"/>
      <c r="H36" s="43">
        <v>2570203</v>
      </c>
      <c r="I36" s="43"/>
      <c r="J36" s="43">
        <v>1291601</v>
      </c>
      <c r="K36" s="55"/>
      <c r="L36" s="55"/>
      <c r="M36" s="55"/>
      <c r="N36" s="55"/>
      <c r="O36" s="55"/>
      <c r="P36" s="29"/>
    </row>
    <row r="37" spans="1:16" s="38" customFormat="1" ht="18" customHeight="1">
      <c r="A37" s="25" t="s">
        <v>92</v>
      </c>
      <c r="B37" s="34"/>
      <c r="C37" s="34"/>
      <c r="D37" s="65">
        <f>SUM(D35:D36)</f>
        <v>94218646</v>
      </c>
      <c r="E37" s="43"/>
      <c r="F37" s="65">
        <f>SUM(F35:F36)</f>
        <v>68100664</v>
      </c>
      <c r="G37" s="43"/>
      <c r="H37" s="65">
        <f>SUM(H35:H36)</f>
        <v>94218646</v>
      </c>
      <c r="I37" s="43"/>
      <c r="J37" s="65">
        <f>SUM(J35:J36)</f>
        <v>68100664</v>
      </c>
      <c r="K37" s="55"/>
      <c r="L37" s="55"/>
      <c r="M37" s="55"/>
      <c r="N37" s="55"/>
      <c r="O37" s="55"/>
      <c r="P37" s="29"/>
    </row>
    <row r="38" spans="1:16" s="38" customFormat="1" ht="18" customHeight="1">
      <c r="A38" s="25"/>
      <c r="B38" s="34"/>
      <c r="C38" s="34"/>
      <c r="D38" s="43"/>
      <c r="E38" s="43"/>
      <c r="F38" s="43"/>
      <c r="G38" s="43"/>
      <c r="H38" s="43"/>
      <c r="I38" s="43"/>
      <c r="J38" s="43"/>
      <c r="K38" s="50"/>
      <c r="L38" s="50"/>
      <c r="M38" s="50"/>
      <c r="N38" s="50"/>
      <c r="O38" s="50"/>
    </row>
    <row r="39" spans="1:16" s="38" customFormat="1" ht="18" customHeight="1">
      <c r="A39" s="52"/>
      <c r="D39" s="50"/>
      <c r="E39" s="57"/>
      <c r="F39" s="50"/>
      <c r="G39" s="57"/>
      <c r="H39" s="50"/>
      <c r="I39" s="57"/>
      <c r="J39" s="50"/>
      <c r="K39" s="55"/>
    </row>
    <row r="40" spans="1:16" ht="18" customHeight="1">
      <c r="A40" s="35" t="s">
        <v>1</v>
      </c>
      <c r="D40" s="50"/>
      <c r="F40" s="50"/>
      <c r="H40" s="50"/>
      <c r="J40" s="50"/>
    </row>
    <row r="41" spans="1:16" s="24" customFormat="1" ht="18" customHeight="1">
      <c r="A41" s="24" t="s">
        <v>72</v>
      </c>
      <c r="D41" s="25"/>
      <c r="F41" s="25"/>
      <c r="G41" s="26"/>
      <c r="H41" s="25"/>
      <c r="J41" s="25"/>
    </row>
    <row r="42" spans="1:16" s="24" customFormat="1" ht="18" customHeight="1">
      <c r="A42" s="24" t="s">
        <v>137</v>
      </c>
      <c r="D42" s="25"/>
      <c r="F42" s="25"/>
      <c r="G42" s="26"/>
      <c r="H42" s="25"/>
      <c r="J42" s="25"/>
    </row>
    <row r="43" spans="1:16" s="24" customFormat="1" ht="18" customHeight="1">
      <c r="A43" s="24" t="s">
        <v>209</v>
      </c>
      <c r="D43" s="25"/>
      <c r="F43" s="25"/>
      <c r="G43" s="26"/>
      <c r="H43" s="25"/>
      <c r="J43" s="25"/>
    </row>
    <row r="44" spans="1:16" s="38" customFormat="1" ht="18" customHeight="1">
      <c r="A44" s="63"/>
      <c r="B44" s="28"/>
      <c r="C44" s="28"/>
      <c r="D44" s="28"/>
      <c r="E44" s="28"/>
      <c r="F44" s="28"/>
      <c r="G44" s="28"/>
      <c r="H44" s="28"/>
      <c r="I44" s="28"/>
      <c r="J44" s="29" t="s">
        <v>7</v>
      </c>
    </row>
    <row r="45" spans="1:16" s="31" customFormat="1" ht="18" customHeight="1">
      <c r="A45" s="27"/>
      <c r="B45" s="27"/>
      <c r="C45" s="27"/>
      <c r="D45" s="32" t="s">
        <v>28</v>
      </c>
      <c r="E45" s="33"/>
      <c r="F45" s="32"/>
      <c r="G45" s="34"/>
      <c r="H45" s="32" t="s">
        <v>27</v>
      </c>
      <c r="I45" s="33"/>
      <c r="J45" s="32"/>
    </row>
    <row r="46" spans="1:16" ht="18" customHeight="1">
      <c r="B46" s="72" t="s">
        <v>0</v>
      </c>
      <c r="C46" s="36"/>
      <c r="D46" s="71" t="s">
        <v>208</v>
      </c>
      <c r="E46" s="37"/>
      <c r="F46" s="71" t="s">
        <v>149</v>
      </c>
      <c r="G46" s="38"/>
      <c r="H46" s="71" t="s">
        <v>208</v>
      </c>
      <c r="I46" s="37"/>
      <c r="J46" s="71" t="s">
        <v>149</v>
      </c>
    </row>
    <row r="47" spans="1:16" s="38" customFormat="1" ht="18" customHeight="1">
      <c r="A47" s="25" t="s">
        <v>75</v>
      </c>
      <c r="B47" s="34"/>
      <c r="C47" s="34"/>
      <c r="D47" s="43"/>
      <c r="E47" s="43"/>
      <c r="F47" s="43"/>
      <c r="G47" s="43"/>
      <c r="H47" s="43"/>
      <c r="I47" s="43"/>
      <c r="J47" s="43"/>
      <c r="K47" s="50"/>
      <c r="L47" s="50"/>
      <c r="M47" s="50"/>
      <c r="N47" s="50"/>
      <c r="O47" s="50"/>
    </row>
    <row r="48" spans="1:16" s="38" customFormat="1" ht="18" customHeight="1">
      <c r="A48" s="76" t="s">
        <v>121</v>
      </c>
      <c r="B48" s="34"/>
      <c r="C48" s="34"/>
      <c r="D48" s="43"/>
      <c r="E48" s="43"/>
      <c r="F48" s="43"/>
      <c r="G48" s="43"/>
      <c r="H48" s="43"/>
      <c r="I48" s="43"/>
      <c r="J48" s="43"/>
      <c r="K48" s="50"/>
      <c r="L48" s="50"/>
      <c r="M48" s="50"/>
      <c r="N48" s="50"/>
      <c r="O48" s="50"/>
    </row>
    <row r="49" spans="1:15" s="38" customFormat="1" ht="18" customHeight="1">
      <c r="A49" s="76" t="s">
        <v>142</v>
      </c>
      <c r="B49" s="34"/>
      <c r="C49" s="34"/>
      <c r="K49" s="50"/>
      <c r="L49" s="50"/>
      <c r="M49" s="50"/>
      <c r="N49" s="50"/>
      <c r="O49" s="50"/>
    </row>
    <row r="50" spans="1:15" s="38" customFormat="1" ht="18" customHeight="1">
      <c r="A50" s="38" t="s">
        <v>234</v>
      </c>
      <c r="B50" s="34"/>
      <c r="C50" s="34"/>
      <c r="D50" s="43">
        <v>-31103639</v>
      </c>
      <c r="E50" s="43"/>
      <c r="F50" s="43">
        <v>-26288330</v>
      </c>
      <c r="G50" s="43"/>
      <c r="H50" s="43">
        <v>-12500000</v>
      </c>
      <c r="I50" s="43"/>
      <c r="J50" s="43">
        <v>-14500000</v>
      </c>
      <c r="K50" s="50"/>
      <c r="L50" s="50"/>
      <c r="M50" s="50"/>
      <c r="N50" s="50"/>
      <c r="O50" s="50"/>
    </row>
    <row r="51" spans="1:15" s="38" customFormat="1" ht="18" customHeight="1">
      <c r="A51" s="38" t="s">
        <v>116</v>
      </c>
      <c r="B51" s="64">
        <v>28</v>
      </c>
      <c r="C51" s="34"/>
      <c r="D51" s="43">
        <v>6220728</v>
      </c>
      <c r="E51" s="43"/>
      <c r="F51" s="43">
        <v>5257666</v>
      </c>
      <c r="G51" s="43"/>
      <c r="H51" s="43">
        <v>2500000</v>
      </c>
      <c r="I51" s="43"/>
      <c r="J51" s="43">
        <v>2900000</v>
      </c>
      <c r="K51" s="50"/>
      <c r="L51" s="50"/>
      <c r="M51" s="50"/>
      <c r="N51" s="50"/>
      <c r="O51" s="50"/>
    </row>
    <row r="52" spans="1:15" s="38" customFormat="1" ht="18" customHeight="1">
      <c r="A52" s="63" t="s">
        <v>235</v>
      </c>
      <c r="B52" s="64"/>
      <c r="C52" s="34"/>
      <c r="D52" s="75"/>
      <c r="E52" s="43"/>
      <c r="F52" s="75"/>
      <c r="G52" s="43"/>
      <c r="H52" s="75"/>
      <c r="I52" s="43"/>
      <c r="J52" s="75"/>
      <c r="K52" s="50"/>
      <c r="L52" s="50"/>
      <c r="M52" s="50"/>
      <c r="N52" s="50"/>
      <c r="O52" s="50"/>
    </row>
    <row r="53" spans="1:15" s="38" customFormat="1" ht="18" customHeight="1">
      <c r="A53" s="63" t="s">
        <v>138</v>
      </c>
      <c r="B53" s="116">
        <v>8.4</v>
      </c>
      <c r="C53" s="34"/>
      <c r="D53" s="43">
        <f>SUM(D50:D51)</f>
        <v>-24882911</v>
      </c>
      <c r="E53" s="43"/>
      <c r="F53" s="43">
        <f>SUM(F50:F51)</f>
        <v>-21030664</v>
      </c>
      <c r="G53" s="43"/>
      <c r="H53" s="43">
        <f>SUM(H50:H51)</f>
        <v>-10000000</v>
      </c>
      <c r="I53" s="43"/>
      <c r="J53" s="43">
        <f>SUM(J50:J51)</f>
        <v>-11600000</v>
      </c>
      <c r="K53" s="50"/>
      <c r="L53" s="50"/>
      <c r="M53" s="50"/>
      <c r="N53" s="50"/>
      <c r="O53" s="50"/>
    </row>
    <row r="54" spans="1:15" s="38" customFormat="1" ht="18" customHeight="1">
      <c r="A54" s="63" t="s">
        <v>139</v>
      </c>
      <c r="B54" s="64"/>
      <c r="C54" s="34"/>
      <c r="D54" s="43"/>
      <c r="E54" s="43"/>
      <c r="F54" s="43"/>
      <c r="G54" s="43"/>
      <c r="H54" s="43"/>
      <c r="I54" s="43"/>
      <c r="J54" s="43"/>
      <c r="K54" s="50"/>
      <c r="L54" s="50"/>
      <c r="M54" s="50"/>
      <c r="N54" s="50"/>
      <c r="O54" s="50"/>
    </row>
    <row r="55" spans="1:15" s="38" customFormat="1" ht="18" customHeight="1">
      <c r="A55" s="63" t="s">
        <v>140</v>
      </c>
      <c r="B55" s="116" t="s">
        <v>245</v>
      </c>
      <c r="C55" s="34"/>
      <c r="D55" s="67">
        <v>0</v>
      </c>
      <c r="E55" s="43"/>
      <c r="F55" s="67">
        <v>0</v>
      </c>
      <c r="G55" s="43"/>
      <c r="H55" s="67">
        <v>-14882911</v>
      </c>
      <c r="I55" s="43"/>
      <c r="J55" s="67">
        <v>-9430664</v>
      </c>
      <c r="K55" s="50"/>
      <c r="L55" s="50"/>
      <c r="M55" s="50"/>
      <c r="N55" s="50"/>
      <c r="O55" s="50"/>
    </row>
    <row r="56" spans="1:15" s="38" customFormat="1" ht="18" customHeight="1">
      <c r="A56" s="63" t="s">
        <v>122</v>
      </c>
      <c r="B56" s="64"/>
      <c r="C56" s="34"/>
      <c r="D56" s="43"/>
      <c r="E56" s="43"/>
      <c r="F56" s="43"/>
      <c r="G56" s="43"/>
      <c r="H56" s="43"/>
      <c r="I56" s="43"/>
      <c r="J56" s="43"/>
      <c r="K56" s="50"/>
      <c r="L56" s="50"/>
      <c r="M56" s="50"/>
      <c r="N56" s="50"/>
      <c r="O56" s="50"/>
    </row>
    <row r="57" spans="1:15" s="38" customFormat="1" ht="18" customHeight="1">
      <c r="A57" s="63" t="s">
        <v>141</v>
      </c>
      <c r="B57" s="64"/>
      <c r="C57" s="34"/>
      <c r="D57" s="43">
        <f>SUM(D53:D55)</f>
        <v>-24882911</v>
      </c>
      <c r="E57" s="43"/>
      <c r="F57" s="43">
        <f>SUM(F53:F55)</f>
        <v>-21030664</v>
      </c>
      <c r="G57" s="43"/>
      <c r="H57" s="43">
        <f>SUM(H53:H55)</f>
        <v>-24882911</v>
      </c>
      <c r="I57" s="43"/>
      <c r="J57" s="43">
        <f>SUM(J53:J55)</f>
        <v>-21030664</v>
      </c>
      <c r="K57" s="50"/>
      <c r="L57" s="50"/>
      <c r="M57" s="50"/>
      <c r="N57" s="50"/>
      <c r="O57" s="50"/>
    </row>
    <row r="58" spans="1:15" s="38" customFormat="1" ht="18" customHeight="1">
      <c r="A58" s="63"/>
      <c r="B58" s="64"/>
      <c r="C58" s="34"/>
      <c r="D58" s="43"/>
      <c r="E58" s="43"/>
      <c r="F58" s="43"/>
      <c r="G58" s="43"/>
      <c r="H58" s="43"/>
      <c r="I58" s="43"/>
      <c r="J58" s="43"/>
      <c r="K58" s="50"/>
      <c r="L58" s="50"/>
      <c r="M58" s="50"/>
      <c r="N58" s="50"/>
      <c r="O58" s="50"/>
    </row>
    <row r="59" spans="1:15" s="38" customFormat="1" ht="18" customHeight="1">
      <c r="A59" s="76" t="s">
        <v>236</v>
      </c>
      <c r="B59" s="34"/>
      <c r="C59" s="34"/>
      <c r="D59" s="43"/>
      <c r="E59" s="43"/>
      <c r="F59" s="43"/>
      <c r="G59" s="43"/>
      <c r="H59" s="43"/>
      <c r="I59" s="43"/>
      <c r="J59" s="43"/>
      <c r="K59" s="50"/>
      <c r="L59" s="50"/>
      <c r="M59" s="50"/>
      <c r="N59" s="50"/>
      <c r="O59" s="50"/>
    </row>
    <row r="60" spans="1:15" s="38" customFormat="1" ht="18" customHeight="1">
      <c r="A60" s="76" t="s">
        <v>142</v>
      </c>
      <c r="B60" s="34"/>
      <c r="C60" s="34"/>
      <c r="K60" s="50"/>
      <c r="L60" s="50"/>
      <c r="M60" s="50"/>
      <c r="N60" s="50"/>
      <c r="O60" s="50"/>
    </row>
    <row r="61" spans="1:15" s="38" customFormat="1" ht="18" customHeight="1">
      <c r="A61" s="38" t="s">
        <v>234</v>
      </c>
      <c r="B61" s="34"/>
      <c r="C61" s="34"/>
      <c r="D61" s="43">
        <v>-9090495</v>
      </c>
      <c r="E61" s="43"/>
      <c r="F61" s="43">
        <v>0</v>
      </c>
      <c r="G61" s="43"/>
      <c r="H61" s="43">
        <v>-92177</v>
      </c>
      <c r="I61" s="43"/>
      <c r="J61" s="43">
        <v>0</v>
      </c>
      <c r="K61" s="50"/>
      <c r="L61" s="50"/>
      <c r="M61" s="50"/>
      <c r="N61" s="50"/>
      <c r="O61" s="50"/>
    </row>
    <row r="62" spans="1:15" s="38" customFormat="1" ht="18" customHeight="1">
      <c r="A62" s="38" t="s">
        <v>116</v>
      </c>
      <c r="B62" s="64">
        <v>28</v>
      </c>
      <c r="C62" s="34"/>
      <c r="D62" s="43">
        <v>1818099</v>
      </c>
      <c r="E62" s="43"/>
      <c r="F62" s="43">
        <v>0</v>
      </c>
      <c r="G62" s="43"/>
      <c r="H62" s="43">
        <v>18435</v>
      </c>
      <c r="I62" s="43"/>
      <c r="J62" s="43">
        <v>0</v>
      </c>
      <c r="K62" s="50"/>
      <c r="L62" s="50"/>
      <c r="M62" s="50"/>
      <c r="N62" s="50"/>
      <c r="O62" s="50"/>
    </row>
    <row r="63" spans="1:15" s="38" customFormat="1" ht="18" customHeight="1">
      <c r="A63" s="63" t="s">
        <v>235</v>
      </c>
      <c r="B63" s="64"/>
      <c r="C63" s="34"/>
      <c r="D63" s="75"/>
      <c r="E63" s="43"/>
      <c r="F63" s="75"/>
      <c r="G63" s="43"/>
      <c r="H63" s="75"/>
      <c r="I63" s="43"/>
      <c r="J63" s="75"/>
      <c r="K63" s="50"/>
      <c r="L63" s="50"/>
      <c r="M63" s="50"/>
      <c r="N63" s="50"/>
      <c r="O63" s="50"/>
    </row>
    <row r="64" spans="1:15" s="38" customFormat="1" ht="18" customHeight="1">
      <c r="A64" s="63" t="s">
        <v>138</v>
      </c>
      <c r="C64" s="34"/>
      <c r="D64" s="43">
        <f>SUM(D61:D62)</f>
        <v>-7272396</v>
      </c>
      <c r="E64" s="43"/>
      <c r="F64" s="43">
        <f>SUM(F61:F62)</f>
        <v>0</v>
      </c>
      <c r="G64" s="43"/>
      <c r="H64" s="43">
        <f>SUM(H61:H62)</f>
        <v>-73742</v>
      </c>
      <c r="I64" s="43"/>
      <c r="J64" s="43">
        <f>SUM(J61:J62)</f>
        <v>0</v>
      </c>
      <c r="K64" s="50"/>
      <c r="L64" s="50"/>
      <c r="M64" s="50"/>
      <c r="N64" s="50"/>
      <c r="O64" s="50"/>
    </row>
    <row r="65" spans="1:15" s="38" customFormat="1" ht="18" customHeight="1">
      <c r="A65" s="63" t="s">
        <v>139</v>
      </c>
      <c r="B65" s="64"/>
      <c r="C65" s="34"/>
      <c r="D65" s="43"/>
      <c r="E65" s="43"/>
      <c r="F65" s="43"/>
      <c r="G65" s="43"/>
      <c r="H65" s="43"/>
      <c r="I65" s="43"/>
      <c r="J65" s="43"/>
      <c r="K65" s="50"/>
      <c r="L65" s="50"/>
      <c r="M65" s="50"/>
      <c r="N65" s="50"/>
      <c r="O65" s="50"/>
    </row>
    <row r="66" spans="1:15" s="38" customFormat="1" ht="18" customHeight="1">
      <c r="A66" s="63" t="s">
        <v>140</v>
      </c>
      <c r="B66" s="116">
        <v>14.2</v>
      </c>
      <c r="C66" s="34"/>
      <c r="D66" s="67">
        <v>0</v>
      </c>
      <c r="E66" s="43"/>
      <c r="F66" s="67">
        <v>0</v>
      </c>
      <c r="G66" s="43"/>
      <c r="H66" s="67">
        <v>-7198654</v>
      </c>
      <c r="I66" s="43"/>
      <c r="J66" s="67">
        <v>0</v>
      </c>
      <c r="K66" s="50"/>
      <c r="L66" s="50"/>
      <c r="M66" s="50"/>
      <c r="N66" s="50"/>
      <c r="O66" s="50"/>
    </row>
    <row r="67" spans="1:15" s="38" customFormat="1" ht="18" customHeight="1">
      <c r="A67" s="63" t="s">
        <v>122</v>
      </c>
      <c r="B67" s="64"/>
      <c r="C67" s="34"/>
      <c r="D67" s="43"/>
      <c r="E67" s="43"/>
      <c r="F67" s="43"/>
      <c r="G67" s="43"/>
      <c r="H67" s="43"/>
      <c r="I67" s="43"/>
      <c r="J67" s="43"/>
      <c r="K67" s="50"/>
      <c r="L67" s="50"/>
      <c r="M67" s="50"/>
      <c r="N67" s="50"/>
      <c r="O67" s="50"/>
    </row>
    <row r="68" spans="1:15" s="38" customFormat="1" ht="18" customHeight="1">
      <c r="A68" s="63" t="s">
        <v>141</v>
      </c>
      <c r="B68" s="64"/>
      <c r="C68" s="34"/>
      <c r="D68" s="43">
        <f>SUM(D64:D66)</f>
        <v>-7272396</v>
      </c>
      <c r="E68" s="43"/>
      <c r="F68" s="43">
        <f>SUM(F64:F66)</f>
        <v>0</v>
      </c>
      <c r="G68" s="43"/>
      <c r="H68" s="43">
        <f>SUM(H64:H66)</f>
        <v>-7272396</v>
      </c>
      <c r="I68" s="43"/>
      <c r="J68" s="43">
        <f>SUM(J64:J66)</f>
        <v>0</v>
      </c>
      <c r="K68" s="50"/>
      <c r="L68" s="50"/>
      <c r="M68" s="50"/>
      <c r="N68" s="50"/>
      <c r="O68" s="50"/>
    </row>
    <row r="69" spans="1:15" s="38" customFormat="1" ht="18" customHeight="1">
      <c r="A69" s="25" t="s">
        <v>106</v>
      </c>
      <c r="B69" s="34"/>
      <c r="C69" s="34"/>
      <c r="D69" s="65">
        <f>SUM(D57+D68)</f>
        <v>-32155307</v>
      </c>
      <c r="E69" s="43"/>
      <c r="F69" s="65">
        <f>SUM(F57+F68)</f>
        <v>-21030664</v>
      </c>
      <c r="G69" s="43"/>
      <c r="H69" s="65">
        <f>SUM(H57+H68)</f>
        <v>-32155307</v>
      </c>
      <c r="I69" s="43"/>
      <c r="J69" s="65">
        <f>SUM(J57+J68)</f>
        <v>-21030664</v>
      </c>
      <c r="K69" s="50"/>
      <c r="L69" s="50"/>
      <c r="M69" s="50"/>
      <c r="N69" s="50"/>
      <c r="O69" s="50"/>
    </row>
    <row r="70" spans="1:15" s="38" customFormat="1" ht="18" customHeight="1">
      <c r="A70" s="25"/>
      <c r="B70" s="34"/>
      <c r="C70" s="34"/>
      <c r="D70" s="43"/>
      <c r="E70" s="43"/>
      <c r="F70" s="43"/>
      <c r="G70" s="43"/>
      <c r="H70" s="43"/>
      <c r="I70" s="43"/>
      <c r="J70" s="43"/>
      <c r="K70" s="50"/>
      <c r="L70" s="50"/>
      <c r="M70" s="50"/>
      <c r="N70" s="50"/>
      <c r="O70" s="50"/>
    </row>
    <row r="71" spans="1:15" s="38" customFormat="1" ht="18" customHeight="1" thickBot="1">
      <c r="A71" s="25" t="s">
        <v>76</v>
      </c>
      <c r="B71" s="34"/>
      <c r="C71" s="34"/>
      <c r="D71" s="48">
        <f>SUM(D69+D37)</f>
        <v>62063339</v>
      </c>
      <c r="E71" s="43"/>
      <c r="F71" s="48">
        <f>SUM(F69+F37)</f>
        <v>47070000</v>
      </c>
      <c r="G71" s="43"/>
      <c r="H71" s="48">
        <f>SUM(H69+H37)</f>
        <v>62063339</v>
      </c>
      <c r="I71" s="43"/>
      <c r="J71" s="48">
        <f>SUM(J69+J37)</f>
        <v>47070000</v>
      </c>
      <c r="K71" s="50"/>
      <c r="L71" s="50"/>
      <c r="M71" s="50"/>
      <c r="N71" s="50"/>
      <c r="O71" s="50"/>
    </row>
    <row r="72" spans="1:15" s="38" customFormat="1" ht="18" customHeight="1" thickTop="1">
      <c r="A72" s="25"/>
      <c r="B72" s="34"/>
      <c r="C72" s="34"/>
      <c r="D72" s="43"/>
      <c r="E72" s="43"/>
      <c r="F72" s="43"/>
      <c r="G72" s="43"/>
      <c r="H72" s="43"/>
      <c r="I72" s="43"/>
      <c r="J72" s="43"/>
      <c r="K72" s="50"/>
      <c r="L72" s="50"/>
      <c r="M72" s="50"/>
      <c r="N72" s="50"/>
      <c r="O72" s="50"/>
    </row>
    <row r="73" spans="1:15" s="38" customFormat="1" ht="18" customHeight="1">
      <c r="A73" s="25" t="s">
        <v>95</v>
      </c>
      <c r="B73" s="64">
        <v>30</v>
      </c>
      <c r="C73" s="34"/>
      <c r="D73" s="41"/>
      <c r="E73" s="41"/>
      <c r="F73" s="41"/>
      <c r="G73" s="41"/>
      <c r="H73" s="41"/>
      <c r="I73" s="41"/>
      <c r="J73" s="41"/>
      <c r="K73" s="50"/>
      <c r="L73" s="50"/>
      <c r="M73" s="50"/>
      <c r="N73" s="50"/>
      <c r="O73" s="50"/>
    </row>
    <row r="74" spans="1:15" s="38" customFormat="1" ht="18" customHeight="1">
      <c r="A74" s="52" t="s">
        <v>73</v>
      </c>
      <c r="B74" s="64"/>
      <c r="C74" s="34"/>
      <c r="D74" s="41"/>
      <c r="E74" s="41"/>
      <c r="F74" s="41"/>
      <c r="G74" s="41"/>
      <c r="H74" s="41"/>
      <c r="I74" s="41"/>
      <c r="J74" s="41"/>
      <c r="K74" s="50"/>
      <c r="L74" s="50"/>
      <c r="M74" s="50"/>
      <c r="N74" s="50"/>
      <c r="O74" s="50"/>
    </row>
    <row r="75" spans="1:15" s="38" customFormat="1" ht="18" customHeight="1" thickBot="1">
      <c r="A75" s="38" t="s">
        <v>180</v>
      </c>
      <c r="B75" s="34"/>
      <c r="C75" s="34"/>
      <c r="D75" s="68">
        <v>0.47</v>
      </c>
      <c r="E75" s="34"/>
      <c r="F75" s="68">
        <v>0.34</v>
      </c>
      <c r="G75" s="34"/>
      <c r="H75" s="68">
        <v>0.47</v>
      </c>
      <c r="I75" s="34"/>
      <c r="J75" s="68">
        <v>0.34</v>
      </c>
      <c r="K75" s="50"/>
      <c r="L75" s="50"/>
      <c r="M75" s="50"/>
      <c r="N75" s="50"/>
      <c r="O75" s="50"/>
    </row>
    <row r="76" spans="1:15" s="38" customFormat="1" ht="18" customHeight="1" thickTop="1">
      <c r="A76" s="52" t="s">
        <v>181</v>
      </c>
      <c r="B76" s="34"/>
      <c r="C76" s="34"/>
      <c r="D76" s="86"/>
      <c r="E76" s="34"/>
      <c r="F76" s="86"/>
      <c r="G76" s="34"/>
      <c r="H76" s="86"/>
      <c r="I76" s="34"/>
      <c r="J76" s="86"/>
      <c r="K76" s="50"/>
      <c r="L76" s="50"/>
      <c r="M76" s="50"/>
      <c r="N76" s="50"/>
      <c r="O76" s="50"/>
    </row>
    <row r="77" spans="1:15" s="38" customFormat="1" ht="18" customHeight="1" thickBot="1">
      <c r="A77" s="38" t="s">
        <v>180</v>
      </c>
      <c r="B77" s="34"/>
      <c r="C77" s="34"/>
      <c r="D77" s="86"/>
      <c r="E77" s="34"/>
      <c r="F77" s="68">
        <v>0.32</v>
      </c>
      <c r="G77" s="34"/>
      <c r="H77" s="86"/>
      <c r="I77" s="34"/>
      <c r="J77" s="68">
        <v>0.32</v>
      </c>
      <c r="K77" s="50"/>
      <c r="L77" s="50"/>
      <c r="M77" s="50"/>
      <c r="N77" s="50"/>
      <c r="O77" s="50"/>
    </row>
    <row r="78" spans="1:15" s="38" customFormat="1" ht="18" customHeight="1" thickTop="1">
      <c r="A78" s="52"/>
      <c r="B78" s="34"/>
      <c r="C78" s="34"/>
      <c r="K78" s="50"/>
      <c r="L78" s="50"/>
      <c r="M78" s="50"/>
      <c r="N78" s="50"/>
      <c r="O78" s="50"/>
    </row>
    <row r="79" spans="1:15" s="38" customFormat="1" ht="18" customHeight="1">
      <c r="A79" s="52"/>
      <c r="D79" s="50"/>
      <c r="E79" s="57"/>
      <c r="F79" s="50"/>
      <c r="G79" s="57"/>
      <c r="H79" s="50"/>
      <c r="I79" s="57"/>
      <c r="J79" s="50"/>
      <c r="K79" s="55"/>
    </row>
    <row r="80" spans="1:15" ht="18" customHeight="1">
      <c r="A80" s="35" t="s">
        <v>1</v>
      </c>
      <c r="D80" s="50"/>
      <c r="F80" s="50"/>
      <c r="H80" s="50"/>
      <c r="J80" s="50"/>
    </row>
    <row r="81" spans="1:10" s="24" customFormat="1" ht="19.55" customHeight="1">
      <c r="A81" s="24" t="s">
        <v>72</v>
      </c>
      <c r="D81" s="25"/>
      <c r="F81" s="25"/>
      <c r="G81" s="26"/>
      <c r="H81" s="25"/>
      <c r="J81" s="25"/>
    </row>
    <row r="82" spans="1:10" s="24" customFormat="1" ht="19.55" customHeight="1">
      <c r="A82" s="24" t="s">
        <v>111</v>
      </c>
      <c r="D82" s="25"/>
      <c r="F82" s="25"/>
      <c r="G82" s="26"/>
      <c r="H82" s="25"/>
      <c r="J82" s="25"/>
    </row>
    <row r="83" spans="1:10" s="24" customFormat="1" ht="19.55" customHeight="1">
      <c r="A83" s="24" t="s">
        <v>209</v>
      </c>
      <c r="D83" s="25"/>
      <c r="F83" s="25"/>
      <c r="G83" s="26"/>
      <c r="H83" s="25"/>
      <c r="J83" s="25"/>
    </row>
    <row r="84" spans="1:10" s="31" customFormat="1" ht="19.55" customHeight="1">
      <c r="A84" s="27"/>
      <c r="B84" s="27"/>
      <c r="C84" s="27"/>
      <c r="D84" s="28"/>
      <c r="E84" s="28"/>
      <c r="F84" s="28"/>
      <c r="G84" s="28"/>
      <c r="H84" s="28"/>
      <c r="I84" s="28"/>
      <c r="J84" s="29" t="s">
        <v>7</v>
      </c>
    </row>
    <row r="85" spans="1:10" s="31" customFormat="1" ht="19.55" customHeight="1">
      <c r="A85" s="27"/>
      <c r="B85" s="27"/>
      <c r="C85" s="27"/>
      <c r="D85" s="32" t="s">
        <v>28</v>
      </c>
      <c r="E85" s="33"/>
      <c r="F85" s="32"/>
      <c r="G85" s="34"/>
      <c r="H85" s="32" t="s">
        <v>27</v>
      </c>
      <c r="I85" s="33"/>
      <c r="J85" s="32"/>
    </row>
    <row r="86" spans="1:10" ht="19.55" customHeight="1">
      <c r="B86" s="36"/>
      <c r="C86" s="36"/>
      <c r="D86" s="71" t="s">
        <v>208</v>
      </c>
      <c r="E86" s="37"/>
      <c r="F86" s="71" t="s">
        <v>149</v>
      </c>
      <c r="G86" s="38"/>
      <c r="H86" s="71" t="s">
        <v>208</v>
      </c>
      <c r="I86" s="37"/>
      <c r="J86" s="71" t="s">
        <v>149</v>
      </c>
    </row>
    <row r="87" spans="1:10" ht="19.55" customHeight="1">
      <c r="A87" s="24" t="s">
        <v>66</v>
      </c>
      <c r="D87" s="63"/>
      <c r="E87" s="63"/>
      <c r="F87" s="63"/>
      <c r="H87" s="63"/>
      <c r="I87" s="63"/>
      <c r="J87" s="63"/>
    </row>
    <row r="88" spans="1:10" ht="19.55" customHeight="1">
      <c r="A88" s="35" t="s">
        <v>250</v>
      </c>
      <c r="D88" s="44">
        <f>D35</f>
        <v>116678933</v>
      </c>
      <c r="E88" s="42"/>
      <c r="F88" s="44">
        <f>F35</f>
        <v>88160667</v>
      </c>
      <c r="G88" s="44"/>
      <c r="H88" s="44">
        <f>H35</f>
        <v>91648443</v>
      </c>
      <c r="I88" s="53"/>
      <c r="J88" s="44">
        <f>J35</f>
        <v>66809063</v>
      </c>
    </row>
    <row r="89" spans="1:10" ht="19.55" customHeight="1">
      <c r="A89" s="35" t="s">
        <v>93</v>
      </c>
      <c r="D89" s="44"/>
      <c r="E89" s="42"/>
      <c r="F89" s="44"/>
      <c r="G89" s="44"/>
      <c r="H89" s="44"/>
      <c r="I89" s="53"/>
      <c r="J89" s="44"/>
    </row>
    <row r="90" spans="1:10" ht="19.55" customHeight="1">
      <c r="A90" s="35" t="s">
        <v>120</v>
      </c>
      <c r="D90" s="42"/>
      <c r="E90" s="42"/>
      <c r="F90" s="42"/>
      <c r="G90" s="43"/>
      <c r="H90" s="42"/>
      <c r="I90" s="42"/>
      <c r="J90" s="42"/>
    </row>
    <row r="91" spans="1:10" ht="19.55" customHeight="1">
      <c r="A91" s="35" t="s">
        <v>59</v>
      </c>
      <c r="D91" s="43">
        <v>12840458</v>
      </c>
      <c r="E91" s="53"/>
      <c r="F91" s="43">
        <v>12400216</v>
      </c>
      <c r="G91" s="53"/>
      <c r="H91" s="43">
        <v>1157828</v>
      </c>
      <c r="I91" s="53"/>
      <c r="J91" s="43">
        <v>1175565</v>
      </c>
    </row>
    <row r="92" spans="1:10" ht="19.55" customHeight="1">
      <c r="A92" s="35" t="s">
        <v>123</v>
      </c>
      <c r="D92" s="43">
        <v>7185452</v>
      </c>
      <c r="E92" s="53"/>
      <c r="F92" s="43">
        <v>7029124</v>
      </c>
      <c r="G92" s="53"/>
      <c r="H92" s="43">
        <v>536639</v>
      </c>
      <c r="I92" s="53"/>
      <c r="J92" s="43">
        <v>258859</v>
      </c>
    </row>
    <row r="93" spans="1:10" ht="19.55" customHeight="1">
      <c r="A93" s="35" t="s">
        <v>252</v>
      </c>
      <c r="D93" s="43">
        <v>0</v>
      </c>
      <c r="E93" s="53"/>
      <c r="F93" s="43">
        <v>-6953672</v>
      </c>
      <c r="G93" s="53"/>
      <c r="H93" s="43">
        <v>0</v>
      </c>
      <c r="I93" s="53"/>
      <c r="J93" s="43">
        <v>0</v>
      </c>
    </row>
    <row r="94" spans="1:10" ht="19.55" customHeight="1">
      <c r="A94" s="35" t="s">
        <v>200</v>
      </c>
      <c r="D94" s="43">
        <v>0</v>
      </c>
      <c r="E94" s="42"/>
      <c r="F94" s="43">
        <v>0</v>
      </c>
      <c r="G94" s="42"/>
      <c r="H94" s="43">
        <v>-102049552</v>
      </c>
      <c r="I94" s="42"/>
      <c r="J94" s="43">
        <v>-79566054</v>
      </c>
    </row>
    <row r="95" spans="1:10" ht="19.55" customHeight="1">
      <c r="A95" s="35" t="s">
        <v>128</v>
      </c>
      <c r="D95" s="43">
        <v>-501079</v>
      </c>
      <c r="E95" s="42"/>
      <c r="F95" s="43">
        <v>-516269</v>
      </c>
      <c r="G95" s="42"/>
      <c r="H95" s="43">
        <v>-501079</v>
      </c>
      <c r="I95" s="42"/>
      <c r="J95" s="43">
        <v>-516269</v>
      </c>
    </row>
    <row r="96" spans="1:10" ht="19.55" customHeight="1">
      <c r="A96" s="35" t="s">
        <v>218</v>
      </c>
      <c r="D96" s="43">
        <v>-2846717</v>
      </c>
      <c r="E96" s="42"/>
      <c r="F96" s="43">
        <v>0</v>
      </c>
      <c r="G96" s="42"/>
      <c r="H96" s="43">
        <v>-2846717</v>
      </c>
      <c r="I96" s="42"/>
      <c r="J96" s="43">
        <v>0</v>
      </c>
    </row>
    <row r="97" spans="1:10" ht="19.55" customHeight="1">
      <c r="A97" s="35" t="s">
        <v>219</v>
      </c>
      <c r="D97" s="42">
        <v>5812244</v>
      </c>
      <c r="E97" s="42"/>
      <c r="F97" s="42">
        <v>10764998</v>
      </c>
      <c r="G97" s="42"/>
      <c r="H97" s="42">
        <v>-7200810</v>
      </c>
      <c r="I97" s="42"/>
      <c r="J97" s="42">
        <v>7190473</v>
      </c>
    </row>
    <row r="98" spans="1:10" ht="19.55" customHeight="1">
      <c r="A98" s="35" t="s">
        <v>182</v>
      </c>
      <c r="D98" s="43">
        <v>-5490760</v>
      </c>
      <c r="E98" s="42"/>
      <c r="F98" s="43">
        <v>-3768765</v>
      </c>
      <c r="G98" s="42"/>
      <c r="H98" s="43">
        <v>0</v>
      </c>
      <c r="I98" s="42"/>
      <c r="J98" s="43">
        <v>0</v>
      </c>
    </row>
    <row r="99" spans="1:10" ht="19.55" customHeight="1">
      <c r="A99" s="35" t="s">
        <v>220</v>
      </c>
      <c r="D99" s="43">
        <v>-8581961</v>
      </c>
      <c r="E99" s="42"/>
      <c r="F99" s="43">
        <v>0</v>
      </c>
      <c r="G99" s="42"/>
      <c r="H99" s="43">
        <v>0</v>
      </c>
      <c r="I99" s="42"/>
      <c r="J99" s="43">
        <v>0</v>
      </c>
    </row>
    <row r="100" spans="1:10" ht="19.55" customHeight="1">
      <c r="A100" s="35" t="s">
        <v>226</v>
      </c>
      <c r="D100" s="43">
        <v>446621</v>
      </c>
      <c r="E100" s="44"/>
      <c r="F100" s="43">
        <v>0</v>
      </c>
      <c r="G100" s="44"/>
      <c r="H100" s="43">
        <v>0</v>
      </c>
      <c r="I100" s="44"/>
      <c r="J100" s="43">
        <v>0</v>
      </c>
    </row>
    <row r="101" spans="1:10" ht="19.55" customHeight="1">
      <c r="A101" s="35" t="s">
        <v>183</v>
      </c>
      <c r="D101" s="43">
        <v>2512764</v>
      </c>
      <c r="E101" s="44"/>
      <c r="F101" s="43">
        <v>4859077</v>
      </c>
      <c r="G101" s="44"/>
      <c r="H101" s="43">
        <v>561205</v>
      </c>
      <c r="I101" s="44"/>
      <c r="J101" s="43">
        <v>1085236</v>
      </c>
    </row>
    <row r="102" spans="1:10" ht="19.55" customHeight="1">
      <c r="A102" s="35" t="s">
        <v>244</v>
      </c>
      <c r="D102" s="43">
        <v>-1060652</v>
      </c>
      <c r="E102" s="44"/>
      <c r="F102" s="43">
        <v>-785670</v>
      </c>
      <c r="G102" s="44"/>
      <c r="H102" s="43">
        <v>-444135</v>
      </c>
      <c r="I102" s="44"/>
      <c r="J102" s="43">
        <v>0</v>
      </c>
    </row>
    <row r="103" spans="1:10" ht="19.55" customHeight="1">
      <c r="A103" s="35" t="s">
        <v>227</v>
      </c>
      <c r="D103" s="43">
        <v>43</v>
      </c>
      <c r="E103" s="44"/>
      <c r="F103" s="43">
        <v>0</v>
      </c>
      <c r="G103" s="44"/>
      <c r="H103" s="43">
        <v>0</v>
      </c>
      <c r="I103" s="44"/>
      <c r="J103" s="43">
        <v>0</v>
      </c>
    </row>
    <row r="104" spans="1:10" ht="19.55" customHeight="1">
      <c r="A104" s="35" t="s">
        <v>117</v>
      </c>
      <c r="D104" s="43">
        <v>-107443976</v>
      </c>
      <c r="E104" s="44"/>
      <c r="F104" s="43">
        <v>-72788338</v>
      </c>
      <c r="G104" s="44"/>
      <c r="H104" s="43">
        <v>-63910679</v>
      </c>
      <c r="I104" s="44"/>
      <c r="J104" s="43">
        <v>-32701566</v>
      </c>
    </row>
    <row r="105" spans="1:10" ht="19.55" customHeight="1">
      <c r="A105" s="35" t="s">
        <v>67</v>
      </c>
      <c r="D105" s="67">
        <v>62028862</v>
      </c>
      <c r="E105" s="53"/>
      <c r="F105" s="67">
        <v>48092947</v>
      </c>
      <c r="G105" s="53"/>
      <c r="H105" s="67">
        <v>30953350</v>
      </c>
      <c r="I105" s="53"/>
      <c r="J105" s="67">
        <v>22021076</v>
      </c>
    </row>
    <row r="106" spans="1:10" ht="19.55" customHeight="1">
      <c r="A106" s="35" t="s">
        <v>184</v>
      </c>
      <c r="G106" s="35"/>
    </row>
    <row r="107" spans="1:10" ht="19.55" customHeight="1">
      <c r="A107" s="35" t="s">
        <v>68</v>
      </c>
      <c r="D107" s="44">
        <f>SUM(D88:D105)</f>
        <v>81580232</v>
      </c>
      <c r="E107" s="53"/>
      <c r="F107" s="44">
        <f>SUM(F88:F105)</f>
        <v>86494315</v>
      </c>
      <c r="G107" s="53"/>
      <c r="H107" s="44">
        <f>SUM(H88:H105)</f>
        <v>-52095507</v>
      </c>
      <c r="I107" s="53"/>
      <c r="J107" s="44">
        <f>SUM(J88:J105)</f>
        <v>-14243617</v>
      </c>
    </row>
    <row r="108" spans="1:10" ht="19.55" customHeight="1">
      <c r="A108" s="35" t="s">
        <v>51</v>
      </c>
      <c r="G108" s="35"/>
    </row>
    <row r="109" spans="1:10" ht="19.55" customHeight="1">
      <c r="A109" s="35" t="s">
        <v>60</v>
      </c>
      <c r="D109" s="44">
        <v>-184336528</v>
      </c>
      <c r="E109" s="44"/>
      <c r="F109" s="44">
        <v>91875351</v>
      </c>
      <c r="G109" s="44"/>
      <c r="H109" s="44">
        <v>-14115543</v>
      </c>
      <c r="I109" s="44"/>
      <c r="J109" s="44">
        <v>-51028043</v>
      </c>
    </row>
    <row r="110" spans="1:10" ht="19.55" customHeight="1">
      <c r="A110" s="35" t="s">
        <v>201</v>
      </c>
      <c r="D110" s="44">
        <v>-11656213</v>
      </c>
      <c r="E110" s="44"/>
      <c r="F110" s="44">
        <v>98616361</v>
      </c>
      <c r="G110" s="44"/>
      <c r="H110" s="44">
        <v>0</v>
      </c>
      <c r="I110" s="44"/>
      <c r="J110" s="44">
        <v>0</v>
      </c>
    </row>
    <row r="111" spans="1:10" ht="19.55" customHeight="1">
      <c r="A111" s="35" t="s">
        <v>61</v>
      </c>
      <c r="D111" s="44">
        <v>463181504</v>
      </c>
      <c r="E111" s="44"/>
      <c r="F111" s="44">
        <v>542600605</v>
      </c>
      <c r="G111" s="44"/>
      <c r="H111" s="44">
        <v>0</v>
      </c>
      <c r="I111" s="44"/>
      <c r="J111" s="44">
        <v>0</v>
      </c>
    </row>
    <row r="112" spans="1:10" ht="19.55" customHeight="1">
      <c r="A112" s="35" t="s">
        <v>98</v>
      </c>
      <c r="D112" s="44">
        <v>516661</v>
      </c>
      <c r="E112" s="44"/>
      <c r="F112" s="44">
        <v>-10230501</v>
      </c>
      <c r="G112" s="44"/>
      <c r="H112" s="44">
        <v>-43673004</v>
      </c>
      <c r="I112" s="44"/>
      <c r="J112" s="44">
        <v>38152366</v>
      </c>
    </row>
    <row r="113" spans="1:10" ht="19.55" customHeight="1">
      <c r="A113" s="35" t="s">
        <v>221</v>
      </c>
      <c r="D113" s="44">
        <v>-6982030</v>
      </c>
      <c r="E113" s="44"/>
      <c r="F113" s="44">
        <v>261550</v>
      </c>
      <c r="G113" s="44"/>
      <c r="H113" s="44">
        <v>-1939271</v>
      </c>
      <c r="I113" s="44"/>
      <c r="J113" s="44">
        <v>0</v>
      </c>
    </row>
    <row r="114" spans="1:10" ht="19.55" customHeight="1">
      <c r="A114" s="35" t="s">
        <v>222</v>
      </c>
      <c r="D114" s="44">
        <v>-60000000</v>
      </c>
      <c r="E114" s="44"/>
      <c r="F114" s="44">
        <v>0</v>
      </c>
      <c r="G114" s="44"/>
      <c r="H114" s="44">
        <v>-60000000</v>
      </c>
      <c r="I114" s="44"/>
      <c r="J114" s="44">
        <v>0</v>
      </c>
    </row>
    <row r="115" spans="1:10" ht="19.55" customHeight="1">
      <c r="A115" s="35" t="s">
        <v>203</v>
      </c>
      <c r="D115" s="44">
        <v>-551578589</v>
      </c>
      <c r="E115" s="44"/>
      <c r="F115" s="44">
        <v>-480898072</v>
      </c>
      <c r="G115" s="44"/>
      <c r="H115" s="44">
        <v>-551578589</v>
      </c>
      <c r="I115" s="44"/>
      <c r="J115" s="44">
        <v>-480898072</v>
      </c>
    </row>
    <row r="116" spans="1:10" ht="19.55" customHeight="1">
      <c r="A116" s="35" t="s">
        <v>62</v>
      </c>
      <c r="D116" s="44">
        <v>4297657</v>
      </c>
      <c r="E116" s="44"/>
      <c r="F116" s="44">
        <v>5562858</v>
      </c>
      <c r="G116" s="44"/>
      <c r="H116" s="44">
        <v>-1072482</v>
      </c>
      <c r="I116" s="44"/>
      <c r="J116" s="44">
        <v>-51019</v>
      </c>
    </row>
    <row r="117" spans="1:10" ht="19.55" customHeight="1">
      <c r="A117" s="35" t="s">
        <v>63</v>
      </c>
      <c r="D117" s="44">
        <v>-1328972</v>
      </c>
      <c r="E117" s="44"/>
      <c r="F117" s="44">
        <v>-15898777</v>
      </c>
      <c r="G117" s="44"/>
      <c r="H117" s="44">
        <v>397483</v>
      </c>
      <c r="I117" s="44"/>
      <c r="J117" s="44">
        <v>-499257</v>
      </c>
    </row>
    <row r="118" spans="1:10" ht="19.55" customHeight="1">
      <c r="A118" s="35" t="s">
        <v>52</v>
      </c>
      <c r="D118" s="44"/>
      <c r="E118" s="44"/>
      <c r="F118" s="44"/>
      <c r="G118" s="44"/>
      <c r="H118" s="44"/>
      <c r="I118" s="44"/>
      <c r="J118" s="44"/>
    </row>
    <row r="119" spans="1:10" ht="19.55" customHeight="1">
      <c r="A119" s="35" t="s">
        <v>202</v>
      </c>
      <c r="D119" s="44">
        <v>37441538</v>
      </c>
      <c r="E119" s="44"/>
      <c r="F119" s="44">
        <v>-46435051</v>
      </c>
      <c r="G119" s="44"/>
      <c r="H119" s="44">
        <v>0</v>
      </c>
      <c r="I119" s="44"/>
      <c r="J119" s="44">
        <v>0</v>
      </c>
    </row>
    <row r="120" spans="1:10" ht="19.55" customHeight="1">
      <c r="A120" s="35" t="s">
        <v>64</v>
      </c>
      <c r="D120" s="44">
        <v>23242110</v>
      </c>
      <c r="E120" s="44"/>
      <c r="F120" s="44">
        <v>-264673374</v>
      </c>
      <c r="G120" s="44"/>
      <c r="H120" s="44">
        <v>0</v>
      </c>
      <c r="I120" s="44"/>
      <c r="J120" s="44">
        <v>0</v>
      </c>
    </row>
    <row r="121" spans="1:10" ht="19.55" customHeight="1">
      <c r="A121" s="35" t="s">
        <v>99</v>
      </c>
      <c r="D121" s="44">
        <v>22947464</v>
      </c>
      <c r="E121" s="44"/>
      <c r="F121" s="44">
        <v>9949895</v>
      </c>
      <c r="G121" s="44"/>
      <c r="H121" s="44">
        <v>968087</v>
      </c>
      <c r="I121" s="44"/>
      <c r="J121" s="44">
        <v>-26487543</v>
      </c>
    </row>
    <row r="122" spans="1:10" ht="19.55" customHeight="1">
      <c r="A122" s="35" t="s">
        <v>237</v>
      </c>
      <c r="D122" s="44">
        <v>4832759</v>
      </c>
      <c r="E122" s="44"/>
      <c r="F122" s="44">
        <v>0</v>
      </c>
      <c r="G122" s="44"/>
      <c r="H122" s="44">
        <v>0</v>
      </c>
      <c r="I122" s="44"/>
      <c r="J122" s="44">
        <v>0</v>
      </c>
    </row>
    <row r="123" spans="1:10" ht="19.55" customHeight="1">
      <c r="A123" s="35" t="s">
        <v>94</v>
      </c>
      <c r="D123" s="44">
        <v>850352</v>
      </c>
      <c r="E123" s="44"/>
      <c r="F123" s="44">
        <v>14753330</v>
      </c>
      <c r="G123" s="44"/>
      <c r="H123" s="44">
        <v>-2571982</v>
      </c>
      <c r="I123" s="44"/>
      <c r="J123" s="44">
        <v>4201884</v>
      </c>
    </row>
    <row r="124" spans="1:10" ht="19.55" customHeight="1">
      <c r="A124" s="35" t="s">
        <v>77</v>
      </c>
      <c r="D124" s="47">
        <v>6698793</v>
      </c>
      <c r="E124" s="44"/>
      <c r="F124" s="47">
        <v>-3218294</v>
      </c>
      <c r="G124" s="44"/>
      <c r="H124" s="47">
        <v>6319836</v>
      </c>
      <c r="I124" s="44"/>
      <c r="J124" s="47">
        <v>-2231955</v>
      </c>
    </row>
    <row r="125" spans="1:10" ht="19.55" customHeight="1">
      <c r="A125" s="35" t="s">
        <v>191</v>
      </c>
      <c r="D125" s="44">
        <f>SUM(D107:D124)</f>
        <v>-170293262</v>
      </c>
      <c r="E125" s="44"/>
      <c r="F125" s="44">
        <f>SUM(F107:F124)</f>
        <v>28760196</v>
      </c>
      <c r="G125" s="44"/>
      <c r="H125" s="44">
        <f>SUM(H107:H124)</f>
        <v>-719360972</v>
      </c>
      <c r="I125" s="44"/>
      <c r="J125" s="44">
        <f>SUM(J107:J124)</f>
        <v>-533085256</v>
      </c>
    </row>
    <row r="126" spans="1:10" ht="19.55" customHeight="1">
      <c r="A126" s="35" t="s">
        <v>118</v>
      </c>
      <c r="D126" s="44">
        <v>102392153</v>
      </c>
      <c r="E126" s="44"/>
      <c r="F126" s="44">
        <v>70614038</v>
      </c>
      <c r="G126" s="44"/>
      <c r="H126" s="44">
        <v>58391303</v>
      </c>
      <c r="I126" s="44"/>
      <c r="J126" s="44">
        <v>27482107</v>
      </c>
    </row>
    <row r="127" spans="1:10" ht="19.55" customHeight="1">
      <c r="A127" s="35" t="s">
        <v>69</v>
      </c>
      <c r="D127" s="44">
        <v>-57627867</v>
      </c>
      <c r="E127" s="53"/>
      <c r="F127" s="44">
        <v>-45408666</v>
      </c>
      <c r="G127" s="53"/>
      <c r="H127" s="44">
        <v>-28158955</v>
      </c>
      <c r="I127" s="53"/>
      <c r="J127" s="44">
        <v>-22056619</v>
      </c>
    </row>
    <row r="128" spans="1:10" ht="19.55" customHeight="1">
      <c r="A128" s="35" t="s">
        <v>185</v>
      </c>
      <c r="D128" s="44">
        <v>-11943369</v>
      </c>
      <c r="E128" s="53"/>
      <c r="F128" s="44">
        <v>-33788172</v>
      </c>
      <c r="G128" s="53"/>
      <c r="H128" s="44">
        <v>152830</v>
      </c>
      <c r="I128" s="53"/>
      <c r="J128" s="44">
        <v>-63923</v>
      </c>
    </row>
    <row r="129" spans="1:10" ht="19.55" customHeight="1">
      <c r="A129" s="24" t="s">
        <v>131</v>
      </c>
      <c r="D129" s="46">
        <f>SUM(D125:D128)</f>
        <v>-137472345</v>
      </c>
      <c r="E129" s="53"/>
      <c r="F129" s="46">
        <f>SUM(F125:F128)</f>
        <v>20177396</v>
      </c>
      <c r="G129" s="53"/>
      <c r="H129" s="46">
        <f>SUM(H125:H128)</f>
        <v>-688975794</v>
      </c>
      <c r="I129" s="53"/>
      <c r="J129" s="46">
        <f>SUM(J125:J128)</f>
        <v>-527723691</v>
      </c>
    </row>
    <row r="131" spans="1:10" ht="20.25" customHeight="1">
      <c r="D131" s="44"/>
      <c r="E131" s="53"/>
      <c r="F131" s="44"/>
      <c r="G131" s="44"/>
      <c r="H131" s="44"/>
      <c r="I131" s="53"/>
      <c r="J131" s="44"/>
    </row>
    <row r="132" spans="1:10" ht="19.55" customHeight="1">
      <c r="A132" s="35" t="s">
        <v>1</v>
      </c>
    </row>
    <row r="133" spans="1:10" s="24" customFormat="1" ht="20.25" customHeight="1">
      <c r="A133" s="24" t="s">
        <v>72</v>
      </c>
      <c r="D133" s="25"/>
      <c r="F133" s="25"/>
      <c r="G133" s="26"/>
      <c r="H133" s="25"/>
      <c r="J133" s="25"/>
    </row>
    <row r="134" spans="1:10" s="24" customFormat="1" ht="20.25" customHeight="1">
      <c r="A134" s="24" t="s">
        <v>112</v>
      </c>
      <c r="D134" s="25"/>
      <c r="F134" s="25"/>
      <c r="G134" s="26"/>
      <c r="H134" s="25"/>
      <c r="J134" s="25"/>
    </row>
    <row r="135" spans="1:10" s="24" customFormat="1" ht="20.25" customHeight="1">
      <c r="A135" s="24" t="s">
        <v>209</v>
      </c>
      <c r="D135" s="25"/>
      <c r="F135" s="25"/>
      <c r="G135" s="26"/>
      <c r="H135" s="25"/>
      <c r="J135" s="25"/>
    </row>
    <row r="136" spans="1:10" s="31" customFormat="1" ht="20.25" customHeight="1">
      <c r="A136" s="27"/>
      <c r="B136" s="27"/>
      <c r="C136" s="27"/>
      <c r="D136" s="28"/>
      <c r="E136" s="28"/>
      <c r="F136" s="28"/>
      <c r="G136" s="28"/>
      <c r="H136" s="28"/>
      <c r="I136" s="28"/>
      <c r="J136" s="29" t="s">
        <v>7</v>
      </c>
    </row>
    <row r="137" spans="1:10" s="31" customFormat="1" ht="20.25" customHeight="1">
      <c r="A137" s="27"/>
      <c r="B137" s="27"/>
      <c r="C137" s="27"/>
      <c r="D137" s="32" t="s">
        <v>28</v>
      </c>
      <c r="E137" s="33"/>
      <c r="F137" s="32"/>
      <c r="G137" s="34"/>
      <c r="H137" s="32" t="s">
        <v>27</v>
      </c>
      <c r="I137" s="33"/>
      <c r="J137" s="32"/>
    </row>
    <row r="138" spans="1:10" ht="20.25" customHeight="1">
      <c r="B138" s="36"/>
      <c r="C138" s="36"/>
      <c r="D138" s="71" t="s">
        <v>208</v>
      </c>
      <c r="E138" s="37"/>
      <c r="F138" s="71" t="s">
        <v>149</v>
      </c>
      <c r="G138" s="38"/>
      <c r="H138" s="71" t="s">
        <v>208</v>
      </c>
      <c r="I138" s="37"/>
      <c r="J138" s="71" t="s">
        <v>149</v>
      </c>
    </row>
    <row r="139" spans="1:10" ht="20.25" customHeight="1">
      <c r="A139" s="24" t="s">
        <v>70</v>
      </c>
    </row>
    <row r="140" spans="1:10" ht="20.25" customHeight="1">
      <c r="A140" s="35" t="s">
        <v>223</v>
      </c>
      <c r="D140" s="55">
        <v>499950</v>
      </c>
      <c r="E140" s="41"/>
      <c r="F140" s="55">
        <v>500000</v>
      </c>
      <c r="G140" s="41"/>
      <c r="H140" s="55">
        <v>499950</v>
      </c>
      <c r="I140" s="41"/>
      <c r="J140" s="55">
        <v>500000</v>
      </c>
    </row>
    <row r="141" spans="1:10" ht="20.25" customHeight="1">
      <c r="A141" s="35" t="s">
        <v>146</v>
      </c>
      <c r="D141" s="55">
        <v>2000000</v>
      </c>
      <c r="E141" s="41"/>
      <c r="F141" s="55">
        <v>2856000</v>
      </c>
      <c r="G141" s="41"/>
      <c r="H141" s="55">
        <v>2000000</v>
      </c>
      <c r="I141" s="41"/>
      <c r="J141" s="55">
        <v>2856000</v>
      </c>
    </row>
    <row r="142" spans="1:10" ht="20.25" customHeight="1">
      <c r="A142" s="35" t="s">
        <v>204</v>
      </c>
      <c r="D142" s="45">
        <v>0</v>
      </c>
      <c r="E142" s="45"/>
      <c r="F142" s="45">
        <v>0</v>
      </c>
      <c r="G142" s="45"/>
      <c r="H142" s="45">
        <v>0</v>
      </c>
      <c r="I142" s="45"/>
      <c r="J142" s="45">
        <v>-250000</v>
      </c>
    </row>
    <row r="143" spans="1:10" ht="20.25" customHeight="1">
      <c r="A143" s="35" t="s">
        <v>224</v>
      </c>
      <c r="D143" s="45">
        <v>-21500000</v>
      </c>
      <c r="E143" s="45"/>
      <c r="F143" s="45">
        <v>0</v>
      </c>
      <c r="G143" s="45"/>
      <c r="H143" s="45">
        <v>-21500000</v>
      </c>
      <c r="I143" s="45"/>
      <c r="J143" s="45">
        <v>0</v>
      </c>
    </row>
    <row r="144" spans="1:10" ht="20.25" customHeight="1">
      <c r="A144" s="35" t="s">
        <v>238</v>
      </c>
      <c r="D144" s="45">
        <v>0</v>
      </c>
      <c r="E144" s="45"/>
      <c r="F144" s="45">
        <v>0</v>
      </c>
      <c r="G144" s="45"/>
      <c r="H144" s="45">
        <v>1000000</v>
      </c>
      <c r="I144" s="45"/>
      <c r="J144" s="45">
        <v>446000000</v>
      </c>
    </row>
    <row r="145" spans="1:12" ht="20.25" customHeight="1">
      <c r="A145" s="35" t="s">
        <v>253</v>
      </c>
      <c r="D145" s="45">
        <v>0</v>
      </c>
      <c r="E145" s="42"/>
      <c r="F145" s="45">
        <v>63148</v>
      </c>
      <c r="G145" s="42"/>
      <c r="H145" s="45">
        <v>0</v>
      </c>
      <c r="I145" s="42"/>
      <c r="J145" s="45">
        <v>0</v>
      </c>
    </row>
    <row r="146" spans="1:12" ht="20.25" customHeight="1">
      <c r="A146" s="35" t="s">
        <v>190</v>
      </c>
      <c r="D146" s="45">
        <v>-100410780</v>
      </c>
      <c r="E146" s="42"/>
      <c r="F146" s="45">
        <v>-249213560</v>
      </c>
      <c r="G146" s="42"/>
      <c r="H146" s="45">
        <v>-99999900</v>
      </c>
      <c r="I146" s="42"/>
      <c r="J146" s="45">
        <v>0</v>
      </c>
    </row>
    <row r="147" spans="1:12" ht="20.25" customHeight="1">
      <c r="A147" s="35" t="s">
        <v>129</v>
      </c>
      <c r="D147" s="44">
        <v>-19837161</v>
      </c>
      <c r="E147" s="53"/>
      <c r="F147" s="44">
        <v>-3237125</v>
      </c>
      <c r="G147" s="53"/>
      <c r="H147" s="44">
        <v>0</v>
      </c>
      <c r="I147" s="53"/>
      <c r="J147" s="44">
        <v>0</v>
      </c>
    </row>
    <row r="148" spans="1:12" ht="20.25" customHeight="1">
      <c r="A148" s="35" t="s">
        <v>239</v>
      </c>
      <c r="D148" s="44">
        <v>2610976</v>
      </c>
      <c r="E148" s="53"/>
      <c r="F148" s="44">
        <v>793845</v>
      </c>
      <c r="G148" s="53"/>
      <c r="H148" s="44">
        <v>1993845</v>
      </c>
      <c r="I148" s="53"/>
      <c r="J148" s="44">
        <v>0</v>
      </c>
    </row>
    <row r="149" spans="1:12" ht="20.25" customHeight="1">
      <c r="A149" s="35" t="s">
        <v>130</v>
      </c>
      <c r="D149" s="44">
        <v>-1560009</v>
      </c>
      <c r="E149" s="53"/>
      <c r="F149" s="44">
        <v>-1348164</v>
      </c>
      <c r="G149" s="53"/>
      <c r="H149" s="44">
        <v>0</v>
      </c>
      <c r="I149" s="53"/>
      <c r="J149" s="44">
        <v>0</v>
      </c>
    </row>
    <row r="150" spans="1:12" ht="20.25" customHeight="1">
      <c r="A150" s="24" t="s">
        <v>186</v>
      </c>
      <c r="D150" s="46">
        <f>SUM(D140:D149)</f>
        <v>-138197024</v>
      </c>
      <c r="E150" s="53"/>
      <c r="F150" s="46">
        <f>SUM(F140:F149)</f>
        <v>-249585856</v>
      </c>
      <c r="G150" s="53"/>
      <c r="H150" s="46">
        <f>SUM(H140:H149)</f>
        <v>-116006105</v>
      </c>
      <c r="I150" s="53"/>
      <c r="J150" s="46">
        <f>SUM(J140:J149)</f>
        <v>449106000</v>
      </c>
    </row>
    <row r="151" spans="1:12" ht="20.25" customHeight="1">
      <c r="A151" s="24" t="s">
        <v>71</v>
      </c>
      <c r="D151" s="53"/>
      <c r="E151" s="53"/>
      <c r="F151" s="53"/>
      <c r="G151" s="53"/>
      <c r="H151" s="53"/>
      <c r="I151" s="53"/>
      <c r="J151" s="53"/>
    </row>
    <row r="152" spans="1:12" ht="20.25" customHeight="1">
      <c r="A152" s="35" t="s">
        <v>240</v>
      </c>
      <c r="D152" s="44">
        <v>-45000000</v>
      </c>
      <c r="E152" s="44"/>
      <c r="F152" s="44">
        <v>-52000000</v>
      </c>
      <c r="G152" s="44"/>
      <c r="H152" s="44">
        <v>0</v>
      </c>
      <c r="I152" s="44"/>
      <c r="J152" s="44">
        <v>0</v>
      </c>
      <c r="K152" s="39"/>
      <c r="L152" s="39"/>
    </row>
    <row r="153" spans="1:12" ht="20.25" customHeight="1">
      <c r="A153" s="35" t="s">
        <v>148</v>
      </c>
      <c r="D153" s="44">
        <v>0</v>
      </c>
      <c r="E153" s="44"/>
      <c r="F153" s="44">
        <v>0</v>
      </c>
      <c r="G153" s="44"/>
      <c r="H153" s="44">
        <v>65995000</v>
      </c>
      <c r="I153" s="44"/>
      <c r="J153" s="44">
        <v>232750000</v>
      </c>
      <c r="K153" s="39"/>
      <c r="L153" s="39"/>
    </row>
    <row r="154" spans="1:12" ht="20.25" customHeight="1">
      <c r="A154" s="35" t="s">
        <v>241</v>
      </c>
      <c r="D154" s="44">
        <v>95874733</v>
      </c>
      <c r="E154" s="44"/>
      <c r="F154" s="44">
        <v>397181191</v>
      </c>
      <c r="G154" s="44"/>
      <c r="H154" s="44">
        <v>497453872</v>
      </c>
      <c r="I154" s="44"/>
      <c r="J154" s="44">
        <v>0</v>
      </c>
      <c r="K154" s="39"/>
      <c r="L154" s="39"/>
    </row>
    <row r="155" spans="1:12" ht="20.25" customHeight="1">
      <c r="A155" s="35" t="s">
        <v>187</v>
      </c>
      <c r="D155" s="44">
        <v>1197400000</v>
      </c>
      <c r="E155" s="44"/>
      <c r="F155" s="44">
        <v>1034700000</v>
      </c>
      <c r="G155" s="44"/>
      <c r="H155" s="44">
        <v>1197400000</v>
      </c>
      <c r="I155" s="44"/>
      <c r="J155" s="44">
        <v>1034700000</v>
      </c>
      <c r="K155" s="39"/>
      <c r="L155" s="39"/>
    </row>
    <row r="156" spans="1:12" ht="20.25" customHeight="1">
      <c r="A156" s="35" t="s">
        <v>188</v>
      </c>
      <c r="D156" s="44">
        <v>-919800000</v>
      </c>
      <c r="E156" s="44"/>
      <c r="F156" s="44">
        <v>-1078600000</v>
      </c>
      <c r="G156" s="44"/>
      <c r="H156" s="44">
        <v>-919800000</v>
      </c>
      <c r="I156" s="44"/>
      <c r="J156" s="44">
        <v>-1078600000</v>
      </c>
      <c r="K156" s="39"/>
      <c r="L156" s="39"/>
    </row>
    <row r="157" spans="1:12" ht="20.25" customHeight="1">
      <c r="A157" s="35" t="s">
        <v>205</v>
      </c>
      <c r="D157" s="44">
        <v>-778707</v>
      </c>
      <c r="E157" s="44"/>
      <c r="F157" s="44">
        <v>-110616</v>
      </c>
      <c r="G157" s="44"/>
      <c r="H157" s="44">
        <v>0</v>
      </c>
      <c r="I157" s="44"/>
      <c r="J157" s="44">
        <v>0</v>
      </c>
      <c r="K157" s="39"/>
      <c r="L157" s="39"/>
    </row>
    <row r="158" spans="1:12" ht="20.25" customHeight="1">
      <c r="A158" s="35" t="s">
        <v>156</v>
      </c>
      <c r="D158" s="44">
        <v>0</v>
      </c>
      <c r="E158" s="44"/>
      <c r="F158" s="44">
        <v>4920160</v>
      </c>
      <c r="G158" s="44"/>
      <c r="H158" s="44">
        <v>0</v>
      </c>
      <c r="I158" s="44"/>
      <c r="J158" s="44">
        <v>4920160</v>
      </c>
      <c r="K158" s="39"/>
      <c r="L158" s="39"/>
    </row>
    <row r="159" spans="1:12" ht="20.25" customHeight="1">
      <c r="A159" s="35" t="s">
        <v>189</v>
      </c>
      <c r="D159" s="44">
        <v>33500</v>
      </c>
      <c r="E159" s="44"/>
      <c r="F159" s="44">
        <v>3723140</v>
      </c>
      <c r="G159" s="44"/>
      <c r="H159" s="44">
        <v>33500</v>
      </c>
      <c r="I159" s="44"/>
      <c r="J159" s="44">
        <v>3723140</v>
      </c>
      <c r="K159" s="39"/>
      <c r="L159" s="39"/>
    </row>
    <row r="160" spans="1:12" ht="20.25" customHeight="1">
      <c r="A160" s="35" t="s">
        <v>78</v>
      </c>
      <c r="D160" s="47">
        <v>-39836453</v>
      </c>
      <c r="E160" s="53"/>
      <c r="F160" s="47">
        <v>-112616933</v>
      </c>
      <c r="G160" s="53"/>
      <c r="H160" s="47">
        <v>-39836453</v>
      </c>
      <c r="I160" s="53"/>
      <c r="J160" s="47">
        <v>-112616933</v>
      </c>
    </row>
    <row r="161" spans="1:10" ht="20.25" customHeight="1">
      <c r="A161" s="24" t="s">
        <v>242</v>
      </c>
      <c r="D161" s="47">
        <f>SUM(D152:D160)</f>
        <v>287893073</v>
      </c>
      <c r="E161" s="53"/>
      <c r="F161" s="47">
        <f>SUM(F152:F160)</f>
        <v>197196942</v>
      </c>
      <c r="G161" s="53"/>
      <c r="H161" s="47">
        <f>SUM(H152:H160)</f>
        <v>801245919</v>
      </c>
      <c r="I161" s="53"/>
      <c r="J161" s="47">
        <f>SUM(J152:J160)</f>
        <v>84876367</v>
      </c>
    </row>
    <row r="162" spans="1:10" ht="20.25" customHeight="1">
      <c r="A162" s="24" t="s">
        <v>144</v>
      </c>
      <c r="D162" s="53">
        <f>SUM(D129,D150,D161)</f>
        <v>12223704</v>
      </c>
      <c r="E162" s="53"/>
      <c r="F162" s="53">
        <f>SUM(F129,F150,F161)</f>
        <v>-32211518</v>
      </c>
      <c r="G162" s="53"/>
      <c r="H162" s="53">
        <f>SUM(H129,H150,H161)</f>
        <v>-3735980</v>
      </c>
      <c r="I162" s="53"/>
      <c r="J162" s="53">
        <f>SUM(J129,J150,J161)</f>
        <v>6258676</v>
      </c>
    </row>
    <row r="163" spans="1:10" ht="20.25" customHeight="1">
      <c r="A163" s="35" t="s">
        <v>11</v>
      </c>
      <c r="D163" s="47">
        <v>49996562</v>
      </c>
      <c r="E163" s="53"/>
      <c r="F163" s="47">
        <v>82208080</v>
      </c>
      <c r="G163" s="53"/>
      <c r="H163" s="47">
        <v>6926066</v>
      </c>
      <c r="I163" s="53"/>
      <c r="J163" s="47">
        <v>667390</v>
      </c>
    </row>
    <row r="164" spans="1:10" ht="20.25" customHeight="1" thickBot="1">
      <c r="A164" s="24" t="s">
        <v>157</v>
      </c>
      <c r="B164" s="49"/>
      <c r="C164" s="49"/>
      <c r="D164" s="59">
        <f>SUM(D162:D163)</f>
        <v>62220266</v>
      </c>
      <c r="E164" s="44"/>
      <c r="F164" s="59">
        <f>SUM(F162:F163)</f>
        <v>49996562</v>
      </c>
      <c r="G164" s="44"/>
      <c r="H164" s="59">
        <f>SUM(H162:H163)</f>
        <v>3190086</v>
      </c>
      <c r="I164" s="44"/>
      <c r="J164" s="59">
        <f>SUM(J162:J163)</f>
        <v>6926066</v>
      </c>
    </row>
    <row r="165" spans="1:10" ht="20.25" customHeight="1" thickTop="1">
      <c r="B165" s="49"/>
      <c r="C165" s="49"/>
      <c r="D165" s="77">
        <f>D164-BS!D9</f>
        <v>0</v>
      </c>
      <c r="E165" s="77"/>
      <c r="F165" s="77">
        <f>F164-BS!F9</f>
        <v>0</v>
      </c>
      <c r="G165" s="78"/>
      <c r="H165" s="77">
        <f>H164-BS!H9</f>
        <v>0</v>
      </c>
      <c r="I165" s="77"/>
      <c r="J165" s="77">
        <f>J164-BS!J9</f>
        <v>0</v>
      </c>
    </row>
    <row r="166" spans="1:10" ht="20.25" customHeight="1">
      <c r="A166" s="24" t="s">
        <v>113</v>
      </c>
      <c r="D166" s="29"/>
      <c r="E166" s="56"/>
      <c r="F166" s="29"/>
      <c r="G166" s="57"/>
      <c r="H166" s="55"/>
      <c r="I166" s="56"/>
      <c r="J166" s="55"/>
    </row>
    <row r="167" spans="1:10" ht="20.25" customHeight="1">
      <c r="A167" s="35" t="s">
        <v>53</v>
      </c>
      <c r="D167" s="42"/>
      <c r="E167" s="42"/>
      <c r="F167" s="42"/>
      <c r="G167" s="44"/>
      <c r="H167" s="44"/>
      <c r="I167" s="53"/>
      <c r="J167" s="44"/>
    </row>
    <row r="168" spans="1:10" ht="20.25" customHeight="1">
      <c r="A168" s="35" t="s">
        <v>254</v>
      </c>
      <c r="D168" s="44">
        <v>-6075888</v>
      </c>
      <c r="E168" s="44"/>
      <c r="F168" s="44">
        <v>7035678</v>
      </c>
      <c r="G168" s="44"/>
      <c r="H168" s="44">
        <v>0</v>
      </c>
      <c r="I168" s="44"/>
      <c r="J168" s="44">
        <v>0</v>
      </c>
    </row>
    <row r="169" spans="1:10" ht="20.25" customHeight="1">
      <c r="A169" s="35" t="s">
        <v>231</v>
      </c>
      <c r="D169" s="44">
        <v>2212470</v>
      </c>
      <c r="E169" s="44"/>
      <c r="F169" s="44">
        <v>3058000</v>
      </c>
      <c r="G169" s="44"/>
      <c r="H169" s="44">
        <v>0</v>
      </c>
      <c r="I169" s="44"/>
      <c r="J169" s="44">
        <v>0</v>
      </c>
    </row>
    <row r="170" spans="1:10" ht="20.25" customHeight="1">
      <c r="A170" s="35" t="s">
        <v>232</v>
      </c>
      <c r="D170" s="44"/>
      <c r="E170" s="44"/>
      <c r="F170" s="44"/>
      <c r="G170" s="44"/>
      <c r="H170" s="44"/>
      <c r="I170" s="44"/>
      <c r="J170" s="44"/>
    </row>
    <row r="171" spans="1:10" ht="20.25" customHeight="1">
      <c r="A171" s="35" t="s">
        <v>143</v>
      </c>
      <c r="D171" s="44">
        <v>-24882911</v>
      </c>
      <c r="E171" s="44"/>
      <c r="F171" s="44">
        <v>-21030663.93</v>
      </c>
      <c r="G171" s="44"/>
      <c r="H171" s="44">
        <v>-10000000</v>
      </c>
      <c r="I171" s="44"/>
      <c r="J171" s="44">
        <v>-11600000</v>
      </c>
    </row>
    <row r="172" spans="1:10" ht="20.25" customHeight="1">
      <c r="A172" s="35" t="s">
        <v>228</v>
      </c>
      <c r="D172" s="44"/>
      <c r="E172" s="44"/>
      <c r="F172" s="44"/>
      <c r="G172" s="44"/>
      <c r="H172" s="44"/>
      <c r="I172" s="44"/>
      <c r="J172" s="44"/>
    </row>
    <row r="173" spans="1:10" ht="20.25" customHeight="1">
      <c r="A173" s="35" t="s">
        <v>229</v>
      </c>
      <c r="D173" s="44">
        <v>99481500</v>
      </c>
      <c r="E173" s="44"/>
      <c r="F173" s="44">
        <v>0</v>
      </c>
      <c r="G173" s="44"/>
      <c r="H173" s="44">
        <v>0</v>
      </c>
      <c r="I173" s="44"/>
      <c r="J173" s="44">
        <v>0</v>
      </c>
    </row>
    <row r="174" spans="1:10" ht="20.25" customHeight="1">
      <c r="A174" s="35" t="s">
        <v>243</v>
      </c>
      <c r="D174" s="44">
        <v>0</v>
      </c>
      <c r="E174" s="44"/>
      <c r="F174" s="44">
        <v>0</v>
      </c>
      <c r="G174" s="44"/>
      <c r="H174" s="44">
        <v>96000000</v>
      </c>
      <c r="I174" s="44"/>
      <c r="J174" s="44">
        <v>0</v>
      </c>
    </row>
    <row r="175" spans="1:10" ht="20.25" customHeight="1">
      <c r="D175" s="35"/>
      <c r="F175" s="35"/>
      <c r="G175" s="35"/>
      <c r="H175" s="35"/>
      <c r="J175" s="35"/>
    </row>
    <row r="176" spans="1:10" ht="20.25" customHeight="1">
      <c r="A176" s="35" t="s">
        <v>1</v>
      </c>
    </row>
  </sheetData>
  <phoneticPr fontId="0" type="noConversion"/>
  <printOptions gridLinesSet="0"/>
  <pageMargins left="0.98425196850393704" right="0.19685039370078741" top="0.78740157480314965" bottom="0.39370078740157483" header="0.19685039370078741" footer="0.19685039370078741"/>
  <pageSetup paperSize="9" scale="76" orientation="portrait" r:id="rId1"/>
  <headerFooter alignWithMargins="0"/>
  <rowBreaks count="6" manualBreakCount="6">
    <brk id="40" max="10" man="1"/>
    <brk id="80" max="9" man="1"/>
    <brk id="132" max="9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showGridLines="0" view="pageBreakPreview" zoomScale="85" zoomScaleNormal="100" zoomScaleSheetLayoutView="85" workbookViewId="0"/>
  </sheetViews>
  <sheetFormatPr defaultColWidth="10.625" defaultRowHeight="21.75" customHeight="1"/>
  <cols>
    <col min="1" max="1" width="40.875" style="111" customWidth="1"/>
    <col min="2" max="2" width="6.125" style="111" customWidth="1"/>
    <col min="3" max="3" width="1.75" style="111" customWidth="1"/>
    <col min="4" max="4" width="17" style="112" customWidth="1"/>
    <col min="5" max="5" width="1.25" style="111" customWidth="1"/>
    <col min="6" max="6" width="17" style="111" customWidth="1"/>
    <col min="7" max="7" width="1.75" style="111" customWidth="1"/>
    <col min="8" max="8" width="17" style="111" customWidth="1"/>
    <col min="9" max="9" width="1.75" style="111" customWidth="1"/>
    <col min="10" max="10" width="17" style="111" customWidth="1"/>
    <col min="11" max="11" width="1.25" style="113" customWidth="1"/>
    <col min="12" max="12" width="17" style="112" customWidth="1"/>
    <col min="13" max="13" width="1.25" style="113" customWidth="1"/>
    <col min="14" max="14" width="17" style="112" customWidth="1"/>
    <col min="15" max="15" width="1.25" style="111" customWidth="1"/>
    <col min="16" max="16" width="17" style="112" customWidth="1"/>
    <col min="17" max="17" width="1.25" style="111" customWidth="1"/>
    <col min="18" max="18" width="17" style="112" customWidth="1"/>
    <col min="19" max="19" width="0.875" style="111" customWidth="1"/>
    <col min="20" max="261" width="10.625" style="111"/>
    <col min="262" max="262" width="29.75" style="111" customWidth="1"/>
    <col min="263" max="263" width="1.75" style="111" customWidth="1"/>
    <col min="264" max="264" width="11.375" style="111" customWidth="1"/>
    <col min="265" max="265" width="1.25" style="111" customWidth="1"/>
    <col min="266" max="266" width="11.375" style="111" customWidth="1"/>
    <col min="267" max="267" width="1.25" style="111" customWidth="1"/>
    <col min="268" max="268" width="11.375" style="111" customWidth="1"/>
    <col min="269" max="269" width="1.25" style="111" customWidth="1"/>
    <col min="270" max="270" width="11.375" style="111" customWidth="1"/>
    <col min="271" max="271" width="1.25" style="111" customWidth="1"/>
    <col min="272" max="272" width="11.375" style="111" customWidth="1"/>
    <col min="273" max="273" width="1.25" style="111" customWidth="1"/>
    <col min="274" max="274" width="11.375" style="111" customWidth="1"/>
    <col min="275" max="275" width="0.875" style="111" customWidth="1"/>
    <col min="276" max="517" width="10.625" style="111"/>
    <col min="518" max="518" width="29.75" style="111" customWidth="1"/>
    <col min="519" max="519" width="1.75" style="111" customWidth="1"/>
    <col min="520" max="520" width="11.375" style="111" customWidth="1"/>
    <col min="521" max="521" width="1.25" style="111" customWidth="1"/>
    <col min="522" max="522" width="11.375" style="111" customWidth="1"/>
    <col min="523" max="523" width="1.25" style="111" customWidth="1"/>
    <col min="524" max="524" width="11.375" style="111" customWidth="1"/>
    <col min="525" max="525" width="1.25" style="111" customWidth="1"/>
    <col min="526" max="526" width="11.375" style="111" customWidth="1"/>
    <col min="527" max="527" width="1.25" style="111" customWidth="1"/>
    <col min="528" max="528" width="11.375" style="111" customWidth="1"/>
    <col min="529" max="529" width="1.25" style="111" customWidth="1"/>
    <col min="530" max="530" width="11.375" style="111" customWidth="1"/>
    <col min="531" max="531" width="0.875" style="111" customWidth="1"/>
    <col min="532" max="773" width="10.625" style="111"/>
    <col min="774" max="774" width="29.75" style="111" customWidth="1"/>
    <col min="775" max="775" width="1.75" style="111" customWidth="1"/>
    <col min="776" max="776" width="11.375" style="111" customWidth="1"/>
    <col min="777" max="777" width="1.25" style="111" customWidth="1"/>
    <col min="778" max="778" width="11.375" style="111" customWidth="1"/>
    <col min="779" max="779" width="1.25" style="111" customWidth="1"/>
    <col min="780" max="780" width="11.375" style="111" customWidth="1"/>
    <col min="781" max="781" width="1.25" style="111" customWidth="1"/>
    <col min="782" max="782" width="11.375" style="111" customWidth="1"/>
    <col min="783" max="783" width="1.25" style="111" customWidth="1"/>
    <col min="784" max="784" width="11.375" style="111" customWidth="1"/>
    <col min="785" max="785" width="1.25" style="111" customWidth="1"/>
    <col min="786" max="786" width="11.375" style="111" customWidth="1"/>
    <col min="787" max="787" width="0.875" style="111" customWidth="1"/>
    <col min="788" max="1029" width="10.625" style="111"/>
    <col min="1030" max="1030" width="29.75" style="111" customWidth="1"/>
    <col min="1031" max="1031" width="1.75" style="111" customWidth="1"/>
    <col min="1032" max="1032" width="11.375" style="111" customWidth="1"/>
    <col min="1033" max="1033" width="1.25" style="111" customWidth="1"/>
    <col min="1034" max="1034" width="11.375" style="111" customWidth="1"/>
    <col min="1035" max="1035" width="1.25" style="111" customWidth="1"/>
    <col min="1036" max="1036" width="11.375" style="111" customWidth="1"/>
    <col min="1037" max="1037" width="1.25" style="111" customWidth="1"/>
    <col min="1038" max="1038" width="11.375" style="111" customWidth="1"/>
    <col min="1039" max="1039" width="1.25" style="111" customWidth="1"/>
    <col min="1040" max="1040" width="11.375" style="111" customWidth="1"/>
    <col min="1041" max="1041" width="1.25" style="111" customWidth="1"/>
    <col min="1042" max="1042" width="11.375" style="111" customWidth="1"/>
    <col min="1043" max="1043" width="0.875" style="111" customWidth="1"/>
    <col min="1044" max="1285" width="10.625" style="111"/>
    <col min="1286" max="1286" width="29.75" style="111" customWidth="1"/>
    <col min="1287" max="1287" width="1.75" style="111" customWidth="1"/>
    <col min="1288" max="1288" width="11.375" style="111" customWidth="1"/>
    <col min="1289" max="1289" width="1.25" style="111" customWidth="1"/>
    <col min="1290" max="1290" width="11.375" style="111" customWidth="1"/>
    <col min="1291" max="1291" width="1.25" style="111" customWidth="1"/>
    <col min="1292" max="1292" width="11.375" style="111" customWidth="1"/>
    <col min="1293" max="1293" width="1.25" style="111" customWidth="1"/>
    <col min="1294" max="1294" width="11.375" style="111" customWidth="1"/>
    <col min="1295" max="1295" width="1.25" style="111" customWidth="1"/>
    <col min="1296" max="1296" width="11.375" style="111" customWidth="1"/>
    <col min="1297" max="1297" width="1.25" style="111" customWidth="1"/>
    <col min="1298" max="1298" width="11.375" style="111" customWidth="1"/>
    <col min="1299" max="1299" width="0.875" style="111" customWidth="1"/>
    <col min="1300" max="1541" width="10.625" style="111"/>
    <col min="1542" max="1542" width="29.75" style="111" customWidth="1"/>
    <col min="1543" max="1543" width="1.75" style="111" customWidth="1"/>
    <col min="1544" max="1544" width="11.375" style="111" customWidth="1"/>
    <col min="1545" max="1545" width="1.25" style="111" customWidth="1"/>
    <col min="1546" max="1546" width="11.375" style="111" customWidth="1"/>
    <col min="1547" max="1547" width="1.25" style="111" customWidth="1"/>
    <col min="1548" max="1548" width="11.375" style="111" customWidth="1"/>
    <col min="1549" max="1549" width="1.25" style="111" customWidth="1"/>
    <col min="1550" max="1550" width="11.375" style="111" customWidth="1"/>
    <col min="1551" max="1551" width="1.25" style="111" customWidth="1"/>
    <col min="1552" max="1552" width="11.375" style="111" customWidth="1"/>
    <col min="1553" max="1553" width="1.25" style="111" customWidth="1"/>
    <col min="1554" max="1554" width="11.375" style="111" customWidth="1"/>
    <col min="1555" max="1555" width="0.875" style="111" customWidth="1"/>
    <col min="1556" max="1797" width="10.625" style="111"/>
    <col min="1798" max="1798" width="29.75" style="111" customWidth="1"/>
    <col min="1799" max="1799" width="1.75" style="111" customWidth="1"/>
    <col min="1800" max="1800" width="11.375" style="111" customWidth="1"/>
    <col min="1801" max="1801" width="1.25" style="111" customWidth="1"/>
    <col min="1802" max="1802" width="11.375" style="111" customWidth="1"/>
    <col min="1803" max="1803" width="1.25" style="111" customWidth="1"/>
    <col min="1804" max="1804" width="11.375" style="111" customWidth="1"/>
    <col min="1805" max="1805" width="1.25" style="111" customWidth="1"/>
    <col min="1806" max="1806" width="11.375" style="111" customWidth="1"/>
    <col min="1807" max="1807" width="1.25" style="111" customWidth="1"/>
    <col min="1808" max="1808" width="11.375" style="111" customWidth="1"/>
    <col min="1809" max="1809" width="1.25" style="111" customWidth="1"/>
    <col min="1810" max="1810" width="11.375" style="111" customWidth="1"/>
    <col min="1811" max="1811" width="0.875" style="111" customWidth="1"/>
    <col min="1812" max="2053" width="10.625" style="111"/>
    <col min="2054" max="2054" width="29.75" style="111" customWidth="1"/>
    <col min="2055" max="2055" width="1.75" style="111" customWidth="1"/>
    <col min="2056" max="2056" width="11.375" style="111" customWidth="1"/>
    <col min="2057" max="2057" width="1.25" style="111" customWidth="1"/>
    <col min="2058" max="2058" width="11.375" style="111" customWidth="1"/>
    <col min="2059" max="2059" width="1.25" style="111" customWidth="1"/>
    <col min="2060" max="2060" width="11.375" style="111" customWidth="1"/>
    <col min="2061" max="2061" width="1.25" style="111" customWidth="1"/>
    <col min="2062" max="2062" width="11.375" style="111" customWidth="1"/>
    <col min="2063" max="2063" width="1.25" style="111" customWidth="1"/>
    <col min="2064" max="2064" width="11.375" style="111" customWidth="1"/>
    <col min="2065" max="2065" width="1.25" style="111" customWidth="1"/>
    <col min="2066" max="2066" width="11.375" style="111" customWidth="1"/>
    <col min="2067" max="2067" width="0.875" style="111" customWidth="1"/>
    <col min="2068" max="2309" width="10.625" style="111"/>
    <col min="2310" max="2310" width="29.75" style="111" customWidth="1"/>
    <col min="2311" max="2311" width="1.75" style="111" customWidth="1"/>
    <col min="2312" max="2312" width="11.375" style="111" customWidth="1"/>
    <col min="2313" max="2313" width="1.25" style="111" customWidth="1"/>
    <col min="2314" max="2314" width="11.375" style="111" customWidth="1"/>
    <col min="2315" max="2315" width="1.25" style="111" customWidth="1"/>
    <col min="2316" max="2316" width="11.375" style="111" customWidth="1"/>
    <col min="2317" max="2317" width="1.25" style="111" customWidth="1"/>
    <col min="2318" max="2318" width="11.375" style="111" customWidth="1"/>
    <col min="2319" max="2319" width="1.25" style="111" customWidth="1"/>
    <col min="2320" max="2320" width="11.375" style="111" customWidth="1"/>
    <col min="2321" max="2321" width="1.25" style="111" customWidth="1"/>
    <col min="2322" max="2322" width="11.375" style="111" customWidth="1"/>
    <col min="2323" max="2323" width="0.875" style="111" customWidth="1"/>
    <col min="2324" max="2565" width="10.625" style="111"/>
    <col min="2566" max="2566" width="29.75" style="111" customWidth="1"/>
    <col min="2567" max="2567" width="1.75" style="111" customWidth="1"/>
    <col min="2568" max="2568" width="11.375" style="111" customWidth="1"/>
    <col min="2569" max="2569" width="1.25" style="111" customWidth="1"/>
    <col min="2570" max="2570" width="11.375" style="111" customWidth="1"/>
    <col min="2571" max="2571" width="1.25" style="111" customWidth="1"/>
    <col min="2572" max="2572" width="11.375" style="111" customWidth="1"/>
    <col min="2573" max="2573" width="1.25" style="111" customWidth="1"/>
    <col min="2574" max="2574" width="11.375" style="111" customWidth="1"/>
    <col min="2575" max="2575" width="1.25" style="111" customWidth="1"/>
    <col min="2576" max="2576" width="11.375" style="111" customWidth="1"/>
    <col min="2577" max="2577" width="1.25" style="111" customWidth="1"/>
    <col min="2578" max="2578" width="11.375" style="111" customWidth="1"/>
    <col min="2579" max="2579" width="0.875" style="111" customWidth="1"/>
    <col min="2580" max="2821" width="10.625" style="111"/>
    <col min="2822" max="2822" width="29.75" style="111" customWidth="1"/>
    <col min="2823" max="2823" width="1.75" style="111" customWidth="1"/>
    <col min="2824" max="2824" width="11.375" style="111" customWidth="1"/>
    <col min="2825" max="2825" width="1.25" style="111" customWidth="1"/>
    <col min="2826" max="2826" width="11.375" style="111" customWidth="1"/>
    <col min="2827" max="2827" width="1.25" style="111" customWidth="1"/>
    <col min="2828" max="2828" width="11.375" style="111" customWidth="1"/>
    <col min="2829" max="2829" width="1.25" style="111" customWidth="1"/>
    <col min="2830" max="2830" width="11.375" style="111" customWidth="1"/>
    <col min="2831" max="2831" width="1.25" style="111" customWidth="1"/>
    <col min="2832" max="2832" width="11.375" style="111" customWidth="1"/>
    <col min="2833" max="2833" width="1.25" style="111" customWidth="1"/>
    <col min="2834" max="2834" width="11.375" style="111" customWidth="1"/>
    <col min="2835" max="2835" width="0.875" style="111" customWidth="1"/>
    <col min="2836" max="3077" width="10.625" style="111"/>
    <col min="3078" max="3078" width="29.75" style="111" customWidth="1"/>
    <col min="3079" max="3079" width="1.75" style="111" customWidth="1"/>
    <col min="3080" max="3080" width="11.375" style="111" customWidth="1"/>
    <col min="3081" max="3081" width="1.25" style="111" customWidth="1"/>
    <col min="3082" max="3082" width="11.375" style="111" customWidth="1"/>
    <col min="3083" max="3083" width="1.25" style="111" customWidth="1"/>
    <col min="3084" max="3084" width="11.375" style="111" customWidth="1"/>
    <col min="3085" max="3085" width="1.25" style="111" customWidth="1"/>
    <col min="3086" max="3086" width="11.375" style="111" customWidth="1"/>
    <col min="3087" max="3087" width="1.25" style="111" customWidth="1"/>
    <col min="3088" max="3088" width="11.375" style="111" customWidth="1"/>
    <col min="3089" max="3089" width="1.25" style="111" customWidth="1"/>
    <col min="3090" max="3090" width="11.375" style="111" customWidth="1"/>
    <col min="3091" max="3091" width="0.875" style="111" customWidth="1"/>
    <col min="3092" max="3333" width="10.625" style="111"/>
    <col min="3334" max="3334" width="29.75" style="111" customWidth="1"/>
    <col min="3335" max="3335" width="1.75" style="111" customWidth="1"/>
    <col min="3336" max="3336" width="11.375" style="111" customWidth="1"/>
    <col min="3337" max="3337" width="1.25" style="111" customWidth="1"/>
    <col min="3338" max="3338" width="11.375" style="111" customWidth="1"/>
    <col min="3339" max="3339" width="1.25" style="111" customWidth="1"/>
    <col min="3340" max="3340" width="11.375" style="111" customWidth="1"/>
    <col min="3341" max="3341" width="1.25" style="111" customWidth="1"/>
    <col min="3342" max="3342" width="11.375" style="111" customWidth="1"/>
    <col min="3343" max="3343" width="1.25" style="111" customWidth="1"/>
    <col min="3344" max="3344" width="11.375" style="111" customWidth="1"/>
    <col min="3345" max="3345" width="1.25" style="111" customWidth="1"/>
    <col min="3346" max="3346" width="11.375" style="111" customWidth="1"/>
    <col min="3347" max="3347" width="0.875" style="111" customWidth="1"/>
    <col min="3348" max="3589" width="10.625" style="111"/>
    <col min="3590" max="3590" width="29.75" style="111" customWidth="1"/>
    <col min="3591" max="3591" width="1.75" style="111" customWidth="1"/>
    <col min="3592" max="3592" width="11.375" style="111" customWidth="1"/>
    <col min="3593" max="3593" width="1.25" style="111" customWidth="1"/>
    <col min="3594" max="3594" width="11.375" style="111" customWidth="1"/>
    <col min="3595" max="3595" width="1.25" style="111" customWidth="1"/>
    <col min="3596" max="3596" width="11.375" style="111" customWidth="1"/>
    <col min="3597" max="3597" width="1.25" style="111" customWidth="1"/>
    <col min="3598" max="3598" width="11.375" style="111" customWidth="1"/>
    <col min="3599" max="3599" width="1.25" style="111" customWidth="1"/>
    <col min="3600" max="3600" width="11.375" style="111" customWidth="1"/>
    <col min="3601" max="3601" width="1.25" style="111" customWidth="1"/>
    <col min="3602" max="3602" width="11.375" style="111" customWidth="1"/>
    <col min="3603" max="3603" width="0.875" style="111" customWidth="1"/>
    <col min="3604" max="3845" width="10.625" style="111"/>
    <col min="3846" max="3846" width="29.75" style="111" customWidth="1"/>
    <col min="3847" max="3847" width="1.75" style="111" customWidth="1"/>
    <col min="3848" max="3848" width="11.375" style="111" customWidth="1"/>
    <col min="3849" max="3849" width="1.25" style="111" customWidth="1"/>
    <col min="3850" max="3850" width="11.375" style="111" customWidth="1"/>
    <col min="3851" max="3851" width="1.25" style="111" customWidth="1"/>
    <col min="3852" max="3852" width="11.375" style="111" customWidth="1"/>
    <col min="3853" max="3853" width="1.25" style="111" customWidth="1"/>
    <col min="3854" max="3854" width="11.375" style="111" customWidth="1"/>
    <col min="3855" max="3855" width="1.25" style="111" customWidth="1"/>
    <col min="3856" max="3856" width="11.375" style="111" customWidth="1"/>
    <col min="3857" max="3857" width="1.25" style="111" customWidth="1"/>
    <col min="3858" max="3858" width="11.375" style="111" customWidth="1"/>
    <col min="3859" max="3859" width="0.875" style="111" customWidth="1"/>
    <col min="3860" max="4101" width="10.625" style="111"/>
    <col min="4102" max="4102" width="29.75" style="111" customWidth="1"/>
    <col min="4103" max="4103" width="1.75" style="111" customWidth="1"/>
    <col min="4104" max="4104" width="11.375" style="111" customWidth="1"/>
    <col min="4105" max="4105" width="1.25" style="111" customWidth="1"/>
    <col min="4106" max="4106" width="11.375" style="111" customWidth="1"/>
    <col min="4107" max="4107" width="1.25" style="111" customWidth="1"/>
    <col min="4108" max="4108" width="11.375" style="111" customWidth="1"/>
    <col min="4109" max="4109" width="1.25" style="111" customWidth="1"/>
    <col min="4110" max="4110" width="11.375" style="111" customWidth="1"/>
    <col min="4111" max="4111" width="1.25" style="111" customWidth="1"/>
    <col min="4112" max="4112" width="11.375" style="111" customWidth="1"/>
    <col min="4113" max="4113" width="1.25" style="111" customWidth="1"/>
    <col min="4114" max="4114" width="11.375" style="111" customWidth="1"/>
    <col min="4115" max="4115" width="0.875" style="111" customWidth="1"/>
    <col min="4116" max="4357" width="10.625" style="111"/>
    <col min="4358" max="4358" width="29.75" style="111" customWidth="1"/>
    <col min="4359" max="4359" width="1.75" style="111" customWidth="1"/>
    <col min="4360" max="4360" width="11.375" style="111" customWidth="1"/>
    <col min="4361" max="4361" width="1.25" style="111" customWidth="1"/>
    <col min="4362" max="4362" width="11.375" style="111" customWidth="1"/>
    <col min="4363" max="4363" width="1.25" style="111" customWidth="1"/>
    <col min="4364" max="4364" width="11.375" style="111" customWidth="1"/>
    <col min="4365" max="4365" width="1.25" style="111" customWidth="1"/>
    <col min="4366" max="4366" width="11.375" style="111" customWidth="1"/>
    <col min="4367" max="4367" width="1.25" style="111" customWidth="1"/>
    <col min="4368" max="4368" width="11.375" style="111" customWidth="1"/>
    <col min="4369" max="4369" width="1.25" style="111" customWidth="1"/>
    <col min="4370" max="4370" width="11.375" style="111" customWidth="1"/>
    <col min="4371" max="4371" width="0.875" style="111" customWidth="1"/>
    <col min="4372" max="4613" width="10.625" style="111"/>
    <col min="4614" max="4614" width="29.75" style="111" customWidth="1"/>
    <col min="4615" max="4615" width="1.75" style="111" customWidth="1"/>
    <col min="4616" max="4616" width="11.375" style="111" customWidth="1"/>
    <col min="4617" max="4617" width="1.25" style="111" customWidth="1"/>
    <col min="4618" max="4618" width="11.375" style="111" customWidth="1"/>
    <col min="4619" max="4619" width="1.25" style="111" customWidth="1"/>
    <col min="4620" max="4620" width="11.375" style="111" customWidth="1"/>
    <col min="4621" max="4621" width="1.25" style="111" customWidth="1"/>
    <col min="4622" max="4622" width="11.375" style="111" customWidth="1"/>
    <col min="4623" max="4623" width="1.25" style="111" customWidth="1"/>
    <col min="4624" max="4624" width="11.375" style="111" customWidth="1"/>
    <col min="4625" max="4625" width="1.25" style="111" customWidth="1"/>
    <col min="4626" max="4626" width="11.375" style="111" customWidth="1"/>
    <col min="4627" max="4627" width="0.875" style="111" customWidth="1"/>
    <col min="4628" max="4869" width="10.625" style="111"/>
    <col min="4870" max="4870" width="29.75" style="111" customWidth="1"/>
    <col min="4871" max="4871" width="1.75" style="111" customWidth="1"/>
    <col min="4872" max="4872" width="11.375" style="111" customWidth="1"/>
    <col min="4873" max="4873" width="1.25" style="111" customWidth="1"/>
    <col min="4874" max="4874" width="11.375" style="111" customWidth="1"/>
    <col min="4875" max="4875" width="1.25" style="111" customWidth="1"/>
    <col min="4876" max="4876" width="11.375" style="111" customWidth="1"/>
    <col min="4877" max="4877" width="1.25" style="111" customWidth="1"/>
    <col min="4878" max="4878" width="11.375" style="111" customWidth="1"/>
    <col min="4879" max="4879" width="1.25" style="111" customWidth="1"/>
    <col min="4880" max="4880" width="11.375" style="111" customWidth="1"/>
    <col min="4881" max="4881" width="1.25" style="111" customWidth="1"/>
    <col min="4882" max="4882" width="11.375" style="111" customWidth="1"/>
    <col min="4883" max="4883" width="0.875" style="111" customWidth="1"/>
    <col min="4884" max="5125" width="10.625" style="111"/>
    <col min="5126" max="5126" width="29.75" style="111" customWidth="1"/>
    <col min="5127" max="5127" width="1.75" style="111" customWidth="1"/>
    <col min="5128" max="5128" width="11.375" style="111" customWidth="1"/>
    <col min="5129" max="5129" width="1.25" style="111" customWidth="1"/>
    <col min="5130" max="5130" width="11.375" style="111" customWidth="1"/>
    <col min="5131" max="5131" width="1.25" style="111" customWidth="1"/>
    <col min="5132" max="5132" width="11.375" style="111" customWidth="1"/>
    <col min="5133" max="5133" width="1.25" style="111" customWidth="1"/>
    <col min="5134" max="5134" width="11.375" style="111" customWidth="1"/>
    <col min="5135" max="5135" width="1.25" style="111" customWidth="1"/>
    <col min="5136" max="5136" width="11.375" style="111" customWidth="1"/>
    <col min="5137" max="5137" width="1.25" style="111" customWidth="1"/>
    <col min="5138" max="5138" width="11.375" style="111" customWidth="1"/>
    <col min="5139" max="5139" width="0.875" style="111" customWidth="1"/>
    <col min="5140" max="5381" width="10.625" style="111"/>
    <col min="5382" max="5382" width="29.75" style="111" customWidth="1"/>
    <col min="5383" max="5383" width="1.75" style="111" customWidth="1"/>
    <col min="5384" max="5384" width="11.375" style="111" customWidth="1"/>
    <col min="5385" max="5385" width="1.25" style="111" customWidth="1"/>
    <col min="5386" max="5386" width="11.375" style="111" customWidth="1"/>
    <col min="5387" max="5387" width="1.25" style="111" customWidth="1"/>
    <col min="5388" max="5388" width="11.375" style="111" customWidth="1"/>
    <col min="5389" max="5389" width="1.25" style="111" customWidth="1"/>
    <col min="5390" max="5390" width="11.375" style="111" customWidth="1"/>
    <col min="5391" max="5391" width="1.25" style="111" customWidth="1"/>
    <col min="5392" max="5392" width="11.375" style="111" customWidth="1"/>
    <col min="5393" max="5393" width="1.25" style="111" customWidth="1"/>
    <col min="5394" max="5394" width="11.375" style="111" customWidth="1"/>
    <col min="5395" max="5395" width="0.875" style="111" customWidth="1"/>
    <col min="5396" max="5637" width="10.625" style="111"/>
    <col min="5638" max="5638" width="29.75" style="111" customWidth="1"/>
    <col min="5639" max="5639" width="1.75" style="111" customWidth="1"/>
    <col min="5640" max="5640" width="11.375" style="111" customWidth="1"/>
    <col min="5641" max="5641" width="1.25" style="111" customWidth="1"/>
    <col min="5642" max="5642" width="11.375" style="111" customWidth="1"/>
    <col min="5643" max="5643" width="1.25" style="111" customWidth="1"/>
    <col min="5644" max="5644" width="11.375" style="111" customWidth="1"/>
    <col min="5645" max="5645" width="1.25" style="111" customWidth="1"/>
    <col min="5646" max="5646" width="11.375" style="111" customWidth="1"/>
    <col min="5647" max="5647" width="1.25" style="111" customWidth="1"/>
    <col min="5648" max="5648" width="11.375" style="111" customWidth="1"/>
    <col min="5649" max="5649" width="1.25" style="111" customWidth="1"/>
    <col min="5650" max="5650" width="11.375" style="111" customWidth="1"/>
    <col min="5651" max="5651" width="0.875" style="111" customWidth="1"/>
    <col min="5652" max="5893" width="10.625" style="111"/>
    <col min="5894" max="5894" width="29.75" style="111" customWidth="1"/>
    <col min="5895" max="5895" width="1.75" style="111" customWidth="1"/>
    <col min="5896" max="5896" width="11.375" style="111" customWidth="1"/>
    <col min="5897" max="5897" width="1.25" style="111" customWidth="1"/>
    <col min="5898" max="5898" width="11.375" style="111" customWidth="1"/>
    <col min="5899" max="5899" width="1.25" style="111" customWidth="1"/>
    <col min="5900" max="5900" width="11.375" style="111" customWidth="1"/>
    <col min="5901" max="5901" width="1.25" style="111" customWidth="1"/>
    <col min="5902" max="5902" width="11.375" style="111" customWidth="1"/>
    <col min="5903" max="5903" width="1.25" style="111" customWidth="1"/>
    <col min="5904" max="5904" width="11.375" style="111" customWidth="1"/>
    <col min="5905" max="5905" width="1.25" style="111" customWidth="1"/>
    <col min="5906" max="5906" width="11.375" style="111" customWidth="1"/>
    <col min="5907" max="5907" width="0.875" style="111" customWidth="1"/>
    <col min="5908" max="6149" width="10.625" style="111"/>
    <col min="6150" max="6150" width="29.75" style="111" customWidth="1"/>
    <col min="6151" max="6151" width="1.75" style="111" customWidth="1"/>
    <col min="6152" max="6152" width="11.375" style="111" customWidth="1"/>
    <col min="6153" max="6153" width="1.25" style="111" customWidth="1"/>
    <col min="6154" max="6154" width="11.375" style="111" customWidth="1"/>
    <col min="6155" max="6155" width="1.25" style="111" customWidth="1"/>
    <col min="6156" max="6156" width="11.375" style="111" customWidth="1"/>
    <col min="6157" max="6157" width="1.25" style="111" customWidth="1"/>
    <col min="6158" max="6158" width="11.375" style="111" customWidth="1"/>
    <col min="6159" max="6159" width="1.25" style="111" customWidth="1"/>
    <col min="6160" max="6160" width="11.375" style="111" customWidth="1"/>
    <col min="6161" max="6161" width="1.25" style="111" customWidth="1"/>
    <col min="6162" max="6162" width="11.375" style="111" customWidth="1"/>
    <col min="6163" max="6163" width="0.875" style="111" customWidth="1"/>
    <col min="6164" max="6405" width="10.625" style="111"/>
    <col min="6406" max="6406" width="29.75" style="111" customWidth="1"/>
    <col min="6407" max="6407" width="1.75" style="111" customWidth="1"/>
    <col min="6408" max="6408" width="11.375" style="111" customWidth="1"/>
    <col min="6409" max="6409" width="1.25" style="111" customWidth="1"/>
    <col min="6410" max="6410" width="11.375" style="111" customWidth="1"/>
    <col min="6411" max="6411" width="1.25" style="111" customWidth="1"/>
    <col min="6412" max="6412" width="11.375" style="111" customWidth="1"/>
    <col min="6413" max="6413" width="1.25" style="111" customWidth="1"/>
    <col min="6414" max="6414" width="11.375" style="111" customWidth="1"/>
    <col min="6415" max="6415" width="1.25" style="111" customWidth="1"/>
    <col min="6416" max="6416" width="11.375" style="111" customWidth="1"/>
    <col min="6417" max="6417" width="1.25" style="111" customWidth="1"/>
    <col min="6418" max="6418" width="11.375" style="111" customWidth="1"/>
    <col min="6419" max="6419" width="0.875" style="111" customWidth="1"/>
    <col min="6420" max="6661" width="10.625" style="111"/>
    <col min="6662" max="6662" width="29.75" style="111" customWidth="1"/>
    <col min="6663" max="6663" width="1.75" style="111" customWidth="1"/>
    <col min="6664" max="6664" width="11.375" style="111" customWidth="1"/>
    <col min="6665" max="6665" width="1.25" style="111" customWidth="1"/>
    <col min="6666" max="6666" width="11.375" style="111" customWidth="1"/>
    <col min="6667" max="6667" width="1.25" style="111" customWidth="1"/>
    <col min="6668" max="6668" width="11.375" style="111" customWidth="1"/>
    <col min="6669" max="6669" width="1.25" style="111" customWidth="1"/>
    <col min="6670" max="6670" width="11.375" style="111" customWidth="1"/>
    <col min="6671" max="6671" width="1.25" style="111" customWidth="1"/>
    <col min="6672" max="6672" width="11.375" style="111" customWidth="1"/>
    <col min="6673" max="6673" width="1.25" style="111" customWidth="1"/>
    <col min="6674" max="6674" width="11.375" style="111" customWidth="1"/>
    <col min="6675" max="6675" width="0.875" style="111" customWidth="1"/>
    <col min="6676" max="6917" width="10.625" style="111"/>
    <col min="6918" max="6918" width="29.75" style="111" customWidth="1"/>
    <col min="6919" max="6919" width="1.75" style="111" customWidth="1"/>
    <col min="6920" max="6920" width="11.375" style="111" customWidth="1"/>
    <col min="6921" max="6921" width="1.25" style="111" customWidth="1"/>
    <col min="6922" max="6922" width="11.375" style="111" customWidth="1"/>
    <col min="6923" max="6923" width="1.25" style="111" customWidth="1"/>
    <col min="6924" max="6924" width="11.375" style="111" customWidth="1"/>
    <col min="6925" max="6925" width="1.25" style="111" customWidth="1"/>
    <col min="6926" max="6926" width="11.375" style="111" customWidth="1"/>
    <col min="6927" max="6927" width="1.25" style="111" customWidth="1"/>
    <col min="6928" max="6928" width="11.375" style="111" customWidth="1"/>
    <col min="6929" max="6929" width="1.25" style="111" customWidth="1"/>
    <col min="6930" max="6930" width="11.375" style="111" customWidth="1"/>
    <col min="6931" max="6931" width="0.875" style="111" customWidth="1"/>
    <col min="6932" max="7173" width="10.625" style="111"/>
    <col min="7174" max="7174" width="29.75" style="111" customWidth="1"/>
    <col min="7175" max="7175" width="1.75" style="111" customWidth="1"/>
    <col min="7176" max="7176" width="11.375" style="111" customWidth="1"/>
    <col min="7177" max="7177" width="1.25" style="111" customWidth="1"/>
    <col min="7178" max="7178" width="11.375" style="111" customWidth="1"/>
    <col min="7179" max="7179" width="1.25" style="111" customWidth="1"/>
    <col min="7180" max="7180" width="11.375" style="111" customWidth="1"/>
    <col min="7181" max="7181" width="1.25" style="111" customWidth="1"/>
    <col min="7182" max="7182" width="11.375" style="111" customWidth="1"/>
    <col min="7183" max="7183" width="1.25" style="111" customWidth="1"/>
    <col min="7184" max="7184" width="11.375" style="111" customWidth="1"/>
    <col min="7185" max="7185" width="1.25" style="111" customWidth="1"/>
    <col min="7186" max="7186" width="11.375" style="111" customWidth="1"/>
    <col min="7187" max="7187" width="0.875" style="111" customWidth="1"/>
    <col min="7188" max="7429" width="10.625" style="111"/>
    <col min="7430" max="7430" width="29.75" style="111" customWidth="1"/>
    <col min="7431" max="7431" width="1.75" style="111" customWidth="1"/>
    <col min="7432" max="7432" width="11.375" style="111" customWidth="1"/>
    <col min="7433" max="7433" width="1.25" style="111" customWidth="1"/>
    <col min="7434" max="7434" width="11.375" style="111" customWidth="1"/>
    <col min="7435" max="7435" width="1.25" style="111" customWidth="1"/>
    <col min="7436" max="7436" width="11.375" style="111" customWidth="1"/>
    <col min="7437" max="7437" width="1.25" style="111" customWidth="1"/>
    <col min="7438" max="7438" width="11.375" style="111" customWidth="1"/>
    <col min="7439" max="7439" width="1.25" style="111" customWidth="1"/>
    <col min="7440" max="7440" width="11.375" style="111" customWidth="1"/>
    <col min="7441" max="7441" width="1.25" style="111" customWidth="1"/>
    <col min="7442" max="7442" width="11.375" style="111" customWidth="1"/>
    <col min="7443" max="7443" width="0.875" style="111" customWidth="1"/>
    <col min="7444" max="7685" width="10.625" style="111"/>
    <col min="7686" max="7686" width="29.75" style="111" customWidth="1"/>
    <col min="7687" max="7687" width="1.75" style="111" customWidth="1"/>
    <col min="7688" max="7688" width="11.375" style="111" customWidth="1"/>
    <col min="7689" max="7689" width="1.25" style="111" customWidth="1"/>
    <col min="7690" max="7690" width="11.375" style="111" customWidth="1"/>
    <col min="7691" max="7691" width="1.25" style="111" customWidth="1"/>
    <col min="7692" max="7692" width="11.375" style="111" customWidth="1"/>
    <col min="7693" max="7693" width="1.25" style="111" customWidth="1"/>
    <col min="7694" max="7694" width="11.375" style="111" customWidth="1"/>
    <col min="7695" max="7695" width="1.25" style="111" customWidth="1"/>
    <col min="7696" max="7696" width="11.375" style="111" customWidth="1"/>
    <col min="7697" max="7697" width="1.25" style="111" customWidth="1"/>
    <col min="7698" max="7698" width="11.375" style="111" customWidth="1"/>
    <col min="7699" max="7699" width="0.875" style="111" customWidth="1"/>
    <col min="7700" max="7941" width="10.625" style="111"/>
    <col min="7942" max="7942" width="29.75" style="111" customWidth="1"/>
    <col min="7943" max="7943" width="1.75" style="111" customWidth="1"/>
    <col min="7944" max="7944" width="11.375" style="111" customWidth="1"/>
    <col min="7945" max="7945" width="1.25" style="111" customWidth="1"/>
    <col min="7946" max="7946" width="11.375" style="111" customWidth="1"/>
    <col min="7947" max="7947" width="1.25" style="111" customWidth="1"/>
    <col min="7948" max="7948" width="11.375" style="111" customWidth="1"/>
    <col min="7949" max="7949" width="1.25" style="111" customWidth="1"/>
    <col min="7950" max="7950" width="11.375" style="111" customWidth="1"/>
    <col min="7951" max="7951" width="1.25" style="111" customWidth="1"/>
    <col min="7952" max="7952" width="11.375" style="111" customWidth="1"/>
    <col min="7953" max="7953" width="1.25" style="111" customWidth="1"/>
    <col min="7954" max="7954" width="11.375" style="111" customWidth="1"/>
    <col min="7955" max="7955" width="0.875" style="111" customWidth="1"/>
    <col min="7956" max="8197" width="10.625" style="111"/>
    <col min="8198" max="8198" width="29.75" style="111" customWidth="1"/>
    <col min="8199" max="8199" width="1.75" style="111" customWidth="1"/>
    <col min="8200" max="8200" width="11.375" style="111" customWidth="1"/>
    <col min="8201" max="8201" width="1.25" style="111" customWidth="1"/>
    <col min="8202" max="8202" width="11.375" style="111" customWidth="1"/>
    <col min="8203" max="8203" width="1.25" style="111" customWidth="1"/>
    <col min="8204" max="8204" width="11.375" style="111" customWidth="1"/>
    <col min="8205" max="8205" width="1.25" style="111" customWidth="1"/>
    <col min="8206" max="8206" width="11.375" style="111" customWidth="1"/>
    <col min="8207" max="8207" width="1.25" style="111" customWidth="1"/>
    <col min="8208" max="8208" width="11.375" style="111" customWidth="1"/>
    <col min="8209" max="8209" width="1.25" style="111" customWidth="1"/>
    <col min="8210" max="8210" width="11.375" style="111" customWidth="1"/>
    <col min="8211" max="8211" width="0.875" style="111" customWidth="1"/>
    <col min="8212" max="8453" width="10.625" style="111"/>
    <col min="8454" max="8454" width="29.75" style="111" customWidth="1"/>
    <col min="8455" max="8455" width="1.75" style="111" customWidth="1"/>
    <col min="8456" max="8456" width="11.375" style="111" customWidth="1"/>
    <col min="8457" max="8457" width="1.25" style="111" customWidth="1"/>
    <col min="8458" max="8458" width="11.375" style="111" customWidth="1"/>
    <col min="8459" max="8459" width="1.25" style="111" customWidth="1"/>
    <col min="8460" max="8460" width="11.375" style="111" customWidth="1"/>
    <col min="8461" max="8461" width="1.25" style="111" customWidth="1"/>
    <col min="8462" max="8462" width="11.375" style="111" customWidth="1"/>
    <col min="8463" max="8463" width="1.25" style="111" customWidth="1"/>
    <col min="8464" max="8464" width="11.375" style="111" customWidth="1"/>
    <col min="8465" max="8465" width="1.25" style="111" customWidth="1"/>
    <col min="8466" max="8466" width="11.375" style="111" customWidth="1"/>
    <col min="8467" max="8467" width="0.875" style="111" customWidth="1"/>
    <col min="8468" max="8709" width="10.625" style="111"/>
    <col min="8710" max="8710" width="29.75" style="111" customWidth="1"/>
    <col min="8711" max="8711" width="1.75" style="111" customWidth="1"/>
    <col min="8712" max="8712" width="11.375" style="111" customWidth="1"/>
    <col min="8713" max="8713" width="1.25" style="111" customWidth="1"/>
    <col min="8714" max="8714" width="11.375" style="111" customWidth="1"/>
    <col min="8715" max="8715" width="1.25" style="111" customWidth="1"/>
    <col min="8716" max="8716" width="11.375" style="111" customWidth="1"/>
    <col min="8717" max="8717" width="1.25" style="111" customWidth="1"/>
    <col min="8718" max="8718" width="11.375" style="111" customWidth="1"/>
    <col min="8719" max="8719" width="1.25" style="111" customWidth="1"/>
    <col min="8720" max="8720" width="11.375" style="111" customWidth="1"/>
    <col min="8721" max="8721" width="1.25" style="111" customWidth="1"/>
    <col min="8722" max="8722" width="11.375" style="111" customWidth="1"/>
    <col min="8723" max="8723" width="0.875" style="111" customWidth="1"/>
    <col min="8724" max="8965" width="10.625" style="111"/>
    <col min="8966" max="8966" width="29.75" style="111" customWidth="1"/>
    <col min="8967" max="8967" width="1.75" style="111" customWidth="1"/>
    <col min="8968" max="8968" width="11.375" style="111" customWidth="1"/>
    <col min="8969" max="8969" width="1.25" style="111" customWidth="1"/>
    <col min="8970" max="8970" width="11.375" style="111" customWidth="1"/>
    <col min="8971" max="8971" width="1.25" style="111" customWidth="1"/>
    <col min="8972" max="8972" width="11.375" style="111" customWidth="1"/>
    <col min="8973" max="8973" width="1.25" style="111" customWidth="1"/>
    <col min="8974" max="8974" width="11.375" style="111" customWidth="1"/>
    <col min="8975" max="8975" width="1.25" style="111" customWidth="1"/>
    <col min="8976" max="8976" width="11.375" style="111" customWidth="1"/>
    <col min="8977" max="8977" width="1.25" style="111" customWidth="1"/>
    <col min="8978" max="8978" width="11.375" style="111" customWidth="1"/>
    <col min="8979" max="8979" width="0.875" style="111" customWidth="1"/>
    <col min="8980" max="9221" width="10.625" style="111"/>
    <col min="9222" max="9222" width="29.75" style="111" customWidth="1"/>
    <col min="9223" max="9223" width="1.75" style="111" customWidth="1"/>
    <col min="9224" max="9224" width="11.375" style="111" customWidth="1"/>
    <col min="9225" max="9225" width="1.25" style="111" customWidth="1"/>
    <col min="9226" max="9226" width="11.375" style="111" customWidth="1"/>
    <col min="9227" max="9227" width="1.25" style="111" customWidth="1"/>
    <col min="9228" max="9228" width="11.375" style="111" customWidth="1"/>
    <col min="9229" max="9229" width="1.25" style="111" customWidth="1"/>
    <col min="9230" max="9230" width="11.375" style="111" customWidth="1"/>
    <col min="9231" max="9231" width="1.25" style="111" customWidth="1"/>
    <col min="9232" max="9232" width="11.375" style="111" customWidth="1"/>
    <col min="9233" max="9233" width="1.25" style="111" customWidth="1"/>
    <col min="9234" max="9234" width="11.375" style="111" customWidth="1"/>
    <col min="9235" max="9235" width="0.875" style="111" customWidth="1"/>
    <col min="9236" max="9477" width="10.625" style="111"/>
    <col min="9478" max="9478" width="29.75" style="111" customWidth="1"/>
    <col min="9479" max="9479" width="1.75" style="111" customWidth="1"/>
    <col min="9480" max="9480" width="11.375" style="111" customWidth="1"/>
    <col min="9481" max="9481" width="1.25" style="111" customWidth="1"/>
    <col min="9482" max="9482" width="11.375" style="111" customWidth="1"/>
    <col min="9483" max="9483" width="1.25" style="111" customWidth="1"/>
    <col min="9484" max="9484" width="11.375" style="111" customWidth="1"/>
    <col min="9485" max="9485" width="1.25" style="111" customWidth="1"/>
    <col min="9486" max="9486" width="11.375" style="111" customWidth="1"/>
    <col min="9487" max="9487" width="1.25" style="111" customWidth="1"/>
    <col min="9488" max="9488" width="11.375" style="111" customWidth="1"/>
    <col min="9489" max="9489" width="1.25" style="111" customWidth="1"/>
    <col min="9490" max="9490" width="11.375" style="111" customWidth="1"/>
    <col min="9491" max="9491" width="0.875" style="111" customWidth="1"/>
    <col min="9492" max="9733" width="10.625" style="111"/>
    <col min="9734" max="9734" width="29.75" style="111" customWidth="1"/>
    <col min="9735" max="9735" width="1.75" style="111" customWidth="1"/>
    <col min="9736" max="9736" width="11.375" style="111" customWidth="1"/>
    <col min="9737" max="9737" width="1.25" style="111" customWidth="1"/>
    <col min="9738" max="9738" width="11.375" style="111" customWidth="1"/>
    <col min="9739" max="9739" width="1.25" style="111" customWidth="1"/>
    <col min="9740" max="9740" width="11.375" style="111" customWidth="1"/>
    <col min="9741" max="9741" width="1.25" style="111" customWidth="1"/>
    <col min="9742" max="9742" width="11.375" style="111" customWidth="1"/>
    <col min="9743" max="9743" width="1.25" style="111" customWidth="1"/>
    <col min="9744" max="9744" width="11.375" style="111" customWidth="1"/>
    <col min="9745" max="9745" width="1.25" style="111" customWidth="1"/>
    <col min="9746" max="9746" width="11.375" style="111" customWidth="1"/>
    <col min="9747" max="9747" width="0.875" style="111" customWidth="1"/>
    <col min="9748" max="9989" width="10.625" style="111"/>
    <col min="9990" max="9990" width="29.75" style="111" customWidth="1"/>
    <col min="9991" max="9991" width="1.75" style="111" customWidth="1"/>
    <col min="9992" max="9992" width="11.375" style="111" customWidth="1"/>
    <col min="9993" max="9993" width="1.25" style="111" customWidth="1"/>
    <col min="9994" max="9994" width="11.375" style="111" customWidth="1"/>
    <col min="9995" max="9995" width="1.25" style="111" customWidth="1"/>
    <col min="9996" max="9996" width="11.375" style="111" customWidth="1"/>
    <col min="9997" max="9997" width="1.25" style="111" customWidth="1"/>
    <col min="9998" max="9998" width="11.375" style="111" customWidth="1"/>
    <col min="9999" max="9999" width="1.25" style="111" customWidth="1"/>
    <col min="10000" max="10000" width="11.375" style="111" customWidth="1"/>
    <col min="10001" max="10001" width="1.25" style="111" customWidth="1"/>
    <col min="10002" max="10002" width="11.375" style="111" customWidth="1"/>
    <col min="10003" max="10003" width="0.875" style="111" customWidth="1"/>
    <col min="10004" max="10245" width="10.625" style="111"/>
    <col min="10246" max="10246" width="29.75" style="111" customWidth="1"/>
    <col min="10247" max="10247" width="1.75" style="111" customWidth="1"/>
    <col min="10248" max="10248" width="11.375" style="111" customWidth="1"/>
    <col min="10249" max="10249" width="1.25" style="111" customWidth="1"/>
    <col min="10250" max="10250" width="11.375" style="111" customWidth="1"/>
    <col min="10251" max="10251" width="1.25" style="111" customWidth="1"/>
    <col min="10252" max="10252" width="11.375" style="111" customWidth="1"/>
    <col min="10253" max="10253" width="1.25" style="111" customWidth="1"/>
    <col min="10254" max="10254" width="11.375" style="111" customWidth="1"/>
    <col min="10255" max="10255" width="1.25" style="111" customWidth="1"/>
    <col min="10256" max="10256" width="11.375" style="111" customWidth="1"/>
    <col min="10257" max="10257" width="1.25" style="111" customWidth="1"/>
    <col min="10258" max="10258" width="11.375" style="111" customWidth="1"/>
    <col min="10259" max="10259" width="0.875" style="111" customWidth="1"/>
    <col min="10260" max="10501" width="10.625" style="111"/>
    <col min="10502" max="10502" width="29.75" style="111" customWidth="1"/>
    <col min="10503" max="10503" width="1.75" style="111" customWidth="1"/>
    <col min="10504" max="10504" width="11.375" style="111" customWidth="1"/>
    <col min="10505" max="10505" width="1.25" style="111" customWidth="1"/>
    <col min="10506" max="10506" width="11.375" style="111" customWidth="1"/>
    <col min="10507" max="10507" width="1.25" style="111" customWidth="1"/>
    <col min="10508" max="10508" width="11.375" style="111" customWidth="1"/>
    <col min="10509" max="10509" width="1.25" style="111" customWidth="1"/>
    <col min="10510" max="10510" width="11.375" style="111" customWidth="1"/>
    <col min="10511" max="10511" width="1.25" style="111" customWidth="1"/>
    <col min="10512" max="10512" width="11.375" style="111" customWidth="1"/>
    <col min="10513" max="10513" width="1.25" style="111" customWidth="1"/>
    <col min="10514" max="10514" width="11.375" style="111" customWidth="1"/>
    <col min="10515" max="10515" width="0.875" style="111" customWidth="1"/>
    <col min="10516" max="10757" width="10.625" style="111"/>
    <col min="10758" max="10758" width="29.75" style="111" customWidth="1"/>
    <col min="10759" max="10759" width="1.75" style="111" customWidth="1"/>
    <col min="10760" max="10760" width="11.375" style="111" customWidth="1"/>
    <col min="10761" max="10761" width="1.25" style="111" customWidth="1"/>
    <col min="10762" max="10762" width="11.375" style="111" customWidth="1"/>
    <col min="10763" max="10763" width="1.25" style="111" customWidth="1"/>
    <col min="10764" max="10764" width="11.375" style="111" customWidth="1"/>
    <col min="10765" max="10765" width="1.25" style="111" customWidth="1"/>
    <col min="10766" max="10766" width="11.375" style="111" customWidth="1"/>
    <col min="10767" max="10767" width="1.25" style="111" customWidth="1"/>
    <col min="10768" max="10768" width="11.375" style="111" customWidth="1"/>
    <col min="10769" max="10769" width="1.25" style="111" customWidth="1"/>
    <col min="10770" max="10770" width="11.375" style="111" customWidth="1"/>
    <col min="10771" max="10771" width="0.875" style="111" customWidth="1"/>
    <col min="10772" max="11013" width="10.625" style="111"/>
    <col min="11014" max="11014" width="29.75" style="111" customWidth="1"/>
    <col min="11015" max="11015" width="1.75" style="111" customWidth="1"/>
    <col min="11016" max="11016" width="11.375" style="111" customWidth="1"/>
    <col min="11017" max="11017" width="1.25" style="111" customWidth="1"/>
    <col min="11018" max="11018" width="11.375" style="111" customWidth="1"/>
    <col min="11019" max="11019" width="1.25" style="111" customWidth="1"/>
    <col min="11020" max="11020" width="11.375" style="111" customWidth="1"/>
    <col min="11021" max="11021" width="1.25" style="111" customWidth="1"/>
    <col min="11022" max="11022" width="11.375" style="111" customWidth="1"/>
    <col min="11023" max="11023" width="1.25" style="111" customWidth="1"/>
    <col min="11024" max="11024" width="11.375" style="111" customWidth="1"/>
    <col min="11025" max="11025" width="1.25" style="111" customWidth="1"/>
    <col min="11026" max="11026" width="11.375" style="111" customWidth="1"/>
    <col min="11027" max="11027" width="0.875" style="111" customWidth="1"/>
    <col min="11028" max="11269" width="10.625" style="111"/>
    <col min="11270" max="11270" width="29.75" style="111" customWidth="1"/>
    <col min="11271" max="11271" width="1.75" style="111" customWidth="1"/>
    <col min="11272" max="11272" width="11.375" style="111" customWidth="1"/>
    <col min="11273" max="11273" width="1.25" style="111" customWidth="1"/>
    <col min="11274" max="11274" width="11.375" style="111" customWidth="1"/>
    <col min="11275" max="11275" width="1.25" style="111" customWidth="1"/>
    <col min="11276" max="11276" width="11.375" style="111" customWidth="1"/>
    <col min="11277" max="11277" width="1.25" style="111" customWidth="1"/>
    <col min="11278" max="11278" width="11.375" style="111" customWidth="1"/>
    <col min="11279" max="11279" width="1.25" style="111" customWidth="1"/>
    <col min="11280" max="11280" width="11.375" style="111" customWidth="1"/>
    <col min="11281" max="11281" width="1.25" style="111" customWidth="1"/>
    <col min="11282" max="11282" width="11.375" style="111" customWidth="1"/>
    <col min="11283" max="11283" width="0.875" style="111" customWidth="1"/>
    <col min="11284" max="11525" width="10.625" style="111"/>
    <col min="11526" max="11526" width="29.75" style="111" customWidth="1"/>
    <col min="11527" max="11527" width="1.75" style="111" customWidth="1"/>
    <col min="11528" max="11528" width="11.375" style="111" customWidth="1"/>
    <col min="11529" max="11529" width="1.25" style="111" customWidth="1"/>
    <col min="11530" max="11530" width="11.375" style="111" customWidth="1"/>
    <col min="11531" max="11531" width="1.25" style="111" customWidth="1"/>
    <col min="11532" max="11532" width="11.375" style="111" customWidth="1"/>
    <col min="11533" max="11533" width="1.25" style="111" customWidth="1"/>
    <col min="11534" max="11534" width="11.375" style="111" customWidth="1"/>
    <col min="11535" max="11535" width="1.25" style="111" customWidth="1"/>
    <col min="11536" max="11536" width="11.375" style="111" customWidth="1"/>
    <col min="11537" max="11537" width="1.25" style="111" customWidth="1"/>
    <col min="11538" max="11538" width="11.375" style="111" customWidth="1"/>
    <col min="11539" max="11539" width="0.875" style="111" customWidth="1"/>
    <col min="11540" max="11781" width="10.625" style="111"/>
    <col min="11782" max="11782" width="29.75" style="111" customWidth="1"/>
    <col min="11783" max="11783" width="1.75" style="111" customWidth="1"/>
    <col min="11784" max="11784" width="11.375" style="111" customWidth="1"/>
    <col min="11785" max="11785" width="1.25" style="111" customWidth="1"/>
    <col min="11786" max="11786" width="11.375" style="111" customWidth="1"/>
    <col min="11787" max="11787" width="1.25" style="111" customWidth="1"/>
    <col min="11788" max="11788" width="11.375" style="111" customWidth="1"/>
    <col min="11789" max="11789" width="1.25" style="111" customWidth="1"/>
    <col min="11790" max="11790" width="11.375" style="111" customWidth="1"/>
    <col min="11791" max="11791" width="1.25" style="111" customWidth="1"/>
    <col min="11792" max="11792" width="11.375" style="111" customWidth="1"/>
    <col min="11793" max="11793" width="1.25" style="111" customWidth="1"/>
    <col min="11794" max="11794" width="11.375" style="111" customWidth="1"/>
    <col min="11795" max="11795" width="0.875" style="111" customWidth="1"/>
    <col min="11796" max="12037" width="10.625" style="111"/>
    <col min="12038" max="12038" width="29.75" style="111" customWidth="1"/>
    <col min="12039" max="12039" width="1.75" style="111" customWidth="1"/>
    <col min="12040" max="12040" width="11.375" style="111" customWidth="1"/>
    <col min="12041" max="12041" width="1.25" style="111" customWidth="1"/>
    <col min="12042" max="12042" width="11.375" style="111" customWidth="1"/>
    <col min="12043" max="12043" width="1.25" style="111" customWidth="1"/>
    <col min="12044" max="12044" width="11.375" style="111" customWidth="1"/>
    <col min="12045" max="12045" width="1.25" style="111" customWidth="1"/>
    <col min="12046" max="12046" width="11.375" style="111" customWidth="1"/>
    <col min="12047" max="12047" width="1.25" style="111" customWidth="1"/>
    <col min="12048" max="12048" width="11.375" style="111" customWidth="1"/>
    <col min="12049" max="12049" width="1.25" style="111" customWidth="1"/>
    <col min="12050" max="12050" width="11.375" style="111" customWidth="1"/>
    <col min="12051" max="12051" width="0.875" style="111" customWidth="1"/>
    <col min="12052" max="12293" width="10.625" style="111"/>
    <col min="12294" max="12294" width="29.75" style="111" customWidth="1"/>
    <col min="12295" max="12295" width="1.75" style="111" customWidth="1"/>
    <col min="12296" max="12296" width="11.375" style="111" customWidth="1"/>
    <col min="12297" max="12297" width="1.25" style="111" customWidth="1"/>
    <col min="12298" max="12298" width="11.375" style="111" customWidth="1"/>
    <col min="12299" max="12299" width="1.25" style="111" customWidth="1"/>
    <col min="12300" max="12300" width="11.375" style="111" customWidth="1"/>
    <col min="12301" max="12301" width="1.25" style="111" customWidth="1"/>
    <col min="12302" max="12302" width="11.375" style="111" customWidth="1"/>
    <col min="12303" max="12303" width="1.25" style="111" customWidth="1"/>
    <col min="12304" max="12304" width="11.375" style="111" customWidth="1"/>
    <col min="12305" max="12305" width="1.25" style="111" customWidth="1"/>
    <col min="12306" max="12306" width="11.375" style="111" customWidth="1"/>
    <col min="12307" max="12307" width="0.875" style="111" customWidth="1"/>
    <col min="12308" max="12549" width="10.625" style="111"/>
    <col min="12550" max="12550" width="29.75" style="111" customWidth="1"/>
    <col min="12551" max="12551" width="1.75" style="111" customWidth="1"/>
    <col min="12552" max="12552" width="11.375" style="111" customWidth="1"/>
    <col min="12553" max="12553" width="1.25" style="111" customWidth="1"/>
    <col min="12554" max="12554" width="11.375" style="111" customWidth="1"/>
    <col min="12555" max="12555" width="1.25" style="111" customWidth="1"/>
    <col min="12556" max="12556" width="11.375" style="111" customWidth="1"/>
    <col min="12557" max="12557" width="1.25" style="111" customWidth="1"/>
    <col min="12558" max="12558" width="11.375" style="111" customWidth="1"/>
    <col min="12559" max="12559" width="1.25" style="111" customWidth="1"/>
    <col min="12560" max="12560" width="11.375" style="111" customWidth="1"/>
    <col min="12561" max="12561" width="1.25" style="111" customWidth="1"/>
    <col min="12562" max="12562" width="11.375" style="111" customWidth="1"/>
    <col min="12563" max="12563" width="0.875" style="111" customWidth="1"/>
    <col min="12564" max="12805" width="10.625" style="111"/>
    <col min="12806" max="12806" width="29.75" style="111" customWidth="1"/>
    <col min="12807" max="12807" width="1.75" style="111" customWidth="1"/>
    <col min="12808" max="12808" width="11.375" style="111" customWidth="1"/>
    <col min="12809" max="12809" width="1.25" style="111" customWidth="1"/>
    <col min="12810" max="12810" width="11.375" style="111" customWidth="1"/>
    <col min="12811" max="12811" width="1.25" style="111" customWidth="1"/>
    <col min="12812" max="12812" width="11.375" style="111" customWidth="1"/>
    <col min="12813" max="12813" width="1.25" style="111" customWidth="1"/>
    <col min="12814" max="12814" width="11.375" style="111" customWidth="1"/>
    <col min="12815" max="12815" width="1.25" style="111" customWidth="1"/>
    <col min="12816" max="12816" width="11.375" style="111" customWidth="1"/>
    <col min="12817" max="12817" width="1.25" style="111" customWidth="1"/>
    <col min="12818" max="12818" width="11.375" style="111" customWidth="1"/>
    <col min="12819" max="12819" width="0.875" style="111" customWidth="1"/>
    <col min="12820" max="13061" width="10.625" style="111"/>
    <col min="13062" max="13062" width="29.75" style="111" customWidth="1"/>
    <col min="13063" max="13063" width="1.75" style="111" customWidth="1"/>
    <col min="13064" max="13064" width="11.375" style="111" customWidth="1"/>
    <col min="13065" max="13065" width="1.25" style="111" customWidth="1"/>
    <col min="13066" max="13066" width="11.375" style="111" customWidth="1"/>
    <col min="13067" max="13067" width="1.25" style="111" customWidth="1"/>
    <col min="13068" max="13068" width="11.375" style="111" customWidth="1"/>
    <col min="13069" max="13069" width="1.25" style="111" customWidth="1"/>
    <col min="13070" max="13070" width="11.375" style="111" customWidth="1"/>
    <col min="13071" max="13071" width="1.25" style="111" customWidth="1"/>
    <col min="13072" max="13072" width="11.375" style="111" customWidth="1"/>
    <col min="13073" max="13073" width="1.25" style="111" customWidth="1"/>
    <col min="13074" max="13074" width="11.375" style="111" customWidth="1"/>
    <col min="13075" max="13075" width="0.875" style="111" customWidth="1"/>
    <col min="13076" max="13317" width="10.625" style="111"/>
    <col min="13318" max="13318" width="29.75" style="111" customWidth="1"/>
    <col min="13319" max="13319" width="1.75" style="111" customWidth="1"/>
    <col min="13320" max="13320" width="11.375" style="111" customWidth="1"/>
    <col min="13321" max="13321" width="1.25" style="111" customWidth="1"/>
    <col min="13322" max="13322" width="11.375" style="111" customWidth="1"/>
    <col min="13323" max="13323" width="1.25" style="111" customWidth="1"/>
    <col min="13324" max="13324" width="11.375" style="111" customWidth="1"/>
    <col min="13325" max="13325" width="1.25" style="111" customWidth="1"/>
    <col min="13326" max="13326" width="11.375" style="111" customWidth="1"/>
    <col min="13327" max="13327" width="1.25" style="111" customWidth="1"/>
    <col min="13328" max="13328" width="11.375" style="111" customWidth="1"/>
    <col min="13329" max="13329" width="1.25" style="111" customWidth="1"/>
    <col min="13330" max="13330" width="11.375" style="111" customWidth="1"/>
    <col min="13331" max="13331" width="0.875" style="111" customWidth="1"/>
    <col min="13332" max="13573" width="10.625" style="111"/>
    <col min="13574" max="13574" width="29.75" style="111" customWidth="1"/>
    <col min="13575" max="13575" width="1.75" style="111" customWidth="1"/>
    <col min="13576" max="13576" width="11.375" style="111" customWidth="1"/>
    <col min="13577" max="13577" width="1.25" style="111" customWidth="1"/>
    <col min="13578" max="13578" width="11.375" style="111" customWidth="1"/>
    <col min="13579" max="13579" width="1.25" style="111" customWidth="1"/>
    <col min="13580" max="13580" width="11.375" style="111" customWidth="1"/>
    <col min="13581" max="13581" width="1.25" style="111" customWidth="1"/>
    <col min="13582" max="13582" width="11.375" style="111" customWidth="1"/>
    <col min="13583" max="13583" width="1.25" style="111" customWidth="1"/>
    <col min="13584" max="13584" width="11.375" style="111" customWidth="1"/>
    <col min="13585" max="13585" width="1.25" style="111" customWidth="1"/>
    <col min="13586" max="13586" width="11.375" style="111" customWidth="1"/>
    <col min="13587" max="13587" width="0.875" style="111" customWidth="1"/>
    <col min="13588" max="13829" width="10.625" style="111"/>
    <col min="13830" max="13830" width="29.75" style="111" customWidth="1"/>
    <col min="13831" max="13831" width="1.75" style="111" customWidth="1"/>
    <col min="13832" max="13832" width="11.375" style="111" customWidth="1"/>
    <col min="13833" max="13833" width="1.25" style="111" customWidth="1"/>
    <col min="13834" max="13834" width="11.375" style="111" customWidth="1"/>
    <col min="13835" max="13835" width="1.25" style="111" customWidth="1"/>
    <col min="13836" max="13836" width="11.375" style="111" customWidth="1"/>
    <col min="13837" max="13837" width="1.25" style="111" customWidth="1"/>
    <col min="13838" max="13838" width="11.375" style="111" customWidth="1"/>
    <col min="13839" max="13839" width="1.25" style="111" customWidth="1"/>
    <col min="13840" max="13840" width="11.375" style="111" customWidth="1"/>
    <col min="13841" max="13841" width="1.25" style="111" customWidth="1"/>
    <col min="13842" max="13842" width="11.375" style="111" customWidth="1"/>
    <col min="13843" max="13843" width="0.875" style="111" customWidth="1"/>
    <col min="13844" max="14085" width="10.625" style="111"/>
    <col min="14086" max="14086" width="29.75" style="111" customWidth="1"/>
    <col min="14087" max="14087" width="1.75" style="111" customWidth="1"/>
    <col min="14088" max="14088" width="11.375" style="111" customWidth="1"/>
    <col min="14089" max="14089" width="1.25" style="111" customWidth="1"/>
    <col min="14090" max="14090" width="11.375" style="111" customWidth="1"/>
    <col min="14091" max="14091" width="1.25" style="111" customWidth="1"/>
    <col min="14092" max="14092" width="11.375" style="111" customWidth="1"/>
    <col min="14093" max="14093" width="1.25" style="111" customWidth="1"/>
    <col min="14094" max="14094" width="11.375" style="111" customWidth="1"/>
    <col min="14095" max="14095" width="1.25" style="111" customWidth="1"/>
    <col min="14096" max="14096" width="11.375" style="111" customWidth="1"/>
    <col min="14097" max="14097" width="1.25" style="111" customWidth="1"/>
    <col min="14098" max="14098" width="11.375" style="111" customWidth="1"/>
    <col min="14099" max="14099" width="0.875" style="111" customWidth="1"/>
    <col min="14100" max="14341" width="10.625" style="111"/>
    <col min="14342" max="14342" width="29.75" style="111" customWidth="1"/>
    <col min="14343" max="14343" width="1.75" style="111" customWidth="1"/>
    <col min="14344" max="14344" width="11.375" style="111" customWidth="1"/>
    <col min="14345" max="14345" width="1.25" style="111" customWidth="1"/>
    <col min="14346" max="14346" width="11.375" style="111" customWidth="1"/>
    <col min="14347" max="14347" width="1.25" style="111" customWidth="1"/>
    <col min="14348" max="14348" width="11.375" style="111" customWidth="1"/>
    <col min="14349" max="14349" width="1.25" style="111" customWidth="1"/>
    <col min="14350" max="14350" width="11.375" style="111" customWidth="1"/>
    <col min="14351" max="14351" width="1.25" style="111" customWidth="1"/>
    <col min="14352" max="14352" width="11.375" style="111" customWidth="1"/>
    <col min="14353" max="14353" width="1.25" style="111" customWidth="1"/>
    <col min="14354" max="14354" width="11.375" style="111" customWidth="1"/>
    <col min="14355" max="14355" width="0.875" style="111" customWidth="1"/>
    <col min="14356" max="14597" width="10.625" style="111"/>
    <col min="14598" max="14598" width="29.75" style="111" customWidth="1"/>
    <col min="14599" max="14599" width="1.75" style="111" customWidth="1"/>
    <col min="14600" max="14600" width="11.375" style="111" customWidth="1"/>
    <col min="14601" max="14601" width="1.25" style="111" customWidth="1"/>
    <col min="14602" max="14602" width="11.375" style="111" customWidth="1"/>
    <col min="14603" max="14603" width="1.25" style="111" customWidth="1"/>
    <col min="14604" max="14604" width="11.375" style="111" customWidth="1"/>
    <col min="14605" max="14605" width="1.25" style="111" customWidth="1"/>
    <col min="14606" max="14606" width="11.375" style="111" customWidth="1"/>
    <col min="14607" max="14607" width="1.25" style="111" customWidth="1"/>
    <col min="14608" max="14608" width="11.375" style="111" customWidth="1"/>
    <col min="14609" max="14609" width="1.25" style="111" customWidth="1"/>
    <col min="14610" max="14610" width="11.375" style="111" customWidth="1"/>
    <col min="14611" max="14611" width="0.875" style="111" customWidth="1"/>
    <col min="14612" max="14853" width="10.625" style="111"/>
    <col min="14854" max="14854" width="29.75" style="111" customWidth="1"/>
    <col min="14855" max="14855" width="1.75" style="111" customWidth="1"/>
    <col min="14856" max="14856" width="11.375" style="111" customWidth="1"/>
    <col min="14857" max="14857" width="1.25" style="111" customWidth="1"/>
    <col min="14858" max="14858" width="11.375" style="111" customWidth="1"/>
    <col min="14859" max="14859" width="1.25" style="111" customWidth="1"/>
    <col min="14860" max="14860" width="11.375" style="111" customWidth="1"/>
    <col min="14861" max="14861" width="1.25" style="111" customWidth="1"/>
    <col min="14862" max="14862" width="11.375" style="111" customWidth="1"/>
    <col min="14863" max="14863" width="1.25" style="111" customWidth="1"/>
    <col min="14864" max="14864" width="11.375" style="111" customWidth="1"/>
    <col min="14865" max="14865" width="1.25" style="111" customWidth="1"/>
    <col min="14866" max="14866" width="11.375" style="111" customWidth="1"/>
    <col min="14867" max="14867" width="0.875" style="111" customWidth="1"/>
    <col min="14868" max="15109" width="10.625" style="111"/>
    <col min="15110" max="15110" width="29.75" style="111" customWidth="1"/>
    <col min="15111" max="15111" width="1.75" style="111" customWidth="1"/>
    <col min="15112" max="15112" width="11.375" style="111" customWidth="1"/>
    <col min="15113" max="15113" width="1.25" style="111" customWidth="1"/>
    <col min="15114" max="15114" width="11.375" style="111" customWidth="1"/>
    <col min="15115" max="15115" width="1.25" style="111" customWidth="1"/>
    <col min="15116" max="15116" width="11.375" style="111" customWidth="1"/>
    <col min="15117" max="15117" width="1.25" style="111" customWidth="1"/>
    <col min="15118" max="15118" width="11.375" style="111" customWidth="1"/>
    <col min="15119" max="15119" width="1.25" style="111" customWidth="1"/>
    <col min="15120" max="15120" width="11.375" style="111" customWidth="1"/>
    <col min="15121" max="15121" width="1.25" style="111" customWidth="1"/>
    <col min="15122" max="15122" width="11.375" style="111" customWidth="1"/>
    <col min="15123" max="15123" width="0.875" style="111" customWidth="1"/>
    <col min="15124" max="15365" width="10.625" style="111"/>
    <col min="15366" max="15366" width="29.75" style="111" customWidth="1"/>
    <col min="15367" max="15367" width="1.75" style="111" customWidth="1"/>
    <col min="15368" max="15368" width="11.375" style="111" customWidth="1"/>
    <col min="15369" max="15369" width="1.25" style="111" customWidth="1"/>
    <col min="15370" max="15370" width="11.375" style="111" customWidth="1"/>
    <col min="15371" max="15371" width="1.25" style="111" customWidth="1"/>
    <col min="15372" max="15372" width="11.375" style="111" customWidth="1"/>
    <col min="15373" max="15373" width="1.25" style="111" customWidth="1"/>
    <col min="15374" max="15374" width="11.375" style="111" customWidth="1"/>
    <col min="15375" max="15375" width="1.25" style="111" customWidth="1"/>
    <col min="15376" max="15376" width="11.375" style="111" customWidth="1"/>
    <col min="15377" max="15377" width="1.25" style="111" customWidth="1"/>
    <col min="15378" max="15378" width="11.375" style="111" customWidth="1"/>
    <col min="15379" max="15379" width="0.875" style="111" customWidth="1"/>
    <col min="15380" max="15621" width="10.625" style="111"/>
    <col min="15622" max="15622" width="29.75" style="111" customWidth="1"/>
    <col min="15623" max="15623" width="1.75" style="111" customWidth="1"/>
    <col min="15624" max="15624" width="11.375" style="111" customWidth="1"/>
    <col min="15625" max="15625" width="1.25" style="111" customWidth="1"/>
    <col min="15626" max="15626" width="11.375" style="111" customWidth="1"/>
    <col min="15627" max="15627" width="1.25" style="111" customWidth="1"/>
    <col min="15628" max="15628" width="11.375" style="111" customWidth="1"/>
    <col min="15629" max="15629" width="1.25" style="111" customWidth="1"/>
    <col min="15630" max="15630" width="11.375" style="111" customWidth="1"/>
    <col min="15631" max="15631" width="1.25" style="111" customWidth="1"/>
    <col min="15632" max="15632" width="11.375" style="111" customWidth="1"/>
    <col min="15633" max="15633" width="1.25" style="111" customWidth="1"/>
    <col min="15634" max="15634" width="11.375" style="111" customWidth="1"/>
    <col min="15635" max="15635" width="0.875" style="111" customWidth="1"/>
    <col min="15636" max="15877" width="10.625" style="111"/>
    <col min="15878" max="15878" width="29.75" style="111" customWidth="1"/>
    <col min="15879" max="15879" width="1.75" style="111" customWidth="1"/>
    <col min="15880" max="15880" width="11.375" style="111" customWidth="1"/>
    <col min="15881" max="15881" width="1.25" style="111" customWidth="1"/>
    <col min="15882" max="15882" width="11.375" style="111" customWidth="1"/>
    <col min="15883" max="15883" width="1.25" style="111" customWidth="1"/>
    <col min="15884" max="15884" width="11.375" style="111" customWidth="1"/>
    <col min="15885" max="15885" width="1.25" style="111" customWidth="1"/>
    <col min="15886" max="15886" width="11.375" style="111" customWidth="1"/>
    <col min="15887" max="15887" width="1.25" style="111" customWidth="1"/>
    <col min="15888" max="15888" width="11.375" style="111" customWidth="1"/>
    <col min="15889" max="15889" width="1.25" style="111" customWidth="1"/>
    <col min="15890" max="15890" width="11.375" style="111" customWidth="1"/>
    <col min="15891" max="15891" width="0.875" style="111" customWidth="1"/>
    <col min="15892" max="16133" width="10.625" style="111"/>
    <col min="16134" max="16134" width="29.75" style="111" customWidth="1"/>
    <col min="16135" max="16135" width="1.75" style="111" customWidth="1"/>
    <col min="16136" max="16136" width="11.375" style="111" customWidth="1"/>
    <col min="16137" max="16137" width="1.25" style="111" customWidth="1"/>
    <col min="16138" max="16138" width="11.375" style="111" customWidth="1"/>
    <col min="16139" max="16139" width="1.25" style="111" customWidth="1"/>
    <col min="16140" max="16140" width="11.375" style="111" customWidth="1"/>
    <col min="16141" max="16141" width="1.25" style="111" customWidth="1"/>
    <col min="16142" max="16142" width="11.375" style="111" customWidth="1"/>
    <col min="16143" max="16143" width="1.25" style="111" customWidth="1"/>
    <col min="16144" max="16144" width="11.375" style="111" customWidth="1"/>
    <col min="16145" max="16145" width="1.25" style="111" customWidth="1"/>
    <col min="16146" max="16146" width="11.375" style="111" customWidth="1"/>
    <col min="16147" max="16147" width="0.875" style="111" customWidth="1"/>
    <col min="16148" max="16384" width="10.625" style="111"/>
  </cols>
  <sheetData>
    <row r="1" spans="1:18" s="87" customFormat="1" ht="21.75" customHeight="1">
      <c r="A1" s="87" t="s">
        <v>72</v>
      </c>
      <c r="D1" s="88"/>
      <c r="K1" s="89"/>
      <c r="L1" s="88"/>
      <c r="M1" s="89"/>
      <c r="N1" s="88"/>
      <c r="P1" s="88"/>
      <c r="R1" s="88"/>
    </row>
    <row r="2" spans="1:18" s="87" customFormat="1" ht="21.75" customHeight="1">
      <c r="A2" s="87" t="s">
        <v>110</v>
      </c>
      <c r="D2" s="88"/>
      <c r="K2" s="89"/>
      <c r="L2" s="88"/>
      <c r="M2" s="89"/>
      <c r="N2" s="88"/>
      <c r="P2" s="88"/>
      <c r="R2" s="88"/>
    </row>
    <row r="3" spans="1:18" s="87" customFormat="1" ht="21.75" customHeight="1">
      <c r="A3" s="87" t="s">
        <v>209</v>
      </c>
      <c r="D3" s="88"/>
      <c r="K3" s="89"/>
      <c r="L3" s="88"/>
      <c r="M3" s="89"/>
      <c r="N3" s="88"/>
      <c r="P3" s="88"/>
      <c r="R3" s="88"/>
    </row>
    <row r="4" spans="1:18" s="92" customFormat="1" ht="21.7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1" t="s">
        <v>7</v>
      </c>
    </row>
    <row r="5" spans="1:18" s="93" customFormat="1" ht="21.75" customHeight="1">
      <c r="D5" s="117" t="s">
        <v>28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</row>
    <row r="6" spans="1:18" s="93" customFormat="1" ht="21.75" customHeight="1"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5" t="s">
        <v>79</v>
      </c>
      <c r="Q6" s="94"/>
      <c r="R6" s="94"/>
    </row>
    <row r="7" spans="1:18" s="93" customFormat="1" ht="21.75" customHeight="1"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5" t="s">
        <v>80</v>
      </c>
      <c r="Q7" s="94"/>
      <c r="R7" s="94"/>
    </row>
    <row r="8" spans="1:18" s="93" customFormat="1" ht="21.75" customHeight="1"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6" t="s">
        <v>81</v>
      </c>
      <c r="Q8" s="94"/>
      <c r="R8" s="94"/>
    </row>
    <row r="9" spans="1:18" s="93" customFormat="1" ht="21.75" customHeight="1"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5" t="s">
        <v>82</v>
      </c>
      <c r="Q9" s="94"/>
      <c r="R9" s="94"/>
    </row>
    <row r="10" spans="1:18" s="93" customFormat="1" ht="21.75" customHeight="1"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6" t="s">
        <v>83</v>
      </c>
      <c r="Q10" s="94"/>
      <c r="R10" s="94"/>
    </row>
    <row r="11" spans="1:18" s="93" customFormat="1" ht="21.75" customHeight="1">
      <c r="D11" s="94"/>
      <c r="E11" s="94"/>
      <c r="F11" s="94"/>
      <c r="G11" s="94"/>
      <c r="H11" s="95" t="s">
        <v>159</v>
      </c>
      <c r="I11" s="95"/>
      <c r="J11" s="95"/>
      <c r="K11" s="94"/>
      <c r="L11" s="94"/>
      <c r="M11" s="94"/>
      <c r="N11" s="94"/>
      <c r="O11" s="94"/>
      <c r="P11" s="95" t="s">
        <v>251</v>
      </c>
      <c r="Q11" s="94"/>
      <c r="R11" s="94"/>
    </row>
    <row r="12" spans="1:18" s="93" customFormat="1" ht="21.75" customHeight="1">
      <c r="D12" s="95" t="s">
        <v>9</v>
      </c>
      <c r="E12" s="95"/>
      <c r="F12" s="95"/>
      <c r="G12" s="95"/>
      <c r="H12" s="95" t="s">
        <v>160</v>
      </c>
      <c r="I12" s="95"/>
      <c r="J12" s="95" t="s">
        <v>161</v>
      </c>
      <c r="K12" s="95"/>
      <c r="L12" s="118" t="s">
        <v>8</v>
      </c>
      <c r="M12" s="118"/>
      <c r="N12" s="118"/>
      <c r="O12" s="95"/>
      <c r="P12" s="95" t="s">
        <v>84</v>
      </c>
      <c r="Q12" s="95"/>
      <c r="R12" s="95"/>
    </row>
    <row r="13" spans="1:18" s="93" customFormat="1" ht="21.75" customHeight="1">
      <c r="D13" s="97" t="s">
        <v>10</v>
      </c>
      <c r="F13" s="97"/>
      <c r="G13" s="97"/>
      <c r="H13" s="95" t="s">
        <v>162</v>
      </c>
      <c r="I13" s="95"/>
      <c r="J13" s="95" t="s">
        <v>163</v>
      </c>
      <c r="K13" s="98"/>
      <c r="L13" s="97" t="s">
        <v>5</v>
      </c>
      <c r="O13" s="98"/>
      <c r="P13" s="97" t="s">
        <v>85</v>
      </c>
      <c r="Q13" s="98"/>
      <c r="R13" s="97"/>
    </row>
    <row r="14" spans="1:18" s="93" customFormat="1" ht="21.75" customHeight="1">
      <c r="B14" s="99" t="s">
        <v>0</v>
      </c>
      <c r="D14" s="96" t="s">
        <v>4</v>
      </c>
      <c r="F14" s="96" t="s">
        <v>86</v>
      </c>
      <c r="G14" s="95"/>
      <c r="H14" s="96" t="s">
        <v>164</v>
      </c>
      <c r="I14" s="95"/>
      <c r="J14" s="96" t="s">
        <v>165</v>
      </c>
      <c r="K14" s="98"/>
      <c r="L14" s="96" t="s">
        <v>132</v>
      </c>
      <c r="M14" s="98"/>
      <c r="N14" s="96" t="s">
        <v>6</v>
      </c>
      <c r="O14" s="98"/>
      <c r="P14" s="96" t="s">
        <v>87</v>
      </c>
      <c r="Q14" s="98"/>
      <c r="R14" s="96" t="s">
        <v>3</v>
      </c>
    </row>
    <row r="15" spans="1:18" s="93" customFormat="1" ht="21.75" customHeight="1">
      <c r="A15" s="87" t="s">
        <v>150</v>
      </c>
      <c r="B15" s="87"/>
      <c r="D15" s="100">
        <v>987477305</v>
      </c>
      <c r="E15" s="100"/>
      <c r="F15" s="100">
        <v>288886306</v>
      </c>
      <c r="G15" s="100"/>
      <c r="H15" s="100">
        <v>0</v>
      </c>
      <c r="I15" s="100"/>
      <c r="J15" s="100">
        <v>0</v>
      </c>
      <c r="K15" s="100"/>
      <c r="L15" s="100">
        <v>65223424</v>
      </c>
      <c r="M15" s="100"/>
      <c r="N15" s="100">
        <v>265922716</v>
      </c>
      <c r="O15" s="100"/>
      <c r="P15" s="100">
        <v>-3303820</v>
      </c>
      <c r="Q15" s="100"/>
      <c r="R15" s="101">
        <f>SUM(D15:P15)</f>
        <v>1604205931</v>
      </c>
    </row>
    <row r="16" spans="1:18" s="93" customFormat="1" ht="21.75" customHeight="1">
      <c r="A16" s="102" t="s">
        <v>92</v>
      </c>
      <c r="B16" s="102"/>
      <c r="D16" s="100">
        <v>0</v>
      </c>
      <c r="E16" s="100"/>
      <c r="F16" s="100">
        <v>0</v>
      </c>
      <c r="G16" s="100"/>
      <c r="H16" s="100">
        <v>0</v>
      </c>
      <c r="I16" s="100"/>
      <c r="J16" s="100">
        <v>0</v>
      </c>
      <c r="K16" s="100"/>
      <c r="L16" s="100">
        <v>0</v>
      </c>
      <c r="M16" s="100"/>
      <c r="N16" s="101">
        <v>68100664</v>
      </c>
      <c r="O16" s="100"/>
      <c r="P16" s="100">
        <v>0</v>
      </c>
      <c r="Q16" s="100"/>
      <c r="R16" s="101">
        <f>SUM(D16:P16)</f>
        <v>68100664</v>
      </c>
    </row>
    <row r="17" spans="1:18" s="93" customFormat="1" ht="21.75" customHeight="1">
      <c r="A17" s="102" t="s">
        <v>106</v>
      </c>
      <c r="B17" s="102"/>
      <c r="D17" s="103">
        <v>0</v>
      </c>
      <c r="E17" s="100"/>
      <c r="F17" s="103">
        <v>0</v>
      </c>
      <c r="G17" s="100"/>
      <c r="H17" s="103">
        <v>0</v>
      </c>
      <c r="I17" s="100"/>
      <c r="J17" s="103">
        <v>0</v>
      </c>
      <c r="K17" s="100"/>
      <c r="L17" s="103">
        <v>0</v>
      </c>
      <c r="M17" s="100"/>
      <c r="N17" s="103">
        <v>0</v>
      </c>
      <c r="O17" s="100"/>
      <c r="P17" s="104">
        <v>-21030664</v>
      </c>
      <c r="Q17" s="100"/>
      <c r="R17" s="104">
        <f>SUM(D17:P17)</f>
        <v>-21030664</v>
      </c>
    </row>
    <row r="18" spans="1:18" s="102" customFormat="1" ht="21.75" customHeight="1">
      <c r="A18" s="102" t="s">
        <v>76</v>
      </c>
      <c r="D18" s="105">
        <f>SUM(D16:D17)</f>
        <v>0</v>
      </c>
      <c r="E18" s="101"/>
      <c r="F18" s="105">
        <f>SUM(F16:F17)</f>
        <v>0</v>
      </c>
      <c r="G18" s="105"/>
      <c r="H18" s="105">
        <f>SUM(H16:H17)</f>
        <v>0</v>
      </c>
      <c r="I18" s="105"/>
      <c r="J18" s="105">
        <f>SUM(J16:J17)</f>
        <v>0</v>
      </c>
      <c r="K18" s="106"/>
      <c r="L18" s="105">
        <f>SUM(L16:L17)</f>
        <v>0</v>
      </c>
      <c r="M18" s="106"/>
      <c r="N18" s="105">
        <f>SUM(N16:N17)</f>
        <v>68100664</v>
      </c>
      <c r="O18" s="106"/>
      <c r="P18" s="105">
        <f>SUM(P16:P17)</f>
        <v>-21030664</v>
      </c>
      <c r="Q18" s="106"/>
      <c r="R18" s="105">
        <f>SUM(R16:R17)</f>
        <v>47070000</v>
      </c>
    </row>
    <row r="19" spans="1:18" s="102" customFormat="1" ht="21.75" customHeight="1">
      <c r="A19" s="102" t="s">
        <v>166</v>
      </c>
      <c r="B19" s="115">
        <v>26.2</v>
      </c>
      <c r="D19" s="105">
        <v>0</v>
      </c>
      <c r="E19" s="101"/>
      <c r="F19" s="105">
        <v>0</v>
      </c>
      <c r="G19" s="105"/>
      <c r="H19" s="105">
        <v>4859077</v>
      </c>
      <c r="I19" s="105"/>
      <c r="J19" s="105">
        <v>0</v>
      </c>
      <c r="K19" s="106"/>
      <c r="L19" s="105">
        <v>0</v>
      </c>
      <c r="M19" s="106"/>
      <c r="N19" s="105">
        <v>0</v>
      </c>
      <c r="O19" s="106"/>
      <c r="P19" s="105">
        <v>0</v>
      </c>
      <c r="Q19" s="106"/>
      <c r="R19" s="101">
        <f t="shared" ref="R19:R21" si="0">SUM(D19:P19)</f>
        <v>4859077</v>
      </c>
    </row>
    <row r="20" spans="1:18" s="102" customFormat="1" ht="21.75" customHeight="1">
      <c r="A20" s="102" t="s">
        <v>167</v>
      </c>
      <c r="B20" s="107">
        <v>25</v>
      </c>
      <c r="D20" s="105">
        <v>3513865</v>
      </c>
      <c r="E20" s="101"/>
      <c r="F20" s="105">
        <v>279318</v>
      </c>
      <c r="G20" s="105"/>
      <c r="H20" s="105">
        <v>-70043</v>
      </c>
      <c r="I20" s="105"/>
      <c r="J20" s="105">
        <v>0</v>
      </c>
      <c r="K20" s="106"/>
      <c r="L20" s="105">
        <v>0</v>
      </c>
      <c r="M20" s="106"/>
      <c r="N20" s="105">
        <v>0</v>
      </c>
      <c r="O20" s="106"/>
      <c r="P20" s="105">
        <v>0</v>
      </c>
      <c r="Q20" s="106"/>
      <c r="R20" s="101">
        <f t="shared" si="0"/>
        <v>3723140</v>
      </c>
    </row>
    <row r="21" spans="1:18" s="102" customFormat="1" ht="21.75" customHeight="1">
      <c r="A21" s="102" t="s">
        <v>156</v>
      </c>
      <c r="B21" s="107">
        <v>26.3</v>
      </c>
      <c r="D21" s="105">
        <v>0</v>
      </c>
      <c r="E21" s="101"/>
      <c r="F21" s="105">
        <v>0</v>
      </c>
      <c r="G21" s="105"/>
      <c r="H21" s="105">
        <v>0</v>
      </c>
      <c r="I21" s="105"/>
      <c r="J21" s="105">
        <v>4920160</v>
      </c>
      <c r="K21" s="106"/>
      <c r="L21" s="105">
        <v>0</v>
      </c>
      <c r="M21" s="106"/>
      <c r="N21" s="105">
        <v>0</v>
      </c>
      <c r="O21" s="106"/>
      <c r="P21" s="105">
        <v>0</v>
      </c>
      <c r="Q21" s="106"/>
      <c r="R21" s="101">
        <f t="shared" si="0"/>
        <v>4920160</v>
      </c>
    </row>
    <row r="22" spans="1:18" s="93" customFormat="1" ht="21.75" customHeight="1">
      <c r="A22" s="93" t="s">
        <v>78</v>
      </c>
      <c r="B22" s="107">
        <v>33</v>
      </c>
      <c r="D22" s="105">
        <v>0</v>
      </c>
      <c r="E22" s="101"/>
      <c r="F22" s="105">
        <v>0</v>
      </c>
      <c r="G22" s="105"/>
      <c r="H22" s="105">
        <v>0</v>
      </c>
      <c r="I22" s="105"/>
      <c r="J22" s="105">
        <v>0</v>
      </c>
      <c r="K22" s="106"/>
      <c r="L22" s="105">
        <v>0</v>
      </c>
      <c r="M22" s="106"/>
      <c r="N22" s="105">
        <v>-112616933</v>
      </c>
      <c r="O22" s="106"/>
      <c r="P22" s="101">
        <v>0</v>
      </c>
      <c r="Q22" s="106"/>
      <c r="R22" s="101">
        <f>SUM(D22:P22)</f>
        <v>-112616933</v>
      </c>
    </row>
    <row r="23" spans="1:18" s="93" customFormat="1" ht="21.75" customHeight="1">
      <c r="A23" s="93" t="s">
        <v>158</v>
      </c>
      <c r="B23" s="107">
        <v>27</v>
      </c>
      <c r="D23" s="105">
        <v>0</v>
      </c>
      <c r="E23" s="101"/>
      <c r="F23" s="105">
        <v>0</v>
      </c>
      <c r="G23" s="105"/>
      <c r="H23" s="105">
        <v>0</v>
      </c>
      <c r="I23" s="105"/>
      <c r="J23" s="105">
        <v>0</v>
      </c>
      <c r="K23" s="106"/>
      <c r="L23" s="105">
        <v>1720542</v>
      </c>
      <c r="M23" s="106"/>
      <c r="N23" s="105">
        <v>-1720542</v>
      </c>
      <c r="O23" s="106"/>
      <c r="P23" s="101">
        <v>0</v>
      </c>
      <c r="Q23" s="106"/>
      <c r="R23" s="101">
        <f>SUM(D23:P23)</f>
        <v>0</v>
      </c>
    </row>
    <row r="24" spans="1:18" s="93" customFormat="1" ht="21.75" customHeight="1" thickBot="1">
      <c r="A24" s="108" t="s">
        <v>151</v>
      </c>
      <c r="B24" s="108"/>
      <c r="D24" s="109">
        <f>SUM(D18:D23)+D15</f>
        <v>990991170</v>
      </c>
      <c r="E24" s="100"/>
      <c r="F24" s="109">
        <f>SUM(F18:F23)+F15</f>
        <v>289165624</v>
      </c>
      <c r="G24" s="100"/>
      <c r="H24" s="109">
        <f>SUM(H18:H23)+H15</f>
        <v>4789034</v>
      </c>
      <c r="I24" s="100"/>
      <c r="J24" s="109">
        <f>SUM(J18:J23)+J15</f>
        <v>4920160</v>
      </c>
      <c r="K24" s="100"/>
      <c r="L24" s="109">
        <f>SUM(L18:L23)+L15</f>
        <v>66943966</v>
      </c>
      <c r="M24" s="100"/>
      <c r="N24" s="109">
        <f>SUM(N18:N23)+N15</f>
        <v>219685905</v>
      </c>
      <c r="O24" s="100"/>
      <c r="P24" s="109">
        <f>SUM(P18:P23)+P15</f>
        <v>-24334484</v>
      </c>
      <c r="Q24" s="100"/>
      <c r="R24" s="109">
        <f>SUM(R18:R23)+R15</f>
        <v>1552161375</v>
      </c>
    </row>
    <row r="25" spans="1:18" s="93" customFormat="1" ht="21.75" customHeight="1" thickTop="1">
      <c r="A25" s="108"/>
      <c r="B25" s="108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</row>
    <row r="26" spans="1:18" s="93" customFormat="1" ht="21.75" customHeight="1">
      <c r="A26" s="108" t="s">
        <v>210</v>
      </c>
      <c r="B26" s="108"/>
      <c r="D26" s="100">
        <f>D24</f>
        <v>990991170</v>
      </c>
      <c r="E26" s="100"/>
      <c r="F26" s="100">
        <f>F24</f>
        <v>289165624</v>
      </c>
      <c r="G26" s="100"/>
      <c r="H26" s="100">
        <f>H24</f>
        <v>4789034</v>
      </c>
      <c r="I26" s="100"/>
      <c r="J26" s="100">
        <f>J24</f>
        <v>4920160</v>
      </c>
      <c r="K26" s="100"/>
      <c r="L26" s="100">
        <f>L24</f>
        <v>66943966</v>
      </c>
      <c r="M26" s="100"/>
      <c r="N26" s="100">
        <f>N24</f>
        <v>219685905</v>
      </c>
      <c r="O26" s="100"/>
      <c r="P26" s="100">
        <f>P24</f>
        <v>-24334484</v>
      </c>
      <c r="Q26" s="100"/>
      <c r="R26" s="100">
        <f>R24</f>
        <v>1552161375</v>
      </c>
    </row>
    <row r="27" spans="1:18" s="93" customFormat="1" ht="21.75" customHeight="1">
      <c r="A27" s="102" t="s">
        <v>92</v>
      </c>
      <c r="B27" s="102"/>
      <c r="D27" s="100">
        <v>0</v>
      </c>
      <c r="E27" s="100"/>
      <c r="F27" s="100">
        <v>0</v>
      </c>
      <c r="G27" s="100"/>
      <c r="H27" s="100">
        <v>0</v>
      </c>
      <c r="I27" s="100"/>
      <c r="J27" s="100">
        <v>0</v>
      </c>
      <c r="K27" s="100"/>
      <c r="L27" s="100">
        <v>0</v>
      </c>
      <c r="M27" s="100"/>
      <c r="N27" s="101">
        <f>SUM(pl!D37)</f>
        <v>94218646</v>
      </c>
      <c r="O27" s="100"/>
      <c r="P27" s="100">
        <v>0</v>
      </c>
      <c r="Q27" s="100"/>
      <c r="R27" s="100">
        <f>SUM(D27:P27)</f>
        <v>94218646</v>
      </c>
    </row>
    <row r="28" spans="1:18" s="93" customFormat="1" ht="21.75" customHeight="1">
      <c r="A28" s="102" t="s">
        <v>106</v>
      </c>
      <c r="B28" s="102"/>
      <c r="D28" s="103">
        <v>0</v>
      </c>
      <c r="E28" s="100"/>
      <c r="F28" s="103">
        <v>0</v>
      </c>
      <c r="G28" s="100"/>
      <c r="H28" s="103">
        <v>0</v>
      </c>
      <c r="I28" s="100"/>
      <c r="J28" s="103">
        <v>0</v>
      </c>
      <c r="K28" s="100"/>
      <c r="L28" s="103">
        <v>0</v>
      </c>
      <c r="M28" s="100"/>
      <c r="N28" s="103">
        <v>-7272396</v>
      </c>
      <c r="O28" s="100"/>
      <c r="P28" s="103">
        <f>SUM(pl!D57)</f>
        <v>-24882911</v>
      </c>
      <c r="Q28" s="100"/>
      <c r="R28" s="103">
        <f>SUM(D28:P28)</f>
        <v>-32155307</v>
      </c>
    </row>
    <row r="29" spans="1:18" s="102" customFormat="1" ht="21.75" customHeight="1">
      <c r="A29" s="102" t="s">
        <v>76</v>
      </c>
      <c r="D29" s="101">
        <f>SUM(D27:D28)</f>
        <v>0</v>
      </c>
      <c r="E29" s="101"/>
      <c r="F29" s="101">
        <f>SUM(F27:F28)</f>
        <v>0</v>
      </c>
      <c r="G29" s="101"/>
      <c r="H29" s="101">
        <f>SUM(H27:H28)</f>
        <v>0</v>
      </c>
      <c r="I29" s="101"/>
      <c r="J29" s="101">
        <f>SUM(J27:J28)</f>
        <v>0</v>
      </c>
      <c r="K29" s="106"/>
      <c r="L29" s="101">
        <f>SUM(L27:L28)</f>
        <v>0</v>
      </c>
      <c r="M29" s="106"/>
      <c r="N29" s="101">
        <f>SUM(N27:N28)</f>
        <v>86946250</v>
      </c>
      <c r="O29" s="106"/>
      <c r="P29" s="101">
        <f>SUM(P27:P28)</f>
        <v>-24882911</v>
      </c>
      <c r="Q29" s="106"/>
      <c r="R29" s="101">
        <f>SUM(R27:R28)</f>
        <v>62063339</v>
      </c>
    </row>
    <row r="30" spans="1:18" s="102" customFormat="1" ht="21.75" customHeight="1">
      <c r="A30" s="102" t="s">
        <v>166</v>
      </c>
      <c r="B30" s="115">
        <v>26.2</v>
      </c>
      <c r="D30" s="101">
        <v>0</v>
      </c>
      <c r="E30" s="101"/>
      <c r="F30" s="101">
        <v>0</v>
      </c>
      <c r="G30" s="101"/>
      <c r="H30" s="101">
        <v>2512764</v>
      </c>
      <c r="I30" s="101"/>
      <c r="J30" s="101">
        <v>0</v>
      </c>
      <c r="K30" s="106"/>
      <c r="L30" s="101">
        <v>0</v>
      </c>
      <c r="M30" s="106"/>
      <c r="N30" s="101">
        <v>0</v>
      </c>
      <c r="O30" s="106"/>
      <c r="P30" s="101">
        <v>0</v>
      </c>
      <c r="Q30" s="106"/>
      <c r="R30" s="100">
        <f t="shared" ref="R30:R31" si="1">SUM(D30:P30)</f>
        <v>2512764</v>
      </c>
    </row>
    <row r="31" spans="1:18" s="102" customFormat="1" ht="21.75" customHeight="1">
      <c r="A31" s="102" t="s">
        <v>167</v>
      </c>
      <c r="B31" s="107">
        <v>25</v>
      </c>
      <c r="D31" s="101">
        <v>4953660</v>
      </c>
      <c r="E31" s="101"/>
      <c r="F31" s="101">
        <v>0</v>
      </c>
      <c r="G31" s="101"/>
      <c r="H31" s="101">
        <v>0</v>
      </c>
      <c r="I31" s="101"/>
      <c r="J31" s="101">
        <v>-4920160</v>
      </c>
      <c r="K31" s="106"/>
      <c r="L31" s="101">
        <v>0</v>
      </c>
      <c r="M31" s="106"/>
      <c r="N31" s="101">
        <v>0</v>
      </c>
      <c r="O31" s="106"/>
      <c r="P31" s="101">
        <v>0</v>
      </c>
      <c r="Q31" s="106"/>
      <c r="R31" s="100">
        <f t="shared" si="1"/>
        <v>33500</v>
      </c>
    </row>
    <row r="32" spans="1:18" s="93" customFormat="1" ht="21.75" customHeight="1">
      <c r="A32" s="93" t="s">
        <v>78</v>
      </c>
      <c r="B32" s="107">
        <v>33</v>
      </c>
      <c r="D32" s="105">
        <v>0</v>
      </c>
      <c r="E32" s="101"/>
      <c r="F32" s="105">
        <v>0</v>
      </c>
      <c r="G32" s="105"/>
      <c r="H32" s="105">
        <v>0</v>
      </c>
      <c r="I32" s="105"/>
      <c r="J32" s="105">
        <v>0</v>
      </c>
      <c r="K32" s="106"/>
      <c r="L32" s="105">
        <v>0</v>
      </c>
      <c r="M32" s="106"/>
      <c r="N32" s="100">
        <v>-39836453</v>
      </c>
      <c r="O32" s="106"/>
      <c r="P32" s="101">
        <v>0</v>
      </c>
      <c r="Q32" s="106"/>
      <c r="R32" s="101">
        <f>SUM(D32:P32)</f>
        <v>-39836453</v>
      </c>
    </row>
    <row r="33" spans="1:18" s="93" customFormat="1" ht="21.75" customHeight="1">
      <c r="A33" s="93" t="s">
        <v>158</v>
      </c>
      <c r="B33" s="107">
        <v>27</v>
      </c>
      <c r="D33" s="105">
        <v>0</v>
      </c>
      <c r="E33" s="101"/>
      <c r="F33" s="105">
        <v>0</v>
      </c>
      <c r="G33" s="105"/>
      <c r="H33" s="105">
        <v>0</v>
      </c>
      <c r="I33" s="105"/>
      <c r="J33" s="105">
        <v>0</v>
      </c>
      <c r="K33" s="106"/>
      <c r="L33" s="100">
        <v>6395967</v>
      </c>
      <c r="M33" s="106"/>
      <c r="N33" s="100">
        <v>-6395967</v>
      </c>
      <c r="O33" s="106"/>
      <c r="P33" s="101">
        <v>0</v>
      </c>
      <c r="Q33" s="106"/>
      <c r="R33" s="101">
        <f>SUM(D33:P33)</f>
        <v>0</v>
      </c>
    </row>
    <row r="34" spans="1:18" s="93" customFormat="1" ht="21.75" customHeight="1" thickBot="1">
      <c r="A34" s="108" t="s">
        <v>211</v>
      </c>
      <c r="B34" s="108"/>
      <c r="D34" s="109">
        <f>SUM(D29:D33)+D26</f>
        <v>995944830</v>
      </c>
      <c r="E34" s="100"/>
      <c r="F34" s="109">
        <f>SUM(F29:F33)+F26</f>
        <v>289165624</v>
      </c>
      <c r="G34" s="100"/>
      <c r="H34" s="109">
        <f>SUM(H29:H33)+H26</f>
        <v>7301798</v>
      </c>
      <c r="I34" s="100"/>
      <c r="J34" s="109">
        <f>SUM(J29:J33)+J26</f>
        <v>0</v>
      </c>
      <c r="K34" s="106"/>
      <c r="L34" s="109">
        <f>SUM(L29:L33)+L26</f>
        <v>73339933</v>
      </c>
      <c r="M34" s="100"/>
      <c r="N34" s="109">
        <f>SUM(N29:N33)+N26</f>
        <v>260399735</v>
      </c>
      <c r="O34" s="100"/>
      <c r="P34" s="109">
        <f>SUM(P29:P33)+P26</f>
        <v>-49217395</v>
      </c>
      <c r="Q34" s="100"/>
      <c r="R34" s="109">
        <f>SUM(R29:R33)+R26</f>
        <v>1576934525</v>
      </c>
    </row>
    <row r="35" spans="1:18" s="93" customFormat="1" ht="21.75" customHeight="1" thickTop="1">
      <c r="A35" s="108"/>
      <c r="B35" s="108"/>
      <c r="D35" s="110">
        <f>D24-BS!F82</f>
        <v>0</v>
      </c>
      <c r="E35" s="110"/>
      <c r="F35" s="110">
        <f>F24-BS!F83</f>
        <v>0</v>
      </c>
      <c r="G35" s="110"/>
      <c r="H35" s="110">
        <f>SUM(H24-BS!F84)</f>
        <v>0</v>
      </c>
      <c r="I35" s="110"/>
      <c r="J35" s="110">
        <f>SUM(J24-BS!F85)</f>
        <v>0</v>
      </c>
      <c r="K35" s="110"/>
      <c r="L35" s="110">
        <f>L24-BS!F87</f>
        <v>0</v>
      </c>
      <c r="M35" s="110"/>
      <c r="N35" s="110">
        <f>N24-BS!F88</f>
        <v>0</v>
      </c>
      <c r="O35" s="110"/>
      <c r="P35" s="110">
        <f>P24-BS!F89</f>
        <v>0</v>
      </c>
      <c r="Q35" s="110"/>
      <c r="R35" s="110">
        <f>R24-BS!F90</f>
        <v>0</v>
      </c>
    </row>
    <row r="36" spans="1:18" s="93" customFormat="1" ht="21.75" customHeight="1">
      <c r="A36" s="108"/>
      <c r="B36" s="108"/>
      <c r="D36" s="110">
        <f>D34-BS!D82</f>
        <v>0</v>
      </c>
      <c r="E36" s="110"/>
      <c r="F36" s="110">
        <f>F34-BS!D83</f>
        <v>0</v>
      </c>
      <c r="G36" s="110"/>
      <c r="H36" s="110">
        <f>SUM(H34-BS!D84)</f>
        <v>0</v>
      </c>
      <c r="I36" s="110"/>
      <c r="J36" s="110">
        <f>SUM(J34-BS!D85)</f>
        <v>0</v>
      </c>
      <c r="K36" s="110"/>
      <c r="L36" s="110">
        <f>L34-BS!D87</f>
        <v>0</v>
      </c>
      <c r="M36" s="110"/>
      <c r="N36" s="110">
        <f>N34-BS!D88</f>
        <v>0</v>
      </c>
      <c r="O36" s="110"/>
      <c r="P36" s="110">
        <f>P34-BS!D89</f>
        <v>0</v>
      </c>
      <c r="Q36" s="110"/>
      <c r="R36" s="110">
        <f>R34-BS!D90</f>
        <v>0</v>
      </c>
    </row>
    <row r="37" spans="1:18" ht="21.75" customHeight="1">
      <c r="A37" s="111" t="s">
        <v>1</v>
      </c>
      <c r="D37" s="111"/>
      <c r="K37" s="111"/>
      <c r="L37" s="111"/>
      <c r="M37" s="111"/>
      <c r="N37" s="111"/>
      <c r="P37" s="111"/>
      <c r="R37" s="111"/>
    </row>
  </sheetData>
  <mergeCells count="2">
    <mergeCell ref="D5:R5"/>
    <mergeCell ref="L12:N12"/>
  </mergeCells>
  <pageMargins left="0.83" right="0.19685039370078741" top="0.78740157480314965" bottom="0.39370078740157483" header="0.19685039370078741" footer="0.19685039370078741"/>
  <pageSetup paperSize="9" scale="68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showGridLines="0" view="pageBreakPreview" zoomScaleNormal="100" zoomScaleSheetLayoutView="100" workbookViewId="0"/>
  </sheetViews>
  <sheetFormatPr defaultColWidth="10.625" defaultRowHeight="20.25" customHeight="1"/>
  <cols>
    <col min="1" max="1" width="41.625" style="22" customWidth="1"/>
    <col min="2" max="2" width="5.875" style="22" customWidth="1"/>
    <col min="3" max="3" width="1.875" style="22" customWidth="1"/>
    <col min="4" max="4" width="12.125" style="21" customWidth="1"/>
    <col min="5" max="5" width="1.25" style="22" customWidth="1"/>
    <col min="6" max="6" width="12.125" style="22" customWidth="1"/>
    <col min="7" max="7" width="1.75" style="22" customWidth="1"/>
    <col min="8" max="8" width="12.125" style="22" customWidth="1"/>
    <col min="9" max="9" width="1.75" style="22" customWidth="1"/>
    <col min="10" max="10" width="12.125" style="22" customWidth="1"/>
    <col min="11" max="11" width="1.25" style="23" customWidth="1"/>
    <col min="12" max="12" width="13.75" style="21" customWidth="1"/>
    <col min="13" max="13" width="1.25" style="23" customWidth="1"/>
    <col min="14" max="14" width="12.125" style="21" customWidth="1"/>
    <col min="15" max="15" width="1.25" style="22" customWidth="1"/>
    <col min="16" max="16" width="12.125" style="21" customWidth="1"/>
    <col min="17" max="17" width="1.625" style="21" customWidth="1"/>
    <col min="18" max="18" width="12.125" style="21" customWidth="1"/>
    <col min="19" max="19" width="1.625" style="21" customWidth="1"/>
    <col min="20" max="20" width="12.125" style="21" customWidth="1"/>
    <col min="21" max="21" width="1.25" style="22" customWidth="1"/>
    <col min="22" max="22" width="12.125" style="21" customWidth="1"/>
    <col min="23" max="23" width="0.875" style="22" customWidth="1"/>
    <col min="24" max="265" width="10.625" style="22"/>
    <col min="266" max="266" width="26" style="22" customWidth="1"/>
    <col min="267" max="267" width="4.75" style="22" customWidth="1"/>
    <col min="268" max="268" width="11.375" style="22" customWidth="1"/>
    <col min="269" max="269" width="1.25" style="22" customWidth="1"/>
    <col min="270" max="270" width="11.375" style="22" customWidth="1"/>
    <col min="271" max="271" width="1.25" style="22" customWidth="1"/>
    <col min="272" max="272" width="11.375" style="22" customWidth="1"/>
    <col min="273" max="273" width="1.25" style="22" customWidth="1"/>
    <col min="274" max="274" width="11.375" style="22" customWidth="1"/>
    <col min="275" max="275" width="1.25" style="22" customWidth="1"/>
    <col min="276" max="276" width="11.375" style="22" customWidth="1"/>
    <col min="277" max="277" width="1.25" style="22" customWidth="1"/>
    <col min="278" max="278" width="11.375" style="22" customWidth="1"/>
    <col min="279" max="279" width="0.875" style="22" customWidth="1"/>
    <col min="280" max="521" width="10.625" style="22"/>
    <col min="522" max="522" width="26" style="22" customWidth="1"/>
    <col min="523" max="523" width="4.75" style="22" customWidth="1"/>
    <col min="524" max="524" width="11.375" style="22" customWidth="1"/>
    <col min="525" max="525" width="1.25" style="22" customWidth="1"/>
    <col min="526" max="526" width="11.375" style="22" customWidth="1"/>
    <col min="527" max="527" width="1.25" style="22" customWidth="1"/>
    <col min="528" max="528" width="11.375" style="22" customWidth="1"/>
    <col min="529" max="529" width="1.25" style="22" customWidth="1"/>
    <col min="530" max="530" width="11.375" style="22" customWidth="1"/>
    <col min="531" max="531" width="1.25" style="22" customWidth="1"/>
    <col min="532" max="532" width="11.375" style="22" customWidth="1"/>
    <col min="533" max="533" width="1.25" style="22" customWidth="1"/>
    <col min="534" max="534" width="11.375" style="22" customWidth="1"/>
    <col min="535" max="535" width="0.875" style="22" customWidth="1"/>
    <col min="536" max="777" width="10.625" style="22"/>
    <col min="778" max="778" width="26" style="22" customWidth="1"/>
    <col min="779" max="779" width="4.75" style="22" customWidth="1"/>
    <col min="780" max="780" width="11.375" style="22" customWidth="1"/>
    <col min="781" max="781" width="1.25" style="22" customWidth="1"/>
    <col min="782" max="782" width="11.375" style="22" customWidth="1"/>
    <col min="783" max="783" width="1.25" style="22" customWidth="1"/>
    <col min="784" max="784" width="11.375" style="22" customWidth="1"/>
    <col min="785" max="785" width="1.25" style="22" customWidth="1"/>
    <col min="786" max="786" width="11.375" style="22" customWidth="1"/>
    <col min="787" max="787" width="1.25" style="22" customWidth="1"/>
    <col min="788" max="788" width="11.375" style="22" customWidth="1"/>
    <col min="789" max="789" width="1.25" style="22" customWidth="1"/>
    <col min="790" max="790" width="11.375" style="22" customWidth="1"/>
    <col min="791" max="791" width="0.875" style="22" customWidth="1"/>
    <col min="792" max="1033" width="10.625" style="22"/>
    <col min="1034" max="1034" width="26" style="22" customWidth="1"/>
    <col min="1035" max="1035" width="4.75" style="22" customWidth="1"/>
    <col min="1036" max="1036" width="11.375" style="22" customWidth="1"/>
    <col min="1037" max="1037" width="1.25" style="22" customWidth="1"/>
    <col min="1038" max="1038" width="11.375" style="22" customWidth="1"/>
    <col min="1039" max="1039" width="1.25" style="22" customWidth="1"/>
    <col min="1040" max="1040" width="11.375" style="22" customWidth="1"/>
    <col min="1041" max="1041" width="1.25" style="22" customWidth="1"/>
    <col min="1042" max="1042" width="11.375" style="22" customWidth="1"/>
    <col min="1043" max="1043" width="1.25" style="22" customWidth="1"/>
    <col min="1044" max="1044" width="11.375" style="22" customWidth="1"/>
    <col min="1045" max="1045" width="1.25" style="22" customWidth="1"/>
    <col min="1046" max="1046" width="11.375" style="22" customWidth="1"/>
    <col min="1047" max="1047" width="0.875" style="22" customWidth="1"/>
    <col min="1048" max="1289" width="10.625" style="22"/>
    <col min="1290" max="1290" width="26" style="22" customWidth="1"/>
    <col min="1291" max="1291" width="4.75" style="22" customWidth="1"/>
    <col min="1292" max="1292" width="11.375" style="22" customWidth="1"/>
    <col min="1293" max="1293" width="1.25" style="22" customWidth="1"/>
    <col min="1294" max="1294" width="11.375" style="22" customWidth="1"/>
    <col min="1295" max="1295" width="1.25" style="22" customWidth="1"/>
    <col min="1296" max="1296" width="11.375" style="22" customWidth="1"/>
    <col min="1297" max="1297" width="1.25" style="22" customWidth="1"/>
    <col min="1298" max="1298" width="11.375" style="22" customWidth="1"/>
    <col min="1299" max="1299" width="1.25" style="22" customWidth="1"/>
    <col min="1300" max="1300" width="11.375" style="22" customWidth="1"/>
    <col min="1301" max="1301" width="1.25" style="22" customWidth="1"/>
    <col min="1302" max="1302" width="11.375" style="22" customWidth="1"/>
    <col min="1303" max="1303" width="0.875" style="22" customWidth="1"/>
    <col min="1304" max="1545" width="10.625" style="22"/>
    <col min="1546" max="1546" width="26" style="22" customWidth="1"/>
    <col min="1547" max="1547" width="4.75" style="22" customWidth="1"/>
    <col min="1548" max="1548" width="11.375" style="22" customWidth="1"/>
    <col min="1549" max="1549" width="1.25" style="22" customWidth="1"/>
    <col min="1550" max="1550" width="11.375" style="22" customWidth="1"/>
    <col min="1551" max="1551" width="1.25" style="22" customWidth="1"/>
    <col min="1552" max="1552" width="11.375" style="22" customWidth="1"/>
    <col min="1553" max="1553" width="1.25" style="22" customWidth="1"/>
    <col min="1554" max="1554" width="11.375" style="22" customWidth="1"/>
    <col min="1555" max="1555" width="1.25" style="22" customWidth="1"/>
    <col min="1556" max="1556" width="11.375" style="22" customWidth="1"/>
    <col min="1557" max="1557" width="1.25" style="22" customWidth="1"/>
    <col min="1558" max="1558" width="11.375" style="22" customWidth="1"/>
    <col min="1559" max="1559" width="0.875" style="22" customWidth="1"/>
    <col min="1560" max="1801" width="10.625" style="22"/>
    <col min="1802" max="1802" width="26" style="22" customWidth="1"/>
    <col min="1803" max="1803" width="4.75" style="22" customWidth="1"/>
    <col min="1804" max="1804" width="11.375" style="22" customWidth="1"/>
    <col min="1805" max="1805" width="1.25" style="22" customWidth="1"/>
    <col min="1806" max="1806" width="11.375" style="22" customWidth="1"/>
    <col min="1807" max="1807" width="1.25" style="22" customWidth="1"/>
    <col min="1808" max="1808" width="11.375" style="22" customWidth="1"/>
    <col min="1809" max="1809" width="1.25" style="22" customWidth="1"/>
    <col min="1810" max="1810" width="11.375" style="22" customWidth="1"/>
    <col min="1811" max="1811" width="1.25" style="22" customWidth="1"/>
    <col min="1812" max="1812" width="11.375" style="22" customWidth="1"/>
    <col min="1813" max="1813" width="1.25" style="22" customWidth="1"/>
    <col min="1814" max="1814" width="11.375" style="22" customWidth="1"/>
    <col min="1815" max="1815" width="0.875" style="22" customWidth="1"/>
    <col min="1816" max="2057" width="10.625" style="22"/>
    <col min="2058" max="2058" width="26" style="22" customWidth="1"/>
    <col min="2059" max="2059" width="4.75" style="22" customWidth="1"/>
    <col min="2060" max="2060" width="11.375" style="22" customWidth="1"/>
    <col min="2061" max="2061" width="1.25" style="22" customWidth="1"/>
    <col min="2062" max="2062" width="11.375" style="22" customWidth="1"/>
    <col min="2063" max="2063" width="1.25" style="22" customWidth="1"/>
    <col min="2064" max="2064" width="11.375" style="22" customWidth="1"/>
    <col min="2065" max="2065" width="1.25" style="22" customWidth="1"/>
    <col min="2066" max="2066" width="11.375" style="22" customWidth="1"/>
    <col min="2067" max="2067" width="1.25" style="22" customWidth="1"/>
    <col min="2068" max="2068" width="11.375" style="22" customWidth="1"/>
    <col min="2069" max="2069" width="1.25" style="22" customWidth="1"/>
    <col min="2070" max="2070" width="11.375" style="22" customWidth="1"/>
    <col min="2071" max="2071" width="0.875" style="22" customWidth="1"/>
    <col min="2072" max="2313" width="10.625" style="22"/>
    <col min="2314" max="2314" width="26" style="22" customWidth="1"/>
    <col min="2315" max="2315" width="4.75" style="22" customWidth="1"/>
    <col min="2316" max="2316" width="11.375" style="22" customWidth="1"/>
    <col min="2317" max="2317" width="1.25" style="22" customWidth="1"/>
    <col min="2318" max="2318" width="11.375" style="22" customWidth="1"/>
    <col min="2319" max="2319" width="1.25" style="22" customWidth="1"/>
    <col min="2320" max="2320" width="11.375" style="22" customWidth="1"/>
    <col min="2321" max="2321" width="1.25" style="22" customWidth="1"/>
    <col min="2322" max="2322" width="11.375" style="22" customWidth="1"/>
    <col min="2323" max="2323" width="1.25" style="22" customWidth="1"/>
    <col min="2324" max="2324" width="11.375" style="22" customWidth="1"/>
    <col min="2325" max="2325" width="1.25" style="22" customWidth="1"/>
    <col min="2326" max="2326" width="11.375" style="22" customWidth="1"/>
    <col min="2327" max="2327" width="0.875" style="22" customWidth="1"/>
    <col min="2328" max="2569" width="10.625" style="22"/>
    <col min="2570" max="2570" width="26" style="22" customWidth="1"/>
    <col min="2571" max="2571" width="4.75" style="22" customWidth="1"/>
    <col min="2572" max="2572" width="11.375" style="22" customWidth="1"/>
    <col min="2573" max="2573" width="1.25" style="22" customWidth="1"/>
    <col min="2574" max="2574" width="11.375" style="22" customWidth="1"/>
    <col min="2575" max="2575" width="1.25" style="22" customWidth="1"/>
    <col min="2576" max="2576" width="11.375" style="22" customWidth="1"/>
    <col min="2577" max="2577" width="1.25" style="22" customWidth="1"/>
    <col min="2578" max="2578" width="11.375" style="22" customWidth="1"/>
    <col min="2579" max="2579" width="1.25" style="22" customWidth="1"/>
    <col min="2580" max="2580" width="11.375" style="22" customWidth="1"/>
    <col min="2581" max="2581" width="1.25" style="22" customWidth="1"/>
    <col min="2582" max="2582" width="11.375" style="22" customWidth="1"/>
    <col min="2583" max="2583" width="0.875" style="22" customWidth="1"/>
    <col min="2584" max="2825" width="10.625" style="22"/>
    <col min="2826" max="2826" width="26" style="22" customWidth="1"/>
    <col min="2827" max="2827" width="4.75" style="22" customWidth="1"/>
    <col min="2828" max="2828" width="11.375" style="22" customWidth="1"/>
    <col min="2829" max="2829" width="1.25" style="22" customWidth="1"/>
    <col min="2830" max="2830" width="11.375" style="22" customWidth="1"/>
    <col min="2831" max="2831" width="1.25" style="22" customWidth="1"/>
    <col min="2832" max="2832" width="11.375" style="22" customWidth="1"/>
    <col min="2833" max="2833" width="1.25" style="22" customWidth="1"/>
    <col min="2834" max="2834" width="11.375" style="22" customWidth="1"/>
    <col min="2835" max="2835" width="1.25" style="22" customWidth="1"/>
    <col min="2836" max="2836" width="11.375" style="22" customWidth="1"/>
    <col min="2837" max="2837" width="1.25" style="22" customWidth="1"/>
    <col min="2838" max="2838" width="11.375" style="22" customWidth="1"/>
    <col min="2839" max="2839" width="0.875" style="22" customWidth="1"/>
    <col min="2840" max="3081" width="10.625" style="22"/>
    <col min="3082" max="3082" width="26" style="22" customWidth="1"/>
    <col min="3083" max="3083" width="4.75" style="22" customWidth="1"/>
    <col min="3084" max="3084" width="11.375" style="22" customWidth="1"/>
    <col min="3085" max="3085" width="1.25" style="22" customWidth="1"/>
    <col min="3086" max="3086" width="11.375" style="22" customWidth="1"/>
    <col min="3087" max="3087" width="1.25" style="22" customWidth="1"/>
    <col min="3088" max="3088" width="11.375" style="22" customWidth="1"/>
    <col min="3089" max="3089" width="1.25" style="22" customWidth="1"/>
    <col min="3090" max="3090" width="11.375" style="22" customWidth="1"/>
    <col min="3091" max="3091" width="1.25" style="22" customWidth="1"/>
    <col min="3092" max="3092" width="11.375" style="22" customWidth="1"/>
    <col min="3093" max="3093" width="1.25" style="22" customWidth="1"/>
    <col min="3094" max="3094" width="11.375" style="22" customWidth="1"/>
    <col min="3095" max="3095" width="0.875" style="22" customWidth="1"/>
    <col min="3096" max="3337" width="10.625" style="22"/>
    <col min="3338" max="3338" width="26" style="22" customWidth="1"/>
    <col min="3339" max="3339" width="4.75" style="22" customWidth="1"/>
    <col min="3340" max="3340" width="11.375" style="22" customWidth="1"/>
    <col min="3341" max="3341" width="1.25" style="22" customWidth="1"/>
    <col min="3342" max="3342" width="11.375" style="22" customWidth="1"/>
    <col min="3343" max="3343" width="1.25" style="22" customWidth="1"/>
    <col min="3344" max="3344" width="11.375" style="22" customWidth="1"/>
    <col min="3345" max="3345" width="1.25" style="22" customWidth="1"/>
    <col min="3346" max="3346" width="11.375" style="22" customWidth="1"/>
    <col min="3347" max="3347" width="1.25" style="22" customWidth="1"/>
    <col min="3348" max="3348" width="11.375" style="22" customWidth="1"/>
    <col min="3349" max="3349" width="1.25" style="22" customWidth="1"/>
    <col min="3350" max="3350" width="11.375" style="22" customWidth="1"/>
    <col min="3351" max="3351" width="0.875" style="22" customWidth="1"/>
    <col min="3352" max="3593" width="10.625" style="22"/>
    <col min="3594" max="3594" width="26" style="22" customWidth="1"/>
    <col min="3595" max="3595" width="4.75" style="22" customWidth="1"/>
    <col min="3596" max="3596" width="11.375" style="22" customWidth="1"/>
    <col min="3597" max="3597" width="1.25" style="22" customWidth="1"/>
    <col min="3598" max="3598" width="11.375" style="22" customWidth="1"/>
    <col min="3599" max="3599" width="1.25" style="22" customWidth="1"/>
    <col min="3600" max="3600" width="11.375" style="22" customWidth="1"/>
    <col min="3601" max="3601" width="1.25" style="22" customWidth="1"/>
    <col min="3602" max="3602" width="11.375" style="22" customWidth="1"/>
    <col min="3603" max="3603" width="1.25" style="22" customWidth="1"/>
    <col min="3604" max="3604" width="11.375" style="22" customWidth="1"/>
    <col min="3605" max="3605" width="1.25" style="22" customWidth="1"/>
    <col min="3606" max="3606" width="11.375" style="22" customWidth="1"/>
    <col min="3607" max="3607" width="0.875" style="22" customWidth="1"/>
    <col min="3608" max="3849" width="10.625" style="22"/>
    <col min="3850" max="3850" width="26" style="22" customWidth="1"/>
    <col min="3851" max="3851" width="4.75" style="22" customWidth="1"/>
    <col min="3852" max="3852" width="11.375" style="22" customWidth="1"/>
    <col min="3853" max="3853" width="1.25" style="22" customWidth="1"/>
    <col min="3854" max="3854" width="11.375" style="22" customWidth="1"/>
    <col min="3855" max="3855" width="1.25" style="22" customWidth="1"/>
    <col min="3856" max="3856" width="11.375" style="22" customWidth="1"/>
    <col min="3857" max="3857" width="1.25" style="22" customWidth="1"/>
    <col min="3858" max="3858" width="11.375" style="22" customWidth="1"/>
    <col min="3859" max="3859" width="1.25" style="22" customWidth="1"/>
    <col min="3860" max="3860" width="11.375" style="22" customWidth="1"/>
    <col min="3861" max="3861" width="1.25" style="22" customWidth="1"/>
    <col min="3862" max="3862" width="11.375" style="22" customWidth="1"/>
    <col min="3863" max="3863" width="0.875" style="22" customWidth="1"/>
    <col min="3864" max="4105" width="10.625" style="22"/>
    <col min="4106" max="4106" width="26" style="22" customWidth="1"/>
    <col min="4107" max="4107" width="4.75" style="22" customWidth="1"/>
    <col min="4108" max="4108" width="11.375" style="22" customWidth="1"/>
    <col min="4109" max="4109" width="1.25" style="22" customWidth="1"/>
    <col min="4110" max="4110" width="11.375" style="22" customWidth="1"/>
    <col min="4111" max="4111" width="1.25" style="22" customWidth="1"/>
    <col min="4112" max="4112" width="11.375" style="22" customWidth="1"/>
    <col min="4113" max="4113" width="1.25" style="22" customWidth="1"/>
    <col min="4114" max="4114" width="11.375" style="22" customWidth="1"/>
    <col min="4115" max="4115" width="1.25" style="22" customWidth="1"/>
    <col min="4116" max="4116" width="11.375" style="22" customWidth="1"/>
    <col min="4117" max="4117" width="1.25" style="22" customWidth="1"/>
    <col min="4118" max="4118" width="11.375" style="22" customWidth="1"/>
    <col min="4119" max="4119" width="0.875" style="22" customWidth="1"/>
    <col min="4120" max="4361" width="10.625" style="22"/>
    <col min="4362" max="4362" width="26" style="22" customWidth="1"/>
    <col min="4363" max="4363" width="4.75" style="22" customWidth="1"/>
    <col min="4364" max="4364" width="11.375" style="22" customWidth="1"/>
    <col min="4365" max="4365" width="1.25" style="22" customWidth="1"/>
    <col min="4366" max="4366" width="11.375" style="22" customWidth="1"/>
    <col min="4367" max="4367" width="1.25" style="22" customWidth="1"/>
    <col min="4368" max="4368" width="11.375" style="22" customWidth="1"/>
    <col min="4369" max="4369" width="1.25" style="22" customWidth="1"/>
    <col min="4370" max="4370" width="11.375" style="22" customWidth="1"/>
    <col min="4371" max="4371" width="1.25" style="22" customWidth="1"/>
    <col min="4372" max="4372" width="11.375" style="22" customWidth="1"/>
    <col min="4373" max="4373" width="1.25" style="22" customWidth="1"/>
    <col min="4374" max="4374" width="11.375" style="22" customWidth="1"/>
    <col min="4375" max="4375" width="0.875" style="22" customWidth="1"/>
    <col min="4376" max="4617" width="10.625" style="22"/>
    <col min="4618" max="4618" width="26" style="22" customWidth="1"/>
    <col min="4619" max="4619" width="4.75" style="22" customWidth="1"/>
    <col min="4620" max="4620" width="11.375" style="22" customWidth="1"/>
    <col min="4621" max="4621" width="1.25" style="22" customWidth="1"/>
    <col min="4622" max="4622" width="11.375" style="22" customWidth="1"/>
    <col min="4623" max="4623" width="1.25" style="22" customWidth="1"/>
    <col min="4624" max="4624" width="11.375" style="22" customWidth="1"/>
    <col min="4625" max="4625" width="1.25" style="22" customWidth="1"/>
    <col min="4626" max="4626" width="11.375" style="22" customWidth="1"/>
    <col min="4627" max="4627" width="1.25" style="22" customWidth="1"/>
    <col min="4628" max="4628" width="11.375" style="22" customWidth="1"/>
    <col min="4629" max="4629" width="1.25" style="22" customWidth="1"/>
    <col min="4630" max="4630" width="11.375" style="22" customWidth="1"/>
    <col min="4631" max="4631" width="0.875" style="22" customWidth="1"/>
    <col min="4632" max="4873" width="10.625" style="22"/>
    <col min="4874" max="4874" width="26" style="22" customWidth="1"/>
    <col min="4875" max="4875" width="4.75" style="22" customWidth="1"/>
    <col min="4876" max="4876" width="11.375" style="22" customWidth="1"/>
    <col min="4877" max="4877" width="1.25" style="22" customWidth="1"/>
    <col min="4878" max="4878" width="11.375" style="22" customWidth="1"/>
    <col min="4879" max="4879" width="1.25" style="22" customWidth="1"/>
    <col min="4880" max="4880" width="11.375" style="22" customWidth="1"/>
    <col min="4881" max="4881" width="1.25" style="22" customWidth="1"/>
    <col min="4882" max="4882" width="11.375" style="22" customWidth="1"/>
    <col min="4883" max="4883" width="1.25" style="22" customWidth="1"/>
    <col min="4884" max="4884" width="11.375" style="22" customWidth="1"/>
    <col min="4885" max="4885" width="1.25" style="22" customWidth="1"/>
    <col min="4886" max="4886" width="11.375" style="22" customWidth="1"/>
    <col min="4887" max="4887" width="0.875" style="22" customWidth="1"/>
    <col min="4888" max="5129" width="10.625" style="22"/>
    <col min="5130" max="5130" width="26" style="22" customWidth="1"/>
    <col min="5131" max="5131" width="4.75" style="22" customWidth="1"/>
    <col min="5132" max="5132" width="11.375" style="22" customWidth="1"/>
    <col min="5133" max="5133" width="1.25" style="22" customWidth="1"/>
    <col min="5134" max="5134" width="11.375" style="22" customWidth="1"/>
    <col min="5135" max="5135" width="1.25" style="22" customWidth="1"/>
    <col min="5136" max="5136" width="11.375" style="22" customWidth="1"/>
    <col min="5137" max="5137" width="1.25" style="22" customWidth="1"/>
    <col min="5138" max="5138" width="11.375" style="22" customWidth="1"/>
    <col min="5139" max="5139" width="1.25" style="22" customWidth="1"/>
    <col min="5140" max="5140" width="11.375" style="22" customWidth="1"/>
    <col min="5141" max="5141" width="1.25" style="22" customWidth="1"/>
    <col min="5142" max="5142" width="11.375" style="22" customWidth="1"/>
    <col min="5143" max="5143" width="0.875" style="22" customWidth="1"/>
    <col min="5144" max="5385" width="10.625" style="22"/>
    <col min="5386" max="5386" width="26" style="22" customWidth="1"/>
    <col min="5387" max="5387" width="4.75" style="22" customWidth="1"/>
    <col min="5388" max="5388" width="11.375" style="22" customWidth="1"/>
    <col min="5389" max="5389" width="1.25" style="22" customWidth="1"/>
    <col min="5390" max="5390" width="11.375" style="22" customWidth="1"/>
    <col min="5391" max="5391" width="1.25" style="22" customWidth="1"/>
    <col min="5392" max="5392" width="11.375" style="22" customWidth="1"/>
    <col min="5393" max="5393" width="1.25" style="22" customWidth="1"/>
    <col min="5394" max="5394" width="11.375" style="22" customWidth="1"/>
    <col min="5395" max="5395" width="1.25" style="22" customWidth="1"/>
    <col min="5396" max="5396" width="11.375" style="22" customWidth="1"/>
    <col min="5397" max="5397" width="1.25" style="22" customWidth="1"/>
    <col min="5398" max="5398" width="11.375" style="22" customWidth="1"/>
    <col min="5399" max="5399" width="0.875" style="22" customWidth="1"/>
    <col min="5400" max="5641" width="10.625" style="22"/>
    <col min="5642" max="5642" width="26" style="22" customWidth="1"/>
    <col min="5643" max="5643" width="4.75" style="22" customWidth="1"/>
    <col min="5644" max="5644" width="11.375" style="22" customWidth="1"/>
    <col min="5645" max="5645" width="1.25" style="22" customWidth="1"/>
    <col min="5646" max="5646" width="11.375" style="22" customWidth="1"/>
    <col min="5647" max="5647" width="1.25" style="22" customWidth="1"/>
    <col min="5648" max="5648" width="11.375" style="22" customWidth="1"/>
    <col min="5649" max="5649" width="1.25" style="22" customWidth="1"/>
    <col min="5650" max="5650" width="11.375" style="22" customWidth="1"/>
    <col min="5651" max="5651" width="1.25" style="22" customWidth="1"/>
    <col min="5652" max="5652" width="11.375" style="22" customWidth="1"/>
    <col min="5653" max="5653" width="1.25" style="22" customWidth="1"/>
    <col min="5654" max="5654" width="11.375" style="22" customWidth="1"/>
    <col min="5655" max="5655" width="0.875" style="22" customWidth="1"/>
    <col min="5656" max="5897" width="10.625" style="22"/>
    <col min="5898" max="5898" width="26" style="22" customWidth="1"/>
    <col min="5899" max="5899" width="4.75" style="22" customWidth="1"/>
    <col min="5900" max="5900" width="11.375" style="22" customWidth="1"/>
    <col min="5901" max="5901" width="1.25" style="22" customWidth="1"/>
    <col min="5902" max="5902" width="11.375" style="22" customWidth="1"/>
    <col min="5903" max="5903" width="1.25" style="22" customWidth="1"/>
    <col min="5904" max="5904" width="11.375" style="22" customWidth="1"/>
    <col min="5905" max="5905" width="1.25" style="22" customWidth="1"/>
    <col min="5906" max="5906" width="11.375" style="22" customWidth="1"/>
    <col min="5907" max="5907" width="1.25" style="22" customWidth="1"/>
    <col min="5908" max="5908" width="11.375" style="22" customWidth="1"/>
    <col min="5909" max="5909" width="1.25" style="22" customWidth="1"/>
    <col min="5910" max="5910" width="11.375" style="22" customWidth="1"/>
    <col min="5911" max="5911" width="0.875" style="22" customWidth="1"/>
    <col min="5912" max="6153" width="10.625" style="22"/>
    <col min="6154" max="6154" width="26" style="22" customWidth="1"/>
    <col min="6155" max="6155" width="4.75" style="22" customWidth="1"/>
    <col min="6156" max="6156" width="11.375" style="22" customWidth="1"/>
    <col min="6157" max="6157" width="1.25" style="22" customWidth="1"/>
    <col min="6158" max="6158" width="11.375" style="22" customWidth="1"/>
    <col min="6159" max="6159" width="1.25" style="22" customWidth="1"/>
    <col min="6160" max="6160" width="11.375" style="22" customWidth="1"/>
    <col min="6161" max="6161" width="1.25" style="22" customWidth="1"/>
    <col min="6162" max="6162" width="11.375" style="22" customWidth="1"/>
    <col min="6163" max="6163" width="1.25" style="22" customWidth="1"/>
    <col min="6164" max="6164" width="11.375" style="22" customWidth="1"/>
    <col min="6165" max="6165" width="1.25" style="22" customWidth="1"/>
    <col min="6166" max="6166" width="11.375" style="22" customWidth="1"/>
    <col min="6167" max="6167" width="0.875" style="22" customWidth="1"/>
    <col min="6168" max="6409" width="10.625" style="22"/>
    <col min="6410" max="6410" width="26" style="22" customWidth="1"/>
    <col min="6411" max="6411" width="4.75" style="22" customWidth="1"/>
    <col min="6412" max="6412" width="11.375" style="22" customWidth="1"/>
    <col min="6413" max="6413" width="1.25" style="22" customWidth="1"/>
    <col min="6414" max="6414" width="11.375" style="22" customWidth="1"/>
    <col min="6415" max="6415" width="1.25" style="22" customWidth="1"/>
    <col min="6416" max="6416" width="11.375" style="22" customWidth="1"/>
    <col min="6417" max="6417" width="1.25" style="22" customWidth="1"/>
    <col min="6418" max="6418" width="11.375" style="22" customWidth="1"/>
    <col min="6419" max="6419" width="1.25" style="22" customWidth="1"/>
    <col min="6420" max="6420" width="11.375" style="22" customWidth="1"/>
    <col min="6421" max="6421" width="1.25" style="22" customWidth="1"/>
    <col min="6422" max="6422" width="11.375" style="22" customWidth="1"/>
    <col min="6423" max="6423" width="0.875" style="22" customWidth="1"/>
    <col min="6424" max="6665" width="10.625" style="22"/>
    <col min="6666" max="6666" width="26" style="22" customWidth="1"/>
    <col min="6667" max="6667" width="4.75" style="22" customWidth="1"/>
    <col min="6668" max="6668" width="11.375" style="22" customWidth="1"/>
    <col min="6669" max="6669" width="1.25" style="22" customWidth="1"/>
    <col min="6670" max="6670" width="11.375" style="22" customWidth="1"/>
    <col min="6671" max="6671" width="1.25" style="22" customWidth="1"/>
    <col min="6672" max="6672" width="11.375" style="22" customWidth="1"/>
    <col min="6673" max="6673" width="1.25" style="22" customWidth="1"/>
    <col min="6674" max="6674" width="11.375" style="22" customWidth="1"/>
    <col min="6675" max="6675" width="1.25" style="22" customWidth="1"/>
    <col min="6676" max="6676" width="11.375" style="22" customWidth="1"/>
    <col min="6677" max="6677" width="1.25" style="22" customWidth="1"/>
    <col min="6678" max="6678" width="11.375" style="22" customWidth="1"/>
    <col min="6679" max="6679" width="0.875" style="22" customWidth="1"/>
    <col min="6680" max="6921" width="10.625" style="22"/>
    <col min="6922" max="6922" width="26" style="22" customWidth="1"/>
    <col min="6923" max="6923" width="4.75" style="22" customWidth="1"/>
    <col min="6924" max="6924" width="11.375" style="22" customWidth="1"/>
    <col min="6925" max="6925" width="1.25" style="22" customWidth="1"/>
    <col min="6926" max="6926" width="11.375" style="22" customWidth="1"/>
    <col min="6927" max="6927" width="1.25" style="22" customWidth="1"/>
    <col min="6928" max="6928" width="11.375" style="22" customWidth="1"/>
    <col min="6929" max="6929" width="1.25" style="22" customWidth="1"/>
    <col min="6930" max="6930" width="11.375" style="22" customWidth="1"/>
    <col min="6931" max="6931" width="1.25" style="22" customWidth="1"/>
    <col min="6932" max="6932" width="11.375" style="22" customWidth="1"/>
    <col min="6933" max="6933" width="1.25" style="22" customWidth="1"/>
    <col min="6934" max="6934" width="11.375" style="22" customWidth="1"/>
    <col min="6935" max="6935" width="0.875" style="22" customWidth="1"/>
    <col min="6936" max="7177" width="10.625" style="22"/>
    <col min="7178" max="7178" width="26" style="22" customWidth="1"/>
    <col min="7179" max="7179" width="4.75" style="22" customWidth="1"/>
    <col min="7180" max="7180" width="11.375" style="22" customWidth="1"/>
    <col min="7181" max="7181" width="1.25" style="22" customWidth="1"/>
    <col min="7182" max="7182" width="11.375" style="22" customWidth="1"/>
    <col min="7183" max="7183" width="1.25" style="22" customWidth="1"/>
    <col min="7184" max="7184" width="11.375" style="22" customWidth="1"/>
    <col min="7185" max="7185" width="1.25" style="22" customWidth="1"/>
    <col min="7186" max="7186" width="11.375" style="22" customWidth="1"/>
    <col min="7187" max="7187" width="1.25" style="22" customWidth="1"/>
    <col min="7188" max="7188" width="11.375" style="22" customWidth="1"/>
    <col min="7189" max="7189" width="1.25" style="22" customWidth="1"/>
    <col min="7190" max="7190" width="11.375" style="22" customWidth="1"/>
    <col min="7191" max="7191" width="0.875" style="22" customWidth="1"/>
    <col min="7192" max="7433" width="10.625" style="22"/>
    <col min="7434" max="7434" width="26" style="22" customWidth="1"/>
    <col min="7435" max="7435" width="4.75" style="22" customWidth="1"/>
    <col min="7436" max="7436" width="11.375" style="22" customWidth="1"/>
    <col min="7437" max="7437" width="1.25" style="22" customWidth="1"/>
    <col min="7438" max="7438" width="11.375" style="22" customWidth="1"/>
    <col min="7439" max="7439" width="1.25" style="22" customWidth="1"/>
    <col min="7440" max="7440" width="11.375" style="22" customWidth="1"/>
    <col min="7441" max="7441" width="1.25" style="22" customWidth="1"/>
    <col min="7442" max="7442" width="11.375" style="22" customWidth="1"/>
    <col min="7443" max="7443" width="1.25" style="22" customWidth="1"/>
    <col min="7444" max="7444" width="11.375" style="22" customWidth="1"/>
    <col min="7445" max="7445" width="1.25" style="22" customWidth="1"/>
    <col min="7446" max="7446" width="11.375" style="22" customWidth="1"/>
    <col min="7447" max="7447" width="0.875" style="22" customWidth="1"/>
    <col min="7448" max="7689" width="10.625" style="22"/>
    <col min="7690" max="7690" width="26" style="22" customWidth="1"/>
    <col min="7691" max="7691" width="4.75" style="22" customWidth="1"/>
    <col min="7692" max="7692" width="11.375" style="22" customWidth="1"/>
    <col min="7693" max="7693" width="1.25" style="22" customWidth="1"/>
    <col min="7694" max="7694" width="11.375" style="22" customWidth="1"/>
    <col min="7695" max="7695" width="1.25" style="22" customWidth="1"/>
    <col min="7696" max="7696" width="11.375" style="22" customWidth="1"/>
    <col min="7697" max="7697" width="1.25" style="22" customWidth="1"/>
    <col min="7698" max="7698" width="11.375" style="22" customWidth="1"/>
    <col min="7699" max="7699" width="1.25" style="22" customWidth="1"/>
    <col min="7700" max="7700" width="11.375" style="22" customWidth="1"/>
    <col min="7701" max="7701" width="1.25" style="22" customWidth="1"/>
    <col min="7702" max="7702" width="11.375" style="22" customWidth="1"/>
    <col min="7703" max="7703" width="0.875" style="22" customWidth="1"/>
    <col min="7704" max="7945" width="10.625" style="22"/>
    <col min="7946" max="7946" width="26" style="22" customWidth="1"/>
    <col min="7947" max="7947" width="4.75" style="22" customWidth="1"/>
    <col min="7948" max="7948" width="11.375" style="22" customWidth="1"/>
    <col min="7949" max="7949" width="1.25" style="22" customWidth="1"/>
    <col min="7950" max="7950" width="11.375" style="22" customWidth="1"/>
    <col min="7951" max="7951" width="1.25" style="22" customWidth="1"/>
    <col min="7952" max="7952" width="11.375" style="22" customWidth="1"/>
    <col min="7953" max="7953" width="1.25" style="22" customWidth="1"/>
    <col min="7954" max="7954" width="11.375" style="22" customWidth="1"/>
    <col min="7955" max="7955" width="1.25" style="22" customWidth="1"/>
    <col min="7956" max="7956" width="11.375" style="22" customWidth="1"/>
    <col min="7957" max="7957" width="1.25" style="22" customWidth="1"/>
    <col min="7958" max="7958" width="11.375" style="22" customWidth="1"/>
    <col min="7959" max="7959" width="0.875" style="22" customWidth="1"/>
    <col min="7960" max="8201" width="10.625" style="22"/>
    <col min="8202" max="8202" width="26" style="22" customWidth="1"/>
    <col min="8203" max="8203" width="4.75" style="22" customWidth="1"/>
    <col min="8204" max="8204" width="11.375" style="22" customWidth="1"/>
    <col min="8205" max="8205" width="1.25" style="22" customWidth="1"/>
    <col min="8206" max="8206" width="11.375" style="22" customWidth="1"/>
    <col min="8207" max="8207" width="1.25" style="22" customWidth="1"/>
    <col min="8208" max="8208" width="11.375" style="22" customWidth="1"/>
    <col min="8209" max="8209" width="1.25" style="22" customWidth="1"/>
    <col min="8210" max="8210" width="11.375" style="22" customWidth="1"/>
    <col min="8211" max="8211" width="1.25" style="22" customWidth="1"/>
    <col min="8212" max="8212" width="11.375" style="22" customWidth="1"/>
    <col min="8213" max="8213" width="1.25" style="22" customWidth="1"/>
    <col min="8214" max="8214" width="11.375" style="22" customWidth="1"/>
    <col min="8215" max="8215" width="0.875" style="22" customWidth="1"/>
    <col min="8216" max="8457" width="10.625" style="22"/>
    <col min="8458" max="8458" width="26" style="22" customWidth="1"/>
    <col min="8459" max="8459" width="4.75" style="22" customWidth="1"/>
    <col min="8460" max="8460" width="11.375" style="22" customWidth="1"/>
    <col min="8461" max="8461" width="1.25" style="22" customWidth="1"/>
    <col min="8462" max="8462" width="11.375" style="22" customWidth="1"/>
    <col min="8463" max="8463" width="1.25" style="22" customWidth="1"/>
    <col min="8464" max="8464" width="11.375" style="22" customWidth="1"/>
    <col min="8465" max="8465" width="1.25" style="22" customWidth="1"/>
    <col min="8466" max="8466" width="11.375" style="22" customWidth="1"/>
    <col min="8467" max="8467" width="1.25" style="22" customWidth="1"/>
    <col min="8468" max="8468" width="11.375" style="22" customWidth="1"/>
    <col min="8469" max="8469" width="1.25" style="22" customWidth="1"/>
    <col min="8470" max="8470" width="11.375" style="22" customWidth="1"/>
    <col min="8471" max="8471" width="0.875" style="22" customWidth="1"/>
    <col min="8472" max="8713" width="10.625" style="22"/>
    <col min="8714" max="8714" width="26" style="22" customWidth="1"/>
    <col min="8715" max="8715" width="4.75" style="22" customWidth="1"/>
    <col min="8716" max="8716" width="11.375" style="22" customWidth="1"/>
    <col min="8717" max="8717" width="1.25" style="22" customWidth="1"/>
    <col min="8718" max="8718" width="11.375" style="22" customWidth="1"/>
    <col min="8719" max="8719" width="1.25" style="22" customWidth="1"/>
    <col min="8720" max="8720" width="11.375" style="22" customWidth="1"/>
    <col min="8721" max="8721" width="1.25" style="22" customWidth="1"/>
    <col min="8722" max="8722" width="11.375" style="22" customWidth="1"/>
    <col min="8723" max="8723" width="1.25" style="22" customWidth="1"/>
    <col min="8724" max="8724" width="11.375" style="22" customWidth="1"/>
    <col min="8725" max="8725" width="1.25" style="22" customWidth="1"/>
    <col min="8726" max="8726" width="11.375" style="22" customWidth="1"/>
    <col min="8727" max="8727" width="0.875" style="22" customWidth="1"/>
    <col min="8728" max="8969" width="10.625" style="22"/>
    <col min="8970" max="8970" width="26" style="22" customWidth="1"/>
    <col min="8971" max="8971" width="4.75" style="22" customWidth="1"/>
    <col min="8972" max="8972" width="11.375" style="22" customWidth="1"/>
    <col min="8973" max="8973" width="1.25" style="22" customWidth="1"/>
    <col min="8974" max="8974" width="11.375" style="22" customWidth="1"/>
    <col min="8975" max="8975" width="1.25" style="22" customWidth="1"/>
    <col min="8976" max="8976" width="11.375" style="22" customWidth="1"/>
    <col min="8977" max="8977" width="1.25" style="22" customWidth="1"/>
    <col min="8978" max="8978" width="11.375" style="22" customWidth="1"/>
    <col min="8979" max="8979" width="1.25" style="22" customWidth="1"/>
    <col min="8980" max="8980" width="11.375" style="22" customWidth="1"/>
    <col min="8981" max="8981" width="1.25" style="22" customWidth="1"/>
    <col min="8982" max="8982" width="11.375" style="22" customWidth="1"/>
    <col min="8983" max="8983" width="0.875" style="22" customWidth="1"/>
    <col min="8984" max="9225" width="10.625" style="22"/>
    <col min="9226" max="9226" width="26" style="22" customWidth="1"/>
    <col min="9227" max="9227" width="4.75" style="22" customWidth="1"/>
    <col min="9228" max="9228" width="11.375" style="22" customWidth="1"/>
    <col min="9229" max="9229" width="1.25" style="22" customWidth="1"/>
    <col min="9230" max="9230" width="11.375" style="22" customWidth="1"/>
    <col min="9231" max="9231" width="1.25" style="22" customWidth="1"/>
    <col min="9232" max="9232" width="11.375" style="22" customWidth="1"/>
    <col min="9233" max="9233" width="1.25" style="22" customWidth="1"/>
    <col min="9234" max="9234" width="11.375" style="22" customWidth="1"/>
    <col min="9235" max="9235" width="1.25" style="22" customWidth="1"/>
    <col min="9236" max="9236" width="11.375" style="22" customWidth="1"/>
    <col min="9237" max="9237" width="1.25" style="22" customWidth="1"/>
    <col min="9238" max="9238" width="11.375" style="22" customWidth="1"/>
    <col min="9239" max="9239" width="0.875" style="22" customWidth="1"/>
    <col min="9240" max="9481" width="10.625" style="22"/>
    <col min="9482" max="9482" width="26" style="22" customWidth="1"/>
    <col min="9483" max="9483" width="4.75" style="22" customWidth="1"/>
    <col min="9484" max="9484" width="11.375" style="22" customWidth="1"/>
    <col min="9485" max="9485" width="1.25" style="22" customWidth="1"/>
    <col min="9486" max="9486" width="11.375" style="22" customWidth="1"/>
    <col min="9487" max="9487" width="1.25" style="22" customWidth="1"/>
    <col min="9488" max="9488" width="11.375" style="22" customWidth="1"/>
    <col min="9489" max="9489" width="1.25" style="22" customWidth="1"/>
    <col min="9490" max="9490" width="11.375" style="22" customWidth="1"/>
    <col min="9491" max="9491" width="1.25" style="22" customWidth="1"/>
    <col min="9492" max="9492" width="11.375" style="22" customWidth="1"/>
    <col min="9493" max="9493" width="1.25" style="22" customWidth="1"/>
    <col min="9494" max="9494" width="11.375" style="22" customWidth="1"/>
    <col min="9495" max="9495" width="0.875" style="22" customWidth="1"/>
    <col min="9496" max="9737" width="10.625" style="22"/>
    <col min="9738" max="9738" width="26" style="22" customWidth="1"/>
    <col min="9739" max="9739" width="4.75" style="22" customWidth="1"/>
    <col min="9740" max="9740" width="11.375" style="22" customWidth="1"/>
    <col min="9741" max="9741" width="1.25" style="22" customWidth="1"/>
    <col min="9742" max="9742" width="11.375" style="22" customWidth="1"/>
    <col min="9743" max="9743" width="1.25" style="22" customWidth="1"/>
    <col min="9744" max="9744" width="11.375" style="22" customWidth="1"/>
    <col min="9745" max="9745" width="1.25" style="22" customWidth="1"/>
    <col min="9746" max="9746" width="11.375" style="22" customWidth="1"/>
    <col min="9747" max="9747" width="1.25" style="22" customWidth="1"/>
    <col min="9748" max="9748" width="11.375" style="22" customWidth="1"/>
    <col min="9749" max="9749" width="1.25" style="22" customWidth="1"/>
    <col min="9750" max="9750" width="11.375" style="22" customWidth="1"/>
    <col min="9751" max="9751" width="0.875" style="22" customWidth="1"/>
    <col min="9752" max="9993" width="10.625" style="22"/>
    <col min="9994" max="9994" width="26" style="22" customWidth="1"/>
    <col min="9995" max="9995" width="4.75" style="22" customWidth="1"/>
    <col min="9996" max="9996" width="11.375" style="22" customWidth="1"/>
    <col min="9997" max="9997" width="1.25" style="22" customWidth="1"/>
    <col min="9998" max="9998" width="11.375" style="22" customWidth="1"/>
    <col min="9999" max="9999" width="1.25" style="22" customWidth="1"/>
    <col min="10000" max="10000" width="11.375" style="22" customWidth="1"/>
    <col min="10001" max="10001" width="1.25" style="22" customWidth="1"/>
    <col min="10002" max="10002" width="11.375" style="22" customWidth="1"/>
    <col min="10003" max="10003" width="1.25" style="22" customWidth="1"/>
    <col min="10004" max="10004" width="11.375" style="22" customWidth="1"/>
    <col min="10005" max="10005" width="1.25" style="22" customWidth="1"/>
    <col min="10006" max="10006" width="11.375" style="22" customWidth="1"/>
    <col min="10007" max="10007" width="0.875" style="22" customWidth="1"/>
    <col min="10008" max="10249" width="10.625" style="22"/>
    <col min="10250" max="10250" width="26" style="22" customWidth="1"/>
    <col min="10251" max="10251" width="4.75" style="22" customWidth="1"/>
    <col min="10252" max="10252" width="11.375" style="22" customWidth="1"/>
    <col min="10253" max="10253" width="1.25" style="22" customWidth="1"/>
    <col min="10254" max="10254" width="11.375" style="22" customWidth="1"/>
    <col min="10255" max="10255" width="1.25" style="22" customWidth="1"/>
    <col min="10256" max="10256" width="11.375" style="22" customWidth="1"/>
    <col min="10257" max="10257" width="1.25" style="22" customWidth="1"/>
    <col min="10258" max="10258" width="11.375" style="22" customWidth="1"/>
    <col min="10259" max="10259" width="1.25" style="22" customWidth="1"/>
    <col min="10260" max="10260" width="11.375" style="22" customWidth="1"/>
    <col min="10261" max="10261" width="1.25" style="22" customWidth="1"/>
    <col min="10262" max="10262" width="11.375" style="22" customWidth="1"/>
    <col min="10263" max="10263" width="0.875" style="22" customWidth="1"/>
    <col min="10264" max="10505" width="10.625" style="22"/>
    <col min="10506" max="10506" width="26" style="22" customWidth="1"/>
    <col min="10507" max="10507" width="4.75" style="22" customWidth="1"/>
    <col min="10508" max="10508" width="11.375" style="22" customWidth="1"/>
    <col min="10509" max="10509" width="1.25" style="22" customWidth="1"/>
    <col min="10510" max="10510" width="11.375" style="22" customWidth="1"/>
    <col min="10511" max="10511" width="1.25" style="22" customWidth="1"/>
    <col min="10512" max="10512" width="11.375" style="22" customWidth="1"/>
    <col min="10513" max="10513" width="1.25" style="22" customWidth="1"/>
    <col min="10514" max="10514" width="11.375" style="22" customWidth="1"/>
    <col min="10515" max="10515" width="1.25" style="22" customWidth="1"/>
    <col min="10516" max="10516" width="11.375" style="22" customWidth="1"/>
    <col min="10517" max="10517" width="1.25" style="22" customWidth="1"/>
    <col min="10518" max="10518" width="11.375" style="22" customWidth="1"/>
    <col min="10519" max="10519" width="0.875" style="22" customWidth="1"/>
    <col min="10520" max="10761" width="10.625" style="22"/>
    <col min="10762" max="10762" width="26" style="22" customWidth="1"/>
    <col min="10763" max="10763" width="4.75" style="22" customWidth="1"/>
    <col min="10764" max="10764" width="11.375" style="22" customWidth="1"/>
    <col min="10765" max="10765" width="1.25" style="22" customWidth="1"/>
    <col min="10766" max="10766" width="11.375" style="22" customWidth="1"/>
    <col min="10767" max="10767" width="1.25" style="22" customWidth="1"/>
    <col min="10768" max="10768" width="11.375" style="22" customWidth="1"/>
    <col min="10769" max="10769" width="1.25" style="22" customWidth="1"/>
    <col min="10770" max="10770" width="11.375" style="22" customWidth="1"/>
    <col min="10771" max="10771" width="1.25" style="22" customWidth="1"/>
    <col min="10772" max="10772" width="11.375" style="22" customWidth="1"/>
    <col min="10773" max="10773" width="1.25" style="22" customWidth="1"/>
    <col min="10774" max="10774" width="11.375" style="22" customWidth="1"/>
    <col min="10775" max="10775" width="0.875" style="22" customWidth="1"/>
    <col min="10776" max="11017" width="10.625" style="22"/>
    <col min="11018" max="11018" width="26" style="22" customWidth="1"/>
    <col min="11019" max="11019" width="4.75" style="22" customWidth="1"/>
    <col min="11020" max="11020" width="11.375" style="22" customWidth="1"/>
    <col min="11021" max="11021" width="1.25" style="22" customWidth="1"/>
    <col min="11022" max="11022" width="11.375" style="22" customWidth="1"/>
    <col min="11023" max="11023" width="1.25" style="22" customWidth="1"/>
    <col min="11024" max="11024" width="11.375" style="22" customWidth="1"/>
    <col min="11025" max="11025" width="1.25" style="22" customWidth="1"/>
    <col min="11026" max="11026" width="11.375" style="22" customWidth="1"/>
    <col min="11027" max="11027" width="1.25" style="22" customWidth="1"/>
    <col min="11028" max="11028" width="11.375" style="22" customWidth="1"/>
    <col min="11029" max="11029" width="1.25" style="22" customWidth="1"/>
    <col min="11030" max="11030" width="11.375" style="22" customWidth="1"/>
    <col min="11031" max="11031" width="0.875" style="22" customWidth="1"/>
    <col min="11032" max="11273" width="10.625" style="22"/>
    <col min="11274" max="11274" width="26" style="22" customWidth="1"/>
    <col min="11275" max="11275" width="4.75" style="22" customWidth="1"/>
    <col min="11276" max="11276" width="11.375" style="22" customWidth="1"/>
    <col min="11277" max="11277" width="1.25" style="22" customWidth="1"/>
    <col min="11278" max="11278" width="11.375" style="22" customWidth="1"/>
    <col min="11279" max="11279" width="1.25" style="22" customWidth="1"/>
    <col min="11280" max="11280" width="11.375" style="22" customWidth="1"/>
    <col min="11281" max="11281" width="1.25" style="22" customWidth="1"/>
    <col min="11282" max="11282" width="11.375" style="22" customWidth="1"/>
    <col min="11283" max="11283" width="1.25" style="22" customWidth="1"/>
    <col min="11284" max="11284" width="11.375" style="22" customWidth="1"/>
    <col min="11285" max="11285" width="1.25" style="22" customWidth="1"/>
    <col min="11286" max="11286" width="11.375" style="22" customWidth="1"/>
    <col min="11287" max="11287" width="0.875" style="22" customWidth="1"/>
    <col min="11288" max="11529" width="10.625" style="22"/>
    <col min="11530" max="11530" width="26" style="22" customWidth="1"/>
    <col min="11531" max="11531" width="4.75" style="22" customWidth="1"/>
    <col min="11532" max="11532" width="11.375" style="22" customWidth="1"/>
    <col min="11533" max="11533" width="1.25" style="22" customWidth="1"/>
    <col min="11534" max="11534" width="11.375" style="22" customWidth="1"/>
    <col min="11535" max="11535" width="1.25" style="22" customWidth="1"/>
    <col min="11536" max="11536" width="11.375" style="22" customWidth="1"/>
    <col min="11537" max="11537" width="1.25" style="22" customWidth="1"/>
    <col min="11538" max="11538" width="11.375" style="22" customWidth="1"/>
    <col min="11539" max="11539" width="1.25" style="22" customWidth="1"/>
    <col min="11540" max="11540" width="11.375" style="22" customWidth="1"/>
    <col min="11541" max="11541" width="1.25" style="22" customWidth="1"/>
    <col min="11542" max="11542" width="11.375" style="22" customWidth="1"/>
    <col min="11543" max="11543" width="0.875" style="22" customWidth="1"/>
    <col min="11544" max="11785" width="10.625" style="22"/>
    <col min="11786" max="11786" width="26" style="22" customWidth="1"/>
    <col min="11787" max="11787" width="4.75" style="22" customWidth="1"/>
    <col min="11788" max="11788" width="11.375" style="22" customWidth="1"/>
    <col min="11789" max="11789" width="1.25" style="22" customWidth="1"/>
    <col min="11790" max="11790" width="11.375" style="22" customWidth="1"/>
    <col min="11791" max="11791" width="1.25" style="22" customWidth="1"/>
    <col min="11792" max="11792" width="11.375" style="22" customWidth="1"/>
    <col min="11793" max="11793" width="1.25" style="22" customWidth="1"/>
    <col min="11794" max="11794" width="11.375" style="22" customWidth="1"/>
    <col min="11795" max="11795" width="1.25" style="22" customWidth="1"/>
    <col min="11796" max="11796" width="11.375" style="22" customWidth="1"/>
    <col min="11797" max="11797" width="1.25" style="22" customWidth="1"/>
    <col min="11798" max="11798" width="11.375" style="22" customWidth="1"/>
    <col min="11799" max="11799" width="0.875" style="22" customWidth="1"/>
    <col min="11800" max="12041" width="10.625" style="22"/>
    <col min="12042" max="12042" width="26" style="22" customWidth="1"/>
    <col min="12043" max="12043" width="4.75" style="22" customWidth="1"/>
    <col min="12044" max="12044" width="11.375" style="22" customWidth="1"/>
    <col min="12045" max="12045" width="1.25" style="22" customWidth="1"/>
    <col min="12046" max="12046" width="11.375" style="22" customWidth="1"/>
    <col min="12047" max="12047" width="1.25" style="22" customWidth="1"/>
    <col min="12048" max="12048" width="11.375" style="22" customWidth="1"/>
    <col min="12049" max="12049" width="1.25" style="22" customWidth="1"/>
    <col min="12050" max="12050" width="11.375" style="22" customWidth="1"/>
    <col min="12051" max="12051" width="1.25" style="22" customWidth="1"/>
    <col min="12052" max="12052" width="11.375" style="22" customWidth="1"/>
    <col min="12053" max="12053" width="1.25" style="22" customWidth="1"/>
    <col min="12054" max="12054" width="11.375" style="22" customWidth="1"/>
    <col min="12055" max="12055" width="0.875" style="22" customWidth="1"/>
    <col min="12056" max="12297" width="10.625" style="22"/>
    <col min="12298" max="12298" width="26" style="22" customWidth="1"/>
    <col min="12299" max="12299" width="4.75" style="22" customWidth="1"/>
    <col min="12300" max="12300" width="11.375" style="22" customWidth="1"/>
    <col min="12301" max="12301" width="1.25" style="22" customWidth="1"/>
    <col min="12302" max="12302" width="11.375" style="22" customWidth="1"/>
    <col min="12303" max="12303" width="1.25" style="22" customWidth="1"/>
    <col min="12304" max="12304" width="11.375" style="22" customWidth="1"/>
    <col min="12305" max="12305" width="1.25" style="22" customWidth="1"/>
    <col min="12306" max="12306" width="11.375" style="22" customWidth="1"/>
    <col min="12307" max="12307" width="1.25" style="22" customWidth="1"/>
    <col min="12308" max="12308" width="11.375" style="22" customWidth="1"/>
    <col min="12309" max="12309" width="1.25" style="22" customWidth="1"/>
    <col min="12310" max="12310" width="11.375" style="22" customWidth="1"/>
    <col min="12311" max="12311" width="0.875" style="22" customWidth="1"/>
    <col min="12312" max="12553" width="10.625" style="22"/>
    <col min="12554" max="12554" width="26" style="22" customWidth="1"/>
    <col min="12555" max="12555" width="4.75" style="22" customWidth="1"/>
    <col min="12556" max="12556" width="11.375" style="22" customWidth="1"/>
    <col min="12557" max="12557" width="1.25" style="22" customWidth="1"/>
    <col min="12558" max="12558" width="11.375" style="22" customWidth="1"/>
    <col min="12559" max="12559" width="1.25" style="22" customWidth="1"/>
    <col min="12560" max="12560" width="11.375" style="22" customWidth="1"/>
    <col min="12561" max="12561" width="1.25" style="22" customWidth="1"/>
    <col min="12562" max="12562" width="11.375" style="22" customWidth="1"/>
    <col min="12563" max="12563" width="1.25" style="22" customWidth="1"/>
    <col min="12564" max="12564" width="11.375" style="22" customWidth="1"/>
    <col min="12565" max="12565" width="1.25" style="22" customWidth="1"/>
    <col min="12566" max="12566" width="11.375" style="22" customWidth="1"/>
    <col min="12567" max="12567" width="0.875" style="22" customWidth="1"/>
    <col min="12568" max="12809" width="10.625" style="22"/>
    <col min="12810" max="12810" width="26" style="22" customWidth="1"/>
    <col min="12811" max="12811" width="4.75" style="22" customWidth="1"/>
    <col min="12812" max="12812" width="11.375" style="22" customWidth="1"/>
    <col min="12813" max="12813" width="1.25" style="22" customWidth="1"/>
    <col min="12814" max="12814" width="11.375" style="22" customWidth="1"/>
    <col min="12815" max="12815" width="1.25" style="22" customWidth="1"/>
    <col min="12816" max="12816" width="11.375" style="22" customWidth="1"/>
    <col min="12817" max="12817" width="1.25" style="22" customWidth="1"/>
    <col min="12818" max="12818" width="11.375" style="22" customWidth="1"/>
    <col min="12819" max="12819" width="1.25" style="22" customWidth="1"/>
    <col min="12820" max="12820" width="11.375" style="22" customWidth="1"/>
    <col min="12821" max="12821" width="1.25" style="22" customWidth="1"/>
    <col min="12822" max="12822" width="11.375" style="22" customWidth="1"/>
    <col min="12823" max="12823" width="0.875" style="22" customWidth="1"/>
    <col min="12824" max="13065" width="10.625" style="22"/>
    <col min="13066" max="13066" width="26" style="22" customWidth="1"/>
    <col min="13067" max="13067" width="4.75" style="22" customWidth="1"/>
    <col min="13068" max="13068" width="11.375" style="22" customWidth="1"/>
    <col min="13069" max="13069" width="1.25" style="22" customWidth="1"/>
    <col min="13070" max="13070" width="11.375" style="22" customWidth="1"/>
    <col min="13071" max="13071" width="1.25" style="22" customWidth="1"/>
    <col min="13072" max="13072" width="11.375" style="22" customWidth="1"/>
    <col min="13073" max="13073" width="1.25" style="22" customWidth="1"/>
    <col min="13074" max="13074" width="11.375" style="22" customWidth="1"/>
    <col min="13075" max="13075" width="1.25" style="22" customWidth="1"/>
    <col min="13076" max="13076" width="11.375" style="22" customWidth="1"/>
    <col min="13077" max="13077" width="1.25" style="22" customWidth="1"/>
    <col min="13078" max="13078" width="11.375" style="22" customWidth="1"/>
    <col min="13079" max="13079" width="0.875" style="22" customWidth="1"/>
    <col min="13080" max="13321" width="10.625" style="22"/>
    <col min="13322" max="13322" width="26" style="22" customWidth="1"/>
    <col min="13323" max="13323" width="4.75" style="22" customWidth="1"/>
    <col min="13324" max="13324" width="11.375" style="22" customWidth="1"/>
    <col min="13325" max="13325" width="1.25" style="22" customWidth="1"/>
    <col min="13326" max="13326" width="11.375" style="22" customWidth="1"/>
    <col min="13327" max="13327" width="1.25" style="22" customWidth="1"/>
    <col min="13328" max="13328" width="11.375" style="22" customWidth="1"/>
    <col min="13329" max="13329" width="1.25" style="22" customWidth="1"/>
    <col min="13330" max="13330" width="11.375" style="22" customWidth="1"/>
    <col min="13331" max="13331" width="1.25" style="22" customWidth="1"/>
    <col min="13332" max="13332" width="11.375" style="22" customWidth="1"/>
    <col min="13333" max="13333" width="1.25" style="22" customWidth="1"/>
    <col min="13334" max="13334" width="11.375" style="22" customWidth="1"/>
    <col min="13335" max="13335" width="0.875" style="22" customWidth="1"/>
    <col min="13336" max="13577" width="10.625" style="22"/>
    <col min="13578" max="13578" width="26" style="22" customWidth="1"/>
    <col min="13579" max="13579" width="4.75" style="22" customWidth="1"/>
    <col min="13580" max="13580" width="11.375" style="22" customWidth="1"/>
    <col min="13581" max="13581" width="1.25" style="22" customWidth="1"/>
    <col min="13582" max="13582" width="11.375" style="22" customWidth="1"/>
    <col min="13583" max="13583" width="1.25" style="22" customWidth="1"/>
    <col min="13584" max="13584" width="11.375" style="22" customWidth="1"/>
    <col min="13585" max="13585" width="1.25" style="22" customWidth="1"/>
    <col min="13586" max="13586" width="11.375" style="22" customWidth="1"/>
    <col min="13587" max="13587" width="1.25" style="22" customWidth="1"/>
    <col min="13588" max="13588" width="11.375" style="22" customWidth="1"/>
    <col min="13589" max="13589" width="1.25" style="22" customWidth="1"/>
    <col min="13590" max="13590" width="11.375" style="22" customWidth="1"/>
    <col min="13591" max="13591" width="0.875" style="22" customWidth="1"/>
    <col min="13592" max="13833" width="10.625" style="22"/>
    <col min="13834" max="13834" width="26" style="22" customWidth="1"/>
    <col min="13835" max="13835" width="4.75" style="22" customWidth="1"/>
    <col min="13836" max="13836" width="11.375" style="22" customWidth="1"/>
    <col min="13837" max="13837" width="1.25" style="22" customWidth="1"/>
    <col min="13838" max="13838" width="11.375" style="22" customWidth="1"/>
    <col min="13839" max="13839" width="1.25" style="22" customWidth="1"/>
    <col min="13840" max="13840" width="11.375" style="22" customWidth="1"/>
    <col min="13841" max="13841" width="1.25" style="22" customWidth="1"/>
    <col min="13842" max="13842" width="11.375" style="22" customWidth="1"/>
    <col min="13843" max="13843" width="1.25" style="22" customWidth="1"/>
    <col min="13844" max="13844" width="11.375" style="22" customWidth="1"/>
    <col min="13845" max="13845" width="1.25" style="22" customWidth="1"/>
    <col min="13846" max="13846" width="11.375" style="22" customWidth="1"/>
    <col min="13847" max="13847" width="0.875" style="22" customWidth="1"/>
    <col min="13848" max="14089" width="10.625" style="22"/>
    <col min="14090" max="14090" width="26" style="22" customWidth="1"/>
    <col min="14091" max="14091" width="4.75" style="22" customWidth="1"/>
    <col min="14092" max="14092" width="11.375" style="22" customWidth="1"/>
    <col min="14093" max="14093" width="1.25" style="22" customWidth="1"/>
    <col min="14094" max="14094" width="11.375" style="22" customWidth="1"/>
    <col min="14095" max="14095" width="1.25" style="22" customWidth="1"/>
    <col min="14096" max="14096" width="11.375" style="22" customWidth="1"/>
    <col min="14097" max="14097" width="1.25" style="22" customWidth="1"/>
    <col min="14098" max="14098" width="11.375" style="22" customWidth="1"/>
    <col min="14099" max="14099" width="1.25" style="22" customWidth="1"/>
    <col min="14100" max="14100" width="11.375" style="22" customWidth="1"/>
    <col min="14101" max="14101" width="1.25" style="22" customWidth="1"/>
    <col min="14102" max="14102" width="11.375" style="22" customWidth="1"/>
    <col min="14103" max="14103" width="0.875" style="22" customWidth="1"/>
    <col min="14104" max="14345" width="10.625" style="22"/>
    <col min="14346" max="14346" width="26" style="22" customWidth="1"/>
    <col min="14347" max="14347" width="4.75" style="22" customWidth="1"/>
    <col min="14348" max="14348" width="11.375" style="22" customWidth="1"/>
    <col min="14349" max="14349" width="1.25" style="22" customWidth="1"/>
    <col min="14350" max="14350" width="11.375" style="22" customWidth="1"/>
    <col min="14351" max="14351" width="1.25" style="22" customWidth="1"/>
    <col min="14352" max="14352" width="11.375" style="22" customWidth="1"/>
    <col min="14353" max="14353" width="1.25" style="22" customWidth="1"/>
    <col min="14354" max="14354" width="11.375" style="22" customWidth="1"/>
    <col min="14355" max="14355" width="1.25" style="22" customWidth="1"/>
    <col min="14356" max="14356" width="11.375" style="22" customWidth="1"/>
    <col min="14357" max="14357" width="1.25" style="22" customWidth="1"/>
    <col min="14358" max="14358" width="11.375" style="22" customWidth="1"/>
    <col min="14359" max="14359" width="0.875" style="22" customWidth="1"/>
    <col min="14360" max="14601" width="10.625" style="22"/>
    <col min="14602" max="14602" width="26" style="22" customWidth="1"/>
    <col min="14603" max="14603" width="4.75" style="22" customWidth="1"/>
    <col min="14604" max="14604" width="11.375" style="22" customWidth="1"/>
    <col min="14605" max="14605" width="1.25" style="22" customWidth="1"/>
    <col min="14606" max="14606" width="11.375" style="22" customWidth="1"/>
    <col min="14607" max="14607" width="1.25" style="22" customWidth="1"/>
    <col min="14608" max="14608" width="11.375" style="22" customWidth="1"/>
    <col min="14609" max="14609" width="1.25" style="22" customWidth="1"/>
    <col min="14610" max="14610" width="11.375" style="22" customWidth="1"/>
    <col min="14611" max="14611" width="1.25" style="22" customWidth="1"/>
    <col min="14612" max="14612" width="11.375" style="22" customWidth="1"/>
    <col min="14613" max="14613" width="1.25" style="22" customWidth="1"/>
    <col min="14614" max="14614" width="11.375" style="22" customWidth="1"/>
    <col min="14615" max="14615" width="0.875" style="22" customWidth="1"/>
    <col min="14616" max="14857" width="10.625" style="22"/>
    <col min="14858" max="14858" width="26" style="22" customWidth="1"/>
    <col min="14859" max="14859" width="4.75" style="22" customWidth="1"/>
    <col min="14860" max="14860" width="11.375" style="22" customWidth="1"/>
    <col min="14861" max="14861" width="1.25" style="22" customWidth="1"/>
    <col min="14862" max="14862" width="11.375" style="22" customWidth="1"/>
    <col min="14863" max="14863" width="1.25" style="22" customWidth="1"/>
    <col min="14864" max="14864" width="11.375" style="22" customWidth="1"/>
    <col min="14865" max="14865" width="1.25" style="22" customWidth="1"/>
    <col min="14866" max="14866" width="11.375" style="22" customWidth="1"/>
    <col min="14867" max="14867" width="1.25" style="22" customWidth="1"/>
    <col min="14868" max="14868" width="11.375" style="22" customWidth="1"/>
    <col min="14869" max="14869" width="1.25" style="22" customWidth="1"/>
    <col min="14870" max="14870" width="11.375" style="22" customWidth="1"/>
    <col min="14871" max="14871" width="0.875" style="22" customWidth="1"/>
    <col min="14872" max="15113" width="10.625" style="22"/>
    <col min="15114" max="15114" width="26" style="22" customWidth="1"/>
    <col min="15115" max="15115" width="4.75" style="22" customWidth="1"/>
    <col min="15116" max="15116" width="11.375" style="22" customWidth="1"/>
    <col min="15117" max="15117" width="1.25" style="22" customWidth="1"/>
    <col min="15118" max="15118" width="11.375" style="22" customWidth="1"/>
    <col min="15119" max="15119" width="1.25" style="22" customWidth="1"/>
    <col min="15120" max="15120" width="11.375" style="22" customWidth="1"/>
    <col min="15121" max="15121" width="1.25" style="22" customWidth="1"/>
    <col min="15122" max="15122" width="11.375" style="22" customWidth="1"/>
    <col min="15123" max="15123" width="1.25" style="22" customWidth="1"/>
    <col min="15124" max="15124" width="11.375" style="22" customWidth="1"/>
    <col min="15125" max="15125" width="1.25" style="22" customWidth="1"/>
    <col min="15126" max="15126" width="11.375" style="22" customWidth="1"/>
    <col min="15127" max="15127" width="0.875" style="22" customWidth="1"/>
    <col min="15128" max="15369" width="10.625" style="22"/>
    <col min="15370" max="15370" width="26" style="22" customWidth="1"/>
    <col min="15371" max="15371" width="4.75" style="22" customWidth="1"/>
    <col min="15372" max="15372" width="11.375" style="22" customWidth="1"/>
    <col min="15373" max="15373" width="1.25" style="22" customWidth="1"/>
    <col min="15374" max="15374" width="11.375" style="22" customWidth="1"/>
    <col min="15375" max="15375" width="1.25" style="22" customWidth="1"/>
    <col min="15376" max="15376" width="11.375" style="22" customWidth="1"/>
    <col min="15377" max="15377" width="1.25" style="22" customWidth="1"/>
    <col min="15378" max="15378" width="11.375" style="22" customWidth="1"/>
    <col min="15379" max="15379" width="1.25" style="22" customWidth="1"/>
    <col min="15380" max="15380" width="11.375" style="22" customWidth="1"/>
    <col min="15381" max="15381" width="1.25" style="22" customWidth="1"/>
    <col min="15382" max="15382" width="11.375" style="22" customWidth="1"/>
    <col min="15383" max="15383" width="0.875" style="22" customWidth="1"/>
    <col min="15384" max="15625" width="10.625" style="22"/>
    <col min="15626" max="15626" width="26" style="22" customWidth="1"/>
    <col min="15627" max="15627" width="4.75" style="22" customWidth="1"/>
    <col min="15628" max="15628" width="11.375" style="22" customWidth="1"/>
    <col min="15629" max="15629" width="1.25" style="22" customWidth="1"/>
    <col min="15630" max="15630" width="11.375" style="22" customWidth="1"/>
    <col min="15631" max="15631" width="1.25" style="22" customWidth="1"/>
    <col min="15632" max="15632" width="11.375" style="22" customWidth="1"/>
    <col min="15633" max="15633" width="1.25" style="22" customWidth="1"/>
    <col min="15634" max="15634" width="11.375" style="22" customWidth="1"/>
    <col min="15635" max="15635" width="1.25" style="22" customWidth="1"/>
    <col min="15636" max="15636" width="11.375" style="22" customWidth="1"/>
    <col min="15637" max="15637" width="1.25" style="22" customWidth="1"/>
    <col min="15638" max="15638" width="11.375" style="22" customWidth="1"/>
    <col min="15639" max="15639" width="0.875" style="22" customWidth="1"/>
    <col min="15640" max="15881" width="10.625" style="22"/>
    <col min="15882" max="15882" width="26" style="22" customWidth="1"/>
    <col min="15883" max="15883" width="4.75" style="22" customWidth="1"/>
    <col min="15884" max="15884" width="11.375" style="22" customWidth="1"/>
    <col min="15885" max="15885" width="1.25" style="22" customWidth="1"/>
    <col min="15886" max="15886" width="11.375" style="22" customWidth="1"/>
    <col min="15887" max="15887" width="1.25" style="22" customWidth="1"/>
    <col min="15888" max="15888" width="11.375" style="22" customWidth="1"/>
    <col min="15889" max="15889" width="1.25" style="22" customWidth="1"/>
    <col min="15890" max="15890" width="11.375" style="22" customWidth="1"/>
    <col min="15891" max="15891" width="1.25" style="22" customWidth="1"/>
    <col min="15892" max="15892" width="11.375" style="22" customWidth="1"/>
    <col min="15893" max="15893" width="1.25" style="22" customWidth="1"/>
    <col min="15894" max="15894" width="11.375" style="22" customWidth="1"/>
    <col min="15895" max="15895" width="0.875" style="22" customWidth="1"/>
    <col min="15896" max="16137" width="10.625" style="22"/>
    <col min="16138" max="16138" width="26" style="22" customWidth="1"/>
    <col min="16139" max="16139" width="4.75" style="22" customWidth="1"/>
    <col min="16140" max="16140" width="11.375" style="22" customWidth="1"/>
    <col min="16141" max="16141" width="1.25" style="22" customWidth="1"/>
    <col min="16142" max="16142" width="11.375" style="22" customWidth="1"/>
    <col min="16143" max="16143" width="1.25" style="22" customWidth="1"/>
    <col min="16144" max="16144" width="11.375" style="22" customWidth="1"/>
    <col min="16145" max="16145" width="1.25" style="22" customWidth="1"/>
    <col min="16146" max="16146" width="11.375" style="22" customWidth="1"/>
    <col min="16147" max="16147" width="1.25" style="22" customWidth="1"/>
    <col min="16148" max="16148" width="11.375" style="22" customWidth="1"/>
    <col min="16149" max="16149" width="1.25" style="22" customWidth="1"/>
    <col min="16150" max="16150" width="11.375" style="22" customWidth="1"/>
    <col min="16151" max="16151" width="0.875" style="22" customWidth="1"/>
    <col min="16152" max="16384" width="10.625" style="22"/>
  </cols>
  <sheetData>
    <row r="1" spans="1:22" s="4" customFormat="1" ht="20.25" customHeight="1">
      <c r="A1" s="4" t="s">
        <v>72</v>
      </c>
      <c r="D1" s="5"/>
      <c r="K1" s="6"/>
      <c r="L1" s="5"/>
      <c r="M1" s="6"/>
      <c r="N1" s="5"/>
      <c r="P1" s="5"/>
      <c r="Q1" s="5"/>
      <c r="R1" s="5"/>
      <c r="S1" s="5"/>
      <c r="T1" s="5"/>
      <c r="V1" s="5"/>
    </row>
    <row r="2" spans="1:22" s="4" customFormat="1" ht="20.25" customHeight="1">
      <c r="A2" s="4" t="s">
        <v>145</v>
      </c>
      <c r="D2" s="5"/>
      <c r="K2" s="6"/>
      <c r="L2" s="5"/>
      <c r="M2" s="6"/>
      <c r="N2" s="5"/>
      <c r="P2" s="5"/>
      <c r="Q2" s="5"/>
      <c r="R2" s="5"/>
      <c r="S2" s="5"/>
      <c r="T2" s="5"/>
      <c r="V2" s="5"/>
    </row>
    <row r="3" spans="1:22" s="4" customFormat="1" ht="20.25" customHeight="1">
      <c r="A3" s="4" t="s">
        <v>209</v>
      </c>
      <c r="D3" s="5"/>
      <c r="K3" s="6"/>
      <c r="L3" s="5"/>
      <c r="M3" s="6"/>
      <c r="N3" s="5"/>
      <c r="P3" s="5"/>
      <c r="Q3" s="5"/>
      <c r="R3" s="5"/>
      <c r="S3" s="5"/>
      <c r="T3" s="5"/>
      <c r="V3" s="5"/>
    </row>
    <row r="4" spans="1:22" s="3" customFormat="1" ht="20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7" t="s">
        <v>7</v>
      </c>
    </row>
    <row r="5" spans="1:22" s="8" customFormat="1" ht="20.25" customHeight="1">
      <c r="D5" s="119" t="s">
        <v>27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</row>
    <row r="6" spans="1:22" s="8" customFormat="1" ht="20.25" customHeight="1"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20" t="s">
        <v>88</v>
      </c>
      <c r="Q6" s="120"/>
      <c r="R6" s="120"/>
      <c r="S6" s="120"/>
      <c r="T6" s="120"/>
      <c r="U6" s="9"/>
      <c r="V6" s="9"/>
    </row>
    <row r="7" spans="1:22" s="8" customFormat="1" ht="20.25" customHeight="1"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21" t="s">
        <v>169</v>
      </c>
      <c r="Q7" s="121"/>
      <c r="R7" s="121"/>
      <c r="S7" s="10"/>
      <c r="T7" s="10"/>
      <c r="U7" s="9"/>
      <c r="V7" s="9"/>
    </row>
    <row r="8" spans="1:22" s="8" customFormat="1" ht="20.25" customHeight="1">
      <c r="D8" s="9"/>
      <c r="E8" s="9"/>
      <c r="F8" s="9"/>
      <c r="G8" s="9"/>
      <c r="H8" s="10" t="s">
        <v>159</v>
      </c>
      <c r="I8" s="10"/>
      <c r="J8" s="10"/>
      <c r="K8" s="9"/>
      <c r="L8" s="9"/>
      <c r="M8" s="9"/>
      <c r="N8" s="9"/>
      <c r="O8" s="9"/>
      <c r="P8" s="10" t="s">
        <v>256</v>
      </c>
      <c r="Q8" s="10"/>
      <c r="R8" s="10" t="s">
        <v>170</v>
      </c>
      <c r="S8" s="10"/>
      <c r="T8" s="10" t="s">
        <v>174</v>
      </c>
      <c r="U8" s="9"/>
      <c r="V8" s="9"/>
    </row>
    <row r="9" spans="1:22" s="8" customFormat="1" ht="20.25" customHeight="1">
      <c r="D9" s="10" t="s">
        <v>9</v>
      </c>
      <c r="E9" s="10"/>
      <c r="F9" s="10"/>
      <c r="G9" s="10"/>
      <c r="H9" s="10" t="s">
        <v>160</v>
      </c>
      <c r="I9" s="10"/>
      <c r="J9" s="10" t="s">
        <v>161</v>
      </c>
      <c r="K9" s="10"/>
      <c r="L9" s="120" t="s">
        <v>8</v>
      </c>
      <c r="M9" s="120"/>
      <c r="N9" s="120"/>
      <c r="O9" s="10"/>
      <c r="P9" s="10" t="s">
        <v>84</v>
      </c>
      <c r="Q9" s="10"/>
      <c r="R9" s="12" t="s">
        <v>171</v>
      </c>
      <c r="S9" s="10"/>
      <c r="T9" s="10" t="s">
        <v>175</v>
      </c>
      <c r="U9" s="10"/>
      <c r="V9" s="10"/>
    </row>
    <row r="10" spans="1:22" s="8" customFormat="1" ht="20.25" customHeight="1">
      <c r="D10" s="12" t="s">
        <v>10</v>
      </c>
      <c r="F10" s="12"/>
      <c r="G10" s="12"/>
      <c r="H10" s="10" t="s">
        <v>162</v>
      </c>
      <c r="I10" s="10"/>
      <c r="J10" s="10" t="s">
        <v>163</v>
      </c>
      <c r="K10" s="13"/>
      <c r="L10" s="12" t="s">
        <v>5</v>
      </c>
      <c r="O10" s="13"/>
      <c r="P10" s="8" t="s">
        <v>85</v>
      </c>
      <c r="R10" s="10" t="s">
        <v>172</v>
      </c>
      <c r="T10" s="12" t="s">
        <v>176</v>
      </c>
      <c r="U10" s="13"/>
      <c r="V10" s="12"/>
    </row>
    <row r="11" spans="1:22" s="8" customFormat="1" ht="20.25" customHeight="1">
      <c r="B11" s="72" t="s">
        <v>0</v>
      </c>
      <c r="D11" s="11" t="s">
        <v>4</v>
      </c>
      <c r="F11" s="11" t="s">
        <v>86</v>
      </c>
      <c r="G11" s="10"/>
      <c r="H11" s="83" t="s">
        <v>164</v>
      </c>
      <c r="I11" s="10"/>
      <c r="J11" s="83" t="s">
        <v>165</v>
      </c>
      <c r="K11" s="13"/>
      <c r="L11" s="80" t="s">
        <v>132</v>
      </c>
      <c r="M11" s="13"/>
      <c r="N11" s="79" t="s">
        <v>6</v>
      </c>
      <c r="O11" s="13"/>
      <c r="P11" s="11" t="s">
        <v>87</v>
      </c>
      <c r="Q11" s="10"/>
      <c r="R11" s="84" t="s">
        <v>173</v>
      </c>
      <c r="S11" s="10"/>
      <c r="T11" s="84" t="s">
        <v>81</v>
      </c>
      <c r="U11" s="13"/>
      <c r="V11" s="11" t="s">
        <v>3</v>
      </c>
    </row>
    <row r="12" spans="1:22" s="8" customFormat="1" ht="20.25" customHeight="1">
      <c r="A12" s="14" t="s">
        <v>206</v>
      </c>
      <c r="B12" s="14"/>
      <c r="C12" s="14"/>
      <c r="D12" s="15">
        <v>987477305</v>
      </c>
      <c r="E12" s="15"/>
      <c r="F12" s="15">
        <v>288886306</v>
      </c>
      <c r="G12" s="15"/>
      <c r="H12" s="15">
        <v>0</v>
      </c>
      <c r="I12" s="15"/>
      <c r="J12" s="15">
        <v>0</v>
      </c>
      <c r="K12" s="15"/>
      <c r="L12" s="15">
        <v>65223424</v>
      </c>
      <c r="M12" s="15"/>
      <c r="N12" s="15">
        <v>265922716</v>
      </c>
      <c r="O12" s="15"/>
      <c r="P12" s="15">
        <v>-3573477</v>
      </c>
      <c r="Q12" s="15"/>
      <c r="R12" s="15">
        <v>269657</v>
      </c>
      <c r="S12" s="15"/>
      <c r="T12" s="15">
        <f>SUM(P12:R12)</f>
        <v>-3303820</v>
      </c>
      <c r="U12" s="15"/>
      <c r="V12" s="16">
        <f>SUM(D12:O12,T12)</f>
        <v>1604205931</v>
      </c>
    </row>
    <row r="13" spans="1:22" s="8" customFormat="1" ht="20.25" customHeight="1">
      <c r="A13" s="20" t="s">
        <v>92</v>
      </c>
      <c r="B13" s="20"/>
      <c r="C13" s="14"/>
      <c r="D13" s="15">
        <v>0</v>
      </c>
      <c r="E13" s="15"/>
      <c r="F13" s="15">
        <v>0</v>
      </c>
      <c r="G13" s="15"/>
      <c r="H13" s="15">
        <v>0</v>
      </c>
      <c r="I13" s="15"/>
      <c r="J13" s="15">
        <v>0</v>
      </c>
      <c r="K13" s="15"/>
      <c r="L13" s="15">
        <v>0</v>
      </c>
      <c r="M13" s="15"/>
      <c r="N13" s="16">
        <f>pl!J37</f>
        <v>68100664</v>
      </c>
      <c r="O13" s="15"/>
      <c r="P13" s="15">
        <v>0</v>
      </c>
      <c r="Q13" s="15"/>
      <c r="R13" s="15">
        <v>0</v>
      </c>
      <c r="S13" s="15"/>
      <c r="T13" s="15">
        <f t="shared" ref="T13:T18" si="0">SUM(P13:R13)</f>
        <v>0</v>
      </c>
      <c r="U13" s="15"/>
      <c r="V13" s="16">
        <f t="shared" ref="V13:V20" si="1">SUM(D13:O13,T13)</f>
        <v>68100664</v>
      </c>
    </row>
    <row r="14" spans="1:22" s="8" customFormat="1" ht="20.25" customHeight="1">
      <c r="A14" s="20" t="s">
        <v>106</v>
      </c>
      <c r="B14" s="20"/>
      <c r="C14" s="14"/>
      <c r="D14" s="73">
        <v>0</v>
      </c>
      <c r="E14" s="15"/>
      <c r="F14" s="73">
        <v>0</v>
      </c>
      <c r="G14" s="15"/>
      <c r="H14" s="73">
        <v>0</v>
      </c>
      <c r="I14" s="15"/>
      <c r="J14" s="73">
        <v>0</v>
      </c>
      <c r="K14" s="15"/>
      <c r="L14" s="73">
        <v>0</v>
      </c>
      <c r="M14" s="15"/>
      <c r="N14" s="73">
        <v>0</v>
      </c>
      <c r="O14" s="15"/>
      <c r="P14" s="74">
        <f>pl!J53</f>
        <v>-11600000</v>
      </c>
      <c r="Q14" s="16"/>
      <c r="R14" s="74">
        <f>pl!J55</f>
        <v>-9430664</v>
      </c>
      <c r="S14" s="16"/>
      <c r="T14" s="73">
        <f t="shared" si="0"/>
        <v>-21030664</v>
      </c>
      <c r="U14" s="15"/>
      <c r="V14" s="74">
        <f t="shared" si="1"/>
        <v>-21030664</v>
      </c>
    </row>
    <row r="15" spans="1:22" s="20" customFormat="1" ht="20.25" customHeight="1">
      <c r="A15" s="20" t="s">
        <v>76</v>
      </c>
      <c r="D15" s="19">
        <f>SUM(D13:D14)</f>
        <v>0</v>
      </c>
      <c r="E15" s="16"/>
      <c r="F15" s="19">
        <f>SUM(F13:F14)</f>
        <v>0</v>
      </c>
      <c r="G15" s="19"/>
      <c r="H15" s="19">
        <f>SUM(H13:H14)</f>
        <v>0</v>
      </c>
      <c r="I15" s="19"/>
      <c r="J15" s="19">
        <f>SUM(J13:J14)</f>
        <v>0</v>
      </c>
      <c r="K15" s="17"/>
      <c r="L15" s="19">
        <f>SUM(L13:L14)</f>
        <v>0</v>
      </c>
      <c r="M15" s="17"/>
      <c r="N15" s="19">
        <f>SUM(N13:N14)</f>
        <v>68100664</v>
      </c>
      <c r="O15" s="17"/>
      <c r="P15" s="19">
        <f>SUM(P13:P14)</f>
        <v>-11600000</v>
      </c>
      <c r="Q15" s="19"/>
      <c r="R15" s="19">
        <f>SUM(R13:R14)</f>
        <v>-9430664</v>
      </c>
      <c r="S15" s="19"/>
      <c r="T15" s="19">
        <f>SUM(T13:T14)</f>
        <v>-21030664</v>
      </c>
      <c r="U15" s="17"/>
      <c r="V15" s="19">
        <f>SUM(V13:V14)</f>
        <v>47070000</v>
      </c>
    </row>
    <row r="16" spans="1:22" s="20" customFormat="1" ht="20.25" customHeight="1">
      <c r="A16" s="20" t="s">
        <v>166</v>
      </c>
      <c r="B16" s="64">
        <v>26.2</v>
      </c>
      <c r="D16" s="19">
        <v>0</v>
      </c>
      <c r="E16" s="16"/>
      <c r="F16" s="19">
        <v>0</v>
      </c>
      <c r="G16" s="19"/>
      <c r="H16" s="19">
        <v>4859077</v>
      </c>
      <c r="I16" s="19"/>
      <c r="J16" s="19">
        <v>0</v>
      </c>
      <c r="K16" s="17"/>
      <c r="L16" s="19">
        <v>0</v>
      </c>
      <c r="M16" s="17"/>
      <c r="N16" s="19">
        <v>0</v>
      </c>
      <c r="O16" s="17"/>
      <c r="P16" s="19">
        <v>0</v>
      </c>
      <c r="Q16" s="19"/>
      <c r="R16" s="19">
        <v>0</v>
      </c>
      <c r="S16" s="19"/>
      <c r="T16" s="15">
        <f t="shared" si="0"/>
        <v>0</v>
      </c>
      <c r="U16" s="17"/>
      <c r="V16" s="16">
        <f t="shared" si="1"/>
        <v>4859077</v>
      </c>
    </row>
    <row r="17" spans="1:22" s="20" customFormat="1" ht="20.25" customHeight="1">
      <c r="A17" s="20" t="s">
        <v>167</v>
      </c>
      <c r="B17" s="64">
        <v>25</v>
      </c>
      <c r="D17" s="19">
        <v>3513865</v>
      </c>
      <c r="E17" s="16"/>
      <c r="F17" s="19">
        <v>279318</v>
      </c>
      <c r="G17" s="19"/>
      <c r="H17" s="19">
        <v>-70043</v>
      </c>
      <c r="I17" s="19"/>
      <c r="J17" s="19">
        <v>0</v>
      </c>
      <c r="K17" s="17"/>
      <c r="L17" s="19">
        <v>0</v>
      </c>
      <c r="M17" s="17"/>
      <c r="N17" s="19">
        <v>0</v>
      </c>
      <c r="O17" s="17"/>
      <c r="P17" s="19">
        <v>0</v>
      </c>
      <c r="Q17" s="19"/>
      <c r="R17" s="19">
        <v>0</v>
      </c>
      <c r="S17" s="19"/>
      <c r="T17" s="15">
        <f t="shared" si="0"/>
        <v>0</v>
      </c>
      <c r="U17" s="17"/>
      <c r="V17" s="16">
        <f t="shared" si="1"/>
        <v>3723140</v>
      </c>
    </row>
    <row r="18" spans="1:22" s="20" customFormat="1" ht="20.25" customHeight="1">
      <c r="A18" s="20" t="s">
        <v>156</v>
      </c>
      <c r="B18" s="64">
        <v>26.3</v>
      </c>
      <c r="D18" s="19">
        <v>0</v>
      </c>
      <c r="E18" s="16"/>
      <c r="F18" s="19">
        <v>0</v>
      </c>
      <c r="G18" s="19"/>
      <c r="H18" s="19">
        <v>0</v>
      </c>
      <c r="I18" s="19"/>
      <c r="J18" s="19">
        <v>4920160</v>
      </c>
      <c r="K18" s="17"/>
      <c r="L18" s="19">
        <v>0</v>
      </c>
      <c r="M18" s="17"/>
      <c r="N18" s="19">
        <v>0</v>
      </c>
      <c r="O18" s="17"/>
      <c r="P18" s="19">
        <v>0</v>
      </c>
      <c r="Q18" s="19"/>
      <c r="R18" s="19">
        <v>0</v>
      </c>
      <c r="S18" s="19"/>
      <c r="T18" s="15">
        <f t="shared" si="0"/>
        <v>0</v>
      </c>
      <c r="U18" s="17"/>
      <c r="V18" s="16">
        <f t="shared" si="1"/>
        <v>4920160</v>
      </c>
    </row>
    <row r="19" spans="1:22" s="8" customFormat="1" ht="20.25" customHeight="1">
      <c r="A19" s="8" t="s">
        <v>78</v>
      </c>
      <c r="B19" s="64">
        <v>33</v>
      </c>
      <c r="D19" s="19">
        <v>0</v>
      </c>
      <c r="E19" s="16"/>
      <c r="F19" s="19">
        <v>0</v>
      </c>
      <c r="G19" s="19"/>
      <c r="H19" s="19">
        <v>0</v>
      </c>
      <c r="I19" s="19"/>
      <c r="J19" s="19">
        <v>0</v>
      </c>
      <c r="K19" s="17"/>
      <c r="L19" s="19">
        <v>0</v>
      </c>
      <c r="M19" s="17"/>
      <c r="N19" s="16">
        <v>-112616933</v>
      </c>
      <c r="O19" s="17"/>
      <c r="P19" s="16">
        <v>0</v>
      </c>
      <c r="Q19" s="16"/>
      <c r="R19" s="16">
        <v>0</v>
      </c>
      <c r="S19" s="16"/>
      <c r="T19" s="15">
        <f t="shared" ref="T19:T20" si="2">SUM(P19:R19)</f>
        <v>0</v>
      </c>
      <c r="U19" s="17"/>
      <c r="V19" s="16">
        <f t="shared" si="1"/>
        <v>-112616933</v>
      </c>
    </row>
    <row r="20" spans="1:22" s="8" customFormat="1" ht="20.25" customHeight="1">
      <c r="A20" s="8" t="s">
        <v>158</v>
      </c>
      <c r="B20" s="64">
        <v>27</v>
      </c>
      <c r="D20" s="19">
        <v>0</v>
      </c>
      <c r="E20" s="16"/>
      <c r="F20" s="19">
        <v>0</v>
      </c>
      <c r="G20" s="19"/>
      <c r="H20" s="19">
        <v>0</v>
      </c>
      <c r="I20" s="19"/>
      <c r="J20" s="19">
        <v>0</v>
      </c>
      <c r="K20" s="17"/>
      <c r="L20" s="19">
        <v>1720542</v>
      </c>
      <c r="M20" s="17"/>
      <c r="N20" s="16">
        <v>-1720542</v>
      </c>
      <c r="O20" s="17"/>
      <c r="P20" s="16">
        <v>0</v>
      </c>
      <c r="Q20" s="16"/>
      <c r="R20" s="16">
        <v>0</v>
      </c>
      <c r="S20" s="16"/>
      <c r="T20" s="15">
        <f t="shared" si="2"/>
        <v>0</v>
      </c>
      <c r="U20" s="17"/>
      <c r="V20" s="16">
        <f t="shared" si="1"/>
        <v>0</v>
      </c>
    </row>
    <row r="21" spans="1:22" s="8" customFormat="1" ht="20.25" customHeight="1" thickBot="1">
      <c r="A21" s="14" t="s">
        <v>151</v>
      </c>
      <c r="B21" s="14"/>
      <c r="C21" s="14"/>
      <c r="D21" s="18">
        <f>SUM(D15:D20)+D12</f>
        <v>990991170</v>
      </c>
      <c r="E21" s="15"/>
      <c r="F21" s="18">
        <f>SUM(F15:F20)+F12</f>
        <v>289165624</v>
      </c>
      <c r="G21" s="15"/>
      <c r="H21" s="18">
        <f>SUM(H15:H20)+H12</f>
        <v>4789034</v>
      </c>
      <c r="I21" s="15"/>
      <c r="J21" s="18">
        <f>SUM(J15:J20)+J12</f>
        <v>4920160</v>
      </c>
      <c r="K21" s="15"/>
      <c r="L21" s="18">
        <f>SUM(L15:L20)+L12</f>
        <v>66943966</v>
      </c>
      <c r="M21" s="15"/>
      <c r="N21" s="18">
        <f>SUM(N15:N20)+N12</f>
        <v>219685905</v>
      </c>
      <c r="O21" s="15"/>
      <c r="P21" s="18">
        <f>SUM(P12,P15:P20)</f>
        <v>-15173477</v>
      </c>
      <c r="Q21" s="15"/>
      <c r="R21" s="18">
        <f>SUM(R12,R15:R20)</f>
        <v>-9161007</v>
      </c>
      <c r="S21" s="15"/>
      <c r="T21" s="18">
        <f>SUM(T12,T15:T20)</f>
        <v>-24334484</v>
      </c>
      <c r="U21" s="15"/>
      <c r="V21" s="18">
        <f>SUM(V15:V20)+V12</f>
        <v>1552161375</v>
      </c>
    </row>
    <row r="22" spans="1:22" s="8" customFormat="1" ht="20.25" customHeight="1" thickTop="1">
      <c r="A22" s="14"/>
      <c r="B22" s="14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s="8" customFormat="1" ht="20.25" customHeight="1">
      <c r="A23" s="14" t="s">
        <v>212</v>
      </c>
      <c r="B23" s="14"/>
      <c r="C23" s="14"/>
      <c r="D23" s="15">
        <f>SUM(D21)</f>
        <v>990991170</v>
      </c>
      <c r="E23" s="15"/>
      <c r="F23" s="15">
        <f>SUM(F21)</f>
        <v>289165624</v>
      </c>
      <c r="G23" s="15"/>
      <c r="H23" s="15">
        <f>SUM(H21)</f>
        <v>4789034</v>
      </c>
      <c r="I23" s="15"/>
      <c r="J23" s="15">
        <f>SUM(J21)</f>
        <v>4920160</v>
      </c>
      <c r="K23" s="15"/>
      <c r="L23" s="15">
        <f>SUM(L21)</f>
        <v>66943966</v>
      </c>
      <c r="M23" s="15"/>
      <c r="N23" s="15">
        <f>SUM(N21)</f>
        <v>219685905</v>
      </c>
      <c r="O23" s="15"/>
      <c r="P23" s="15">
        <f>SUM(P21)</f>
        <v>-15173477</v>
      </c>
      <c r="Q23" s="15"/>
      <c r="R23" s="15">
        <f>SUM(R21)</f>
        <v>-9161007</v>
      </c>
      <c r="S23" s="15"/>
      <c r="T23" s="15">
        <f>SUM(T21)</f>
        <v>-24334484</v>
      </c>
      <c r="U23" s="15"/>
      <c r="V23" s="15">
        <f>SUM(V21)</f>
        <v>1552161375</v>
      </c>
    </row>
    <row r="24" spans="1:22" s="8" customFormat="1" ht="20.25" customHeight="1">
      <c r="A24" s="20" t="s">
        <v>92</v>
      </c>
      <c r="B24" s="20"/>
      <c r="C24" s="14"/>
      <c r="D24" s="15">
        <v>0</v>
      </c>
      <c r="E24" s="15"/>
      <c r="F24" s="15">
        <v>0</v>
      </c>
      <c r="G24" s="15"/>
      <c r="H24" s="15">
        <v>0</v>
      </c>
      <c r="I24" s="15"/>
      <c r="J24" s="15">
        <v>0</v>
      </c>
      <c r="K24" s="15"/>
      <c r="L24" s="15">
        <v>0</v>
      </c>
      <c r="M24" s="15"/>
      <c r="N24" s="16">
        <f>pl!H37</f>
        <v>94218646</v>
      </c>
      <c r="O24" s="15"/>
      <c r="P24" s="15">
        <v>0</v>
      </c>
      <c r="Q24" s="15"/>
      <c r="R24" s="15">
        <v>0</v>
      </c>
      <c r="S24" s="15"/>
      <c r="T24" s="15">
        <f>SUM(P24:R24)</f>
        <v>0</v>
      </c>
      <c r="U24" s="15"/>
      <c r="V24" s="15">
        <f>SUM(D24:N24,T24)</f>
        <v>94218646</v>
      </c>
    </row>
    <row r="25" spans="1:22" s="8" customFormat="1" ht="20.25" customHeight="1">
      <c r="A25" s="20" t="s">
        <v>106</v>
      </c>
      <c r="B25" s="20"/>
      <c r="C25" s="14"/>
      <c r="D25" s="73">
        <v>0</v>
      </c>
      <c r="E25" s="15"/>
      <c r="F25" s="73">
        <v>0</v>
      </c>
      <c r="G25" s="15"/>
      <c r="H25" s="73">
        <v>0</v>
      </c>
      <c r="I25" s="15"/>
      <c r="J25" s="73">
        <v>0</v>
      </c>
      <c r="K25" s="15"/>
      <c r="L25" s="73">
        <v>0</v>
      </c>
      <c r="M25" s="15"/>
      <c r="N25" s="73">
        <v>-7272396</v>
      </c>
      <c r="O25" s="15"/>
      <c r="P25" s="73">
        <f>pl!H53</f>
        <v>-10000000</v>
      </c>
      <c r="Q25" s="15"/>
      <c r="R25" s="73">
        <f>pl!H55</f>
        <v>-14882911</v>
      </c>
      <c r="S25" s="15"/>
      <c r="T25" s="73">
        <f>SUM(P25:R25)</f>
        <v>-24882911</v>
      </c>
      <c r="U25" s="15"/>
      <c r="V25" s="73">
        <f>SUM(D25:N25,T25)</f>
        <v>-32155307</v>
      </c>
    </row>
    <row r="26" spans="1:22" s="20" customFormat="1" ht="20.25" customHeight="1">
      <c r="A26" s="20" t="s">
        <v>76</v>
      </c>
      <c r="D26" s="19">
        <f>SUM(D24:D25)</f>
        <v>0</v>
      </c>
      <c r="E26" s="16"/>
      <c r="F26" s="19">
        <f>SUM(F24:F25)</f>
        <v>0</v>
      </c>
      <c r="G26" s="19"/>
      <c r="H26" s="19">
        <f>SUM(H24:H25)</f>
        <v>0</v>
      </c>
      <c r="I26" s="19"/>
      <c r="J26" s="19">
        <f>SUM(J24:J25)</f>
        <v>0</v>
      </c>
      <c r="K26" s="17"/>
      <c r="L26" s="19">
        <f>SUM(L24:L25)</f>
        <v>0</v>
      </c>
      <c r="M26" s="17"/>
      <c r="N26" s="19">
        <f>SUM(N24:N25)</f>
        <v>86946250</v>
      </c>
      <c r="O26" s="17"/>
      <c r="P26" s="19">
        <f>SUM(P24:P25)</f>
        <v>-10000000</v>
      </c>
      <c r="Q26" s="19"/>
      <c r="R26" s="19">
        <f>SUM(R24:R25)</f>
        <v>-14882911</v>
      </c>
      <c r="S26" s="19"/>
      <c r="T26" s="19">
        <f>SUM(T24:T25)</f>
        <v>-24882911</v>
      </c>
      <c r="U26" s="17"/>
      <c r="V26" s="19">
        <f>SUM(V24:V25)</f>
        <v>62063339</v>
      </c>
    </row>
    <row r="27" spans="1:22" s="20" customFormat="1" ht="20.25" customHeight="1">
      <c r="A27" s="20" t="s">
        <v>166</v>
      </c>
      <c r="B27" s="64">
        <v>26.2</v>
      </c>
      <c r="D27" s="19">
        <v>0</v>
      </c>
      <c r="E27" s="16"/>
      <c r="F27" s="19">
        <v>0</v>
      </c>
      <c r="G27" s="19"/>
      <c r="H27" s="19">
        <v>2512764</v>
      </c>
      <c r="I27" s="19"/>
      <c r="J27" s="19">
        <v>0</v>
      </c>
      <c r="K27" s="17"/>
      <c r="L27" s="19">
        <v>0</v>
      </c>
      <c r="M27" s="17"/>
      <c r="N27" s="19">
        <v>0</v>
      </c>
      <c r="O27" s="17"/>
      <c r="P27" s="19">
        <v>0</v>
      </c>
      <c r="Q27" s="19"/>
      <c r="R27" s="19">
        <v>0</v>
      </c>
      <c r="S27" s="19"/>
      <c r="T27" s="15">
        <f>SUM(P27:R27)</f>
        <v>0</v>
      </c>
      <c r="U27" s="17"/>
      <c r="V27" s="15">
        <f t="shared" ref="V27:V30" si="3">SUM(D27:N27,T27)</f>
        <v>2512764</v>
      </c>
    </row>
    <row r="28" spans="1:22" s="20" customFormat="1" ht="20.25" customHeight="1">
      <c r="A28" s="20" t="s">
        <v>167</v>
      </c>
      <c r="B28" s="64">
        <v>25</v>
      </c>
      <c r="D28" s="19">
        <v>4953660</v>
      </c>
      <c r="E28" s="16"/>
      <c r="F28" s="19">
        <v>0</v>
      </c>
      <c r="G28" s="19"/>
      <c r="H28" s="19">
        <v>0</v>
      </c>
      <c r="I28" s="19"/>
      <c r="J28" s="19">
        <v>-4920160</v>
      </c>
      <c r="K28" s="17"/>
      <c r="L28" s="19">
        <v>0</v>
      </c>
      <c r="M28" s="17"/>
      <c r="N28" s="19">
        <v>0</v>
      </c>
      <c r="O28" s="17"/>
      <c r="P28" s="19">
        <v>0</v>
      </c>
      <c r="Q28" s="19"/>
      <c r="R28" s="19">
        <v>0</v>
      </c>
      <c r="S28" s="19"/>
      <c r="T28" s="15">
        <f t="shared" ref="T28:T30" si="4">SUM(P28:R28)</f>
        <v>0</v>
      </c>
      <c r="U28" s="17"/>
      <c r="V28" s="15">
        <f t="shared" si="3"/>
        <v>33500</v>
      </c>
    </row>
    <row r="29" spans="1:22" s="8" customFormat="1" ht="20.25" customHeight="1">
      <c r="A29" s="8" t="s">
        <v>168</v>
      </c>
      <c r="B29" s="64">
        <v>33</v>
      </c>
      <c r="D29" s="19">
        <v>0</v>
      </c>
      <c r="E29" s="16"/>
      <c r="F29" s="19">
        <v>0</v>
      </c>
      <c r="G29" s="19"/>
      <c r="H29" s="19">
        <v>0</v>
      </c>
      <c r="I29" s="19"/>
      <c r="J29" s="19">
        <v>0</v>
      </c>
      <c r="K29" s="17"/>
      <c r="L29" s="19">
        <v>0</v>
      </c>
      <c r="M29" s="17"/>
      <c r="N29" s="15">
        <v>-39836453</v>
      </c>
      <c r="O29" s="17"/>
      <c r="P29" s="16">
        <v>0</v>
      </c>
      <c r="Q29" s="16"/>
      <c r="R29" s="16">
        <v>0</v>
      </c>
      <c r="S29" s="16"/>
      <c r="T29" s="15">
        <f t="shared" si="4"/>
        <v>0</v>
      </c>
      <c r="U29" s="17"/>
      <c r="V29" s="15">
        <f t="shared" si="3"/>
        <v>-39836453</v>
      </c>
    </row>
    <row r="30" spans="1:22" s="8" customFormat="1" ht="20.25" customHeight="1">
      <c r="A30" s="8" t="s">
        <v>158</v>
      </c>
      <c r="B30" s="64">
        <v>27</v>
      </c>
      <c r="D30" s="19">
        <v>0</v>
      </c>
      <c r="E30" s="16"/>
      <c r="F30" s="19">
        <v>0</v>
      </c>
      <c r="G30" s="19"/>
      <c r="H30" s="19">
        <v>0</v>
      </c>
      <c r="I30" s="19"/>
      <c r="J30" s="19">
        <v>0</v>
      </c>
      <c r="K30" s="17"/>
      <c r="L30" s="15">
        <v>6395967</v>
      </c>
      <c r="M30" s="17"/>
      <c r="N30" s="15">
        <v>-6395967</v>
      </c>
      <c r="O30" s="17"/>
      <c r="P30" s="16">
        <v>0</v>
      </c>
      <c r="Q30" s="16"/>
      <c r="R30" s="16">
        <v>0</v>
      </c>
      <c r="S30" s="16"/>
      <c r="T30" s="15">
        <f t="shared" si="4"/>
        <v>0</v>
      </c>
      <c r="U30" s="17"/>
      <c r="V30" s="15">
        <f t="shared" si="3"/>
        <v>0</v>
      </c>
    </row>
    <row r="31" spans="1:22" s="8" customFormat="1" ht="20.25" customHeight="1" thickBot="1">
      <c r="A31" s="14" t="s">
        <v>211</v>
      </c>
      <c r="B31" s="14"/>
      <c r="C31" s="14"/>
      <c r="D31" s="18">
        <f>SUM(D26:D30)+D23</f>
        <v>995944830</v>
      </c>
      <c r="E31" s="15"/>
      <c r="F31" s="18">
        <f>SUM(F26:F30)+F23</f>
        <v>289165624</v>
      </c>
      <c r="G31" s="15"/>
      <c r="H31" s="18">
        <f>SUM(H26:H30)+H23</f>
        <v>7301798</v>
      </c>
      <c r="I31" s="15"/>
      <c r="J31" s="18">
        <f>SUM(J26:J30)+J23</f>
        <v>0</v>
      </c>
      <c r="K31" s="15"/>
      <c r="L31" s="18">
        <f>SUM(L26:L30)+L23</f>
        <v>73339933</v>
      </c>
      <c r="M31" s="15"/>
      <c r="N31" s="18">
        <f>SUM(N26:N30)+N23</f>
        <v>260399735</v>
      </c>
      <c r="O31" s="15"/>
      <c r="P31" s="18">
        <f>SUM(P26:P30)+P23</f>
        <v>-25173477</v>
      </c>
      <c r="Q31" s="15"/>
      <c r="R31" s="18">
        <f>SUM(R26:R30)+R23</f>
        <v>-24043918</v>
      </c>
      <c r="S31" s="15"/>
      <c r="T31" s="18">
        <f>SUM(T26:T30)+T23</f>
        <v>-49217395</v>
      </c>
      <c r="U31" s="15"/>
      <c r="V31" s="18">
        <f>SUM(V26:V30)+V23</f>
        <v>1576934525</v>
      </c>
    </row>
    <row r="32" spans="1:22" s="8" customFormat="1" ht="20.25" customHeight="1" thickTop="1">
      <c r="A32" s="14"/>
      <c r="B32" s="14"/>
      <c r="C32" s="14"/>
      <c r="D32" s="1">
        <f>D23-BS!J82</f>
        <v>0</v>
      </c>
      <c r="E32" s="1"/>
      <c r="F32" s="1">
        <f>F23-BS!J83</f>
        <v>0</v>
      </c>
      <c r="G32" s="1"/>
      <c r="H32" s="1">
        <f>SUM(H21-BS!J84)</f>
        <v>0</v>
      </c>
      <c r="I32" s="1"/>
      <c r="J32" s="1">
        <f>SUM(J21-BS!J85)</f>
        <v>0</v>
      </c>
      <c r="K32" s="1"/>
      <c r="L32" s="1">
        <f>L23-BS!J87</f>
        <v>0</v>
      </c>
      <c r="M32" s="1"/>
      <c r="N32" s="1">
        <f>N23-BS!J88</f>
        <v>0</v>
      </c>
      <c r="O32" s="1"/>
      <c r="P32" s="1"/>
      <c r="Q32" s="1"/>
      <c r="R32" s="1"/>
      <c r="S32" s="1"/>
      <c r="T32" s="1">
        <f>T21-BS!J89</f>
        <v>0</v>
      </c>
      <c r="U32" s="1"/>
      <c r="V32" s="1">
        <f>V23-BS!J90</f>
        <v>0</v>
      </c>
    </row>
    <row r="33" spans="1:22" s="8" customFormat="1" ht="20.25" customHeight="1">
      <c r="A33" s="14"/>
      <c r="B33" s="14"/>
      <c r="C33" s="14"/>
      <c r="D33" s="1">
        <f>D31-BS!H82</f>
        <v>0</v>
      </c>
      <c r="E33" s="1"/>
      <c r="F33" s="1">
        <f>F31-BS!H83</f>
        <v>0</v>
      </c>
      <c r="G33" s="1"/>
      <c r="H33" s="1">
        <f>SUM(H31-BS!H84)</f>
        <v>0</v>
      </c>
      <c r="I33" s="1"/>
      <c r="J33" s="1">
        <f>SUM(J31-BS!H85)</f>
        <v>0</v>
      </c>
      <c r="K33" s="1"/>
      <c r="L33" s="1">
        <f>L31-BS!H87</f>
        <v>0</v>
      </c>
      <c r="M33" s="1"/>
      <c r="N33" s="1">
        <f>N31-BS!H88</f>
        <v>0</v>
      </c>
      <c r="O33" s="1"/>
      <c r="P33" s="1"/>
      <c r="Q33" s="1"/>
      <c r="R33" s="1"/>
      <c r="S33" s="1"/>
      <c r="T33" s="1">
        <f>T31-BS!H89</f>
        <v>0</v>
      </c>
      <c r="U33" s="1"/>
      <c r="V33" s="1">
        <f>V31-BS!H90</f>
        <v>0</v>
      </c>
    </row>
    <row r="34" spans="1:22" ht="20.25" customHeight="1">
      <c r="A34" s="22" t="s">
        <v>1</v>
      </c>
      <c r="D34" s="22"/>
      <c r="K34" s="22"/>
      <c r="L34" s="22"/>
      <c r="M34" s="22"/>
      <c r="N34" s="22"/>
      <c r="P34" s="22"/>
      <c r="Q34" s="22"/>
      <c r="R34" s="22"/>
      <c r="S34" s="22"/>
      <c r="T34" s="22"/>
      <c r="V34" s="22"/>
    </row>
  </sheetData>
  <mergeCells count="4">
    <mergeCell ref="D5:V5"/>
    <mergeCell ref="L9:N9"/>
    <mergeCell ref="P6:T6"/>
    <mergeCell ref="P7:R7"/>
  </mergeCells>
  <pageMargins left="0.82" right="0.19685039370078741" top="0.78740157480314965" bottom="0.39370078740157483" header="0.19685039370078741" footer="0.19685039370078741"/>
  <pageSetup paperSize="9" scale="75" fitToWidth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pl</vt:lpstr>
      <vt:lpstr>SC-Conso</vt:lpstr>
      <vt:lpstr>SC-Company</vt:lpstr>
      <vt:lpstr>BS!Print_Area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2020-02-27T12:41:59Z</cp:lastPrinted>
  <dcterms:created xsi:type="dcterms:W3CDTF">1998-02-25T03:57:14Z</dcterms:created>
  <dcterms:modified xsi:type="dcterms:W3CDTF">2020-02-28T01:19:56Z</dcterms:modified>
</cp:coreProperties>
</file>