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backupFile="1" codeName="ThisWorkbook" defaultThemeVersion="124226"/>
  <bookViews>
    <workbookView xWindow="32760" yWindow="32760" windowWidth="19200" windowHeight="6930" tabRatio="656" firstSheet="2" activeTab="2"/>
  </bookViews>
  <sheets>
    <sheet name="NAV000" sheetId="1" state="hidden" r:id="rId1"/>
    <sheet name="NAV001" sheetId="2" state="hidden" r:id="rId2"/>
    <sheet name="BS" sheetId="3" r:id="rId3"/>
    <sheet name="PL" sheetId="13" r:id="rId4"/>
    <sheet name="CE Conso" sheetId="14" r:id="rId5"/>
    <sheet name="CE2 Company" sheetId="15" r:id="rId6"/>
    <sheet name="000" sheetId="5" state="veryHidden" r:id="rId7"/>
  </sheets>
  <definedNames>
    <definedName name="_xlnm.Print_Area" localSheetId="2">BS!$A$1:$K$97</definedName>
    <definedName name="_xlnm.Print_Area" localSheetId="4">'CE Conso'!$A$1:$AA$42</definedName>
    <definedName name="_xlnm.Print_Area" localSheetId="5">'CE2 Company'!$A$1:$Q$25</definedName>
    <definedName name="_xlnm.Print_Area" localSheetId="3">PL!$A$1:$K$155</definedName>
  </definedNames>
  <calcPr calcId="191029"/>
</workbook>
</file>

<file path=xl/calcChain.xml><?xml version="1.0" encoding="utf-8"?>
<calcChain xmlns="http://schemas.openxmlformats.org/spreadsheetml/2006/main">
  <c r="P15" i="15" l="1"/>
  <c r="N15" i="15"/>
  <c r="N12" i="15"/>
  <c r="F12" i="15"/>
  <c r="N11" i="15"/>
  <c r="L15" i="15"/>
  <c r="J15" i="15"/>
  <c r="H15" i="15"/>
  <c r="F15" i="15"/>
  <c r="L12" i="15"/>
  <c r="J12" i="15"/>
  <c r="H12" i="15"/>
  <c r="K140" i="13"/>
  <c r="I140" i="13"/>
  <c r="G140" i="13"/>
  <c r="E140" i="13"/>
  <c r="V34" i="14"/>
  <c r="I31" i="3"/>
  <c r="V28" i="14"/>
  <c r="Z28" i="14"/>
  <c r="T11" i="14"/>
  <c r="T28" i="14"/>
  <c r="T13" i="14"/>
  <c r="V33" i="14"/>
  <c r="Z33" i="14"/>
  <c r="X37" i="14"/>
  <c r="R32" i="14"/>
  <c r="P32" i="14"/>
  <c r="L32" i="14"/>
  <c r="J32" i="14"/>
  <c r="H32" i="14"/>
  <c r="F32" i="14"/>
  <c r="N31" i="14"/>
  <c r="V31" i="14"/>
  <c r="L20" i="15"/>
  <c r="J20" i="15"/>
  <c r="H20" i="15"/>
  <c r="F20" i="15"/>
  <c r="P21" i="15"/>
  <c r="N19" i="15"/>
  <c r="P19" i="15"/>
  <c r="K37" i="13"/>
  <c r="I37" i="13"/>
  <c r="G37" i="13"/>
  <c r="E37" i="13"/>
  <c r="E19" i="13"/>
  <c r="E13" i="13"/>
  <c r="R14" i="14"/>
  <c r="P14" i="14"/>
  <c r="T14" i="14"/>
  <c r="L14" i="14"/>
  <c r="J14" i="14"/>
  <c r="H14" i="14"/>
  <c r="F14" i="14"/>
  <c r="X29" i="14"/>
  <c r="N29" i="14"/>
  <c r="V29" i="14"/>
  <c r="Z29" i="14"/>
  <c r="R29" i="14"/>
  <c r="R40" i="14"/>
  <c r="P29" i="14"/>
  <c r="L29" i="14"/>
  <c r="L40" i="14"/>
  <c r="J29" i="14"/>
  <c r="J40" i="14"/>
  <c r="H29" i="14"/>
  <c r="H40" i="14"/>
  <c r="F29" i="14"/>
  <c r="F40" i="14"/>
  <c r="E79" i="3"/>
  <c r="T29" i="14"/>
  <c r="P40" i="14"/>
  <c r="E128" i="13"/>
  <c r="P22" i="15"/>
  <c r="Z34" i="14"/>
  <c r="T33" i="14"/>
  <c r="T34" i="14"/>
  <c r="V11" i="14"/>
  <c r="K31" i="3"/>
  <c r="E31" i="3"/>
  <c r="G31" i="3"/>
  <c r="V23" i="14"/>
  <c r="Z23" i="14"/>
  <c r="V21" i="14"/>
  <c r="Z21" i="14"/>
  <c r="V19" i="14"/>
  <c r="Z19" i="14"/>
  <c r="V16" i="14"/>
  <c r="Z16" i="14"/>
  <c r="V15" i="14"/>
  <c r="Z15" i="14"/>
  <c r="V13" i="14"/>
  <c r="Z13" i="14"/>
  <c r="Z11" i="14"/>
  <c r="T23" i="14"/>
  <c r="T21" i="14"/>
  <c r="T19" i="14"/>
  <c r="T16" i="14"/>
  <c r="T15" i="14"/>
  <c r="T12" i="14"/>
  <c r="I143" i="13"/>
  <c r="X30" i="14"/>
  <c r="X32" i="14"/>
  <c r="E18" i="3"/>
  <c r="Z31" i="14"/>
  <c r="T31" i="14"/>
  <c r="T30" i="14"/>
  <c r="T32" i="14"/>
  <c r="V39" i="14"/>
  <c r="Z39" i="14"/>
  <c r="V37" i="14"/>
  <c r="Z37" i="14"/>
  <c r="T39" i="14"/>
  <c r="T37" i="14"/>
  <c r="T40" i="14"/>
  <c r="R24" i="14"/>
  <c r="P14" i="15"/>
  <c r="P13" i="15"/>
  <c r="P9" i="15"/>
  <c r="P24" i="14"/>
  <c r="E85" i="3"/>
  <c r="L24" i="14"/>
  <c r="J24" i="14"/>
  <c r="H24" i="14"/>
  <c r="F24" i="14"/>
  <c r="G128" i="13"/>
  <c r="I128" i="13"/>
  <c r="K128" i="13"/>
  <c r="G13" i="13"/>
  <c r="I13" i="13"/>
  <c r="K13" i="13"/>
  <c r="G19" i="13"/>
  <c r="I19" i="13"/>
  <c r="K19" i="13"/>
  <c r="G52" i="3"/>
  <c r="I52" i="3"/>
  <c r="K52" i="3"/>
  <c r="G61" i="3"/>
  <c r="I61" i="3"/>
  <c r="K61" i="3"/>
  <c r="G18" i="3"/>
  <c r="I18" i="3"/>
  <c r="K18" i="3"/>
  <c r="I21" i="13"/>
  <c r="I24" i="13"/>
  <c r="I26" i="13"/>
  <c r="I68" i="13"/>
  <c r="I62" i="3"/>
  <c r="G62" i="3"/>
  <c r="K32" i="3"/>
  <c r="G21" i="13"/>
  <c r="G24" i="13"/>
  <c r="G26" i="13"/>
  <c r="G28" i="13"/>
  <c r="G38" i="13"/>
  <c r="K21" i="13"/>
  <c r="K24" i="13"/>
  <c r="K26" i="13"/>
  <c r="K28" i="13"/>
  <c r="K62" i="3"/>
  <c r="G32" i="3"/>
  <c r="I32" i="3"/>
  <c r="I28" i="13"/>
  <c r="P11" i="15"/>
  <c r="K38" i="13"/>
  <c r="E143" i="13"/>
  <c r="I38" i="13"/>
  <c r="I53" i="13"/>
  <c r="I48" i="13"/>
  <c r="N18" i="15"/>
  <c r="P18" i="15"/>
  <c r="N20" i="15"/>
  <c r="X12" i="14"/>
  <c r="L17" i="15"/>
  <c r="L23" i="15"/>
  <c r="J17" i="15"/>
  <c r="J23" i="15"/>
  <c r="H17" i="15"/>
  <c r="H23" i="15"/>
  <c r="F17" i="15"/>
  <c r="F23" i="15"/>
  <c r="P20" i="15"/>
  <c r="X14" i="14"/>
  <c r="X24" i="14"/>
  <c r="K83" i="3"/>
  <c r="K79" i="3"/>
  <c r="K80" i="3"/>
  <c r="K81" i="3"/>
  <c r="X40" i="14"/>
  <c r="E81" i="3"/>
  <c r="G81" i="3"/>
  <c r="E83" i="3"/>
  <c r="G83" i="3"/>
  <c r="G79" i="3"/>
  <c r="E80" i="3"/>
  <c r="G80" i="3"/>
  <c r="G87" i="3"/>
  <c r="G53" i="13"/>
  <c r="G55" i="13"/>
  <c r="G48" i="13"/>
  <c r="N12" i="14"/>
  <c r="N14" i="14"/>
  <c r="V14" i="14"/>
  <c r="V12" i="14"/>
  <c r="Z12" i="14"/>
  <c r="Z14" i="14"/>
  <c r="E87" i="3"/>
  <c r="T24" i="14"/>
  <c r="G85" i="3"/>
  <c r="V24" i="14"/>
  <c r="N24" i="14"/>
  <c r="G84" i="3"/>
  <c r="G86" i="3"/>
  <c r="I81" i="3"/>
  <c r="G88" i="3"/>
  <c r="G89" i="3"/>
  <c r="G90" i="3"/>
  <c r="G50" i="13"/>
  <c r="K68" i="13"/>
  <c r="K86" i="13"/>
  <c r="K97" i="13"/>
  <c r="K100" i="13"/>
  <c r="K142" i="13"/>
  <c r="G68" i="13"/>
  <c r="G86" i="13"/>
  <c r="G97" i="13"/>
  <c r="G100" i="13"/>
  <c r="G142" i="13"/>
  <c r="G144" i="13"/>
  <c r="K48" i="13"/>
  <c r="N10" i="15"/>
  <c r="P10" i="15"/>
  <c r="P12" i="15"/>
  <c r="P17" i="15"/>
  <c r="P23" i="15"/>
  <c r="N17" i="15"/>
  <c r="Z24" i="14"/>
  <c r="K144" i="13"/>
  <c r="K145" i="13"/>
  <c r="G145" i="13"/>
  <c r="K53" i="13"/>
  <c r="N23" i="15"/>
  <c r="K84" i="3"/>
  <c r="K86" i="3"/>
  <c r="K88" i="3"/>
  <c r="K89" i="3"/>
  <c r="K90" i="3"/>
  <c r="I86" i="13"/>
  <c r="I97" i="13"/>
  <c r="I83" i="3"/>
  <c r="I80" i="3"/>
  <c r="I79" i="3"/>
  <c r="I100" i="13"/>
  <c r="I142" i="13"/>
  <c r="I144" i="13"/>
  <c r="I145" i="13"/>
  <c r="I84" i="3"/>
  <c r="E61" i="3"/>
  <c r="I86" i="3"/>
  <c r="I88" i="3"/>
  <c r="E21" i="13"/>
  <c r="E52" i="3"/>
  <c r="E62" i="3"/>
  <c r="E32" i="3"/>
  <c r="E24" i="13"/>
  <c r="E26" i="13"/>
  <c r="E68" i="13"/>
  <c r="E28" i="13"/>
  <c r="I89" i="3"/>
  <c r="I90" i="3"/>
  <c r="E38" i="13"/>
  <c r="E53" i="13"/>
  <c r="E55" i="13"/>
  <c r="E86" i="13"/>
  <c r="E97" i="13"/>
  <c r="E100" i="13"/>
  <c r="E142" i="13"/>
  <c r="E48" i="13"/>
  <c r="N30" i="14"/>
  <c r="E50" i="13"/>
  <c r="E144" i="13"/>
  <c r="E145" i="13"/>
  <c r="P24" i="15"/>
  <c r="N32" i="14"/>
  <c r="V32" i="14"/>
  <c r="V30" i="14"/>
  <c r="Z30" i="14"/>
  <c r="Z32" i="14"/>
  <c r="Z40" i="14"/>
  <c r="N40" i="14"/>
  <c r="E84" i="3"/>
  <c r="E86" i="3"/>
  <c r="E88" i="3"/>
  <c r="V40" i="14"/>
  <c r="V41" i="14"/>
  <c r="Z41" i="14"/>
  <c r="E89" i="3"/>
  <c r="E90" i="3"/>
</calcChain>
</file>

<file path=xl/sharedStrings.xml><?xml version="1.0" encoding="utf-8"?>
<sst xmlns="http://schemas.openxmlformats.org/spreadsheetml/2006/main" count="338" uniqueCount="244">
  <si>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</si>
  <si>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</si>
  <si>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</si>
  <si>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</si>
  <si>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</si>
  <si>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</si>
  <si>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</si>
  <si>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</si>
  <si>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</si>
  <si>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</si>
  <si>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</si>
  <si>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</si>
  <si>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งบกระแสเงินสด (ต่อ)</t>
  </si>
  <si>
    <t>รวมสินทรัพย์ไม่หมุนเวียน</t>
  </si>
  <si>
    <t>งบแสดงการเปลี่ยนแปลงส่วนของผู้ถือหุ้น</t>
  </si>
  <si>
    <t>รวมหนี้สิน</t>
  </si>
  <si>
    <t>กำไรสะสม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</si>
  <si>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</si>
  <si>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</si>
  <si>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</si>
  <si>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หนี้สินไม่หมุนเวียน</t>
  </si>
  <si>
    <t>รวมหนี้สินไม่หมุนเวียน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</si>
  <si>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</si>
  <si>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</si>
  <si>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</si>
  <si>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หนี้สินหมุนเวียนอื่น</t>
  </si>
  <si>
    <t>ทุนเรือนหุ้น</t>
  </si>
  <si>
    <t>รายได้อื่น</t>
  </si>
  <si>
    <t>กำไรต่อหุ้นขั้นพื้นฐาน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</si>
  <si>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</si>
  <si>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</si>
  <si>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หนี้สินและส่วนของผู้ถือหุ้น</t>
  </si>
  <si>
    <t>ค่าใช้จ่ายในการบริหาร</t>
  </si>
  <si>
    <t>ค่าใช้จ่ายทางการเงิน</t>
  </si>
  <si>
    <t xml:space="preserve">   ค่าใช้จ่ายดอกเบี้ย</t>
  </si>
  <si>
    <t xml:space="preserve">   จ่ายดอกเบี้ย</t>
  </si>
  <si>
    <t xml:space="preserve">   จ่ายภาษีเงินได้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</si>
  <si>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</si>
  <si>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</si>
  <si>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รวมรายได้</t>
  </si>
  <si>
    <t>รวมค่าใช้จ่าย</t>
  </si>
  <si>
    <t>ค่าใช้จ่าย</t>
  </si>
  <si>
    <t>รายได้</t>
  </si>
  <si>
    <t xml:space="preserve">   ทุนจดทะเบียน </t>
  </si>
  <si>
    <t xml:space="preserve">   ทุนออกจำหน่ายและชำระเต็มมูลค่าแล้ว</t>
  </si>
  <si>
    <t>จัดสรรแล้ว</t>
  </si>
  <si>
    <t>ยังไม่ได้จัดสรร</t>
  </si>
  <si>
    <t xml:space="preserve">กำไรสะสม </t>
  </si>
  <si>
    <t xml:space="preserve">   ยังไม่ได้จัดสรร</t>
  </si>
  <si>
    <t>สินทรัพย์ไม่หมุนเวียน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</si>
  <si>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</si>
  <si>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</si>
  <si>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</si>
  <si>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กำไรก่อนภาษี</t>
  </si>
  <si>
    <t xml:space="preserve">   สำรองผลประโยชน์ระยะยาวของพนักงาน</t>
  </si>
  <si>
    <t>ผู้ถือหุ้น</t>
  </si>
  <si>
    <t>สำรองผลประโยชน์ระยะยาวของพนักงาน</t>
  </si>
  <si>
    <t>รายการปรับกระทบยอดกำไรก่อนภาษี</t>
  </si>
  <si>
    <t>เงินสดจากกิจกรรมดำเนินงาน</t>
  </si>
  <si>
    <t xml:space="preserve">   หนี้สินหมุนเวียนอื่น</t>
  </si>
  <si>
    <t>(หน่วย: บาท)</t>
  </si>
  <si>
    <t>ลูกหนี้การค้าและลูกหนี้อื่น</t>
  </si>
  <si>
    <t>สินทรัพย์ไม่มีตัวตน</t>
  </si>
  <si>
    <t>เจ้าหนี้การค้าและเจ้าหนี้อื่น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</si>
  <si>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</si>
  <si>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</si>
  <si>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</si>
  <si>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</si>
  <si>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</si>
  <si>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เงินสดและรายการเทียบเท่าเงินสดปลายปี</t>
  </si>
  <si>
    <t>เงินสดและรายการเทียบเท่าเงินสดต้นปี</t>
  </si>
  <si>
    <t>เงินปันผลจ่าย</t>
  </si>
  <si>
    <t>สินทรัพย์ไม่หมุนเวียนอื่น</t>
  </si>
  <si>
    <t>หนี้สินตามสัญญาเช่าการเงินที่ถึงกำหนดชำระภายในหนึ่งปี</t>
  </si>
  <si>
    <t xml:space="preserve">   ค่าเสื่อมราคาและค่าตัดจำหน่าย</t>
  </si>
  <si>
    <t xml:space="preserve">   ดอกเบี้ยรับ</t>
  </si>
  <si>
    <t>ชำระคืนเงินกู้ยืมระยะยาวจากสถาบันการเงิน</t>
  </si>
  <si>
    <t>เงินกู้ยืมระยะยาวจากสถาบันการเงิน - สุทธิจากส่วน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</si>
  <si>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</si>
  <si>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</si>
  <si>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รวมส่วนของ</t>
  </si>
  <si>
    <t xml:space="preserve">   เป็นเงินสดรับ (จ่าย) จากกิจกรรมดำเนินงาน </t>
  </si>
  <si>
    <t>สินทรัพย์ดำเนินงาน (เพิ่มขึ้น) ลดลง</t>
  </si>
  <si>
    <t>หนี้สินดำเนินงานเพิ่มขึ้น (ลดลง)</t>
  </si>
  <si>
    <t>รายได้รับล่วงหน้า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</si>
  <si>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</si>
  <si>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</si>
  <si>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</si>
  <si>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>กำไรขาดทุน:</t>
  </si>
  <si>
    <t xml:space="preserve">   จัดสรรแล้ว - สำรองตามกฎหมาย</t>
  </si>
  <si>
    <t>ทุนเรือนหุ้นที่ออก</t>
  </si>
  <si>
    <t>และชำระแล้ว</t>
  </si>
  <si>
    <t>งบการเงินเฉพาะกิจการ</t>
  </si>
  <si>
    <t>งบการเงินรวม</t>
  </si>
  <si>
    <t>บริษัท แพลน บี มีเดีย จำกัด (มหาชน) และบริษัทย่อย</t>
  </si>
  <si>
    <t>ส่วนเกินมูลค่า</t>
  </si>
  <si>
    <t>หุ้นสามัญ</t>
  </si>
  <si>
    <t>(หน่วย:บาท)</t>
  </si>
  <si>
    <t>ค่าใช้จ่ายจ่ายล่วงหน้าตัดจ่ายภายใน 1 ปี</t>
  </si>
  <si>
    <t>เงินลงทุนในบริษัทย่อย</t>
  </si>
  <si>
    <t>ค่าใช้จ่ายจ่ายล่วงหน้าตัดจ่ายมากกว่า 1 ปี</t>
  </si>
  <si>
    <t xml:space="preserve">   รายได้รับล่วงหน้า</t>
  </si>
  <si>
    <t>สินทรัพย์ภาษีเงินได้รอตัดบัญชี</t>
  </si>
  <si>
    <t>ขาดทุนจากการด้อยค่าของเงินลงทุน</t>
  </si>
  <si>
    <t xml:space="preserve">   ขาดทุนจากการด้อยค่าของเงินลงทุน</t>
  </si>
  <si>
    <t>เงินสดสุทธิจากกิจกรรมดำเนินงาน</t>
  </si>
  <si>
    <t>เงินสดสุทธิใช้ไปในกิจกรรมลงทุน</t>
  </si>
  <si>
    <t>ภาษีเงินได้ค้างจ่าย</t>
  </si>
  <si>
    <t>งบแสดงการเปลี่ยนแปลงส่วนของผู้ถือหุ้น (ต่อ)</t>
  </si>
  <si>
    <t>เงินสดและรายการเทียบเท่าเงินสดเพิ่มขึ้น (ลดลง) สุทธิ</t>
  </si>
  <si>
    <t>กำไรขาดทุนแบบเบ็ดเสร็จอื่น:</t>
  </si>
  <si>
    <t>ส่วนเกินทุนจากการ</t>
  </si>
  <si>
    <t>เงินลงทุนในบริษัทร่วม</t>
  </si>
  <si>
    <t>ภาษีขายที่ยังไม่ถึงกำหนดชำระ</t>
  </si>
  <si>
    <t>ของบริษัทฯ</t>
  </si>
  <si>
    <t>ไม่มีอำนาจควบคุม</t>
  </si>
  <si>
    <t>ของบริษัทย่อย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</si>
  <si>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</si>
  <si>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</si>
  <si>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เงินลงทุนชั่วคราว</t>
  </si>
  <si>
    <t>เงินให้กู้ยืมระยะสั้นแก่กิจการที่เกี่ยวข้องกัน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</si>
  <si>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</si>
  <si>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</si>
  <si>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 (ต่อ)</t>
  </si>
  <si>
    <t>ผู้มีส่วนได้เสียที่</t>
  </si>
  <si>
    <t>ส่วนของ</t>
  </si>
  <si>
    <t>การแบ่งปันกำไร</t>
  </si>
  <si>
    <t>การแบ่งปันกำไรขาดทุนเบ็ดเสร็จรวม</t>
  </si>
  <si>
    <t xml:space="preserve">   เงินปันผลรับ</t>
  </si>
  <si>
    <t xml:space="preserve">   หนี้สินไม่หมุนเวียนอื่น</t>
  </si>
  <si>
    <t>หนี้สินไม่หมุนเวียนอื่น</t>
  </si>
  <si>
    <t>เงินลงทุนชั่วคราวลดลง (เพิ่มขึ้น)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</si>
  <si>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</si>
  <si>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</si>
  <si>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</si>
  <si>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รายการที่จะไม่ถูกบันทึกในส่วนของกำไรหรือขาดทุนในภายหลัง</t>
  </si>
  <si>
    <t>กำไรขาดทุนเบ็ดเสร็จอื่น</t>
  </si>
  <si>
    <t>ผลต่างจากการแปลงค่า</t>
  </si>
  <si>
    <t>งบการเงินที่เป็น</t>
  </si>
  <si>
    <t>เงินตราต่างประเทศ</t>
  </si>
  <si>
    <t>เงินสดรับจากการขายอุปกรณ์</t>
  </si>
  <si>
    <t>ผลต่างจากการแปลงค่างบการเงินลดลง</t>
  </si>
  <si>
    <t xml:space="preserve">   ซื้ออุปกรณ์ภายใต้สัญญาเช่าการเงิน</t>
  </si>
  <si>
    <t>องค์ประกอบอื่นของส่วนของผู้ถือหุ้น</t>
  </si>
  <si>
    <t>หนี้สินตามสัญญาเช่าการเงิน - สุทธิจากส่วน</t>
  </si>
  <si>
    <t>ยอดคงเหลือ ณ วันที่ 1 มกราคม 2561</t>
  </si>
  <si>
    <t>ยอดคงเหลือ ณ วันที่ 31 ธันวาคม 2561</t>
  </si>
  <si>
    <t>เงินสดรับจากการขายเงินลงทุนในบริษัทย่อย</t>
  </si>
  <si>
    <t xml:space="preserve">   รายการซื้ออุปกรณ์ที่ยังไม่ได้จ่ายชำระ</t>
  </si>
  <si>
    <t xml:space="preserve">   รับชำระค่าหุ้นเป็นสินทรัพย์</t>
  </si>
  <si>
    <t xml:space="preserve">      หุ้นสามัญ 4,588,489,574 หุ้น มูลค่าหุ้นละ 0.10 บาท</t>
  </si>
  <si>
    <t>รายได้จากการขายและให้บริการ</t>
  </si>
  <si>
    <t>ต้นทุนการขายและให้บริการ</t>
  </si>
  <si>
    <t>ส่วนเกินมูลค่าหุ้นสามัญ</t>
  </si>
  <si>
    <t>สำรองส่วนทุนจากการจ่ายโดยใช้หุ้นเป็นเกณฑ์</t>
  </si>
  <si>
    <t xml:space="preserve">   ที่ไม่มีอำนาควบคุมของบริษัทย่อย</t>
  </si>
  <si>
    <t>เงินปันผลจ่ายแก่ผู้มีส่วนได้เสียที่ไม่มีอำนาจควบคุมของบริษัทย่อย</t>
  </si>
  <si>
    <t>ข้อมูลเพิ่มเติมประกอบงบกระแสเงินสด</t>
  </si>
  <si>
    <t>รายการที่ไม่ใช่เงินสด</t>
  </si>
  <si>
    <t>สำรองส่วนทุน</t>
  </si>
  <si>
    <t>จากการจ่ายโดย</t>
  </si>
  <si>
    <t>ใช้หุ้นเป็นเกณฑ์</t>
  </si>
  <si>
    <t>- สำรองตามกฎหมาย</t>
  </si>
  <si>
    <t>เปลี่ยนแปลงสัดส่วน</t>
  </si>
  <si>
    <t>การถือหุ้นในบริษัทย่อย</t>
  </si>
  <si>
    <t>รวมองค์ประกอบอื่น</t>
  </si>
  <si>
    <t>ของส่วนของผู้ถือหุ้น</t>
  </si>
  <si>
    <t>ส่วนของผู้มีส่วนได้เสียที่ไม่มีอำนาจควบคุม</t>
  </si>
  <si>
    <t>เงินปันผลจ่ายแก่ผู้มีส่วนได้เสีย</t>
  </si>
  <si>
    <t xml:space="preserve">   ที่ไม่มีอำนาจควบคุมของบริษัทย่อย</t>
  </si>
  <si>
    <t>การเปลี่ยนแปลงส่วนของผู้มีส่วนได้เสียที่ไม่มี</t>
  </si>
  <si>
    <t>เงินให้กู้ยืมระยะสั้นแก่กิจการที่ไม่เกี่ยวข้องกัน</t>
  </si>
  <si>
    <t>เงินสดจ่ายจากการลงทุนเพิ่มในบริษัทย่อย</t>
  </si>
  <si>
    <t>ค่าใช้จ่ายในการขาย จัดจำหน่าย และให้บริการ</t>
  </si>
  <si>
    <t>กำไรส่วนที่เป็นของผู้ถือหุ้นของบริษัทฯ</t>
  </si>
  <si>
    <t>เงินให้กู้ยืมระยะสั้นแก่บุคคลที่ไม่เกี่ยวข้องกันเพิ่มขึ้น</t>
  </si>
  <si>
    <t xml:space="preserve">   ค่าเผื่อหนี้สงสัยจะสูญ</t>
  </si>
  <si>
    <t>ณ วันที่ 31 ธันวาคม 2562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</si>
  <si>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</si>
  <si>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</si>
  <si>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</si>
  <si>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 xml:space="preserve">ยอดคงเหลือ ณ วันที่ 31 ธันวาคม 2561 </t>
  </si>
  <si>
    <t>สินค้าคงเหลือ</t>
  </si>
  <si>
    <t>เงินฝากธนาคารที่มีภาระค้ำประกัน</t>
  </si>
  <si>
    <t>อสังหาริมทรัพย์เพื่อการลงทุน</t>
  </si>
  <si>
    <t>ค่าความนิยม</t>
  </si>
  <si>
    <t>หนี้สินภาษีเงินได้รอการตัดบัญชี</t>
  </si>
  <si>
    <t xml:space="preserve">   การลดทุนในบริษัทย่อย</t>
  </si>
  <si>
    <t xml:space="preserve">   ของบริษัทย่อยเพิ่มขึ้นจากการซื้อและ</t>
  </si>
  <si>
    <t xml:space="preserve">   ขาดทุนจากการตัดจำหน่ายอุปกรณ์</t>
  </si>
  <si>
    <t xml:space="preserve">   ขาดทุนจากการขายเงินลงทุนในบริษัทร่วม</t>
  </si>
  <si>
    <t xml:space="preserve">   สินค้าคงเหลือ</t>
  </si>
  <si>
    <t>เงินฝากธนาคารที่มีภาระค้ำประกันเพิ่มขึ้น</t>
  </si>
  <si>
    <t>เงินให้กู้ยืมระยะสั้นแก่บุคคลและกิจการที่เกี่ยวข้องกันลดลง (เพิ่มขึ้น)</t>
  </si>
  <si>
    <t>เงินสดรับจากการขายเงินลงทุนในบริษัทร่วม</t>
  </si>
  <si>
    <t>เงินสดจ่ายซื้ออุปกรณ์</t>
  </si>
  <si>
    <t>เงินสดจ่ายซื้อสินทรัพย์ไม่มีตัวตน</t>
  </si>
  <si>
    <t>ดอกเบี้ยรับ</t>
  </si>
  <si>
    <t>เงินปันผลรับจากบริษัทย่อย</t>
  </si>
  <si>
    <t xml:space="preserve">   โอนเงินจ่ายล่วงหน้าเป็นเงินลงทุนในบริษัทร่วม</t>
  </si>
  <si>
    <t xml:space="preserve">            มูลค่าหุ้นละ 0.10 บาท)</t>
  </si>
  <si>
    <t>ยอดคงเหลือ ณ วันที่ 1 มกราคม 2562 - ตามที่รายงานไว้เดิม</t>
  </si>
  <si>
    <t>รายการปรับปรุงมูลค่ายุติธรรมของสินทรัพย์ที่ระบุได้ที่ได้มา</t>
  </si>
  <si>
    <t>ยอดคงเหลือ ณ วันที่ 1 มกราคม 2562 - หลังปรับปรุง</t>
  </si>
  <si>
    <t>กำไรขาดทุนเบ็ดเสร็จรวมสำหรับปี - ปรับปรุงใหม่</t>
  </si>
  <si>
    <t>(ปรับปรุงใหม่)</t>
  </si>
  <si>
    <t xml:space="preserve">      หุ้นสามัญ 3,882,568,101 หุ้น มูลค่าหุ้นละ 0.10 บาท</t>
  </si>
  <si>
    <t>เงินปันผลรับ</t>
  </si>
  <si>
    <t xml:space="preserve">ผลกำไรจากการประมาณการตามหลักคณิตศาสตร์ประกันภัย </t>
  </si>
  <si>
    <t xml:space="preserve">   - สุทธิภาษีเงินได้</t>
  </si>
  <si>
    <t>เงินสดจ่ายค่าใช้จ่ายออกหุ้นเพิ่มทุน</t>
  </si>
  <si>
    <t xml:space="preserve">   กำไรจากการจำหน่ายสินทรัพย์</t>
  </si>
  <si>
    <t>ส่วนแบ่งกำไร (ขาดทุน) จากเงินลงทุนในบริษัทร่วม</t>
  </si>
  <si>
    <t xml:space="preserve">   ส่วนแบ่งขาดทุน (กำไร) จากเงินลงทุนในบริษัทร่วม</t>
  </si>
  <si>
    <t>เงินสดจ่ายค่าหุ้นสามัญลดทุนให้ผู้มีส่วนได้เสีย</t>
  </si>
  <si>
    <t xml:space="preserve">   เจ้าหนี้ค่าหุ้นทุนเพิ่มขึ้น</t>
  </si>
  <si>
    <t>เงินสดรับ (จ่าย) สุทธิจากการซื้อธุรกิจ (หมายเหตุ 10)</t>
  </si>
  <si>
    <t xml:space="preserve">   ลูกหนี้ค่าหุ้นเพิ่มขึ้น</t>
  </si>
  <si>
    <t>ที่ดิน ส่วนปรับปรุงอาคารเช่าและอุปกรณ์</t>
  </si>
  <si>
    <t>ออกหุ้นสามัญเพิ่มทุน (หมายเหตุ 19)</t>
  </si>
  <si>
    <t>เงินสดสุทธิจาก (ใช้ไปใน) กิจกรรมจัดหาเงิน</t>
  </si>
  <si>
    <t>เงินลงทุนในการร่วมค้า</t>
  </si>
  <si>
    <t xml:space="preserve">            (2561: หุ้นสามัญ 3,529,607,365 หุ้น  </t>
  </si>
  <si>
    <t>กำไรก่อนส่วนแบ่งกำไร (ขาดทุน) จากเงินลงทุนในการร่วมค้า</t>
  </si>
  <si>
    <t>ส่วนแบ่งขาดทุนจากเงินลงทุนในการร่วมค้า</t>
  </si>
  <si>
    <t>กำไรสำหรับปี - ปรับปรุงใหม่ (หมายเหตุ 10)</t>
  </si>
  <si>
    <t>กำไรขาดทุนเบ็ดเสร็จอื่นสำหรับปี - ปรับปรุงใหม่ (หมายเหตุ 10)</t>
  </si>
  <si>
    <t>เงินปันผลจ่าย (หมายเหตุ 29)</t>
  </si>
  <si>
    <t>โอนไปสำรองตามกฎหมาย (หมายเหตุ 20)</t>
  </si>
  <si>
    <t xml:space="preserve">   และหนี้สินที่รับมาจากการซื้อบริษัทย่อย (หมายเหตุ 10)</t>
  </si>
  <si>
    <t xml:space="preserve">   การปรับลดสินค้าคงเหลือเป็นมูลค่าสุทธิที่จะได้รับ</t>
  </si>
  <si>
    <t xml:space="preserve">   ส่วนแบ่งขาดทุนจากเงินลงทุนในการร่วมค้า</t>
  </si>
  <si>
    <t xml:space="preserve">   กำไรจากการต่อรองราคาซื้อธุรกิจ</t>
  </si>
  <si>
    <t>เงินสดรับจากการลดทุนของบริษัทย่อย</t>
  </si>
  <si>
    <t>เงินสดจ่ายจากการลงทุนในการร่วมค้า</t>
  </si>
  <si>
    <t>เงินสดจ่ายจากการลงทุนเพิ่มในบริษัทร่วม</t>
  </si>
  <si>
    <t>เงินสดจ่ายชำระเจ้าหนี้ค่าซื้ออุปกรณ์</t>
  </si>
  <si>
    <t>ชำระหนี้สินตามสัญญาเช่าการเงิน</t>
  </si>
  <si>
    <t>เงินสดรับค่าหุ้นสามัญเพิ่มทุน</t>
  </si>
  <si>
    <t>เงินสดรับค่าหุ้นสามัญเพิ่มทุนจากผู้มีส่วนได้เสีย</t>
  </si>
  <si>
    <t xml:space="preserve">   ของบริษัทย่อยเพิ่มขึ้นจากการซื้อบริษัทย่อย - ปรับปรุงใหม่</t>
  </si>
  <si>
    <t xml:space="preserve">   (หมายเหตุ 10)</t>
  </si>
  <si>
    <t xml:space="preserve">   อำนาจควบคุมจากการขายเงินลงทุนในบริษัทย่อย</t>
  </si>
  <si>
    <t xml:space="preserve">   และบริษัทร่วม ค่าใช้จ่ายทางการเงินและค่าใช้จ่ายภาษีเงินได้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</si>
</sst>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9">
    <numFmt numFmtId="41" formatCode="_-* #,##0_-;\-* #,##0_-;_-* &quot;-&quot;_-;_-@_-"/>
    <numFmt numFmtId="43" formatCode="_-* #,##0.00_-;\-* #,##0.00_-;_-* &quot;-&quot;??_-;_-@_-"/>
    <numFmt numFmtId="188" formatCode="&quot;$&quot;#,##0_);[Red]\(&quot;$&quot;#,##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0.0%"/>
    <numFmt numFmtId="196" formatCode="dd\-mmm\-yy_)"/>
    <numFmt numFmtId="197" formatCode="0.00_)"/>
    <numFmt numFmtId="198" formatCode="#,##0.00\ &quot;F&quot;;\-#,##0.00\ &quot;F&quot;"/>
    <numFmt numFmtId="199" formatCode="_(* #,##0_);_(* \(#,##0\);_(* &quot;-&quot;??_);_(@_)"/>
    <numFmt numFmtId="200" formatCode="#,##0.00&quot; $&quot;;\-#,##0.00&quot; $&quot;"/>
    <numFmt numFmtId="201" formatCode="#,##0.00&quot; $&quot;;[Red]\-#,##0.00&quot; $&quot;"/>
    <numFmt numFmtId="202" formatCode="d\.m\.yy"/>
    <numFmt numFmtId="203" formatCode="d\.mmm\.yy"/>
    <numFmt numFmtId="204" formatCode="d\.mmm"/>
    <numFmt numFmtId="205" formatCode="mmm\.yy"/>
    <numFmt numFmtId="206" formatCode="_([$€]* #,##0.00_);_([$€]* \(#,##0.00\);_([$€]* &quot;-&quot;??_);_(@_)"/>
    <numFmt numFmtId="207" formatCode="&quot;฿&quot;\t#,##0_);[Red]\(&quot;฿&quot;\t#,##0\)"/>
    <numFmt numFmtId="208" formatCode="&quot;ฃค&quot;#,##0;&quot;ฃค&quot;\-#,##0"/>
    <numFmt numFmtId="209" formatCode="0&quot;  &quot;"/>
    <numFmt numFmtId="210" formatCode="#,##0.0_);[Red]\(#,##0.0\)"/>
    <numFmt numFmtId="211" formatCode="d\.m\.yy\ h:mm"/>
    <numFmt numFmtId="212" formatCode="_-* #,##0.00\ &quot;F&quot;_-;\-* #,##0.00\ &quot;F&quot;_-;_-* &quot;-&quot;??\ &quot;F&quot;_-;_-@_-"/>
    <numFmt numFmtId="213" formatCode="0.00&quot;  &quot;"/>
    <numFmt numFmtId="214" formatCode="_(* #,##0.0_);_(* \(#,##0.0\);_(* &quot;-&quot;??_);_(@_)"/>
    <numFmt numFmtId="215" formatCode="_(* #,##0.00000_);_(* \(#,##0.00000\);_(* &quot;-&quot;??_);_(@_)"/>
    <numFmt numFmtId="216" formatCode="_(* #,##0.000_);_(* \(#,##0.000\);_(* &quot;-&quot;??_);_(@_)"/>
  </numFmts>
  <fonts count="36"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2"/>
      <name val="Times New Roman"/>
      <family val="1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4"/>
      <name val="FreesiaUPC"/>
      <family val="2"/>
      <charset val="222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sz val="10"/>
      <name val="Times New Roman"/>
      <family val="1"/>
    </font>
    <font>
      <b/>
      <sz val="11"/>
      <name val="Times New Roman"/>
      <family val="1"/>
      <charset val="222"/>
    </font>
    <font>
      <sz val="10"/>
      <name val="MS Sans Serif"/>
      <family val="2"/>
      <charset val="22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0"/>
      <color theme="1"/>
      <name val="Arial"/>
      <family val="2"/>
    </font>
    <font>
      <sz val="10"/>
      <color theme="1"/>
      <name val="EYInterstate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02">
    <xf numFmtId="0" fontId="0" fillId="0" borderId="0"/>
    <xf numFmtId="193" fontId="2" fillId="0" borderId="0" applyFont="0" applyFill="0" applyBorder="0" applyAlignment="0" applyProtection="0"/>
    <xf numFmtId="39" fontId="13" fillId="0" borderId="0"/>
    <xf numFmtId="39" fontId="13" fillId="0" borderId="0"/>
    <xf numFmtId="191" fontId="2" fillId="0" borderId="0" applyFont="0" applyFill="0" applyBorder="0" applyAlignment="0" applyProtection="0"/>
    <xf numFmtId="39" fontId="13" fillId="0" borderId="0"/>
    <xf numFmtId="39" fontId="13" fillId="0" borderId="0"/>
    <xf numFmtId="19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9" fontId="13" fillId="0" borderId="0"/>
    <xf numFmtId="39" fontId="13" fillId="0" borderId="0"/>
    <xf numFmtId="0" fontId="12" fillId="0" borderId="0"/>
    <xf numFmtId="200" fontId="14" fillId="0" borderId="0" applyFill="0" applyBorder="0" applyAlignment="0"/>
    <xf numFmtId="200" fontId="14" fillId="0" borderId="0" applyFill="0" applyBorder="0" applyAlignment="0"/>
    <xf numFmtId="201" fontId="14" fillId="0" borderId="0" applyFill="0" applyBorder="0" applyAlignment="0"/>
    <xf numFmtId="201" fontId="14" fillId="0" borderId="0" applyFill="0" applyBorder="0" applyAlignment="0"/>
    <xf numFmtId="202" fontId="14" fillId="0" borderId="0" applyFill="0" applyBorder="0" applyAlignment="0"/>
    <xf numFmtId="202" fontId="14" fillId="0" borderId="0" applyFill="0" applyBorder="0" applyAlignment="0"/>
    <xf numFmtId="203" fontId="14" fillId="0" borderId="0" applyFill="0" applyBorder="0" applyAlignment="0"/>
    <xf numFmtId="203" fontId="14" fillId="0" borderId="0" applyFill="0" applyBorder="0" applyAlignment="0"/>
    <xf numFmtId="204" fontId="14" fillId="0" borderId="0" applyFill="0" applyBorder="0" applyAlignment="0"/>
    <xf numFmtId="204" fontId="14" fillId="0" borderId="0" applyFill="0" applyBorder="0" applyAlignment="0"/>
    <xf numFmtId="200" fontId="14" fillId="0" borderId="0" applyFill="0" applyBorder="0" applyAlignment="0"/>
    <xf numFmtId="200" fontId="14" fillId="0" borderId="0" applyFill="0" applyBorder="0" applyAlignment="0"/>
    <xf numFmtId="205" fontId="14" fillId="0" borderId="0" applyFill="0" applyBorder="0" applyAlignment="0"/>
    <xf numFmtId="205" fontId="14" fillId="0" borderId="0" applyFill="0" applyBorder="0" applyAlignment="0"/>
    <xf numFmtId="201" fontId="14" fillId="0" borderId="0" applyFill="0" applyBorder="0" applyAlignment="0"/>
    <xf numFmtId="201" fontId="14" fillId="0" borderId="0" applyFill="0" applyBorder="0" applyAlignment="0"/>
    <xf numFmtId="0" fontId="15" fillId="0" borderId="0"/>
    <xf numFmtId="37" fontId="16" fillId="0" borderId="0"/>
    <xf numFmtId="37" fontId="16" fillId="0" borderId="0"/>
    <xf numFmtId="194" fontId="10" fillId="0" borderId="0" applyFont="0" applyFill="0" applyBorder="0" applyAlignment="0" applyProtection="0"/>
    <xf numFmtId="39" fontId="13" fillId="0" borderId="0"/>
    <xf numFmtId="39" fontId="13" fillId="0" borderId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8" fontId="1" fillId="0" borderId="0"/>
    <xf numFmtId="198" fontId="1" fillId="0" borderId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96" fontId="1" fillId="0" borderId="0"/>
    <xf numFmtId="196" fontId="1" fillId="0" borderId="0"/>
    <xf numFmtId="0" fontId="14" fillId="0" borderId="0" applyProtection="0"/>
    <xf numFmtId="0" fontId="14" fillId="0" borderId="0" applyProtection="0"/>
    <xf numFmtId="14" fontId="17" fillId="0" borderId="0" applyFill="0" applyBorder="0" applyAlignment="0"/>
    <xf numFmtId="195" fontId="1" fillId="0" borderId="0"/>
    <xf numFmtId="195" fontId="1" fillId="0" borderId="0"/>
    <xf numFmtId="0" fontId="18" fillId="0" borderId="0" applyNumberFormat="0" applyFill="0" applyBorder="0" applyAlignment="0" applyProtection="0"/>
    <xf numFmtId="200" fontId="14" fillId="0" borderId="0" applyFill="0" applyBorder="0" applyAlignment="0"/>
    <xf numFmtId="200" fontId="14" fillId="0" borderId="0" applyFill="0" applyBorder="0" applyAlignment="0"/>
    <xf numFmtId="201" fontId="14" fillId="0" borderId="0" applyFill="0" applyBorder="0" applyAlignment="0"/>
    <xf numFmtId="201" fontId="14" fillId="0" borderId="0" applyFill="0" applyBorder="0" applyAlignment="0"/>
    <xf numFmtId="200" fontId="14" fillId="0" borderId="0" applyFill="0" applyBorder="0" applyAlignment="0"/>
    <xf numFmtId="200" fontId="14" fillId="0" borderId="0" applyFill="0" applyBorder="0" applyAlignment="0"/>
    <xf numFmtId="205" fontId="14" fillId="0" borderId="0" applyFill="0" applyBorder="0" applyAlignment="0"/>
    <xf numFmtId="205" fontId="14" fillId="0" borderId="0" applyFill="0" applyBorder="0" applyAlignment="0"/>
    <xf numFmtId="201" fontId="14" fillId="0" borderId="0" applyFill="0" applyBorder="0" applyAlignment="0"/>
    <xf numFmtId="201" fontId="14" fillId="0" borderId="0" applyFill="0" applyBorder="0" applyAlignment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" fontId="14" fillId="0" borderId="0" applyProtection="0"/>
    <xf numFmtId="2" fontId="14" fillId="0" borderId="0" applyProtection="0"/>
    <xf numFmtId="38" fontId="3" fillId="2" borderId="0" applyNumberFormat="0" applyBorder="0" applyAlignment="0" applyProtection="0"/>
    <xf numFmtId="0" fontId="19" fillId="0" borderId="0">
      <alignment horizontal="left"/>
    </xf>
    <xf numFmtId="0" fontId="20" fillId="0" borderId="1" applyNumberFormat="0" applyAlignment="0" applyProtection="0">
      <alignment horizontal="left" vertical="center"/>
    </xf>
    <xf numFmtId="0" fontId="20" fillId="0" borderId="2">
      <alignment horizontal="left" vertical="center"/>
    </xf>
    <xf numFmtId="0" fontId="21" fillId="0" borderId="0" applyProtection="0"/>
    <xf numFmtId="0" fontId="21" fillId="0" borderId="0" applyProtection="0"/>
    <xf numFmtId="0" fontId="22" fillId="0" borderId="0" applyProtection="0"/>
    <xf numFmtId="0" fontId="22" fillId="0" borderId="0" applyProtection="0"/>
    <xf numFmtId="10" fontId="3" fillId="3" borderId="3" applyNumberFormat="0" applyBorder="0" applyAlignment="0" applyProtection="0"/>
    <xf numFmtId="200" fontId="14" fillId="0" borderId="0" applyFill="0" applyBorder="0" applyAlignment="0"/>
    <xf numFmtId="200" fontId="14" fillId="0" borderId="0" applyFill="0" applyBorder="0" applyAlignment="0"/>
    <xf numFmtId="201" fontId="14" fillId="0" borderId="0" applyFill="0" applyBorder="0" applyAlignment="0"/>
    <xf numFmtId="201" fontId="14" fillId="0" borderId="0" applyFill="0" applyBorder="0" applyAlignment="0"/>
    <xf numFmtId="200" fontId="14" fillId="0" borderId="0" applyFill="0" applyBorder="0" applyAlignment="0"/>
    <xf numFmtId="200" fontId="14" fillId="0" borderId="0" applyFill="0" applyBorder="0" applyAlignment="0"/>
    <xf numFmtId="205" fontId="14" fillId="0" borderId="0" applyFill="0" applyBorder="0" applyAlignment="0"/>
    <xf numFmtId="205" fontId="14" fillId="0" borderId="0" applyFill="0" applyBorder="0" applyAlignment="0"/>
    <xf numFmtId="201" fontId="14" fillId="0" borderId="0" applyFill="0" applyBorder="0" applyAlignment="0"/>
    <xf numFmtId="201" fontId="14" fillId="0" borderId="0" applyFill="0" applyBorder="0" applyAlignment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0" fontId="24" fillId="0" borderId="4"/>
    <xf numFmtId="37" fontId="4" fillId="0" borderId="0"/>
    <xf numFmtId="37" fontId="4" fillId="0" borderId="0"/>
    <xf numFmtId="197" fontId="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1" fillId="0" borderId="0"/>
    <xf numFmtId="0" fontId="2" fillId="0" borderId="0"/>
    <xf numFmtId="0" fontId="2" fillId="0" borderId="0"/>
    <xf numFmtId="0" fontId="33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10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23" fillId="0" borderId="0"/>
    <xf numFmtId="9" fontId="10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14" fillId="0" borderId="0" applyFill="0" applyBorder="0" applyAlignment="0"/>
    <xf numFmtId="200" fontId="14" fillId="0" borderId="0" applyFill="0" applyBorder="0" applyAlignment="0"/>
    <xf numFmtId="201" fontId="14" fillId="0" borderId="0" applyFill="0" applyBorder="0" applyAlignment="0"/>
    <xf numFmtId="201" fontId="14" fillId="0" borderId="0" applyFill="0" applyBorder="0" applyAlignment="0"/>
    <xf numFmtId="200" fontId="14" fillId="0" borderId="0" applyFill="0" applyBorder="0" applyAlignment="0"/>
    <xf numFmtId="200" fontId="14" fillId="0" borderId="0" applyFill="0" applyBorder="0" applyAlignment="0"/>
    <xf numFmtId="205" fontId="14" fillId="0" borderId="0" applyFill="0" applyBorder="0" applyAlignment="0"/>
    <xf numFmtId="205" fontId="14" fillId="0" borderId="0" applyFill="0" applyBorder="0" applyAlignment="0"/>
    <xf numFmtId="201" fontId="14" fillId="0" borderId="0" applyFill="0" applyBorder="0" applyAlignment="0"/>
    <xf numFmtId="201" fontId="14" fillId="0" borderId="0" applyFill="0" applyBorder="0" applyAlignment="0"/>
    <xf numFmtId="41" fontId="2" fillId="0" borderId="0" applyFont="0" applyFill="0" applyBorder="0" applyAlignment="0" applyProtection="0"/>
    <xf numFmtId="209" fontId="14" fillId="0" borderId="0" applyFont="0" applyFill="0" applyBorder="0" applyAlignment="0" applyProtection="0"/>
    <xf numFmtId="0" fontId="2" fillId="0" borderId="0">
      <alignment vertical="justify"/>
    </xf>
    <xf numFmtId="0" fontId="2" fillId="0" borderId="0">
      <alignment vertical="justify"/>
    </xf>
    <xf numFmtId="1" fontId="2" fillId="0" borderId="5" applyNumberFormat="0" applyFill="0" applyAlignment="0" applyProtection="0">
      <alignment horizontal="center" vertical="center"/>
    </xf>
    <xf numFmtId="1" fontId="2" fillId="0" borderId="5" applyNumberFormat="0" applyFill="0" applyAlignment="0" applyProtection="0">
      <alignment horizontal="center" vertical="center"/>
    </xf>
    <xf numFmtId="210" fontId="2" fillId="0" borderId="0"/>
    <xf numFmtId="210" fontId="2" fillId="0" borderId="0"/>
    <xf numFmtId="0" fontId="26" fillId="0" borderId="6" applyAlignment="0">
      <alignment horizontal="centerContinuous"/>
    </xf>
    <xf numFmtId="0" fontId="24" fillId="0" borderId="0"/>
    <xf numFmtId="49" fontId="17" fillId="0" borderId="0" applyFill="0" applyBorder="0" applyAlignment="0"/>
    <xf numFmtId="211" fontId="14" fillId="0" borderId="0" applyFill="0" applyBorder="0" applyAlignment="0"/>
    <xf numFmtId="211" fontId="14" fillId="0" borderId="0" applyFill="0" applyBorder="0" applyAlignment="0"/>
    <xf numFmtId="212" fontId="14" fillId="0" borderId="0" applyFill="0" applyBorder="0" applyAlignment="0"/>
    <xf numFmtId="212" fontId="14" fillId="0" borderId="0" applyFill="0" applyBorder="0" applyAlignment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40" fontId="27" fillId="0" borderId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4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195" fontId="23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153">
    <xf numFmtId="0" fontId="0" fillId="0" borderId="0" xfId="0"/>
    <xf numFmtId="0" fontId="6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left" vertical="center"/>
    </xf>
    <xf numFmtId="192" fontId="6" fillId="0" borderId="0" xfId="0" applyNumberFormat="1" applyFont="1" applyFill="1" applyAlignment="1">
      <alignment horizontal="right" vertical="center"/>
    </xf>
    <xf numFmtId="192" fontId="6" fillId="0" borderId="0" xfId="0" applyNumberFormat="1" applyFont="1" applyFill="1" applyBorder="1" applyAlignment="1">
      <alignment horizontal="right" vertical="center"/>
    </xf>
    <xf numFmtId="192" fontId="6" fillId="0" borderId="7" xfId="0" applyNumberFormat="1" applyFont="1" applyFill="1" applyBorder="1" applyAlignment="1">
      <alignment horizontal="right" vertical="center"/>
    </xf>
    <xf numFmtId="192" fontId="6" fillId="0" borderId="8" xfId="0" applyNumberFormat="1" applyFont="1" applyFill="1" applyBorder="1" applyAlignment="1">
      <alignment horizontal="right" vertical="center"/>
    </xf>
    <xf numFmtId="199" fontId="6" fillId="0" borderId="0" xfId="0" applyNumberFormat="1" applyFont="1" applyFill="1" applyAlignment="1">
      <alignment vertical="center"/>
    </xf>
    <xf numFmtId="199" fontId="6" fillId="0" borderId="0" xfId="0" applyNumberFormat="1" applyFont="1" applyFill="1" applyAlignment="1">
      <alignment horizontal="centerContinuous" vertical="center"/>
    </xf>
    <xf numFmtId="192" fontId="6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199" fontId="6" fillId="0" borderId="0" xfId="0" applyNumberFormat="1" applyFont="1" applyFill="1" applyBorder="1" applyAlignment="1">
      <alignment vertical="center"/>
    </xf>
    <xf numFmtId="192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192" fontId="6" fillId="0" borderId="0" xfId="0" applyNumberFormat="1" applyFont="1" applyFill="1" applyAlignment="1">
      <alignment vertical="center"/>
    </xf>
    <xf numFmtId="199" fontId="6" fillId="0" borderId="0" xfId="0" applyNumberFormat="1" applyFont="1" applyFill="1" applyBorder="1" applyAlignment="1">
      <alignment horizontal="center" vertical="center"/>
    </xf>
    <xf numFmtId="199" fontId="6" fillId="0" borderId="0" xfId="0" applyNumberFormat="1" applyFont="1" applyFill="1" applyBorder="1" applyAlignment="1">
      <alignment horizontal="centerContinuous" vertical="center"/>
    </xf>
    <xf numFmtId="37" fontId="6" fillId="0" borderId="0" xfId="0" applyNumberFormat="1" applyFont="1" applyFill="1" applyAlignment="1">
      <alignment horizontal="right" vertical="center"/>
    </xf>
    <xf numFmtId="0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199" fontId="9" fillId="0" borderId="0" xfId="0" applyNumberFormat="1" applyFont="1" applyFill="1" applyAlignment="1">
      <alignment horizontal="center" vertical="center"/>
    </xf>
    <xf numFmtId="199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192" fontId="9" fillId="0" borderId="0" xfId="0" applyNumberFormat="1" applyFont="1" applyFill="1" applyAlignment="1">
      <alignment horizontal="center" vertical="center"/>
    </xf>
    <xf numFmtId="192" fontId="6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199" fontId="7" fillId="0" borderId="0" xfId="0" applyNumberFormat="1" applyFont="1" applyFill="1" applyBorder="1" applyAlignment="1">
      <alignment horizontal="left" vertical="center"/>
    </xf>
    <xf numFmtId="199" fontId="6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9" fillId="0" borderId="0" xfId="0" quotePrefix="1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centerContinuous" vertical="center"/>
    </xf>
    <xf numFmtId="199" fontId="6" fillId="0" borderId="9" xfId="0" applyNumberFormat="1" applyFont="1" applyFill="1" applyBorder="1" applyAlignment="1">
      <alignment horizontal="left" vertical="center"/>
    </xf>
    <xf numFmtId="37" fontId="6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Fill="1" applyAlignment="1">
      <alignment horizontal="centerContinuous" vertical="center"/>
    </xf>
    <xf numFmtId="0" fontId="6" fillId="0" borderId="0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124" applyFont="1" applyFill="1" applyAlignment="1">
      <alignment horizontal="left" vertical="center"/>
    </xf>
    <xf numFmtId="192" fontId="6" fillId="0" borderId="0" xfId="0" applyNumberFormat="1" applyFont="1" applyFill="1" applyAlignment="1">
      <alignment horizontal="centerContinuous" vertical="center"/>
    </xf>
    <xf numFmtId="192" fontId="6" fillId="0" borderId="0" xfId="0" applyNumberFormat="1" applyFont="1" applyFill="1" applyBorder="1" applyAlignment="1">
      <alignment horizontal="centerContinuous" vertical="center"/>
    </xf>
    <xf numFmtId="0" fontId="8" fillId="0" borderId="0" xfId="0" quotePrefix="1" applyNumberFormat="1" applyFont="1" applyFill="1" applyBorder="1" applyAlignment="1">
      <alignment horizontal="center" vertical="center"/>
    </xf>
    <xf numFmtId="199" fontId="6" fillId="0" borderId="0" xfId="137" applyNumberFormat="1" applyFont="1" applyFill="1" applyAlignment="1">
      <alignment horizontal="left" vertical="center"/>
    </xf>
    <xf numFmtId="199" fontId="6" fillId="0" borderId="0" xfId="137" applyNumberFormat="1" applyFont="1" applyFill="1" applyAlignment="1">
      <alignment vertical="center"/>
    </xf>
    <xf numFmtId="0" fontId="7" fillId="0" borderId="0" xfId="137" applyNumberFormat="1" applyFont="1" applyFill="1" applyAlignment="1">
      <alignment horizontal="left" vertical="center"/>
    </xf>
    <xf numFmtId="37" fontId="7" fillId="0" borderId="0" xfId="137" applyNumberFormat="1" applyFont="1" applyFill="1" applyAlignment="1">
      <alignment horizontal="left" vertical="center"/>
    </xf>
    <xf numFmtId="37" fontId="7" fillId="0" borderId="0" xfId="137" applyNumberFormat="1" applyFont="1" applyFill="1" applyBorder="1" applyAlignment="1">
      <alignment horizontal="left" vertical="center"/>
    </xf>
    <xf numFmtId="38" fontId="6" fillId="0" borderId="0" xfId="137" applyNumberFormat="1" applyFont="1" applyFill="1" applyAlignment="1">
      <alignment horizontal="centerContinuous" vertical="center"/>
    </xf>
    <xf numFmtId="38" fontId="6" fillId="0" borderId="0" xfId="137" applyNumberFormat="1" applyFont="1" applyFill="1" applyBorder="1" applyAlignment="1">
      <alignment horizontal="centerContinuous" vertical="center"/>
    </xf>
    <xf numFmtId="199" fontId="6" fillId="0" borderId="0" xfId="137" applyNumberFormat="1" applyFont="1" applyFill="1" applyAlignment="1">
      <alignment horizontal="center" vertical="center"/>
    </xf>
    <xf numFmtId="199" fontId="6" fillId="0" borderId="0" xfId="137" applyNumberFormat="1" applyFont="1" applyFill="1" applyBorder="1" applyAlignment="1">
      <alignment horizontal="center" vertical="center"/>
    </xf>
    <xf numFmtId="199" fontId="6" fillId="0" borderId="0" xfId="137" applyNumberFormat="1" applyFont="1" applyFill="1" applyBorder="1" applyAlignment="1">
      <alignment vertical="center"/>
    </xf>
    <xf numFmtId="192" fontId="6" fillId="0" borderId="0" xfId="137" applyNumberFormat="1" applyFont="1" applyFill="1" applyBorder="1" applyAlignment="1">
      <alignment horizontal="center" vertical="center"/>
    </xf>
    <xf numFmtId="192" fontId="6" fillId="0" borderId="0" xfId="137" applyNumberFormat="1" applyFont="1" applyFill="1" applyAlignment="1">
      <alignment horizontal="center" vertical="center"/>
    </xf>
    <xf numFmtId="0" fontId="6" fillId="0" borderId="0" xfId="137" applyNumberFormat="1" applyFont="1" applyFill="1" applyAlignment="1">
      <alignment horizontal="left" vertical="center"/>
    </xf>
    <xf numFmtId="192" fontId="6" fillId="0" borderId="0" xfId="137" applyNumberFormat="1" applyFont="1" applyFill="1" applyAlignment="1">
      <alignment vertical="center"/>
    </xf>
    <xf numFmtId="192" fontId="6" fillId="0" borderId="0" xfId="137" applyNumberFormat="1" applyFont="1" applyFill="1" applyBorder="1" applyAlignment="1">
      <alignment vertical="center"/>
    </xf>
    <xf numFmtId="192" fontId="6" fillId="0" borderId="10" xfId="137" applyNumberFormat="1" applyFont="1" applyFill="1" applyBorder="1" applyAlignment="1">
      <alignment horizontal="center" vertical="center"/>
    </xf>
    <xf numFmtId="0" fontId="6" fillId="0" borderId="0" xfId="137" applyNumberFormat="1" applyFont="1" applyFill="1" applyAlignment="1">
      <alignment horizontal="center" vertical="center"/>
    </xf>
    <xf numFmtId="0" fontId="6" fillId="0" borderId="0" xfId="137" applyNumberFormat="1" applyFont="1" applyFill="1" applyBorder="1" applyAlignment="1">
      <alignment horizontal="center" vertical="center"/>
    </xf>
    <xf numFmtId="0" fontId="6" fillId="0" borderId="7" xfId="137" applyNumberFormat="1" applyFont="1" applyFill="1" applyBorder="1" applyAlignment="1">
      <alignment horizontal="center" vertical="center"/>
    </xf>
    <xf numFmtId="214" fontId="6" fillId="0" borderId="0" xfId="31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right" vertical="center"/>
    </xf>
    <xf numFmtId="0" fontId="6" fillId="0" borderId="0" xfId="139" applyNumberFormat="1" applyFont="1" applyFill="1" applyAlignment="1">
      <alignment horizontal="left" vertical="center"/>
    </xf>
    <xf numFmtId="0" fontId="7" fillId="0" borderId="0" xfId="139" applyNumberFormat="1" applyFont="1" applyFill="1" applyAlignment="1">
      <alignment horizontal="left" vertical="center"/>
    </xf>
    <xf numFmtId="0" fontId="34" fillId="0" borderId="0" xfId="149" applyFont="1" applyFill="1" applyAlignment="1">
      <alignment vertical="center"/>
    </xf>
    <xf numFmtId="192" fontId="6" fillId="0" borderId="7" xfId="0" applyNumberFormat="1" applyFont="1" applyFill="1" applyBorder="1" applyAlignment="1">
      <alignment horizontal="center" vertical="center"/>
    </xf>
    <xf numFmtId="194" fontId="6" fillId="0" borderId="0" xfId="31" applyNumberFormat="1" applyFont="1" applyFill="1" applyBorder="1" applyAlignment="1">
      <alignment horizontal="center" vertical="center"/>
    </xf>
    <xf numFmtId="192" fontId="6" fillId="0" borderId="7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99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vertical="center"/>
    </xf>
    <xf numFmtId="192" fontId="6" fillId="0" borderId="2" xfId="0" applyNumberFormat="1" applyFont="1" applyFill="1" applyBorder="1" applyAlignment="1">
      <alignment horizontal="right" vertical="center"/>
    </xf>
    <xf numFmtId="192" fontId="6" fillId="0" borderId="2" xfId="0" applyNumberFormat="1" applyFont="1" applyFill="1" applyBorder="1" applyAlignment="1">
      <alignment horizontal="center" vertical="center"/>
    </xf>
    <xf numFmtId="192" fontId="6" fillId="0" borderId="8" xfId="0" applyNumberFormat="1" applyFont="1" applyFill="1" applyBorder="1" applyAlignment="1">
      <alignment horizontal="center" vertical="center"/>
    </xf>
    <xf numFmtId="9" fontId="6" fillId="0" borderId="0" xfId="150" applyFont="1" applyFill="1" applyAlignment="1">
      <alignment horizontal="center" vertical="center"/>
    </xf>
    <xf numFmtId="192" fontId="6" fillId="0" borderId="0" xfId="31" applyNumberFormat="1" applyFont="1" applyFill="1" applyBorder="1" applyAlignment="1">
      <alignment horizontal="center" vertical="center"/>
    </xf>
    <xf numFmtId="192" fontId="6" fillId="0" borderId="0" xfId="150" applyNumberFormat="1" applyFont="1" applyFill="1" applyAlignment="1">
      <alignment horizontal="center" vertical="center"/>
    </xf>
    <xf numFmtId="199" fontId="6" fillId="0" borderId="0" xfId="31" applyNumberFormat="1" applyFont="1" applyFill="1" applyAlignment="1">
      <alignment horizontal="center" vertical="center"/>
    </xf>
    <xf numFmtId="192" fontId="6" fillId="0" borderId="10" xfId="150" applyNumberFormat="1" applyFont="1" applyFill="1" applyBorder="1" applyAlignment="1">
      <alignment horizontal="center" vertical="center"/>
    </xf>
    <xf numFmtId="192" fontId="6" fillId="0" borderId="8" xfId="150" applyNumberFormat="1" applyFont="1" applyFill="1" applyBorder="1" applyAlignment="1">
      <alignment horizontal="center" vertical="center"/>
    </xf>
    <xf numFmtId="192" fontId="6" fillId="0" borderId="0" xfId="150" applyNumberFormat="1" applyFont="1" applyFill="1" applyBorder="1" applyAlignment="1">
      <alignment horizontal="center" vertical="center"/>
    </xf>
    <xf numFmtId="9" fontId="6" fillId="0" borderId="0" xfId="150" applyFont="1" applyFill="1" applyBorder="1" applyAlignment="1">
      <alignment horizontal="center" vertical="center"/>
    </xf>
    <xf numFmtId="38" fontId="7" fillId="0" borderId="0" xfId="137" applyNumberFormat="1" applyFont="1" applyFill="1" applyBorder="1" applyAlignment="1">
      <alignment horizontal="center" vertical="center"/>
    </xf>
    <xf numFmtId="199" fontId="6" fillId="0" borderId="0" xfId="137" applyNumberFormat="1" applyFont="1" applyFill="1" applyBorder="1" applyAlignment="1">
      <alignment horizontal="left" vertical="center"/>
    </xf>
    <xf numFmtId="38" fontId="6" fillId="0" borderId="0" xfId="137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left" vertical="center"/>
    </xf>
    <xf numFmtId="199" fontId="6" fillId="0" borderId="0" xfId="150" applyNumberFormat="1" applyFont="1" applyFill="1" applyAlignment="1">
      <alignment horizontal="center" vertical="center"/>
    </xf>
    <xf numFmtId="37" fontId="6" fillId="0" borderId="2" xfId="0" applyNumberFormat="1" applyFont="1" applyFill="1" applyBorder="1" applyAlignment="1">
      <alignment horizontal="right" vertical="center"/>
    </xf>
    <xf numFmtId="37" fontId="6" fillId="0" borderId="8" xfId="0" applyNumberFormat="1" applyFont="1" applyFill="1" applyBorder="1" applyAlignment="1">
      <alignment horizontal="right" vertical="center"/>
    </xf>
    <xf numFmtId="37" fontId="6" fillId="0" borderId="7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horizontal="center" vertical="center"/>
    </xf>
    <xf numFmtId="192" fontId="6" fillId="0" borderId="0" xfId="31" applyNumberFormat="1" applyFont="1" applyFill="1" applyAlignment="1">
      <alignment vertical="center"/>
    </xf>
    <xf numFmtId="192" fontId="6" fillId="4" borderId="0" xfId="0" applyNumberFormat="1" applyFont="1" applyFill="1" applyAlignment="1">
      <alignment vertical="center"/>
    </xf>
    <xf numFmtId="215" fontId="6" fillId="0" borderId="0" xfId="0" applyNumberFormat="1" applyFont="1" applyFill="1" applyAlignment="1">
      <alignment vertical="center"/>
    </xf>
    <xf numFmtId="0" fontId="7" fillId="0" borderId="0" xfId="139" applyNumberFormat="1" applyFont="1" applyFill="1" applyBorder="1" applyAlignment="1">
      <alignment horizontal="left" vertical="center"/>
    </xf>
    <xf numFmtId="199" fontId="6" fillId="0" borderId="0" xfId="139" applyNumberFormat="1" applyFont="1" applyFill="1" applyBorder="1" applyAlignment="1">
      <alignment vertical="center"/>
    </xf>
    <xf numFmtId="199" fontId="6" fillId="0" borderId="0" xfId="139" applyNumberFormat="1" applyFont="1" applyFill="1" applyBorder="1" applyAlignment="1">
      <alignment horizontal="center" vertical="center"/>
    </xf>
    <xf numFmtId="192" fontId="6" fillId="0" borderId="0" xfId="139" applyNumberFormat="1" applyFont="1" applyFill="1" applyAlignment="1">
      <alignment horizontal="center" vertical="center"/>
    </xf>
    <xf numFmtId="199" fontId="6" fillId="0" borderId="0" xfId="139" applyNumberFormat="1" applyFont="1" applyFill="1" applyAlignment="1">
      <alignment vertical="center"/>
    </xf>
    <xf numFmtId="192" fontId="6" fillId="0" borderId="0" xfId="139" applyNumberFormat="1" applyFont="1" applyFill="1" applyBorder="1" applyAlignment="1">
      <alignment vertical="center"/>
    </xf>
    <xf numFmtId="192" fontId="6" fillId="0" borderId="7" xfId="139" applyNumberFormat="1" applyFont="1" applyFill="1" applyBorder="1" applyAlignment="1">
      <alignment horizontal="center" vertical="center"/>
    </xf>
    <xf numFmtId="192" fontId="6" fillId="0" borderId="0" xfId="139" applyNumberFormat="1" applyFont="1" applyFill="1" applyBorder="1" applyAlignment="1">
      <alignment horizontal="center" vertical="center"/>
    </xf>
    <xf numFmtId="192" fontId="6" fillId="0" borderId="0" xfId="139" applyNumberFormat="1" applyFont="1" applyFill="1" applyAlignment="1">
      <alignment vertical="center"/>
    </xf>
    <xf numFmtId="192" fontId="6" fillId="0" borderId="7" xfId="139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192" fontId="6" fillId="0" borderId="7" xfId="137" applyNumberFormat="1" applyFont="1" applyFill="1" applyBorder="1" applyAlignment="1">
      <alignment vertical="center"/>
    </xf>
    <xf numFmtId="199" fontId="6" fillId="5" borderId="0" xfId="0" applyNumberFormat="1" applyFont="1" applyFill="1" applyAlignment="1">
      <alignment vertical="center"/>
    </xf>
    <xf numFmtId="199" fontId="6" fillId="4" borderId="0" xfId="0" applyNumberFormat="1" applyFont="1" applyFill="1" applyAlignment="1">
      <alignment vertical="center"/>
    </xf>
    <xf numFmtId="199" fontId="6" fillId="0" borderId="0" xfId="31" applyNumberFormat="1" applyFont="1" applyFill="1" applyBorder="1" applyAlignment="1">
      <alignment horizontal="right" vertical="center"/>
    </xf>
    <xf numFmtId="192" fontId="8" fillId="0" borderId="0" xfId="0" applyNumberFormat="1" applyFont="1" applyFill="1" applyBorder="1" applyAlignment="1">
      <alignment horizontal="center" vertical="center"/>
    </xf>
    <xf numFmtId="37" fontId="6" fillId="4" borderId="0" xfId="0" applyNumberFormat="1" applyFont="1" applyFill="1" applyAlignment="1">
      <alignment vertical="center"/>
    </xf>
    <xf numFmtId="192" fontId="6" fillId="4" borderId="0" xfId="31" applyNumberFormat="1" applyFont="1" applyFill="1" applyAlignment="1">
      <alignment vertical="center"/>
    </xf>
    <xf numFmtId="192" fontId="6" fillId="4" borderId="2" xfId="0" applyNumberFormat="1" applyFont="1" applyFill="1" applyBorder="1" applyAlignment="1">
      <alignment horizontal="right" vertical="center"/>
    </xf>
    <xf numFmtId="192" fontId="6" fillId="4" borderId="0" xfId="0" applyNumberFormat="1" applyFont="1" applyFill="1" applyAlignment="1">
      <alignment horizontal="right" vertical="center"/>
    </xf>
    <xf numFmtId="216" fontId="6" fillId="0" borderId="0" xfId="0" applyNumberFormat="1" applyFont="1" applyFill="1" applyAlignment="1">
      <alignment vertical="center"/>
    </xf>
    <xf numFmtId="49" fontId="35" fillId="0" borderId="0" xfId="0" applyNumberFormat="1" applyFont="1" applyFill="1" applyAlignment="1">
      <alignment vertical="center"/>
    </xf>
    <xf numFmtId="199" fontId="6" fillId="0" borderId="0" xfId="139" applyNumberFormat="1" applyFont="1" applyFill="1" applyAlignment="1">
      <alignment horizontal="center" vertical="center"/>
    </xf>
    <xf numFmtId="37" fontId="7" fillId="0" borderId="0" xfId="139" applyNumberFormat="1" applyFont="1" applyFill="1" applyAlignment="1">
      <alignment horizontal="left" vertical="center"/>
    </xf>
    <xf numFmtId="37" fontId="7" fillId="0" borderId="0" xfId="139" applyNumberFormat="1" applyFont="1" applyFill="1" applyBorder="1" applyAlignment="1">
      <alignment horizontal="left" vertical="center"/>
    </xf>
    <xf numFmtId="199" fontId="6" fillId="0" borderId="0" xfId="139" applyNumberFormat="1" applyFont="1" applyFill="1" applyAlignment="1">
      <alignment horizontal="left" vertical="center"/>
    </xf>
    <xf numFmtId="38" fontId="6" fillId="0" borderId="0" xfId="139" applyNumberFormat="1" applyFont="1" applyFill="1" applyAlignment="1">
      <alignment horizontal="centerContinuous" vertical="center"/>
    </xf>
    <xf numFmtId="38" fontId="6" fillId="0" borderId="0" xfId="139" applyNumberFormat="1" applyFont="1" applyFill="1" applyBorder="1" applyAlignment="1">
      <alignment horizontal="centerContinuous" vertical="center"/>
    </xf>
    <xf numFmtId="38" fontId="7" fillId="0" borderId="0" xfId="139" applyNumberFormat="1" applyFont="1" applyFill="1" applyBorder="1" applyAlignment="1">
      <alignment horizontal="center" vertical="center"/>
    </xf>
    <xf numFmtId="38" fontId="6" fillId="0" borderId="0" xfId="139" applyNumberFormat="1" applyFont="1" applyFill="1" applyBorder="1" applyAlignment="1">
      <alignment horizontal="center" vertical="center"/>
    </xf>
    <xf numFmtId="38" fontId="6" fillId="0" borderId="7" xfId="139" applyNumberFormat="1" applyFont="1" applyFill="1" applyBorder="1" applyAlignment="1">
      <alignment horizontal="center" vertical="center"/>
    </xf>
    <xf numFmtId="0" fontId="6" fillId="0" borderId="0" xfId="139" applyNumberFormat="1" applyFont="1" applyFill="1" applyAlignment="1">
      <alignment horizontal="center" vertical="center"/>
    </xf>
    <xf numFmtId="199" fontId="6" fillId="0" borderId="0" xfId="139" applyNumberFormat="1" applyFont="1" applyFill="1" applyBorder="1" applyAlignment="1">
      <alignment horizontal="left" vertical="center"/>
    </xf>
    <xf numFmtId="0" fontId="6" fillId="0" borderId="7" xfId="139" applyNumberFormat="1" applyFont="1" applyFill="1" applyBorder="1" applyAlignment="1">
      <alignment horizontal="center" vertical="center"/>
    </xf>
    <xf numFmtId="0" fontId="6" fillId="0" borderId="0" xfId="139" applyNumberFormat="1" applyFont="1" applyFill="1" applyBorder="1" applyAlignment="1">
      <alignment horizontal="center" vertical="center"/>
    </xf>
    <xf numFmtId="199" fontId="6" fillId="0" borderId="7" xfId="139" quotePrefix="1" applyNumberFormat="1" applyFont="1" applyFill="1" applyBorder="1" applyAlignment="1">
      <alignment horizontal="center" vertical="center"/>
    </xf>
    <xf numFmtId="199" fontId="6" fillId="0" borderId="7" xfId="139" applyNumberFormat="1" applyFont="1" applyFill="1" applyBorder="1" applyAlignment="1">
      <alignment vertical="center"/>
    </xf>
    <xf numFmtId="192" fontId="6" fillId="0" borderId="10" xfId="139" applyNumberFormat="1" applyFont="1" applyFill="1" applyBorder="1" applyAlignment="1">
      <alignment horizontal="center" vertical="center"/>
    </xf>
    <xf numFmtId="199" fontId="6" fillId="0" borderId="10" xfId="139" applyNumberFormat="1" applyFont="1" applyFill="1" applyBorder="1" applyAlignment="1">
      <alignment horizontal="center" vertical="center"/>
    </xf>
    <xf numFmtId="192" fontId="34" fillId="0" borderId="7" xfId="139" applyNumberFormat="1" applyFont="1" applyFill="1" applyBorder="1" applyAlignment="1">
      <alignment horizontal="center" vertical="center"/>
    </xf>
    <xf numFmtId="216" fontId="6" fillId="0" borderId="8" xfId="3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92" fontId="6" fillId="0" borderId="7" xfId="137" applyNumberFormat="1" applyFont="1" applyFill="1" applyBorder="1" applyAlignment="1">
      <alignment horizontal="center" vertical="center"/>
    </xf>
    <xf numFmtId="199" fontId="6" fillId="0" borderId="7" xfId="139" applyNumberFormat="1" applyFont="1" applyFill="1" applyBorder="1" applyAlignment="1">
      <alignment horizontal="center" vertical="center"/>
    </xf>
    <xf numFmtId="199" fontId="6" fillId="0" borderId="7" xfId="137" applyNumberFormat="1" applyFont="1" applyFill="1" applyBorder="1" applyAlignment="1">
      <alignment horizontal="center" vertical="center"/>
    </xf>
    <xf numFmtId="37" fontId="6" fillId="0" borderId="7" xfId="0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/>
    </xf>
    <xf numFmtId="199" fontId="6" fillId="0" borderId="7" xfId="139" applyNumberFormat="1" applyFont="1" applyFill="1" applyBorder="1" applyAlignment="1">
      <alignment horizontal="center" vertical="center"/>
    </xf>
    <xf numFmtId="38" fontId="7" fillId="0" borderId="7" xfId="139" applyNumberFormat="1" applyFont="1" applyFill="1" applyBorder="1" applyAlignment="1">
      <alignment horizontal="center" vertical="center"/>
    </xf>
    <xf numFmtId="199" fontId="6" fillId="0" borderId="7" xfId="137" applyNumberFormat="1" applyFont="1" applyFill="1" applyBorder="1" applyAlignment="1">
      <alignment horizontal="center" vertical="center"/>
    </xf>
    <xf numFmtId="38" fontId="7" fillId="0" borderId="7" xfId="137" applyNumberFormat="1" applyFont="1" applyFill="1" applyBorder="1" applyAlignment="1">
      <alignment horizontal="center" vertical="center"/>
    </xf>
  </cellXfs>
  <cellStyles count="202">
    <cellStyle name="??" xfId="1"/>
    <cellStyle name="?? - Style1" xfId="2"/>
    <cellStyle name="?? [0] - Style2" xfId="3"/>
    <cellStyle name="?? [0]_PERSONAL" xfId="4"/>
    <cellStyle name="?????? - Style3" xfId="5"/>
    <cellStyle name="?????? - Style4" xfId="6"/>
    <cellStyle name="??????????????????? [0]_PERSONAL" xfId="7"/>
    <cellStyle name="???????????????????_PERSONAL" xfId="8"/>
    <cellStyle name="????_P - Style5" xfId="9"/>
    <cellStyle name="??_PER - Style6" xfId="10"/>
    <cellStyle name="0,0_x000d__x000a_NA_x000d__x000a_" xfId="11"/>
    <cellStyle name="Calc Currency (0)" xfId="12"/>
    <cellStyle name="Calc Currency (0) 2" xfId="13"/>
    <cellStyle name="Calc Currency (2)" xfId="14"/>
    <cellStyle name="Calc Currency (2) 2" xfId="15"/>
    <cellStyle name="Calc Percent (0)" xfId="16"/>
    <cellStyle name="Calc Percent (0) 2" xfId="17"/>
    <cellStyle name="Calc Percent (1)" xfId="18"/>
    <cellStyle name="Calc Percent (1) 2" xfId="19"/>
    <cellStyle name="Calc Percent (2)" xfId="20"/>
    <cellStyle name="Calc Percent (2) 2" xfId="21"/>
    <cellStyle name="Calc Units (0)" xfId="22"/>
    <cellStyle name="Calc Units (0) 2" xfId="23"/>
    <cellStyle name="Calc Units (1)" xfId="24"/>
    <cellStyle name="Calc Units (1) 2" xfId="25"/>
    <cellStyle name="Calc Units (2)" xfId="26"/>
    <cellStyle name="Calc Units (2) 2" xfId="27"/>
    <cellStyle name="category" xfId="28"/>
    <cellStyle name="Charles" xfId="29"/>
    <cellStyle name="Charles 2" xfId="30"/>
    <cellStyle name="Comma" xfId="31" builtinId="3"/>
    <cellStyle name="Comma  - Style7" xfId="32"/>
    <cellStyle name="Comma  - Style8" xfId="33"/>
    <cellStyle name="Comma [00]" xfId="34"/>
    <cellStyle name="Comma [00] 2" xfId="35"/>
    <cellStyle name="Comma 10" xfId="36"/>
    <cellStyle name="Comma 11" xfId="37"/>
    <cellStyle name="Comma 12" xfId="38"/>
    <cellStyle name="Comma 13" xfId="39"/>
    <cellStyle name="Comma 14" xfId="40"/>
    <cellStyle name="Comma 15" xfId="41"/>
    <cellStyle name="Comma 16" xfId="42"/>
    <cellStyle name="Comma 17" xfId="43"/>
    <cellStyle name="Comma 18" xfId="44"/>
    <cellStyle name="Comma 19" xfId="45"/>
    <cellStyle name="Comma 2" xfId="46"/>
    <cellStyle name="Comma 2 2" xfId="47"/>
    <cellStyle name="Comma 2 3" xfId="48"/>
    <cellStyle name="Comma 20" xfId="49"/>
    <cellStyle name="Comma 21" xfId="50"/>
    <cellStyle name="Comma 22" xfId="51"/>
    <cellStyle name="Comma 3" xfId="52"/>
    <cellStyle name="Comma 4" xfId="53"/>
    <cellStyle name="Comma 5" xfId="54"/>
    <cellStyle name="Comma 6" xfId="55"/>
    <cellStyle name="Comma 7" xfId="56"/>
    <cellStyle name="Comma 8" xfId="57"/>
    <cellStyle name="Comma 9" xfId="58"/>
    <cellStyle name="comma zerodec" xfId="59"/>
    <cellStyle name="comma zerodec 2" xfId="60"/>
    <cellStyle name="Currency [00]" xfId="61"/>
    <cellStyle name="Currency [00] 2" xfId="62"/>
    <cellStyle name="Currency1" xfId="63"/>
    <cellStyle name="Currency1 2" xfId="64"/>
    <cellStyle name="Date" xfId="65"/>
    <cellStyle name="Date 2" xfId="66"/>
    <cellStyle name="Date Short" xfId="67"/>
    <cellStyle name="Dollar (zero dec)" xfId="68"/>
    <cellStyle name="Dollar (zero dec) 2" xfId="69"/>
    <cellStyle name="E&amp;Y House" xfId="70"/>
    <cellStyle name="Enter Currency (0)" xfId="71"/>
    <cellStyle name="Enter Currency (0) 2" xfId="72"/>
    <cellStyle name="Enter Currency (2)" xfId="73"/>
    <cellStyle name="Enter Currency (2) 2" xfId="74"/>
    <cellStyle name="Enter Units (0)" xfId="75"/>
    <cellStyle name="Enter Units (0) 2" xfId="76"/>
    <cellStyle name="Enter Units (1)" xfId="77"/>
    <cellStyle name="Enter Units (1) 2" xfId="78"/>
    <cellStyle name="Enter Units (2)" xfId="79"/>
    <cellStyle name="Enter Units (2) 2" xfId="80"/>
    <cellStyle name="Euro" xfId="81"/>
    <cellStyle name="Euro 2" xfId="82"/>
    <cellStyle name="Fixed" xfId="83"/>
    <cellStyle name="Fixed 2" xfId="84"/>
    <cellStyle name="Grey" xfId="85"/>
    <cellStyle name="HEADER" xfId="86"/>
    <cellStyle name="Header1" xfId="87"/>
    <cellStyle name="Header2" xfId="88"/>
    <cellStyle name="HEADING1" xfId="89"/>
    <cellStyle name="HEADING1 2" xfId="90"/>
    <cellStyle name="HEADING2" xfId="91"/>
    <cellStyle name="HEADING2 2" xfId="92"/>
    <cellStyle name="Input [yellow]" xfId="93"/>
    <cellStyle name="Link Currency (0)" xfId="94"/>
    <cellStyle name="Link Currency (0) 2" xfId="95"/>
    <cellStyle name="Link Currency (2)" xfId="96"/>
    <cellStyle name="Link Currency (2) 2" xfId="97"/>
    <cellStyle name="Link Units (0)" xfId="98"/>
    <cellStyle name="Link Units (0) 2" xfId="99"/>
    <cellStyle name="Link Units (1)" xfId="100"/>
    <cellStyle name="Link Units (1) 2" xfId="101"/>
    <cellStyle name="Link Units (2)" xfId="102"/>
    <cellStyle name="Link Units (2) 2" xfId="103"/>
    <cellStyle name="Migliaia (0)" xfId="104"/>
    <cellStyle name="Migliaia (0) 2" xfId="105"/>
    <cellStyle name="Model" xfId="106"/>
    <cellStyle name="no dec" xfId="107"/>
    <cellStyle name="no dec 2" xfId="108"/>
    <cellStyle name="Normal" xfId="0" builtinId="0"/>
    <cellStyle name="Normal - Style1" xfId="109"/>
    <cellStyle name="Normal 10" xfId="110"/>
    <cellStyle name="Normal 10 2" xfId="111"/>
    <cellStyle name="Normal 11" xfId="112"/>
    <cellStyle name="Normal 11 2" xfId="113"/>
    <cellStyle name="Normal 12" xfId="114"/>
    <cellStyle name="Normal 12 2" xfId="115"/>
    <cellStyle name="Normal 13" xfId="116"/>
    <cellStyle name="Normal 13 2" xfId="117"/>
    <cellStyle name="Normal 14" xfId="118"/>
    <cellStyle name="Normal 15" xfId="119"/>
    <cellStyle name="Normal 16" xfId="120"/>
    <cellStyle name="Normal 17" xfId="121"/>
    <cellStyle name="Normal 18" xfId="122"/>
    <cellStyle name="Normal 19" xfId="123"/>
    <cellStyle name="Normal 2" xfId="124"/>
    <cellStyle name="Normal 2 2" xfId="125"/>
    <cellStyle name="Normal 2 3" xfId="126"/>
    <cellStyle name="Normal 2 4" xfId="127"/>
    <cellStyle name="Normal 20" xfId="128"/>
    <cellStyle name="Normal 21" xfId="129"/>
    <cellStyle name="Normal 22" xfId="130"/>
    <cellStyle name="Normal 23" xfId="131"/>
    <cellStyle name="Normal 24" xfId="132"/>
    <cellStyle name="Normal 25" xfId="133"/>
    <cellStyle name="Normal 26" xfId="134"/>
    <cellStyle name="Normal 27" xfId="135"/>
    <cellStyle name="Normal 3" xfId="136"/>
    <cellStyle name="Normal 4" xfId="137"/>
    <cellStyle name="Normal 4 2" xfId="138"/>
    <cellStyle name="Normal 4 2 2" xfId="139"/>
    <cellStyle name="Normal 4 3" xfId="140"/>
    <cellStyle name="Normal 5" xfId="141"/>
    <cellStyle name="Normal 5 2" xfId="142"/>
    <cellStyle name="Normal 54" xfId="143"/>
    <cellStyle name="Normal 6" xfId="144"/>
    <cellStyle name="Normal 7" xfId="145"/>
    <cellStyle name="Normal 8" xfId="146"/>
    <cellStyle name="Normal 9" xfId="147"/>
    <cellStyle name="Normal 9 2" xfId="148"/>
    <cellStyle name="Normal_BS&amp;PLT Q1'2006" xfId="149"/>
    <cellStyle name="Percent" xfId="150" builtinId="5"/>
    <cellStyle name="Percent [0]" xfId="151"/>
    <cellStyle name="Percent [0] 2" xfId="152"/>
    <cellStyle name="Percent [00]" xfId="153"/>
    <cellStyle name="Percent [00] 2" xfId="154"/>
    <cellStyle name="Percent [2]" xfId="155"/>
    <cellStyle name="Percent [2] 2" xfId="156"/>
    <cellStyle name="Pilkku_BINV" xfId="157"/>
    <cellStyle name="PrePop Currency (0)" xfId="158"/>
    <cellStyle name="PrePop Currency (0) 2" xfId="159"/>
    <cellStyle name="PrePop Currency (2)" xfId="160"/>
    <cellStyle name="PrePop Currency (2) 2" xfId="161"/>
    <cellStyle name="PrePop Units (0)" xfId="162"/>
    <cellStyle name="PrePop Units (0) 2" xfId="163"/>
    <cellStyle name="PrePop Units (1)" xfId="164"/>
    <cellStyle name="PrePop Units (1) 2" xfId="165"/>
    <cellStyle name="PrePop Units (2)" xfId="166"/>
    <cellStyle name="PrePop Units (2) 2" xfId="167"/>
    <cellStyle name="Py?r. luku_BINV" xfId="168"/>
    <cellStyle name="Py?r. valuutta_BINV" xfId="169"/>
    <cellStyle name="Q" xfId="170"/>
    <cellStyle name="Q 2" xfId="171"/>
    <cellStyle name="Quantity" xfId="172"/>
    <cellStyle name="Quantity 2" xfId="173"/>
    <cellStyle name="Rittichai" xfId="174"/>
    <cellStyle name="Rittichai 2" xfId="175"/>
    <cellStyle name="small border line" xfId="176"/>
    <cellStyle name="subhead" xfId="177"/>
    <cellStyle name="Text Indent A" xfId="178"/>
    <cellStyle name="Text Indent B" xfId="179"/>
    <cellStyle name="Text Indent B 2" xfId="180"/>
    <cellStyle name="Text Indent C" xfId="181"/>
    <cellStyle name="Text Indent C 2" xfId="182"/>
    <cellStyle name="þ_x001d_ðK&amp;‚ý»&amp;{ý_x000b__x0008_n_x0008_B_x0009__x0007__x0001__x0001_" xfId="183"/>
    <cellStyle name="þ_x001d_ðK&amp;‚ý»&amp;{ý_x000b__x0008_n_x0008_B_x0009__x0007__x0001__x0001_ 2" xfId="184"/>
    <cellStyle name="Times New Roman" xfId="185"/>
    <cellStyle name="Valuta (0)" xfId="186"/>
    <cellStyle name="Valuta (0) 2" xfId="187"/>
    <cellStyle name="Valuutta_BINV" xfId="188"/>
    <cellStyle name="W" xfId="189"/>
    <cellStyle name="W 2" xfId="190"/>
    <cellStyle name="เครื่องหมายจุลภาค [0]_PERSONAL" xfId="191"/>
    <cellStyle name="เครื่องหมายจุลภาค_AAL Lead'00" xfId="192"/>
    <cellStyle name="เครื่องหมายสกุลเงิน [0]_1" xfId="193"/>
    <cellStyle name="เครื่องหมายสกุลเงิน_1" xfId="194"/>
    <cellStyle name="เชื่อมโยงหลายมิติ" xfId="195"/>
    <cellStyle name="เชื่อมโยงหลายมิติ 2" xfId="196"/>
    <cellStyle name="ณfน๔_NTCณ๘ป๙ (2)" xfId="198"/>
    <cellStyle name="ตามการเชื่อมโยงหลายมิติ" xfId="199"/>
    <cellStyle name="ตามการเชื่อมโยงหลายมิติ 2" xfId="200"/>
    <cellStyle name="ปกติ_1" xfId="201"/>
    <cellStyle name="เปอร์เซ็นต์_Lead 280203" xfId="19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118"/>
  <sheetViews>
    <sheetView showGridLines="0" tabSelected="1" zoomScaleNormal="100" zoomScaleSheetLayoutView="100" workbookViewId="0"/>
  </sheetViews>
  <sheetFormatPr defaultColWidth="10.85546875" defaultRowHeight="24" customHeight="1"/>
  <cols>
    <col min="1" max="1" width="47.7109375" style="31" customWidth="1"/>
    <col min="2" max="2" width="1.5703125" style="7" customWidth="1"/>
    <col min="3" max="3" width="5.7109375" style="11" customWidth="1"/>
    <col min="4" max="4" width="1.7109375" style="11" customWidth="1"/>
    <col min="5" max="5" width="15.140625" style="32" bestFit="1" customWidth="1"/>
    <col min="6" max="6" width="0.85546875" style="7" customWidth="1"/>
    <col min="7" max="7" width="14.85546875" style="7" bestFit="1" customWidth="1"/>
    <col min="8" max="8" width="0.85546875" style="13" customWidth="1"/>
    <col min="9" max="9" width="15.140625" style="7" bestFit="1" customWidth="1"/>
    <col min="10" max="10" width="0.85546875" style="13" customWidth="1"/>
    <col min="11" max="11" width="14.85546875" style="7" bestFit="1" customWidth="1"/>
    <col min="12" max="12" width="14.140625" style="7" bestFit="1" customWidth="1"/>
    <col min="13" max="15" width="14.7109375" style="7" bestFit="1" customWidth="1"/>
    <col min="16" max="16" width="10.85546875" style="7"/>
    <col min="17" max="17" width="14.7109375" style="7" bestFit="1" customWidth="1"/>
    <col min="18" max="16384" width="10.85546875" style="7"/>
  </cols>
  <sheetData>
    <row r="1" spans="1:11" ht="24" customHeight="1">
      <c r="A1" s="29" t="s">
        <v>94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24" customHeight="1">
      <c r="A2" s="29" t="s">
        <v>50</v>
      </c>
      <c r="B2" s="29"/>
      <c r="C2" s="2"/>
      <c r="D2" s="2"/>
      <c r="E2" s="29"/>
      <c r="F2" s="24"/>
      <c r="G2" s="24"/>
      <c r="H2" s="30"/>
      <c r="I2" s="24"/>
      <c r="J2" s="30"/>
      <c r="K2" s="24"/>
    </row>
    <row r="3" spans="1:11" ht="24" customHeight="1">
      <c r="A3" s="29" t="s">
        <v>177</v>
      </c>
      <c r="B3" s="29"/>
      <c r="C3" s="2"/>
      <c r="D3" s="2"/>
      <c r="E3" s="29"/>
      <c r="F3" s="24"/>
      <c r="G3" s="24"/>
      <c r="H3" s="30"/>
      <c r="I3" s="24"/>
      <c r="J3" s="30"/>
      <c r="K3" s="24"/>
    </row>
    <row r="4" spans="1:11" ht="24" customHeight="1">
      <c r="B4" s="31"/>
      <c r="C4" s="32"/>
      <c r="D4" s="32"/>
      <c r="F4" s="32"/>
      <c r="G4" s="32"/>
      <c r="H4" s="32"/>
      <c r="I4" s="32"/>
      <c r="J4" s="32"/>
      <c r="K4" s="20" t="s">
        <v>60</v>
      </c>
    </row>
    <row r="5" spans="1:11" ht="24" customHeight="1">
      <c r="B5" s="31"/>
      <c r="C5" s="32"/>
      <c r="D5" s="32"/>
      <c r="E5" s="147" t="s">
        <v>93</v>
      </c>
      <c r="F5" s="147"/>
      <c r="G5" s="147"/>
      <c r="H5" s="78"/>
      <c r="I5" s="147" t="s">
        <v>92</v>
      </c>
      <c r="J5" s="147"/>
      <c r="K5" s="147"/>
    </row>
    <row r="6" spans="1:11" ht="24" customHeight="1">
      <c r="B6" s="31"/>
      <c r="C6" s="33" t="s">
        <v>0</v>
      </c>
      <c r="D6" s="33"/>
      <c r="E6" s="48">
        <v>2562</v>
      </c>
      <c r="F6" s="22"/>
      <c r="G6" s="48">
        <v>2561</v>
      </c>
      <c r="H6" s="21"/>
      <c r="I6" s="48">
        <v>2562</v>
      </c>
      <c r="J6" s="22"/>
      <c r="K6" s="48">
        <v>2561</v>
      </c>
    </row>
    <row r="7" spans="1:11" ht="24" customHeight="1">
      <c r="B7" s="31"/>
      <c r="C7" s="33"/>
      <c r="D7" s="33"/>
      <c r="E7" s="48"/>
      <c r="F7" s="22"/>
      <c r="G7" s="35" t="s">
        <v>205</v>
      </c>
      <c r="H7" s="21"/>
      <c r="I7" s="48"/>
      <c r="J7" s="22"/>
      <c r="K7" s="48"/>
    </row>
    <row r="8" spans="1:11" ht="24" customHeight="1">
      <c r="A8" s="29" t="s">
        <v>22</v>
      </c>
      <c r="B8" s="29"/>
      <c r="E8" s="118"/>
      <c r="F8" s="22"/>
      <c r="G8" s="35"/>
      <c r="H8" s="21"/>
      <c r="I8" s="35"/>
      <c r="J8" s="21"/>
      <c r="K8" s="34"/>
    </row>
    <row r="9" spans="1:11" ht="24" customHeight="1">
      <c r="A9" s="29" t="s">
        <v>1</v>
      </c>
      <c r="B9" s="29"/>
      <c r="E9" s="118"/>
      <c r="F9" s="17"/>
      <c r="G9" s="9"/>
      <c r="H9" s="14"/>
      <c r="I9" s="9"/>
      <c r="J9" s="14"/>
      <c r="K9" s="9"/>
    </row>
    <row r="10" spans="1:11" ht="24" customHeight="1">
      <c r="A10" s="26" t="s">
        <v>23</v>
      </c>
      <c r="B10" s="26"/>
      <c r="C10" s="36">
        <v>7</v>
      </c>
      <c r="D10" s="36"/>
      <c r="E10" s="118">
        <v>2360140293</v>
      </c>
      <c r="F10" s="17"/>
      <c r="G10" s="32">
        <v>440458189</v>
      </c>
      <c r="H10" s="17"/>
      <c r="I10" s="17">
        <v>2044302884</v>
      </c>
      <c r="J10" s="17"/>
      <c r="K10" s="17">
        <v>100786788</v>
      </c>
    </row>
    <row r="11" spans="1:11" ht="24" customHeight="1">
      <c r="A11" s="26" t="s">
        <v>119</v>
      </c>
      <c r="B11" s="26"/>
      <c r="C11" s="36"/>
      <c r="D11" s="36"/>
      <c r="E11" s="100">
        <v>12360954</v>
      </c>
      <c r="F11" s="17"/>
      <c r="G11" s="17">
        <v>0</v>
      </c>
      <c r="H11" s="17"/>
      <c r="I11" s="17">
        <v>0</v>
      </c>
      <c r="J11" s="17"/>
      <c r="K11" s="17">
        <v>0</v>
      </c>
    </row>
    <row r="12" spans="1:11" ht="24" customHeight="1">
      <c r="A12" s="37" t="s">
        <v>61</v>
      </c>
      <c r="B12" s="26"/>
      <c r="C12" s="10">
        <v>8</v>
      </c>
      <c r="D12" s="10"/>
      <c r="E12" s="118">
        <v>1559841860</v>
      </c>
      <c r="F12" s="17"/>
      <c r="G12" s="32">
        <v>1332472475</v>
      </c>
      <c r="H12" s="17"/>
      <c r="I12" s="17">
        <v>1463996282</v>
      </c>
      <c r="J12" s="17"/>
      <c r="K12" s="17">
        <v>1182759298</v>
      </c>
    </row>
    <row r="13" spans="1:11" ht="24" customHeight="1">
      <c r="A13" s="37" t="s">
        <v>98</v>
      </c>
      <c r="B13" s="26"/>
      <c r="C13" s="10">
        <v>9</v>
      </c>
      <c r="D13" s="10"/>
      <c r="E13" s="118">
        <v>429563639</v>
      </c>
      <c r="F13" s="17"/>
      <c r="G13" s="32">
        <v>633654402</v>
      </c>
      <c r="H13" s="17"/>
      <c r="I13" s="17">
        <v>325834126</v>
      </c>
      <c r="J13" s="17"/>
      <c r="K13" s="17">
        <v>547795473</v>
      </c>
    </row>
    <row r="14" spans="1:11" ht="24" customHeight="1">
      <c r="A14" s="37" t="s">
        <v>120</v>
      </c>
      <c r="B14" s="26"/>
      <c r="C14" s="10">
        <v>6</v>
      </c>
      <c r="D14" s="10"/>
      <c r="E14" s="118">
        <v>69792370</v>
      </c>
      <c r="F14" s="17"/>
      <c r="G14" s="32">
        <v>1050000</v>
      </c>
      <c r="H14" s="17"/>
      <c r="I14" s="17">
        <v>23500000</v>
      </c>
      <c r="J14" s="17"/>
      <c r="K14" s="17">
        <v>165045000</v>
      </c>
    </row>
    <row r="15" spans="1:11" ht="24" customHeight="1">
      <c r="A15" s="37" t="s">
        <v>171</v>
      </c>
      <c r="B15" s="26"/>
      <c r="C15" s="10"/>
      <c r="D15" s="10"/>
      <c r="E15" s="100">
        <v>13000000</v>
      </c>
      <c r="F15" s="17"/>
      <c r="G15" s="17">
        <v>3000000</v>
      </c>
      <c r="H15" s="17"/>
      <c r="I15" s="17">
        <v>0</v>
      </c>
      <c r="J15" s="17"/>
      <c r="K15" s="17">
        <v>0</v>
      </c>
    </row>
    <row r="16" spans="1:11" ht="24" customHeight="1">
      <c r="A16" s="37" t="s">
        <v>182</v>
      </c>
      <c r="B16" s="26"/>
      <c r="C16" s="10"/>
      <c r="D16" s="10"/>
      <c r="E16" s="100">
        <v>13255582</v>
      </c>
      <c r="F16" s="17"/>
      <c r="G16" s="17">
        <v>0</v>
      </c>
      <c r="H16" s="17"/>
      <c r="I16" s="17">
        <v>0</v>
      </c>
      <c r="J16" s="17"/>
      <c r="K16" s="17">
        <v>0</v>
      </c>
    </row>
    <row r="17" spans="1:11" ht="24" customHeight="1">
      <c r="A17" s="26" t="s">
        <v>24</v>
      </c>
      <c r="B17" s="26"/>
      <c r="C17" s="10"/>
      <c r="D17" s="10"/>
      <c r="E17" s="118">
        <v>63544682</v>
      </c>
      <c r="F17" s="17"/>
      <c r="G17" s="32">
        <v>79040013</v>
      </c>
      <c r="H17" s="17"/>
      <c r="I17" s="17">
        <v>36006517</v>
      </c>
      <c r="J17" s="17"/>
      <c r="K17" s="17">
        <v>55826336</v>
      </c>
    </row>
    <row r="18" spans="1:11" ht="24" customHeight="1">
      <c r="A18" s="29" t="s">
        <v>2</v>
      </c>
      <c r="B18" s="29"/>
      <c r="C18" s="10"/>
      <c r="D18" s="10"/>
      <c r="E18" s="120">
        <f>SUM(E10:E17)</f>
        <v>4521499380</v>
      </c>
      <c r="F18" s="17"/>
      <c r="G18" s="79">
        <f>SUM(G10:G17)</f>
        <v>2489675079</v>
      </c>
      <c r="H18" s="17"/>
      <c r="I18" s="79">
        <f>SUM(I10:I17)</f>
        <v>3893639809</v>
      </c>
      <c r="J18" s="4"/>
      <c r="K18" s="79">
        <f>SUM(K10:K17)</f>
        <v>2052212895</v>
      </c>
    </row>
    <row r="19" spans="1:11" ht="24" customHeight="1">
      <c r="A19" s="29" t="s">
        <v>49</v>
      </c>
      <c r="B19" s="29"/>
      <c r="C19" s="10"/>
      <c r="D19" s="10"/>
      <c r="E19" s="118"/>
      <c r="F19" s="17"/>
      <c r="G19" s="17"/>
      <c r="H19" s="17"/>
      <c r="I19" s="17"/>
      <c r="J19" s="4"/>
      <c r="K19" s="4"/>
    </row>
    <row r="20" spans="1:11" ht="24" customHeight="1">
      <c r="A20" s="26" t="s">
        <v>183</v>
      </c>
      <c r="B20" s="29"/>
      <c r="C20" s="10">
        <v>18</v>
      </c>
      <c r="D20" s="10"/>
      <c r="E20" s="118">
        <v>11234805</v>
      </c>
      <c r="F20" s="17"/>
      <c r="G20" s="17">
        <v>0</v>
      </c>
      <c r="H20" s="17"/>
      <c r="I20" s="17">
        <v>0</v>
      </c>
      <c r="J20" s="4"/>
      <c r="K20" s="4">
        <v>0</v>
      </c>
    </row>
    <row r="21" spans="1:11" ht="24" customHeight="1">
      <c r="A21" s="26" t="s">
        <v>99</v>
      </c>
      <c r="B21" s="29"/>
      <c r="C21" s="10">
        <v>10</v>
      </c>
      <c r="D21" s="10"/>
      <c r="E21" s="119">
        <v>0</v>
      </c>
      <c r="F21" s="17"/>
      <c r="G21" s="99">
        <v>0</v>
      </c>
      <c r="H21" s="17"/>
      <c r="I21" s="17">
        <v>792375187</v>
      </c>
      <c r="J21" s="17"/>
      <c r="K21" s="17">
        <v>470328893</v>
      </c>
    </row>
    <row r="22" spans="1:11" ht="24" customHeight="1">
      <c r="A22" s="26" t="s">
        <v>221</v>
      </c>
      <c r="B22" s="29"/>
      <c r="C22" s="10">
        <v>12</v>
      </c>
      <c r="D22" s="10"/>
      <c r="E22" s="119">
        <v>14750648</v>
      </c>
      <c r="F22" s="17"/>
      <c r="G22" s="99">
        <v>0</v>
      </c>
      <c r="H22" s="17"/>
      <c r="I22" s="17">
        <v>0</v>
      </c>
      <c r="J22" s="17"/>
      <c r="K22" s="17">
        <v>0</v>
      </c>
    </row>
    <row r="23" spans="1:11" ht="24" customHeight="1">
      <c r="A23" s="26" t="s">
        <v>112</v>
      </c>
      <c r="B23" s="29"/>
      <c r="C23" s="10">
        <v>13</v>
      </c>
      <c r="D23" s="10"/>
      <c r="E23" s="100">
        <v>117600578</v>
      </c>
      <c r="F23" s="17"/>
      <c r="G23" s="17">
        <v>370181191</v>
      </c>
      <c r="H23" s="17"/>
      <c r="I23" s="17">
        <v>0</v>
      </c>
      <c r="J23" s="17"/>
      <c r="K23" s="17">
        <v>262214267</v>
      </c>
    </row>
    <row r="24" spans="1:11" ht="24" customHeight="1">
      <c r="A24" s="26" t="s">
        <v>184</v>
      </c>
      <c r="B24" s="29"/>
      <c r="C24" s="10"/>
      <c r="D24" s="10"/>
      <c r="E24" s="100">
        <v>8399726</v>
      </c>
      <c r="F24" s="17"/>
      <c r="G24" s="17">
        <v>0</v>
      </c>
      <c r="H24" s="17"/>
      <c r="I24" s="17">
        <v>0</v>
      </c>
      <c r="J24" s="17"/>
      <c r="K24" s="17">
        <v>0</v>
      </c>
    </row>
    <row r="25" spans="1:11" ht="24" customHeight="1">
      <c r="A25" s="26" t="s">
        <v>218</v>
      </c>
      <c r="B25" s="26"/>
      <c r="C25" s="10">
        <v>14</v>
      </c>
      <c r="D25" s="10"/>
      <c r="E25" s="100">
        <v>2424899511</v>
      </c>
      <c r="F25" s="17"/>
      <c r="G25" s="17">
        <v>2237680997</v>
      </c>
      <c r="H25" s="17"/>
      <c r="I25" s="17">
        <v>2043646392</v>
      </c>
      <c r="J25" s="17"/>
      <c r="K25" s="17">
        <v>1899831593</v>
      </c>
    </row>
    <row r="26" spans="1:11" ht="24" customHeight="1">
      <c r="A26" s="26" t="s">
        <v>62</v>
      </c>
      <c r="B26" s="26"/>
      <c r="C26" s="10">
        <v>15</v>
      </c>
      <c r="D26" s="10"/>
      <c r="E26" s="100">
        <v>562121661</v>
      </c>
      <c r="F26" s="17"/>
      <c r="G26" s="17">
        <v>541249635</v>
      </c>
      <c r="H26" s="17"/>
      <c r="I26" s="17">
        <v>156624154</v>
      </c>
      <c r="J26" s="17"/>
      <c r="K26" s="17">
        <v>99267788</v>
      </c>
    </row>
    <row r="27" spans="1:11" ht="24" customHeight="1">
      <c r="A27" s="26" t="s">
        <v>185</v>
      </c>
      <c r="B27" s="26"/>
      <c r="C27" s="10">
        <v>10</v>
      </c>
      <c r="D27" s="10"/>
      <c r="E27" s="100">
        <v>51386938</v>
      </c>
      <c r="F27" s="17"/>
      <c r="G27" s="17">
        <v>49491459</v>
      </c>
      <c r="H27" s="17"/>
      <c r="I27" s="17">
        <v>0</v>
      </c>
      <c r="J27" s="17"/>
      <c r="K27" s="17">
        <v>0</v>
      </c>
    </row>
    <row r="28" spans="1:11" ht="24" customHeight="1">
      <c r="A28" s="26" t="s">
        <v>102</v>
      </c>
      <c r="B28" s="26"/>
      <c r="C28" s="10">
        <v>25</v>
      </c>
      <c r="D28" s="10"/>
      <c r="E28" s="100">
        <v>11829317</v>
      </c>
      <c r="F28" s="17"/>
      <c r="G28" s="17">
        <v>10492749</v>
      </c>
      <c r="H28" s="17"/>
      <c r="I28" s="17">
        <v>8639018</v>
      </c>
      <c r="J28" s="17"/>
      <c r="K28" s="17">
        <v>8340843</v>
      </c>
    </row>
    <row r="29" spans="1:11" ht="24" customHeight="1">
      <c r="A29" s="26" t="s">
        <v>100</v>
      </c>
      <c r="B29" s="26"/>
      <c r="C29" s="10">
        <v>9</v>
      </c>
      <c r="D29" s="10"/>
      <c r="E29" s="100">
        <v>96530662</v>
      </c>
      <c r="F29" s="17"/>
      <c r="G29" s="17">
        <v>96350483</v>
      </c>
      <c r="H29" s="17"/>
      <c r="I29" s="17">
        <v>44689479</v>
      </c>
      <c r="J29" s="17"/>
      <c r="K29" s="17">
        <v>37851741</v>
      </c>
    </row>
    <row r="30" spans="1:11" ht="24" customHeight="1">
      <c r="A30" s="26" t="s">
        <v>72</v>
      </c>
      <c r="B30" s="26"/>
      <c r="C30" s="10">
        <v>16</v>
      </c>
      <c r="D30" s="10"/>
      <c r="E30" s="100">
        <v>159194584</v>
      </c>
      <c r="F30" s="17"/>
      <c r="G30" s="17">
        <v>133278812</v>
      </c>
      <c r="H30" s="17"/>
      <c r="I30" s="17">
        <v>114064646</v>
      </c>
      <c r="J30" s="17"/>
      <c r="K30" s="17">
        <v>112327333</v>
      </c>
    </row>
    <row r="31" spans="1:11" ht="24" customHeight="1">
      <c r="A31" s="29" t="s">
        <v>13</v>
      </c>
      <c r="B31" s="29"/>
      <c r="E31" s="79">
        <f>SUM(E20:E30)</f>
        <v>3457948430</v>
      </c>
      <c r="F31" s="17"/>
      <c r="G31" s="79">
        <f>SUM(G20:G30)</f>
        <v>3438725326</v>
      </c>
      <c r="H31" s="17"/>
      <c r="I31" s="79">
        <f>SUM(I20:I30)</f>
        <v>3160038876</v>
      </c>
      <c r="J31" s="4"/>
      <c r="K31" s="79">
        <f>SUM(K20:K30)</f>
        <v>2890162458</v>
      </c>
    </row>
    <row r="32" spans="1:11" ht="24" customHeight="1" thickBot="1">
      <c r="A32" s="29" t="s">
        <v>3</v>
      </c>
      <c r="B32" s="29"/>
      <c r="E32" s="6">
        <f>SUM(E18,E31)</f>
        <v>7979447810</v>
      </c>
      <c r="F32" s="17"/>
      <c r="G32" s="6">
        <f>SUM(G18,G31)</f>
        <v>5928400405</v>
      </c>
      <c r="H32" s="17"/>
      <c r="I32" s="6">
        <f>SUM(I18,I31)</f>
        <v>7053678685</v>
      </c>
      <c r="J32" s="4"/>
      <c r="K32" s="6">
        <f>SUM(K18,K31)</f>
        <v>4942375353</v>
      </c>
    </row>
    <row r="33" spans="1:11" ht="24" customHeight="1" thickTop="1">
      <c r="B33" s="31"/>
      <c r="F33" s="17"/>
      <c r="G33" s="17"/>
      <c r="H33" s="28"/>
      <c r="I33" s="17"/>
      <c r="J33" s="28"/>
      <c r="K33" s="17"/>
    </row>
    <row r="34" spans="1:11" ht="24" customHeight="1">
      <c r="A34" s="26" t="s">
        <v>4</v>
      </c>
      <c r="B34" s="26"/>
    </row>
    <row r="35" spans="1:11" ht="24" customHeight="1">
      <c r="A35" s="29" t="s">
        <v>94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</row>
    <row r="36" spans="1:11" ht="24" customHeight="1">
      <c r="A36" s="29" t="s">
        <v>51</v>
      </c>
      <c r="B36" s="29"/>
      <c r="C36" s="2"/>
      <c r="D36" s="2"/>
      <c r="E36" s="29"/>
      <c r="F36" s="24"/>
      <c r="G36" s="24"/>
      <c r="H36" s="30"/>
      <c r="I36" s="24"/>
      <c r="J36" s="30"/>
      <c r="K36" s="24"/>
    </row>
    <row r="37" spans="1:11" ht="24" customHeight="1">
      <c r="A37" s="29" t="s">
        <v>177</v>
      </c>
      <c r="B37" s="29"/>
      <c r="C37" s="2"/>
      <c r="D37" s="2"/>
      <c r="E37" s="29"/>
      <c r="F37" s="24"/>
      <c r="G37" s="24"/>
      <c r="H37" s="30"/>
      <c r="I37" s="24"/>
      <c r="J37" s="30"/>
      <c r="K37" s="24"/>
    </row>
    <row r="38" spans="1:11" ht="24" customHeight="1">
      <c r="B38" s="31"/>
      <c r="C38" s="32"/>
      <c r="D38" s="32"/>
      <c r="F38" s="32"/>
      <c r="G38" s="32"/>
      <c r="H38" s="32"/>
      <c r="I38" s="32"/>
      <c r="J38" s="32"/>
      <c r="K38" s="20" t="s">
        <v>60</v>
      </c>
    </row>
    <row r="39" spans="1:11" ht="24" customHeight="1">
      <c r="B39" s="31"/>
      <c r="C39" s="32"/>
      <c r="D39" s="32"/>
      <c r="E39" s="147" t="s">
        <v>93</v>
      </c>
      <c r="F39" s="147"/>
      <c r="G39" s="147"/>
      <c r="H39" s="78"/>
      <c r="I39" s="147" t="s">
        <v>92</v>
      </c>
      <c r="J39" s="147"/>
      <c r="K39" s="147"/>
    </row>
    <row r="40" spans="1:11" ht="24" customHeight="1">
      <c r="B40" s="31"/>
      <c r="C40" s="33" t="s">
        <v>0</v>
      </c>
      <c r="D40" s="33"/>
      <c r="E40" s="48">
        <v>2562</v>
      </c>
      <c r="F40" s="22"/>
      <c r="G40" s="48">
        <v>2561</v>
      </c>
      <c r="H40" s="21"/>
      <c r="I40" s="48">
        <v>2562</v>
      </c>
      <c r="J40" s="22"/>
      <c r="K40" s="48">
        <v>2561</v>
      </c>
    </row>
    <row r="41" spans="1:11" ht="24" customHeight="1">
      <c r="B41" s="31"/>
      <c r="C41" s="33"/>
      <c r="D41" s="33"/>
      <c r="E41" s="48"/>
      <c r="F41" s="22"/>
      <c r="G41" s="35" t="s">
        <v>205</v>
      </c>
      <c r="H41" s="21"/>
      <c r="I41" s="48"/>
      <c r="J41" s="22"/>
      <c r="K41" s="48"/>
    </row>
    <row r="42" spans="1:11" ht="24" customHeight="1">
      <c r="A42" s="29" t="s">
        <v>31</v>
      </c>
      <c r="B42" s="29"/>
      <c r="E42" s="118"/>
      <c r="G42" s="77"/>
      <c r="H42" s="18"/>
      <c r="I42" s="77"/>
      <c r="J42" s="18"/>
      <c r="K42" s="77"/>
    </row>
    <row r="43" spans="1:11" ht="24" customHeight="1">
      <c r="A43" s="29" t="s">
        <v>5</v>
      </c>
      <c r="B43" s="29"/>
      <c r="E43" s="118"/>
      <c r="F43" s="17"/>
      <c r="G43" s="9"/>
      <c r="H43" s="14"/>
      <c r="I43" s="9"/>
      <c r="J43" s="14"/>
      <c r="K43" s="9"/>
    </row>
    <row r="44" spans="1:11" ht="24" customHeight="1">
      <c r="A44" s="26" t="s">
        <v>63</v>
      </c>
      <c r="B44" s="29"/>
      <c r="C44" s="10">
        <v>17</v>
      </c>
      <c r="D44" s="10"/>
      <c r="E44" s="100">
        <v>739262671</v>
      </c>
      <c r="F44" s="17"/>
      <c r="G44" s="17">
        <v>974615337</v>
      </c>
      <c r="H44" s="17"/>
      <c r="I44" s="17">
        <v>1057838593</v>
      </c>
      <c r="J44" s="17"/>
      <c r="K44" s="17">
        <v>1198455858</v>
      </c>
    </row>
    <row r="45" spans="1:11" ht="24" customHeight="1">
      <c r="A45" s="26" t="s">
        <v>79</v>
      </c>
      <c r="B45" s="29"/>
      <c r="C45" s="10"/>
      <c r="D45" s="10"/>
      <c r="E45" s="100"/>
      <c r="F45" s="17"/>
      <c r="G45" s="17"/>
      <c r="H45" s="17"/>
      <c r="I45" s="17"/>
      <c r="J45" s="17"/>
      <c r="K45" s="17"/>
    </row>
    <row r="46" spans="1:11" ht="24" customHeight="1">
      <c r="A46" s="26" t="s">
        <v>78</v>
      </c>
      <c r="B46" s="29"/>
      <c r="C46" s="10">
        <v>18</v>
      </c>
      <c r="D46" s="10"/>
      <c r="E46" s="100">
        <v>19928229</v>
      </c>
      <c r="F46" s="17"/>
      <c r="G46" s="17">
        <v>2006643</v>
      </c>
      <c r="H46" s="17"/>
      <c r="I46" s="17">
        <v>0</v>
      </c>
      <c r="J46" s="17"/>
      <c r="K46" s="17">
        <v>0</v>
      </c>
    </row>
    <row r="47" spans="1:11" ht="24" customHeight="1">
      <c r="A47" s="26" t="s">
        <v>73</v>
      </c>
      <c r="B47" s="26"/>
      <c r="C47" s="10"/>
      <c r="D47" s="10"/>
      <c r="E47" s="100">
        <v>3379113</v>
      </c>
      <c r="F47" s="17"/>
      <c r="G47" s="17">
        <v>2029709</v>
      </c>
      <c r="H47" s="17"/>
      <c r="I47" s="17">
        <v>950984</v>
      </c>
      <c r="J47" s="17"/>
      <c r="K47" s="17">
        <v>912461</v>
      </c>
    </row>
    <row r="48" spans="1:11" ht="24" customHeight="1">
      <c r="A48" s="26" t="s">
        <v>107</v>
      </c>
      <c r="B48" s="26"/>
      <c r="C48" s="10"/>
      <c r="D48" s="10"/>
      <c r="E48" s="100">
        <v>45946049</v>
      </c>
      <c r="F48" s="17"/>
      <c r="G48" s="17">
        <v>54438042</v>
      </c>
      <c r="H48" s="17"/>
      <c r="I48" s="17">
        <v>13537588</v>
      </c>
      <c r="J48" s="17"/>
      <c r="K48" s="17">
        <v>4515782</v>
      </c>
    </row>
    <row r="49" spans="1:11" ht="24" customHeight="1">
      <c r="A49" s="26" t="s">
        <v>84</v>
      </c>
      <c r="B49" s="26"/>
      <c r="C49" s="10"/>
      <c r="D49" s="10"/>
      <c r="E49" s="100">
        <v>74014634</v>
      </c>
      <c r="F49" s="17"/>
      <c r="G49" s="17">
        <v>203423602</v>
      </c>
      <c r="H49" s="17"/>
      <c r="I49" s="17">
        <v>34531066</v>
      </c>
      <c r="J49" s="17"/>
      <c r="K49" s="17">
        <v>28109339</v>
      </c>
    </row>
    <row r="50" spans="1:11" ht="24" customHeight="1">
      <c r="A50" s="26" t="s">
        <v>113</v>
      </c>
      <c r="B50" s="26"/>
      <c r="C50" s="10"/>
      <c r="D50" s="10"/>
      <c r="E50" s="100">
        <v>111065284</v>
      </c>
      <c r="F50" s="17"/>
      <c r="G50" s="17">
        <v>104677304</v>
      </c>
      <c r="H50" s="17"/>
      <c r="I50" s="17">
        <v>77520418</v>
      </c>
      <c r="J50" s="17"/>
      <c r="K50" s="17">
        <v>69597132</v>
      </c>
    </row>
    <row r="51" spans="1:11" ht="24" customHeight="1">
      <c r="A51" s="26" t="s">
        <v>25</v>
      </c>
      <c r="B51" s="26"/>
      <c r="C51" s="10"/>
      <c r="D51" s="10"/>
      <c r="E51" s="100">
        <v>23857286</v>
      </c>
      <c r="F51" s="17"/>
      <c r="G51" s="17">
        <v>27657196</v>
      </c>
      <c r="H51" s="17"/>
      <c r="I51" s="17">
        <v>13317278</v>
      </c>
      <c r="J51" s="17"/>
      <c r="K51" s="17">
        <v>15736474</v>
      </c>
    </row>
    <row r="52" spans="1:11" ht="24" customHeight="1">
      <c r="A52" s="29" t="s">
        <v>6</v>
      </c>
      <c r="B52" s="29"/>
      <c r="C52" s="10"/>
      <c r="D52" s="10"/>
      <c r="E52" s="120">
        <f>SUM(E44:E51)</f>
        <v>1017453266</v>
      </c>
      <c r="F52" s="17"/>
      <c r="G52" s="79">
        <f>SUM(G44:G51)</f>
        <v>1368847833</v>
      </c>
      <c r="H52" s="17"/>
      <c r="I52" s="79">
        <f>SUM(I44:I51)</f>
        <v>1197695927</v>
      </c>
      <c r="J52" s="4"/>
      <c r="K52" s="79">
        <f>SUM(K44:K51)</f>
        <v>1317327046</v>
      </c>
    </row>
    <row r="53" spans="1:11" ht="24" customHeight="1">
      <c r="A53" s="29" t="s">
        <v>20</v>
      </c>
      <c r="B53" s="29"/>
      <c r="C53" s="10"/>
      <c r="D53" s="10"/>
      <c r="E53" s="118"/>
      <c r="F53" s="17"/>
      <c r="G53" s="17"/>
      <c r="H53" s="17"/>
      <c r="I53" s="17"/>
      <c r="J53" s="4"/>
      <c r="K53" s="4"/>
    </row>
    <row r="54" spans="1:11" ht="24" customHeight="1">
      <c r="A54" s="26" t="s">
        <v>77</v>
      </c>
      <c r="B54" s="29"/>
      <c r="C54" s="10"/>
      <c r="D54" s="10"/>
      <c r="E54" s="118"/>
      <c r="F54" s="17"/>
      <c r="G54" s="17"/>
      <c r="H54" s="17"/>
      <c r="I54" s="17"/>
      <c r="J54" s="4"/>
      <c r="K54" s="4"/>
    </row>
    <row r="55" spans="1:11" ht="24" customHeight="1">
      <c r="A55" s="26" t="s">
        <v>78</v>
      </c>
      <c r="B55" s="29"/>
      <c r="C55" s="10">
        <v>18</v>
      </c>
      <c r="D55" s="10"/>
      <c r="E55" s="118">
        <v>5449145</v>
      </c>
      <c r="F55" s="17"/>
      <c r="G55" s="32">
        <v>6266705</v>
      </c>
      <c r="H55" s="17"/>
      <c r="I55" s="17">
        <v>0</v>
      </c>
      <c r="J55" s="17"/>
      <c r="K55" s="17">
        <v>0</v>
      </c>
    </row>
    <row r="56" spans="1:11" ht="24" customHeight="1">
      <c r="A56" s="26" t="s">
        <v>144</v>
      </c>
      <c r="B56" s="29"/>
      <c r="C56" s="10"/>
      <c r="D56" s="10"/>
      <c r="E56" s="118"/>
      <c r="F56" s="17"/>
      <c r="G56" s="32"/>
      <c r="H56" s="17"/>
      <c r="I56" s="17"/>
      <c r="J56" s="17"/>
      <c r="K56" s="17"/>
    </row>
    <row r="57" spans="1:11" ht="24" customHeight="1">
      <c r="A57" s="26" t="s">
        <v>78</v>
      </c>
      <c r="B57" s="29"/>
      <c r="C57" s="10"/>
      <c r="D57" s="10"/>
      <c r="E57" s="118">
        <v>2302262</v>
      </c>
      <c r="F57" s="17"/>
      <c r="G57" s="32">
        <v>5678421</v>
      </c>
      <c r="H57" s="17"/>
      <c r="I57" s="17">
        <v>1936885</v>
      </c>
      <c r="J57" s="17"/>
      <c r="K57" s="17">
        <v>2887869</v>
      </c>
    </row>
    <row r="58" spans="1:11" ht="24" customHeight="1">
      <c r="A58" s="26" t="s">
        <v>56</v>
      </c>
      <c r="B58" s="29"/>
      <c r="C58" s="10"/>
      <c r="D58" s="10"/>
      <c r="E58" s="118">
        <v>9360040</v>
      </c>
      <c r="F58" s="17"/>
      <c r="G58" s="32">
        <v>8355603</v>
      </c>
      <c r="H58" s="17"/>
      <c r="I58" s="17">
        <v>8946923</v>
      </c>
      <c r="J58" s="17"/>
      <c r="K58" s="17">
        <v>8355603</v>
      </c>
    </row>
    <row r="59" spans="1:11" ht="24" customHeight="1">
      <c r="A59" s="26" t="s">
        <v>186</v>
      </c>
      <c r="B59" s="29"/>
      <c r="C59" s="10">
        <v>25</v>
      </c>
      <c r="D59" s="10"/>
      <c r="E59" s="118">
        <v>46731921</v>
      </c>
      <c r="F59" s="17"/>
      <c r="G59" s="17">
        <v>55776009</v>
      </c>
      <c r="H59" s="17"/>
      <c r="I59" s="17">
        <v>0</v>
      </c>
      <c r="J59" s="17"/>
      <c r="K59" s="17">
        <v>0</v>
      </c>
    </row>
    <row r="60" spans="1:11" ht="24" customHeight="1">
      <c r="A60" s="26" t="s">
        <v>130</v>
      </c>
      <c r="B60" s="26"/>
      <c r="C60" s="10"/>
      <c r="D60" s="10"/>
      <c r="E60" s="100">
        <v>8180705</v>
      </c>
      <c r="F60" s="17"/>
      <c r="G60" s="17">
        <v>0</v>
      </c>
      <c r="H60" s="17"/>
      <c r="I60" s="17">
        <v>0</v>
      </c>
      <c r="J60" s="17"/>
      <c r="K60" s="17">
        <v>0</v>
      </c>
    </row>
    <row r="61" spans="1:11" ht="24" customHeight="1">
      <c r="A61" s="29" t="s">
        <v>21</v>
      </c>
      <c r="B61" s="29"/>
      <c r="C61" s="10"/>
      <c r="D61" s="10"/>
      <c r="E61" s="79">
        <f>SUM(E54:E60)</f>
        <v>72024073</v>
      </c>
      <c r="F61" s="17"/>
      <c r="G61" s="79">
        <f>SUM(G54:G60)</f>
        <v>76076738</v>
      </c>
      <c r="H61" s="17"/>
      <c r="I61" s="79">
        <f>SUM(I54:I60)</f>
        <v>10883808</v>
      </c>
      <c r="J61" s="4"/>
      <c r="K61" s="79">
        <f>SUM(K54:K60)</f>
        <v>11243472</v>
      </c>
    </row>
    <row r="62" spans="1:11" ht="24" customHeight="1">
      <c r="A62" s="29" t="s">
        <v>15</v>
      </c>
      <c r="B62" s="29"/>
      <c r="C62" s="10"/>
      <c r="D62" s="10"/>
      <c r="E62" s="79">
        <f>E61+E52</f>
        <v>1089477339</v>
      </c>
      <c r="F62" s="17"/>
      <c r="G62" s="5">
        <f>G61+G52</f>
        <v>1444924571</v>
      </c>
      <c r="H62" s="17"/>
      <c r="I62" s="5">
        <f>I61+I52</f>
        <v>1208579735</v>
      </c>
      <c r="J62" s="4"/>
      <c r="K62" s="5">
        <f>K61+K52</f>
        <v>1328570518</v>
      </c>
    </row>
    <row r="63" spans="1:11" ht="24" customHeight="1">
      <c r="A63" s="29"/>
      <c r="B63" s="29"/>
      <c r="C63" s="10"/>
      <c r="D63" s="10"/>
      <c r="F63" s="17"/>
      <c r="G63" s="4"/>
      <c r="H63" s="4"/>
      <c r="I63" s="4"/>
      <c r="J63" s="4"/>
      <c r="K63" s="4"/>
    </row>
    <row r="64" spans="1:11" ht="24" customHeight="1">
      <c r="A64" s="26" t="s">
        <v>4</v>
      </c>
      <c r="B64" s="29"/>
      <c r="C64" s="10"/>
      <c r="D64" s="10"/>
      <c r="G64" s="4"/>
      <c r="H64" s="4"/>
      <c r="I64" s="4"/>
      <c r="J64" s="4"/>
      <c r="K64" s="4"/>
    </row>
    <row r="65" spans="1:12" ht="24" customHeight="1">
      <c r="A65" s="29" t="s">
        <v>94</v>
      </c>
      <c r="B65" s="29"/>
      <c r="C65" s="29"/>
      <c r="D65" s="29"/>
      <c r="E65" s="29"/>
      <c r="F65" s="29"/>
      <c r="G65" s="29"/>
      <c r="H65" s="29"/>
      <c r="I65" s="29"/>
      <c r="J65" s="29"/>
      <c r="K65" s="29"/>
    </row>
    <row r="66" spans="1:12" ht="24" customHeight="1">
      <c r="A66" s="29" t="s">
        <v>51</v>
      </c>
      <c r="B66" s="29"/>
      <c r="C66" s="2"/>
      <c r="D66" s="2"/>
      <c r="E66" s="29"/>
      <c r="F66" s="24"/>
      <c r="G66" s="24"/>
      <c r="H66" s="30"/>
      <c r="I66" s="24"/>
      <c r="J66" s="30"/>
      <c r="K66" s="24"/>
    </row>
    <row r="67" spans="1:12" ht="24" customHeight="1">
      <c r="A67" s="29" t="s">
        <v>177</v>
      </c>
      <c r="B67" s="29"/>
      <c r="C67" s="2"/>
      <c r="D67" s="2"/>
      <c r="E67" s="29"/>
      <c r="F67" s="24"/>
      <c r="G67" s="24"/>
      <c r="H67" s="30"/>
      <c r="I67" s="24"/>
      <c r="J67" s="30"/>
      <c r="K67" s="24"/>
    </row>
    <row r="68" spans="1:12" ht="24" customHeight="1">
      <c r="B68" s="31"/>
      <c r="C68" s="32"/>
      <c r="D68" s="32"/>
      <c r="F68" s="32"/>
      <c r="G68" s="32"/>
      <c r="H68" s="32"/>
      <c r="I68" s="32"/>
      <c r="J68" s="32"/>
      <c r="K68" s="20" t="s">
        <v>60</v>
      </c>
    </row>
    <row r="69" spans="1:12" ht="24" customHeight="1">
      <c r="B69" s="31"/>
      <c r="C69" s="32"/>
      <c r="D69" s="32"/>
      <c r="E69" s="147" t="s">
        <v>93</v>
      </c>
      <c r="F69" s="147"/>
      <c r="G69" s="147"/>
      <c r="H69" s="78"/>
      <c r="I69" s="147" t="s">
        <v>92</v>
      </c>
      <c r="J69" s="147"/>
      <c r="K69" s="147"/>
    </row>
    <row r="70" spans="1:12" ht="24" customHeight="1">
      <c r="B70" s="31"/>
      <c r="C70" s="33" t="s">
        <v>0</v>
      </c>
      <c r="D70" s="33"/>
      <c r="E70" s="48">
        <v>2562</v>
      </c>
      <c r="F70" s="22"/>
      <c r="G70" s="48">
        <v>2561</v>
      </c>
      <c r="H70" s="21"/>
      <c r="I70" s="48">
        <v>2562</v>
      </c>
      <c r="J70" s="22"/>
      <c r="K70" s="48">
        <v>2561</v>
      </c>
    </row>
    <row r="71" spans="1:12" ht="24" customHeight="1">
      <c r="B71" s="31"/>
      <c r="C71" s="33"/>
      <c r="D71" s="33"/>
      <c r="E71" s="48"/>
      <c r="F71" s="22"/>
      <c r="G71" s="35" t="s">
        <v>205</v>
      </c>
      <c r="H71" s="21"/>
      <c r="I71" s="48"/>
      <c r="J71" s="22"/>
      <c r="K71" s="48"/>
    </row>
    <row r="72" spans="1:12" ht="24" customHeight="1">
      <c r="A72" s="29" t="s">
        <v>7</v>
      </c>
      <c r="B72" s="29"/>
      <c r="C72" s="10"/>
      <c r="D72" s="10"/>
      <c r="E72" s="98"/>
      <c r="F72" s="23"/>
      <c r="G72" s="77"/>
      <c r="H72" s="18"/>
      <c r="I72" s="77"/>
      <c r="J72" s="18"/>
      <c r="K72" s="77"/>
    </row>
    <row r="73" spans="1:12" ht="24" customHeight="1">
      <c r="A73" s="26" t="s">
        <v>26</v>
      </c>
      <c r="B73" s="29"/>
      <c r="C73" s="10"/>
      <c r="D73" s="10"/>
      <c r="E73" s="98"/>
      <c r="F73" s="27"/>
      <c r="G73" s="27"/>
      <c r="H73" s="27"/>
      <c r="I73" s="27"/>
      <c r="J73" s="27"/>
      <c r="K73" s="27"/>
    </row>
    <row r="74" spans="1:12" ht="24" customHeight="1">
      <c r="A74" s="26" t="s">
        <v>43</v>
      </c>
      <c r="B74" s="26"/>
      <c r="C74" s="10"/>
      <c r="D74" s="10"/>
      <c r="E74" s="98"/>
      <c r="F74" s="27"/>
      <c r="G74" s="9"/>
      <c r="H74" s="9"/>
      <c r="I74" s="9"/>
      <c r="J74" s="9"/>
      <c r="K74" s="9"/>
    </row>
    <row r="75" spans="1:12" ht="24" customHeight="1" thickBot="1">
      <c r="A75" s="26" t="s">
        <v>150</v>
      </c>
      <c r="B75" s="26"/>
      <c r="C75" s="10">
        <v>19</v>
      </c>
      <c r="D75" s="10"/>
      <c r="E75" s="96">
        <v>458848957.40000004</v>
      </c>
      <c r="F75" s="27"/>
      <c r="G75" s="96">
        <v>458848957.40000004</v>
      </c>
      <c r="H75" s="4"/>
      <c r="I75" s="6">
        <v>458848957.40000004</v>
      </c>
      <c r="J75" s="4"/>
      <c r="K75" s="96">
        <v>458848957.40000004</v>
      </c>
    </row>
    <row r="76" spans="1:12" ht="24" customHeight="1" thickTop="1">
      <c r="A76" s="26" t="s">
        <v>44</v>
      </c>
      <c r="B76" s="26"/>
      <c r="C76" s="10"/>
      <c r="D76" s="10"/>
      <c r="E76" s="69"/>
      <c r="F76" s="27"/>
      <c r="G76" s="4"/>
      <c r="H76" s="4"/>
      <c r="I76" s="4"/>
      <c r="J76" s="4"/>
      <c r="K76" s="4"/>
    </row>
    <row r="77" spans="1:12" ht="24" customHeight="1">
      <c r="A77" s="26" t="s">
        <v>206</v>
      </c>
      <c r="B77" s="26"/>
      <c r="C77" s="7"/>
      <c r="D77" s="7"/>
      <c r="E77" s="7"/>
      <c r="H77" s="7"/>
      <c r="I77" s="115"/>
      <c r="J77" s="7"/>
    </row>
    <row r="78" spans="1:12" ht="24" customHeight="1">
      <c r="A78" s="26" t="s">
        <v>222</v>
      </c>
      <c r="B78" s="26"/>
      <c r="C78" s="10"/>
      <c r="D78" s="10"/>
      <c r="E78" s="118"/>
      <c r="F78" s="27"/>
      <c r="G78" s="17"/>
      <c r="H78" s="27"/>
      <c r="I78" s="100"/>
      <c r="J78" s="4"/>
      <c r="K78" s="17"/>
    </row>
    <row r="79" spans="1:12" ht="24" customHeight="1">
      <c r="A79" s="26" t="s">
        <v>200</v>
      </c>
      <c r="B79" s="26"/>
      <c r="C79" s="10">
        <v>19</v>
      </c>
      <c r="D79" s="10"/>
      <c r="E79" s="118">
        <f>'CE Conso'!F40</f>
        <v>388256810</v>
      </c>
      <c r="F79" s="27"/>
      <c r="G79" s="17">
        <f>'CE Conso'!F29</f>
        <v>352960737</v>
      </c>
      <c r="H79" s="27"/>
      <c r="I79" s="100">
        <f>'CE2 Company'!F23</f>
        <v>388256810</v>
      </c>
      <c r="J79" s="4"/>
      <c r="K79" s="17">
        <f>'CE2 Company'!F17</f>
        <v>352960737</v>
      </c>
      <c r="L79" s="114"/>
    </row>
    <row r="80" spans="1:12" ht="24" customHeight="1">
      <c r="A80" s="26" t="s">
        <v>153</v>
      </c>
      <c r="B80" s="26"/>
      <c r="C80" s="10">
        <v>19</v>
      </c>
      <c r="D80" s="10"/>
      <c r="E80" s="118">
        <f>'CE Conso'!H40</f>
        <v>4515746984</v>
      </c>
      <c r="F80" s="27"/>
      <c r="G80" s="17">
        <f>'CE Conso'!H29</f>
        <v>2293363147</v>
      </c>
      <c r="H80" s="27"/>
      <c r="I80" s="100">
        <f>'CE2 Company'!H23</f>
        <v>4515746984</v>
      </c>
      <c r="J80" s="4"/>
      <c r="K80" s="17">
        <f>'CE2 Company'!H17</f>
        <v>2293363147</v>
      </c>
      <c r="L80" s="114"/>
    </row>
    <row r="81" spans="1:11" ht="24" customHeight="1">
      <c r="A81" s="26" t="s">
        <v>154</v>
      </c>
      <c r="B81" s="26"/>
      <c r="C81" s="10"/>
      <c r="D81" s="10"/>
      <c r="E81" s="118">
        <f>'CE Conso'!J40</f>
        <v>29220274</v>
      </c>
      <c r="F81" s="27"/>
      <c r="G81" s="17">
        <f>'CE Conso'!J29</f>
        <v>29220274</v>
      </c>
      <c r="H81" s="27"/>
      <c r="I81" s="100">
        <f>'CE2 Company'!J23</f>
        <v>29220274</v>
      </c>
      <c r="J81" s="4"/>
      <c r="K81" s="17">
        <f>'CE2 Company'!J17</f>
        <v>29220274</v>
      </c>
    </row>
    <row r="82" spans="1:11" ht="24" customHeight="1">
      <c r="A82" s="26" t="s">
        <v>47</v>
      </c>
      <c r="B82" s="26"/>
      <c r="E82" s="118"/>
      <c r="F82" s="28"/>
      <c r="H82" s="28"/>
      <c r="I82" s="115"/>
      <c r="J82" s="4"/>
      <c r="K82" s="4"/>
    </row>
    <row r="83" spans="1:11" ht="24" customHeight="1">
      <c r="A83" s="45" t="s">
        <v>89</v>
      </c>
      <c r="B83" s="26"/>
      <c r="C83" s="10">
        <v>20</v>
      </c>
      <c r="D83" s="10"/>
      <c r="E83" s="32">
        <f>'CE Conso'!L40</f>
        <v>45884896</v>
      </c>
      <c r="F83" s="28"/>
      <c r="G83" s="7">
        <f>'CE Conso'!L29</f>
        <v>45884896</v>
      </c>
      <c r="H83" s="28"/>
      <c r="I83" s="115">
        <f>'CE2 Company'!L23</f>
        <v>45884896</v>
      </c>
      <c r="J83" s="4"/>
      <c r="K83" s="7">
        <f>'CE2 Company'!L17</f>
        <v>45884896</v>
      </c>
    </row>
    <row r="84" spans="1:11" ht="24" customHeight="1">
      <c r="A84" s="45" t="s">
        <v>48</v>
      </c>
      <c r="B84" s="26"/>
      <c r="E84" s="78">
        <f>'CE Conso'!N40</f>
        <v>1397935193</v>
      </c>
      <c r="F84" s="28"/>
      <c r="G84" s="13">
        <f>'CE Conso'!N29</f>
        <v>1328107028</v>
      </c>
      <c r="H84" s="4"/>
      <c r="I84" s="28">
        <f>'CE2 Company'!N23</f>
        <v>865989986</v>
      </c>
      <c r="J84" s="4"/>
      <c r="K84" s="4">
        <f>'CE2 Company'!N17</f>
        <v>892375781</v>
      </c>
    </row>
    <row r="85" spans="1:11" ht="24" customHeight="1">
      <c r="A85" s="45" t="s">
        <v>143</v>
      </c>
      <c r="B85" s="26"/>
      <c r="E85" s="75">
        <f>'CE Conso'!T40</f>
        <v>-1679696</v>
      </c>
      <c r="F85" s="28"/>
      <c r="G85" s="75">
        <f>'CE Conso'!T24</f>
        <v>293955</v>
      </c>
      <c r="H85" s="4"/>
      <c r="I85" s="75">
        <v>0</v>
      </c>
      <c r="J85" s="4"/>
      <c r="K85" s="5">
        <v>0</v>
      </c>
    </row>
    <row r="86" spans="1:11" ht="24" customHeight="1">
      <c r="A86" s="26" t="s">
        <v>117</v>
      </c>
      <c r="B86" s="29"/>
      <c r="E86" s="69">
        <f>SUM(E78:E85)</f>
        <v>6375364461</v>
      </c>
      <c r="F86" s="28"/>
      <c r="G86" s="4">
        <f>SUM(G78:G85)</f>
        <v>4049830037</v>
      </c>
      <c r="H86" s="4"/>
      <c r="I86" s="4">
        <f>SUM(I78:I85)</f>
        <v>5845098950</v>
      </c>
      <c r="J86" s="4"/>
      <c r="K86" s="4">
        <f>SUM(K78:K85)</f>
        <v>3613804835</v>
      </c>
    </row>
    <row r="87" spans="1:11" ht="24" customHeight="1">
      <c r="A87" s="26" t="s">
        <v>118</v>
      </c>
      <c r="B87" s="29"/>
      <c r="E87" s="97">
        <f>'CE Conso'!X40</f>
        <v>514606010</v>
      </c>
      <c r="F87" s="17"/>
      <c r="G87" s="5">
        <f>'CE Conso'!X29</f>
        <v>433645797</v>
      </c>
      <c r="H87" s="4"/>
      <c r="I87" s="5">
        <v>0</v>
      </c>
      <c r="J87" s="4"/>
      <c r="K87" s="5">
        <v>0</v>
      </c>
    </row>
    <row r="88" spans="1:11" ht="24" customHeight="1">
      <c r="A88" s="29" t="s">
        <v>8</v>
      </c>
      <c r="B88" s="29"/>
      <c r="E88" s="95">
        <f>SUM(E86:E87)</f>
        <v>6889970471</v>
      </c>
      <c r="F88" s="17"/>
      <c r="G88" s="79">
        <f>SUM(G86:G87)</f>
        <v>4483475834</v>
      </c>
      <c r="H88" s="4"/>
      <c r="I88" s="79">
        <f>SUM(I86:I87)</f>
        <v>5845098950</v>
      </c>
      <c r="J88" s="4"/>
      <c r="K88" s="79">
        <f>SUM(K86:K87)</f>
        <v>3613804835</v>
      </c>
    </row>
    <row r="89" spans="1:11" ht="24" customHeight="1" thickBot="1">
      <c r="A89" s="29" t="s">
        <v>9</v>
      </c>
      <c r="B89" s="29"/>
      <c r="E89" s="96">
        <f>SUM(E62,E88)</f>
        <v>7979447810</v>
      </c>
      <c r="F89" s="17"/>
      <c r="G89" s="6">
        <f>SUM(G62,G88)</f>
        <v>5928400405</v>
      </c>
      <c r="H89" s="4"/>
      <c r="I89" s="6">
        <f>SUM(I62,I88)</f>
        <v>7053678685</v>
      </c>
      <c r="J89" s="4"/>
      <c r="K89" s="6">
        <f>SUM(K62,K88)</f>
        <v>4942375353</v>
      </c>
    </row>
    <row r="90" spans="1:11" ht="24" customHeight="1" thickTop="1">
      <c r="E90" s="121">
        <f>E89-E32</f>
        <v>0</v>
      </c>
      <c r="F90" s="17"/>
      <c r="G90" s="3">
        <f>G89-G32</f>
        <v>0</v>
      </c>
      <c r="H90" s="4"/>
      <c r="I90" s="3">
        <f>I89-I32</f>
        <v>0</v>
      </c>
      <c r="J90" s="4"/>
      <c r="K90" s="3">
        <f>K89-K32</f>
        <v>0</v>
      </c>
    </row>
    <row r="91" spans="1:11" ht="24" customHeight="1">
      <c r="A91" s="26" t="s">
        <v>4</v>
      </c>
      <c r="B91" s="26"/>
    </row>
    <row r="92" spans="1:11" ht="24" customHeight="1">
      <c r="A92" s="26"/>
      <c r="B92" s="26"/>
    </row>
    <row r="94" spans="1:11" ht="24" customHeight="1">
      <c r="A94" s="39"/>
      <c r="B94" s="13"/>
    </row>
    <row r="96" spans="1:11" ht="24" customHeight="1">
      <c r="C96" s="1" t="s">
        <v>10</v>
      </c>
      <c r="D96" s="1"/>
    </row>
    <row r="97" spans="1:10" ht="24" customHeight="1">
      <c r="A97" s="39"/>
      <c r="B97" s="13"/>
    </row>
    <row r="111" spans="1:10" ht="24" customHeight="1">
      <c r="A111" s="7"/>
      <c r="C111" s="7"/>
      <c r="D111" s="7"/>
      <c r="H111" s="7"/>
      <c r="J111" s="7"/>
    </row>
    <row r="112" spans="1:10" ht="24" customHeight="1">
      <c r="A112" s="7"/>
      <c r="C112" s="7"/>
      <c r="D112" s="7"/>
      <c r="H112" s="7"/>
      <c r="J112" s="7"/>
    </row>
    <row r="113" spans="1:10" ht="24" customHeight="1">
      <c r="A113" s="7"/>
      <c r="C113" s="7"/>
      <c r="D113" s="7"/>
      <c r="H113" s="7"/>
      <c r="J113" s="7"/>
    </row>
    <row r="114" spans="1:10" ht="24" customHeight="1">
      <c r="A114" s="7"/>
      <c r="C114" s="7"/>
      <c r="D114" s="7"/>
      <c r="H114" s="7"/>
      <c r="J114" s="7"/>
    </row>
    <row r="115" spans="1:10" ht="24" customHeight="1">
      <c r="A115" s="7"/>
      <c r="C115" s="7"/>
      <c r="D115" s="7"/>
      <c r="H115" s="7"/>
      <c r="J115" s="7"/>
    </row>
    <row r="116" spans="1:10" ht="24" customHeight="1">
      <c r="A116" s="7"/>
      <c r="C116" s="7"/>
      <c r="D116" s="7"/>
      <c r="H116" s="7"/>
      <c r="J116" s="7"/>
    </row>
    <row r="117" spans="1:10" ht="24" customHeight="1">
      <c r="A117" s="7"/>
      <c r="C117" s="7"/>
      <c r="D117" s="7"/>
      <c r="H117" s="7"/>
      <c r="J117" s="7"/>
    </row>
    <row r="118" spans="1:10" ht="24" customHeight="1">
      <c r="A118" s="7"/>
      <c r="C118" s="7"/>
      <c r="D118" s="7"/>
      <c r="H118" s="7"/>
      <c r="J118" s="7"/>
    </row>
  </sheetData>
  <mergeCells count="6">
    <mergeCell ref="E5:G5"/>
    <mergeCell ref="E39:G39"/>
    <mergeCell ref="E69:G69"/>
    <mergeCell ref="I5:K5"/>
    <mergeCell ref="I39:K39"/>
    <mergeCell ref="I69:K69"/>
  </mergeCells>
  <phoneticPr fontId="0" type="noConversion"/>
  <printOptions gridLinesSet="0"/>
  <pageMargins left="0.98425196850393704" right="0.19685039370078741" top="0.78740157480314965" bottom="0.31496062992125984" header="0.19685039370078741" footer="0.19685039370078741"/>
  <pageSetup paperSize="9" scale="75" fitToHeight="6" orientation="portrait" r:id="rId1"/>
  <headerFooter alignWithMargins="0"/>
  <rowBreaks count="2" manualBreakCount="2">
    <brk id="34" max="11" man="1"/>
    <brk id="64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6"/>
  <sheetViews>
    <sheetView showGridLines="0" zoomScaleNormal="100" zoomScaleSheetLayoutView="80" workbookViewId="0"/>
  </sheetViews>
  <sheetFormatPr defaultColWidth="10.85546875" defaultRowHeight="23.25" customHeight="1"/>
  <cols>
    <col min="1" max="1" width="51.7109375" style="31" customWidth="1"/>
    <col min="2" max="2" width="3.5703125" style="7" customWidth="1"/>
    <col min="3" max="3" width="6.42578125" style="11" customWidth="1"/>
    <col min="4" max="4" width="1.5703125" style="7" customWidth="1"/>
    <col min="5" max="5" width="14.7109375" style="7" customWidth="1"/>
    <col min="6" max="6" width="1.7109375" style="13" customWidth="1"/>
    <col min="7" max="7" width="14.7109375" style="7" customWidth="1"/>
    <col min="8" max="8" width="1.7109375" style="7" customWidth="1"/>
    <col min="9" max="9" width="14.7109375" style="7" customWidth="1"/>
    <col min="10" max="10" width="1.7109375" style="13" customWidth="1"/>
    <col min="11" max="11" width="14.7109375" style="7" customWidth="1"/>
    <col min="12" max="12" width="19.7109375" style="7" bestFit="1" customWidth="1"/>
    <col min="13" max="15" width="14.140625" style="7" bestFit="1" customWidth="1"/>
    <col min="16" max="16384" width="10.85546875" style="7"/>
  </cols>
  <sheetData>
    <row r="1" spans="1:15" ht="23.25" customHeight="1">
      <c r="A1" s="29" t="s">
        <v>94</v>
      </c>
      <c r="B1" s="29"/>
      <c r="C1" s="38"/>
      <c r="D1" s="8"/>
      <c r="E1" s="8"/>
      <c r="F1" s="8"/>
      <c r="G1" s="8"/>
      <c r="H1" s="8"/>
      <c r="I1" s="8"/>
      <c r="J1" s="8"/>
      <c r="K1" s="8"/>
    </row>
    <row r="2" spans="1:15" ht="23.25" customHeight="1">
      <c r="A2" s="29" t="s">
        <v>52</v>
      </c>
      <c r="B2" s="29"/>
      <c r="C2" s="38"/>
      <c r="D2" s="8"/>
      <c r="E2" s="8"/>
      <c r="F2" s="19"/>
      <c r="G2" s="8"/>
      <c r="H2" s="8"/>
      <c r="I2" s="8"/>
      <c r="J2" s="19"/>
      <c r="K2" s="8"/>
    </row>
    <row r="3" spans="1:15" s="32" customFormat="1" ht="23.25" customHeight="1">
      <c r="A3" s="29" t="s">
        <v>178</v>
      </c>
      <c r="K3" s="20"/>
    </row>
    <row r="4" spans="1:15" s="32" customFormat="1" ht="23.25" customHeight="1">
      <c r="A4" s="26"/>
      <c r="B4" s="26"/>
      <c r="C4" s="40"/>
      <c r="D4" s="41"/>
      <c r="E4" s="41"/>
      <c r="G4" s="41"/>
      <c r="H4" s="41"/>
      <c r="I4" s="44"/>
      <c r="J4" s="44"/>
      <c r="K4" s="20" t="s">
        <v>60</v>
      </c>
    </row>
    <row r="5" spans="1:15" s="32" customFormat="1" ht="23.25" customHeight="1">
      <c r="A5" s="26"/>
      <c r="B5" s="26"/>
      <c r="C5" s="40"/>
      <c r="D5" s="41"/>
      <c r="E5" s="148" t="s">
        <v>93</v>
      </c>
      <c r="F5" s="148"/>
      <c r="G5" s="148"/>
      <c r="H5" s="41"/>
      <c r="I5" s="148" t="s">
        <v>92</v>
      </c>
      <c r="J5" s="148"/>
      <c r="K5" s="148"/>
    </row>
    <row r="6" spans="1:15" s="32" customFormat="1" ht="23.25" customHeight="1">
      <c r="A6" s="26"/>
      <c r="B6" s="26"/>
      <c r="C6" s="22" t="s">
        <v>0</v>
      </c>
      <c r="D6" s="41"/>
      <c r="E6" s="21">
        <v>2562</v>
      </c>
      <c r="G6" s="21">
        <v>2561</v>
      </c>
      <c r="H6" s="41"/>
      <c r="I6" s="21">
        <v>2562</v>
      </c>
      <c r="J6" s="21"/>
      <c r="K6" s="21">
        <v>2561</v>
      </c>
    </row>
    <row r="7" spans="1:15" s="32" customFormat="1" ht="23.25" customHeight="1">
      <c r="A7" s="26"/>
      <c r="B7" s="26"/>
      <c r="C7" s="22"/>
      <c r="D7" s="41"/>
      <c r="E7" s="21"/>
      <c r="G7" s="35" t="s">
        <v>205</v>
      </c>
      <c r="H7" s="41"/>
      <c r="I7" s="21"/>
      <c r="J7" s="21"/>
      <c r="K7" s="21"/>
    </row>
    <row r="8" spans="1:15" s="32" customFormat="1" ht="23.25" customHeight="1">
      <c r="A8" s="29" t="s">
        <v>88</v>
      </c>
      <c r="B8" s="26"/>
      <c r="C8" s="22"/>
      <c r="D8" s="41"/>
      <c r="E8" s="41"/>
      <c r="G8" s="41"/>
      <c r="H8" s="41"/>
      <c r="I8" s="21"/>
      <c r="J8" s="21"/>
      <c r="K8" s="21"/>
    </row>
    <row r="9" spans="1:15" s="32" customFormat="1" ht="23.25" customHeight="1">
      <c r="A9" s="2" t="s">
        <v>42</v>
      </c>
      <c r="B9" s="26"/>
      <c r="D9" s="22"/>
      <c r="E9" s="22"/>
      <c r="G9" s="22"/>
      <c r="H9" s="22"/>
      <c r="I9" s="3"/>
      <c r="J9" s="17"/>
      <c r="K9" s="3"/>
    </row>
    <row r="10" spans="1:15" s="32" customFormat="1" ht="23.25" customHeight="1">
      <c r="A10" s="1" t="s">
        <v>151</v>
      </c>
      <c r="B10" s="26"/>
      <c r="C10" s="12">
        <v>21</v>
      </c>
      <c r="D10" s="22"/>
      <c r="E10" s="17">
        <v>4861009600</v>
      </c>
      <c r="G10" s="17">
        <v>4011686607</v>
      </c>
      <c r="I10" s="3">
        <v>3820651213</v>
      </c>
      <c r="K10" s="17">
        <v>3309170847</v>
      </c>
    </row>
    <row r="11" spans="1:15" s="32" customFormat="1" ht="23.25" customHeight="1">
      <c r="A11" s="1" t="s">
        <v>207</v>
      </c>
      <c r="B11" s="26"/>
      <c r="C11" s="12">
        <v>10</v>
      </c>
      <c r="D11" s="22"/>
      <c r="E11" s="17">
        <v>0</v>
      </c>
      <c r="G11" s="17">
        <v>0</v>
      </c>
      <c r="I11" s="3">
        <v>72999035</v>
      </c>
      <c r="K11" s="17">
        <v>0</v>
      </c>
    </row>
    <row r="12" spans="1:15" s="32" customFormat="1" ht="23.25" customHeight="1">
      <c r="A12" s="1" t="s">
        <v>27</v>
      </c>
      <c r="B12" s="26"/>
      <c r="D12" s="22"/>
      <c r="E12" s="17">
        <v>58488486</v>
      </c>
      <c r="G12" s="17">
        <v>27572020</v>
      </c>
      <c r="I12" s="3">
        <v>52933166</v>
      </c>
      <c r="K12" s="17">
        <v>29256865</v>
      </c>
    </row>
    <row r="13" spans="1:15" ht="23.25" customHeight="1">
      <c r="A13" s="2" t="s">
        <v>39</v>
      </c>
      <c r="B13" s="11"/>
      <c r="C13" s="12"/>
      <c r="D13" s="13"/>
      <c r="E13" s="79">
        <f>SUM(E10:E12)</f>
        <v>4919498086</v>
      </c>
      <c r="G13" s="79">
        <f>SUM(G10:G12)</f>
        <v>4039258627</v>
      </c>
      <c r="H13" s="13"/>
      <c r="I13" s="79">
        <f>SUM(I10:I12)</f>
        <v>3946583414</v>
      </c>
      <c r="K13" s="79">
        <f>SUM(K10:K12)</f>
        <v>3338427712</v>
      </c>
      <c r="O13" s="32"/>
    </row>
    <row r="14" spans="1:15" ht="23.25" customHeight="1">
      <c r="A14" s="2" t="s">
        <v>41</v>
      </c>
      <c r="B14" s="11"/>
      <c r="C14" s="12"/>
      <c r="D14" s="13"/>
      <c r="E14" s="4"/>
      <c r="G14" s="4"/>
      <c r="H14" s="13"/>
      <c r="I14" s="4"/>
      <c r="K14" s="4"/>
      <c r="O14" s="32"/>
    </row>
    <row r="15" spans="1:15" ht="23.25" customHeight="1">
      <c r="A15" s="1" t="s">
        <v>152</v>
      </c>
      <c r="B15" s="11"/>
      <c r="C15" s="12"/>
      <c r="D15" s="13"/>
      <c r="E15" s="17">
        <v>3173133968</v>
      </c>
      <c r="G15" s="17">
        <v>2643314248</v>
      </c>
      <c r="H15" s="13"/>
      <c r="I15" s="3">
        <v>2633464686</v>
      </c>
      <c r="K15" s="17">
        <v>2329033995</v>
      </c>
      <c r="M15" s="32"/>
      <c r="N15" s="32"/>
      <c r="O15" s="32"/>
    </row>
    <row r="16" spans="1:15" ht="23.25" customHeight="1">
      <c r="A16" s="1" t="s">
        <v>173</v>
      </c>
      <c r="B16" s="25"/>
      <c r="C16" s="15"/>
      <c r="D16" s="13"/>
      <c r="E16" s="17">
        <v>323369541</v>
      </c>
      <c r="G16" s="17">
        <v>243472174</v>
      </c>
      <c r="H16" s="13"/>
      <c r="I16" s="3">
        <v>289178431</v>
      </c>
      <c r="K16" s="17">
        <v>225372805</v>
      </c>
      <c r="M16" s="32"/>
      <c r="N16" s="32"/>
      <c r="O16" s="32"/>
    </row>
    <row r="17" spans="1:15" ht="23.25" customHeight="1">
      <c r="A17" s="1" t="s">
        <v>32</v>
      </c>
      <c r="B17" s="11"/>
      <c r="C17" s="15"/>
      <c r="D17" s="13"/>
      <c r="E17" s="17">
        <v>365040406</v>
      </c>
      <c r="G17" s="17">
        <v>279118251</v>
      </c>
      <c r="H17" s="13"/>
      <c r="I17" s="3">
        <v>229009533</v>
      </c>
      <c r="K17" s="17">
        <v>199924740</v>
      </c>
      <c r="M17" s="32"/>
      <c r="N17" s="32"/>
      <c r="O17" s="32"/>
    </row>
    <row r="18" spans="1:15" ht="23.25" customHeight="1">
      <c r="A18" s="1" t="s">
        <v>103</v>
      </c>
      <c r="B18" s="11"/>
      <c r="C18" s="12">
        <v>10</v>
      </c>
      <c r="D18" s="13"/>
      <c r="E18" s="17">
        <v>0</v>
      </c>
      <c r="G18" s="17">
        <v>0</v>
      </c>
      <c r="H18" s="13"/>
      <c r="I18" s="3">
        <v>28516207</v>
      </c>
      <c r="K18" s="17">
        <v>28516207</v>
      </c>
      <c r="O18" s="32"/>
    </row>
    <row r="19" spans="1:15" ht="23.25" customHeight="1">
      <c r="A19" s="2" t="s">
        <v>40</v>
      </c>
      <c r="B19" s="11"/>
      <c r="C19" s="15"/>
      <c r="D19" s="13"/>
      <c r="E19" s="79">
        <f>SUM(E15:E18)</f>
        <v>3861543915</v>
      </c>
      <c r="G19" s="79">
        <f>SUM(G15:G18)</f>
        <v>3165904673</v>
      </c>
      <c r="H19" s="13"/>
      <c r="I19" s="79">
        <f>SUM(I15:I18)</f>
        <v>3180168857</v>
      </c>
      <c r="K19" s="79">
        <f>SUM(K15:K18)</f>
        <v>2782847747</v>
      </c>
    </row>
    <row r="20" spans="1:15" ht="23.25" customHeight="1">
      <c r="A20" s="2" t="s">
        <v>223</v>
      </c>
      <c r="B20" s="11"/>
      <c r="C20" s="12"/>
      <c r="D20" s="13"/>
      <c r="F20" s="7"/>
      <c r="J20" s="7"/>
    </row>
    <row r="21" spans="1:15" ht="23.25" customHeight="1">
      <c r="A21" s="2" t="s">
        <v>243</v>
      </c>
      <c r="B21" s="11"/>
      <c r="C21" s="12"/>
      <c r="D21" s="13"/>
      <c r="E21" s="4">
        <f>E13-E19</f>
        <v>1057954171</v>
      </c>
      <c r="G21" s="4">
        <f>G13-G19</f>
        <v>873353954</v>
      </c>
      <c r="H21" s="13"/>
      <c r="I21" s="4">
        <f>I13-I19</f>
        <v>766414557</v>
      </c>
      <c r="K21" s="4">
        <f>K13-K19</f>
        <v>555579965</v>
      </c>
    </row>
    <row r="22" spans="1:15" ht="23.25" customHeight="1">
      <c r="A22" s="1" t="s">
        <v>224</v>
      </c>
      <c r="B22" s="11"/>
      <c r="C22" s="12">
        <v>12</v>
      </c>
      <c r="D22" s="13"/>
      <c r="E22" s="4">
        <v>-449152</v>
      </c>
      <c r="G22" s="4">
        <v>0</v>
      </c>
      <c r="H22" s="13"/>
      <c r="I22" s="4">
        <v>0</v>
      </c>
      <c r="K22" s="4">
        <v>0</v>
      </c>
    </row>
    <row r="23" spans="1:15" ht="23.25" customHeight="1">
      <c r="A23" s="1" t="s">
        <v>212</v>
      </c>
      <c r="B23" s="11"/>
      <c r="C23" s="12">
        <v>13</v>
      </c>
      <c r="D23" s="13"/>
      <c r="E23" s="75">
        <v>-1801371</v>
      </c>
      <c r="G23" s="75">
        <v>4009670</v>
      </c>
      <c r="H23" s="13"/>
      <c r="I23" s="5">
        <v>0</v>
      </c>
      <c r="K23" s="75">
        <v>0</v>
      </c>
      <c r="M23" s="32"/>
      <c r="N23" s="32"/>
      <c r="O23" s="32"/>
    </row>
    <row r="24" spans="1:15" ht="23.25" customHeight="1">
      <c r="A24" s="2" t="s">
        <v>85</v>
      </c>
      <c r="B24" s="11"/>
      <c r="C24" s="12"/>
      <c r="D24" s="13"/>
      <c r="E24" s="4">
        <f>SUM(E21:E23)</f>
        <v>1055703648</v>
      </c>
      <c r="G24" s="4">
        <f>SUM(G21:G23)</f>
        <v>877363624</v>
      </c>
      <c r="H24" s="13"/>
      <c r="I24" s="4">
        <f>SUM(I21:I23)</f>
        <v>766414557</v>
      </c>
      <c r="K24" s="4">
        <f>SUM(K21:K23)</f>
        <v>555579965</v>
      </c>
      <c r="O24" s="32"/>
    </row>
    <row r="25" spans="1:15" ht="23.25" customHeight="1">
      <c r="A25" s="42" t="s">
        <v>33</v>
      </c>
      <c r="B25" s="11"/>
      <c r="C25" s="12"/>
      <c r="E25" s="75">
        <v>-1477211</v>
      </c>
      <c r="G25" s="75">
        <v>-1404637</v>
      </c>
      <c r="H25" s="13"/>
      <c r="I25" s="5">
        <v>-140791</v>
      </c>
      <c r="K25" s="75">
        <v>-14933</v>
      </c>
      <c r="M25" s="32"/>
      <c r="N25" s="32"/>
      <c r="O25" s="32"/>
    </row>
    <row r="26" spans="1:15" ht="23.25" customHeight="1">
      <c r="A26" s="43" t="s">
        <v>86</v>
      </c>
      <c r="B26" s="11"/>
      <c r="C26" s="12"/>
      <c r="E26" s="4">
        <f>SUM(E24:E25)</f>
        <v>1054226437</v>
      </c>
      <c r="G26" s="4">
        <f>SUM(G24:G25)</f>
        <v>875958987</v>
      </c>
      <c r="H26" s="13"/>
      <c r="I26" s="4">
        <f>SUM(I24:I25)</f>
        <v>766273766</v>
      </c>
      <c r="J26" s="7"/>
      <c r="K26" s="4">
        <f>SUM(K24:K25)</f>
        <v>555565032</v>
      </c>
      <c r="O26" s="32"/>
    </row>
    <row r="27" spans="1:15" ht="23.25" customHeight="1">
      <c r="A27" s="1" t="s">
        <v>87</v>
      </c>
      <c r="B27" s="11"/>
      <c r="C27" s="12">
        <v>25</v>
      </c>
      <c r="E27" s="75">
        <v>-197398307</v>
      </c>
      <c r="G27" s="75">
        <v>-157903521</v>
      </c>
      <c r="H27" s="13"/>
      <c r="I27" s="5">
        <v>-119293040</v>
      </c>
      <c r="K27" s="75">
        <v>-91180602</v>
      </c>
      <c r="M27" s="32"/>
      <c r="N27" s="32"/>
      <c r="O27" s="32"/>
    </row>
    <row r="28" spans="1:15" ht="23.25" customHeight="1">
      <c r="A28" s="2" t="s">
        <v>64</v>
      </c>
      <c r="B28" s="25"/>
      <c r="E28" s="80">
        <f>SUM(E26:E27)</f>
        <v>856828130</v>
      </c>
      <c r="G28" s="80">
        <f>SUM(G26:G27)</f>
        <v>718055466</v>
      </c>
      <c r="H28" s="13"/>
      <c r="I28" s="80">
        <f>SUM(I26:I27)</f>
        <v>646980726</v>
      </c>
      <c r="J28" s="7"/>
      <c r="K28" s="80">
        <f>SUM(K26:K27)</f>
        <v>464384430</v>
      </c>
    </row>
    <row r="29" spans="1:15" ht="23.25" customHeight="1">
      <c r="A29" s="1"/>
      <c r="B29" s="11"/>
      <c r="E29" s="14"/>
      <c r="G29" s="14"/>
      <c r="H29" s="13"/>
      <c r="I29" s="14"/>
      <c r="J29" s="7"/>
      <c r="K29" s="14"/>
    </row>
    <row r="30" spans="1:15" ht="23.25" customHeight="1">
      <c r="A30" s="2" t="s">
        <v>110</v>
      </c>
      <c r="B30" s="11"/>
      <c r="E30" s="14"/>
      <c r="G30" s="14"/>
      <c r="H30" s="13"/>
      <c r="I30" s="14"/>
      <c r="K30" s="14"/>
    </row>
    <row r="31" spans="1:15" ht="23.25" customHeight="1">
      <c r="A31" s="93" t="s">
        <v>133</v>
      </c>
      <c r="B31" s="11"/>
      <c r="E31" s="14"/>
      <c r="G31" s="14"/>
      <c r="H31" s="13"/>
      <c r="I31" s="14"/>
      <c r="K31" s="14"/>
    </row>
    <row r="32" spans="1:15" ht="23.25" customHeight="1">
      <c r="A32" s="1" t="s">
        <v>134</v>
      </c>
      <c r="B32" s="11"/>
      <c r="E32" s="14"/>
      <c r="G32" s="14"/>
      <c r="H32" s="13"/>
      <c r="I32" s="14"/>
      <c r="K32" s="14"/>
    </row>
    <row r="33" spans="1:14" ht="23.25" customHeight="1">
      <c r="A33" s="1" t="s">
        <v>132</v>
      </c>
      <c r="B33" s="11"/>
      <c r="E33" s="28">
        <v>-3955574</v>
      </c>
      <c r="G33" s="28">
        <v>-667402</v>
      </c>
      <c r="H33" s="13"/>
      <c r="I33" s="14">
        <v>0</v>
      </c>
      <c r="K33" s="14">
        <v>0</v>
      </c>
      <c r="M33" s="32"/>
      <c r="N33" s="32"/>
    </row>
    <row r="34" spans="1:14" ht="23.25" customHeight="1">
      <c r="A34" s="93" t="s">
        <v>135</v>
      </c>
      <c r="B34" s="11"/>
      <c r="E34" s="14"/>
      <c r="G34" s="14"/>
      <c r="H34" s="13"/>
      <c r="I34" s="14"/>
      <c r="K34" s="14"/>
    </row>
    <row r="35" spans="1:14" ht="23.25" customHeight="1">
      <c r="A35" s="1" t="s">
        <v>208</v>
      </c>
      <c r="B35" s="11"/>
      <c r="E35" s="14"/>
      <c r="G35" s="14"/>
      <c r="H35" s="13"/>
      <c r="I35" s="14"/>
      <c r="K35" s="14"/>
    </row>
    <row r="36" spans="1:14" ht="23.25" customHeight="1">
      <c r="A36" s="1" t="s">
        <v>209</v>
      </c>
      <c r="B36" s="11"/>
      <c r="C36" s="12">
        <v>25</v>
      </c>
      <c r="E36" s="73">
        <v>1141446</v>
      </c>
      <c r="G36" s="73">
        <v>0</v>
      </c>
      <c r="H36" s="13"/>
      <c r="I36" s="73">
        <v>1141446</v>
      </c>
      <c r="K36" s="73">
        <v>0</v>
      </c>
      <c r="M36" s="32"/>
    </row>
    <row r="37" spans="1:14" ht="23.25" customHeight="1">
      <c r="A37" s="2" t="s">
        <v>65</v>
      </c>
      <c r="B37" s="11"/>
      <c r="E37" s="73">
        <f>SUM(E33,E36)</f>
        <v>-2814128</v>
      </c>
      <c r="G37" s="73">
        <f>SUM(G33,G36)</f>
        <v>-667402</v>
      </c>
      <c r="H37" s="13"/>
      <c r="I37" s="73">
        <f>SUM(I33,I36)</f>
        <v>1141446</v>
      </c>
      <c r="K37" s="73">
        <f>SUM(K33,K36)</f>
        <v>0</v>
      </c>
    </row>
    <row r="38" spans="1:14" ht="23.25" customHeight="1" thickBot="1">
      <c r="A38" s="2" t="s">
        <v>66</v>
      </c>
      <c r="B38" s="11"/>
      <c r="E38" s="81">
        <f>SUM(E28+E37)</f>
        <v>854014002</v>
      </c>
      <c r="G38" s="81">
        <f>SUM(G28+G37)</f>
        <v>717388064</v>
      </c>
      <c r="H38" s="13"/>
      <c r="I38" s="81">
        <f>SUM(I28+I37)</f>
        <v>648122172</v>
      </c>
      <c r="J38" s="7"/>
      <c r="K38" s="81">
        <f>SUM(K28+K37)</f>
        <v>464384430</v>
      </c>
    </row>
    <row r="39" spans="1:14" ht="23.25" customHeight="1" thickTop="1">
      <c r="A39" s="1"/>
      <c r="B39" s="11"/>
      <c r="E39" s="82"/>
      <c r="F39" s="82"/>
      <c r="G39" s="82"/>
      <c r="I39" s="82"/>
      <c r="J39" s="82"/>
      <c r="K39" s="82"/>
    </row>
    <row r="40" spans="1:14" ht="23.25" customHeight="1">
      <c r="A40" s="1" t="s">
        <v>4</v>
      </c>
      <c r="B40" s="11"/>
      <c r="E40" s="82"/>
      <c r="F40" s="82"/>
      <c r="G40" s="82"/>
      <c r="I40" s="82"/>
      <c r="J40" s="82"/>
      <c r="K40" s="82"/>
    </row>
    <row r="41" spans="1:14" ht="23.25" customHeight="1">
      <c r="A41" s="29" t="s">
        <v>94</v>
      </c>
      <c r="B41" s="29"/>
      <c r="C41" s="38"/>
      <c r="D41" s="8"/>
      <c r="E41" s="8"/>
      <c r="F41" s="8"/>
      <c r="G41" s="8"/>
      <c r="H41" s="8"/>
      <c r="I41" s="8"/>
      <c r="J41" s="8"/>
      <c r="K41" s="8"/>
    </row>
    <row r="42" spans="1:14" ht="23.25" customHeight="1">
      <c r="A42" s="29" t="s">
        <v>123</v>
      </c>
      <c r="B42" s="29"/>
      <c r="C42" s="38"/>
      <c r="D42" s="8"/>
      <c r="E42" s="8"/>
      <c r="F42" s="19"/>
      <c r="G42" s="8"/>
      <c r="H42" s="8"/>
      <c r="I42" s="8"/>
      <c r="J42" s="19"/>
      <c r="K42" s="8"/>
    </row>
    <row r="43" spans="1:14" s="32" customFormat="1" ht="23.25" customHeight="1">
      <c r="A43" s="29" t="s">
        <v>178</v>
      </c>
      <c r="K43" s="20"/>
    </row>
    <row r="44" spans="1:14" s="32" customFormat="1" ht="23.25" customHeight="1">
      <c r="A44" s="26"/>
      <c r="B44" s="26"/>
      <c r="C44" s="40"/>
      <c r="D44" s="41"/>
      <c r="E44" s="41"/>
      <c r="G44" s="41"/>
      <c r="H44" s="41"/>
      <c r="I44" s="44"/>
      <c r="J44" s="44"/>
      <c r="K44" s="20" t="s">
        <v>60</v>
      </c>
    </row>
    <row r="45" spans="1:14" s="32" customFormat="1" ht="23.25" customHeight="1">
      <c r="A45" s="26"/>
      <c r="B45" s="26"/>
      <c r="C45" s="40"/>
      <c r="D45" s="41"/>
      <c r="E45" s="148" t="s">
        <v>93</v>
      </c>
      <c r="F45" s="148"/>
      <c r="G45" s="148"/>
      <c r="H45" s="41"/>
      <c r="I45" s="148" t="s">
        <v>92</v>
      </c>
      <c r="J45" s="148"/>
      <c r="K45" s="148"/>
    </row>
    <row r="46" spans="1:14" s="32" customFormat="1" ht="23.25" customHeight="1">
      <c r="A46" s="26"/>
      <c r="B46" s="26"/>
      <c r="C46" s="22" t="s">
        <v>0</v>
      </c>
      <c r="D46" s="41"/>
      <c r="E46" s="21">
        <v>2562</v>
      </c>
      <c r="G46" s="21">
        <v>2561</v>
      </c>
      <c r="H46" s="41"/>
      <c r="I46" s="21">
        <v>2562</v>
      </c>
      <c r="J46" s="21"/>
      <c r="K46" s="21">
        <v>2561</v>
      </c>
    </row>
    <row r="47" spans="1:14" ht="23.25" customHeight="1">
      <c r="A47" s="2" t="s">
        <v>126</v>
      </c>
      <c r="B47" s="11"/>
      <c r="E47" s="89"/>
      <c r="F47" s="82"/>
      <c r="G47" s="84"/>
      <c r="I47" s="84"/>
      <c r="J47" s="82"/>
      <c r="K47" s="84"/>
    </row>
    <row r="48" spans="1:14" ht="23.25" customHeight="1" thickBot="1">
      <c r="A48" s="1" t="s">
        <v>121</v>
      </c>
      <c r="B48" s="11"/>
      <c r="E48" s="14">
        <f>E28-E49</f>
        <v>743194686</v>
      </c>
      <c r="F48" s="82"/>
      <c r="G48" s="85">
        <f>G28-G49</f>
        <v>636360490</v>
      </c>
      <c r="I48" s="87">
        <f>I28</f>
        <v>646980726</v>
      </c>
      <c r="J48" s="82"/>
      <c r="K48" s="87">
        <f>SUM(K28)</f>
        <v>464384430</v>
      </c>
    </row>
    <row r="49" spans="1:14" ht="23.25" customHeight="1" thickTop="1">
      <c r="A49" s="1" t="s">
        <v>122</v>
      </c>
      <c r="B49" s="11"/>
      <c r="E49" s="5">
        <v>113633444</v>
      </c>
      <c r="F49" s="82"/>
      <c r="G49" s="5">
        <v>81694976</v>
      </c>
      <c r="I49" s="14"/>
      <c r="J49" s="82"/>
      <c r="K49" s="14"/>
      <c r="M49" s="32"/>
      <c r="N49" s="32"/>
    </row>
    <row r="50" spans="1:14" ht="23.25" customHeight="1" thickBot="1">
      <c r="A50" s="1"/>
      <c r="B50" s="11"/>
      <c r="E50" s="87">
        <f>SUM(E48:E49)</f>
        <v>856828130</v>
      </c>
      <c r="F50" s="82"/>
      <c r="G50" s="86">
        <f>SUM(G48:G49)</f>
        <v>718055466</v>
      </c>
      <c r="I50" s="88"/>
      <c r="J50" s="89"/>
      <c r="K50" s="88"/>
    </row>
    <row r="51" spans="1:14" ht="23.25" customHeight="1" thickTop="1">
      <c r="A51" s="1"/>
      <c r="B51" s="11"/>
      <c r="E51" s="82"/>
      <c r="F51" s="82"/>
      <c r="G51" s="82"/>
      <c r="I51" s="82"/>
      <c r="J51" s="82"/>
      <c r="K51" s="82"/>
    </row>
    <row r="52" spans="1:14" ht="23.25" customHeight="1">
      <c r="A52" s="123" t="s">
        <v>127</v>
      </c>
      <c r="B52" s="11"/>
      <c r="E52" s="94"/>
      <c r="F52" s="82"/>
      <c r="G52" s="82"/>
      <c r="I52" s="82"/>
      <c r="J52" s="82"/>
      <c r="K52" s="82"/>
    </row>
    <row r="53" spans="1:14" ht="23.25" customHeight="1" thickBot="1">
      <c r="A53" s="11" t="s">
        <v>121</v>
      </c>
      <c r="B53" s="11"/>
      <c r="E53" s="14">
        <f>E38-E54</f>
        <v>742362481</v>
      </c>
      <c r="F53" s="82"/>
      <c r="G53" s="85">
        <f>G38-G54</f>
        <v>636028549</v>
      </c>
      <c r="I53" s="87">
        <f>SUM(I38)</f>
        <v>648122172</v>
      </c>
      <c r="J53" s="82"/>
      <c r="K53" s="87">
        <f>SUM(K38)</f>
        <v>464384430</v>
      </c>
    </row>
    <row r="54" spans="1:14" ht="23.25" customHeight="1" thickTop="1">
      <c r="A54" s="11" t="s">
        <v>122</v>
      </c>
      <c r="B54" s="11"/>
      <c r="E54" s="5">
        <v>111651521</v>
      </c>
      <c r="F54" s="82"/>
      <c r="G54" s="85">
        <v>81359515</v>
      </c>
      <c r="I54" s="14"/>
      <c r="J54" s="82"/>
      <c r="K54" s="14"/>
      <c r="M54" s="32"/>
      <c r="N54" s="32"/>
    </row>
    <row r="55" spans="1:14" ht="23.25" customHeight="1" thickBot="1">
      <c r="A55" s="1"/>
      <c r="B55" s="11"/>
      <c r="E55" s="87">
        <f>SUM(E53:E54)</f>
        <v>854014002</v>
      </c>
      <c r="F55" s="82"/>
      <c r="G55" s="86">
        <f>SUM(G53:G54)</f>
        <v>717388064</v>
      </c>
      <c r="I55" s="88"/>
      <c r="J55" s="89"/>
      <c r="K55" s="88"/>
    </row>
    <row r="56" spans="1:14" ht="23.25" customHeight="1" thickTop="1">
      <c r="A56" s="2" t="s">
        <v>28</v>
      </c>
      <c r="B56" s="25"/>
      <c r="C56" s="10">
        <v>26</v>
      </c>
      <c r="E56" s="9"/>
      <c r="G56" s="9"/>
      <c r="I56" s="9"/>
      <c r="J56" s="14"/>
      <c r="K56" s="9"/>
      <c r="L56" s="122"/>
    </row>
    <row r="57" spans="1:14" ht="23.25" customHeight="1" thickBot="1">
      <c r="A57" s="1" t="s">
        <v>174</v>
      </c>
      <c r="B57" s="11"/>
      <c r="C57" s="10"/>
      <c r="E57" s="142">
        <v>0.19600000000000001</v>
      </c>
      <c r="G57" s="142">
        <v>0.18</v>
      </c>
      <c r="H57" s="13"/>
      <c r="I57" s="142">
        <v>0.17</v>
      </c>
      <c r="K57" s="142">
        <v>0.13200000000000001</v>
      </c>
      <c r="L57" s="101"/>
      <c r="N57" s="101"/>
    </row>
    <row r="58" spans="1:14" ht="23.25" customHeight="1" thickTop="1">
      <c r="A58" s="1"/>
      <c r="B58" s="11"/>
      <c r="C58" s="10"/>
      <c r="E58" s="74"/>
      <c r="G58" s="74"/>
      <c r="I58" s="74"/>
      <c r="J58" s="68"/>
      <c r="K58" s="74"/>
    </row>
    <row r="59" spans="1:14" ht="23.25" customHeight="1">
      <c r="A59" s="1" t="s">
        <v>4</v>
      </c>
      <c r="B59" s="11"/>
      <c r="I59" s="17"/>
      <c r="J59" s="28"/>
      <c r="K59" s="17"/>
    </row>
    <row r="60" spans="1:14" ht="23.25" customHeight="1">
      <c r="A60" s="29" t="s">
        <v>94</v>
      </c>
      <c r="B60" s="29"/>
      <c r="C60" s="38"/>
      <c r="D60" s="8"/>
      <c r="E60" s="8"/>
      <c r="G60" s="8"/>
      <c r="H60" s="8"/>
      <c r="I60" s="46"/>
      <c r="J60" s="47"/>
      <c r="K60" s="46"/>
    </row>
    <row r="61" spans="1:14" ht="23.25" customHeight="1">
      <c r="A61" s="29" t="s">
        <v>11</v>
      </c>
      <c r="B61" s="29"/>
      <c r="C61" s="38"/>
      <c r="D61" s="8"/>
      <c r="E61" s="8"/>
      <c r="G61" s="8"/>
      <c r="H61" s="8"/>
      <c r="I61" s="46"/>
      <c r="J61" s="47"/>
      <c r="K61" s="46"/>
    </row>
    <row r="62" spans="1:14" s="32" customFormat="1" ht="23.25" customHeight="1">
      <c r="A62" s="29" t="s">
        <v>178</v>
      </c>
      <c r="I62" s="17"/>
      <c r="J62" s="17"/>
      <c r="K62" s="17"/>
    </row>
    <row r="63" spans="1:14" s="32" customFormat="1" ht="23.25" customHeight="1">
      <c r="A63" s="26"/>
      <c r="I63" s="17"/>
      <c r="J63" s="17"/>
      <c r="K63" s="20" t="s">
        <v>60</v>
      </c>
    </row>
    <row r="64" spans="1:14" s="32" customFormat="1" ht="23.25" customHeight="1">
      <c r="A64" s="26"/>
      <c r="B64" s="26"/>
      <c r="C64" s="40"/>
      <c r="D64" s="41"/>
      <c r="E64" s="148" t="s">
        <v>93</v>
      </c>
      <c r="F64" s="148"/>
      <c r="G64" s="148"/>
      <c r="H64" s="41"/>
      <c r="I64" s="148" t="s">
        <v>92</v>
      </c>
      <c r="J64" s="148"/>
      <c r="K64" s="148"/>
    </row>
    <row r="65" spans="1:11" s="32" customFormat="1" ht="23.25" customHeight="1">
      <c r="A65" s="26"/>
      <c r="B65" s="26"/>
      <c r="C65" s="22"/>
      <c r="D65" s="41"/>
      <c r="E65" s="21">
        <v>2562</v>
      </c>
      <c r="G65" s="21">
        <v>2561</v>
      </c>
      <c r="H65" s="41"/>
      <c r="I65" s="21">
        <v>2562</v>
      </c>
      <c r="J65" s="21"/>
      <c r="K65" s="21">
        <v>2561</v>
      </c>
    </row>
    <row r="66" spans="1:11" s="32" customFormat="1" ht="23.25" customHeight="1">
      <c r="A66" s="26"/>
      <c r="B66" s="26"/>
      <c r="C66" s="22"/>
      <c r="D66" s="41"/>
      <c r="E66" s="21"/>
      <c r="G66" s="112" t="s">
        <v>205</v>
      </c>
      <c r="H66" s="41"/>
      <c r="I66" s="117"/>
      <c r="J66" s="21"/>
      <c r="K66" s="21"/>
    </row>
    <row r="67" spans="1:11" ht="23.25" customHeight="1">
      <c r="A67" s="2" t="s">
        <v>17</v>
      </c>
      <c r="B67" s="25"/>
      <c r="C67" s="16"/>
      <c r="I67" s="28"/>
      <c r="J67" s="17"/>
      <c r="K67" s="28"/>
    </row>
    <row r="68" spans="1:11" ht="23.25" customHeight="1">
      <c r="A68" s="1" t="s">
        <v>53</v>
      </c>
      <c r="B68" s="11"/>
      <c r="C68" s="16"/>
      <c r="E68" s="17">
        <f>PL!E26</f>
        <v>1054226437</v>
      </c>
      <c r="F68" s="28"/>
      <c r="G68" s="17">
        <f>PL!G26</f>
        <v>875958987</v>
      </c>
      <c r="I68" s="4">
        <f>I26</f>
        <v>766273766</v>
      </c>
      <c r="J68" s="3"/>
      <c r="K68" s="4">
        <f>K26</f>
        <v>555565032</v>
      </c>
    </row>
    <row r="69" spans="1:11" ht="23.25" customHeight="1">
      <c r="A69" s="1" t="s">
        <v>57</v>
      </c>
      <c r="B69" s="11"/>
      <c r="C69" s="16"/>
      <c r="E69" s="17"/>
      <c r="F69" s="28"/>
      <c r="G69" s="17"/>
      <c r="I69" s="4"/>
      <c r="J69" s="3"/>
      <c r="K69" s="4"/>
    </row>
    <row r="70" spans="1:11" ht="23.25" customHeight="1">
      <c r="A70" s="1" t="s">
        <v>81</v>
      </c>
      <c r="B70" s="11"/>
      <c r="C70" s="16"/>
      <c r="E70" s="17"/>
      <c r="F70" s="28"/>
      <c r="G70" s="17"/>
      <c r="I70" s="4"/>
      <c r="J70" s="3"/>
      <c r="K70" s="4"/>
    </row>
    <row r="71" spans="1:11" ht="23.25" customHeight="1">
      <c r="A71" s="1" t="s">
        <v>74</v>
      </c>
      <c r="B71" s="11"/>
      <c r="C71" s="16"/>
      <c r="E71" s="17">
        <v>623170685</v>
      </c>
      <c r="F71" s="28"/>
      <c r="G71" s="17">
        <v>512063810</v>
      </c>
      <c r="H71" s="28"/>
      <c r="I71" s="4">
        <v>432823154</v>
      </c>
      <c r="J71" s="28"/>
      <c r="K71" s="17">
        <v>370613652</v>
      </c>
    </row>
    <row r="72" spans="1:11" ht="23.25" customHeight="1">
      <c r="A72" s="1" t="s">
        <v>176</v>
      </c>
      <c r="B72" s="11"/>
      <c r="C72" s="16"/>
      <c r="E72" s="17">
        <v>8460490</v>
      </c>
      <c r="F72" s="28"/>
      <c r="G72" s="17">
        <v>1987863</v>
      </c>
      <c r="H72" s="28"/>
      <c r="I72" s="4">
        <v>8460490</v>
      </c>
      <c r="J72" s="28"/>
      <c r="K72" s="17">
        <v>0</v>
      </c>
    </row>
    <row r="73" spans="1:11" ht="23.25" customHeight="1">
      <c r="A73" s="1" t="s">
        <v>230</v>
      </c>
      <c r="B73" s="11"/>
      <c r="C73" s="16"/>
      <c r="E73" s="17">
        <v>7651457</v>
      </c>
      <c r="F73" s="28"/>
      <c r="G73" s="17">
        <v>0</v>
      </c>
      <c r="H73" s="28"/>
      <c r="I73" s="4">
        <v>0</v>
      </c>
      <c r="J73" s="28"/>
      <c r="K73" s="17">
        <v>0</v>
      </c>
    </row>
    <row r="74" spans="1:11" ht="23.25" customHeight="1">
      <c r="A74" s="1" t="s">
        <v>211</v>
      </c>
      <c r="B74" s="11"/>
      <c r="C74" s="16"/>
      <c r="E74" s="17">
        <v>-1336858</v>
      </c>
      <c r="F74" s="28"/>
      <c r="G74" s="17">
        <v>-407446</v>
      </c>
      <c r="H74" s="28"/>
      <c r="I74" s="4">
        <v>-2302755</v>
      </c>
      <c r="J74" s="28"/>
      <c r="K74" s="17">
        <v>-435731</v>
      </c>
    </row>
    <row r="75" spans="1:11" ht="23.25" customHeight="1">
      <c r="A75" s="1" t="s">
        <v>189</v>
      </c>
      <c r="B75" s="11"/>
      <c r="C75" s="16"/>
      <c r="E75" s="7">
        <v>44950</v>
      </c>
      <c r="F75" s="28"/>
      <c r="G75" s="17">
        <v>0</v>
      </c>
      <c r="H75" s="28"/>
      <c r="I75" s="4">
        <v>44950</v>
      </c>
      <c r="J75" s="28"/>
      <c r="K75" s="17">
        <v>0</v>
      </c>
    </row>
    <row r="76" spans="1:11" ht="23.25" customHeight="1">
      <c r="A76" s="1" t="s">
        <v>104</v>
      </c>
      <c r="B76" s="11"/>
      <c r="C76" s="16"/>
      <c r="E76" s="17">
        <v>0</v>
      </c>
      <c r="F76" s="28"/>
      <c r="G76" s="17">
        <v>0</v>
      </c>
      <c r="H76" s="28"/>
      <c r="I76" s="4">
        <v>28516207</v>
      </c>
      <c r="J76" s="28"/>
      <c r="K76" s="17">
        <v>28516207</v>
      </c>
    </row>
    <row r="77" spans="1:11" ht="23.25" customHeight="1">
      <c r="A77" s="1" t="s">
        <v>54</v>
      </c>
      <c r="B77" s="11"/>
      <c r="C77" s="16"/>
      <c r="E77" s="17">
        <v>2400082</v>
      </c>
      <c r="F77" s="28"/>
      <c r="G77" s="17">
        <v>1860082</v>
      </c>
      <c r="H77" s="28"/>
      <c r="I77" s="4">
        <v>2018127</v>
      </c>
      <c r="J77" s="28"/>
      <c r="K77" s="17">
        <v>1860082</v>
      </c>
    </row>
    <row r="78" spans="1:11" ht="23.25" customHeight="1">
      <c r="A78" s="1" t="s">
        <v>190</v>
      </c>
      <c r="B78" s="11"/>
      <c r="C78" s="16"/>
      <c r="E78" s="17">
        <v>6599207</v>
      </c>
      <c r="F78" s="28"/>
      <c r="G78" s="17">
        <v>0</v>
      </c>
      <c r="H78" s="28"/>
      <c r="I78" s="4">
        <v>0</v>
      </c>
      <c r="J78" s="28"/>
      <c r="K78" s="17">
        <v>0</v>
      </c>
    </row>
    <row r="79" spans="1:11" ht="23.25" customHeight="1">
      <c r="A79" s="1" t="s">
        <v>231</v>
      </c>
      <c r="B79" s="11"/>
      <c r="C79" s="16"/>
      <c r="E79" s="17">
        <v>449152</v>
      </c>
      <c r="F79" s="28"/>
      <c r="G79" s="17">
        <v>0</v>
      </c>
      <c r="H79" s="28"/>
      <c r="I79" s="4">
        <v>0</v>
      </c>
      <c r="J79" s="28"/>
      <c r="K79" s="17">
        <v>0</v>
      </c>
    </row>
    <row r="80" spans="1:11" ht="23.25" customHeight="1">
      <c r="A80" s="1" t="s">
        <v>213</v>
      </c>
      <c r="B80" s="11"/>
      <c r="C80" s="16"/>
      <c r="E80" s="17">
        <v>1801371</v>
      </c>
      <c r="F80" s="28"/>
      <c r="G80" s="17">
        <v>-4009670</v>
      </c>
      <c r="H80" s="28"/>
      <c r="I80" s="4">
        <v>0</v>
      </c>
      <c r="J80" s="28"/>
      <c r="K80" s="17">
        <v>0</v>
      </c>
    </row>
    <row r="81" spans="1:15" ht="23.25" customHeight="1">
      <c r="A81" s="1" t="s">
        <v>232</v>
      </c>
      <c r="B81" s="11"/>
      <c r="C81" s="16"/>
      <c r="E81" s="17">
        <v>-1936817</v>
      </c>
      <c r="F81" s="28"/>
      <c r="G81" s="17">
        <v>0</v>
      </c>
      <c r="H81" s="28"/>
      <c r="I81" s="4">
        <v>0</v>
      </c>
      <c r="J81" s="28"/>
      <c r="K81" s="17">
        <v>0</v>
      </c>
    </row>
    <row r="82" spans="1:15" ht="23.25" customHeight="1">
      <c r="A82" s="1" t="s">
        <v>128</v>
      </c>
      <c r="B82" s="11"/>
      <c r="C82" s="16"/>
      <c r="E82" s="17">
        <v>0</v>
      </c>
      <c r="F82" s="28"/>
      <c r="G82" s="17">
        <v>0</v>
      </c>
      <c r="H82" s="28"/>
      <c r="I82" s="4">
        <v>-72999035</v>
      </c>
      <c r="J82" s="28"/>
      <c r="K82" s="17">
        <v>0</v>
      </c>
    </row>
    <row r="83" spans="1:15" ht="23.25" customHeight="1">
      <c r="A83" s="1" t="s">
        <v>75</v>
      </c>
      <c r="B83" s="11"/>
      <c r="C83" s="16"/>
      <c r="E83" s="17">
        <v>-29257020</v>
      </c>
      <c r="F83" s="28"/>
      <c r="G83" s="17">
        <v>-2746923</v>
      </c>
      <c r="H83" s="28"/>
      <c r="I83" s="4">
        <v>-30472311</v>
      </c>
      <c r="J83" s="28"/>
      <c r="K83" s="17">
        <v>-5417120</v>
      </c>
    </row>
    <row r="84" spans="1:15" ht="23.25" customHeight="1">
      <c r="A84" s="1" t="s">
        <v>34</v>
      </c>
      <c r="B84" s="11"/>
      <c r="C84" s="16"/>
      <c r="E84" s="75">
        <v>1477211</v>
      </c>
      <c r="F84" s="28"/>
      <c r="G84" s="75">
        <v>1404637</v>
      </c>
      <c r="H84" s="28"/>
      <c r="I84" s="5">
        <v>140791</v>
      </c>
      <c r="J84" s="28"/>
      <c r="K84" s="75">
        <v>14933</v>
      </c>
    </row>
    <row r="85" spans="1:15" ht="23.25" customHeight="1">
      <c r="A85" s="1" t="s">
        <v>37</v>
      </c>
      <c r="B85" s="11"/>
      <c r="C85" s="16"/>
      <c r="E85" s="17"/>
      <c r="F85" s="28"/>
      <c r="G85" s="17"/>
      <c r="H85" s="28"/>
      <c r="I85" s="17"/>
      <c r="J85" s="7"/>
      <c r="K85" s="3"/>
    </row>
    <row r="86" spans="1:15" ht="23.25" customHeight="1">
      <c r="A86" s="1" t="s">
        <v>38</v>
      </c>
      <c r="B86" s="11"/>
      <c r="C86" s="16"/>
      <c r="E86" s="4">
        <f>SUM(E68:E84)</f>
        <v>1673750347</v>
      </c>
      <c r="F86" s="28"/>
      <c r="G86" s="4">
        <f>SUM(G68:G84)</f>
        <v>1386111340</v>
      </c>
      <c r="H86" s="28"/>
      <c r="I86" s="4">
        <f>SUM(I68:I84)</f>
        <v>1132503384</v>
      </c>
      <c r="J86" s="7"/>
      <c r="K86" s="4">
        <f>SUM(K68:K84)</f>
        <v>950717055</v>
      </c>
    </row>
    <row r="87" spans="1:15" ht="23.25" customHeight="1">
      <c r="A87" s="1" t="s">
        <v>82</v>
      </c>
      <c r="B87" s="11"/>
      <c r="C87" s="16"/>
      <c r="E87" s="4"/>
      <c r="F87" s="28"/>
      <c r="G87" s="4"/>
      <c r="H87" s="28"/>
      <c r="I87" s="4"/>
      <c r="J87" s="7"/>
      <c r="K87" s="4"/>
    </row>
    <row r="88" spans="1:15" ht="23.25" customHeight="1">
      <c r="A88" s="1" t="s">
        <v>67</v>
      </c>
      <c r="B88" s="11"/>
      <c r="C88" s="16"/>
      <c r="E88" s="17">
        <v>-188926774</v>
      </c>
      <c r="F88" s="28"/>
      <c r="G88" s="17">
        <v>-288711572</v>
      </c>
      <c r="H88" s="28"/>
      <c r="I88" s="4">
        <v>-291975775</v>
      </c>
      <c r="J88" s="28"/>
      <c r="K88" s="17">
        <v>-313212329</v>
      </c>
    </row>
    <row r="89" spans="1:15" ht="23.25" customHeight="1">
      <c r="A89" s="1" t="s">
        <v>191</v>
      </c>
      <c r="B89" s="11"/>
      <c r="C89" s="16"/>
      <c r="E89" s="17">
        <v>-20907039</v>
      </c>
      <c r="F89" s="28"/>
      <c r="G89" s="17">
        <v>0</v>
      </c>
      <c r="H89" s="28"/>
      <c r="I89" s="4">
        <v>0</v>
      </c>
      <c r="J89" s="28"/>
      <c r="K89" s="17">
        <v>0</v>
      </c>
    </row>
    <row r="90" spans="1:15" ht="23.25" customHeight="1">
      <c r="A90" s="1" t="s">
        <v>29</v>
      </c>
      <c r="B90" s="11"/>
      <c r="C90" s="16"/>
      <c r="E90" s="17">
        <v>242568494</v>
      </c>
      <c r="F90" s="28"/>
      <c r="G90" s="17">
        <v>-68962583</v>
      </c>
      <c r="H90" s="28"/>
      <c r="I90" s="4">
        <v>234755433</v>
      </c>
      <c r="J90" s="28"/>
      <c r="K90" s="17">
        <v>-18528148</v>
      </c>
    </row>
    <row r="91" spans="1:15" s="13" customFormat="1" ht="23.25" customHeight="1">
      <c r="A91" s="42" t="s">
        <v>30</v>
      </c>
      <c r="B91" s="15"/>
      <c r="C91" s="35"/>
      <c r="E91" s="17">
        <v>-8369231</v>
      </c>
      <c r="F91" s="28"/>
      <c r="G91" s="17">
        <v>-14566967</v>
      </c>
      <c r="H91" s="28"/>
      <c r="I91" s="4">
        <v>-8575051</v>
      </c>
      <c r="J91" s="28"/>
      <c r="K91" s="17">
        <v>-9439977</v>
      </c>
      <c r="M91" s="7"/>
      <c r="O91" s="7"/>
    </row>
    <row r="92" spans="1:15" s="13" customFormat="1" ht="23.25" customHeight="1">
      <c r="A92" s="42" t="s">
        <v>83</v>
      </c>
      <c r="B92" s="15"/>
      <c r="C92" s="35"/>
      <c r="E92" s="17"/>
      <c r="F92" s="28"/>
      <c r="G92" s="17"/>
      <c r="H92" s="28"/>
      <c r="I92" s="17"/>
      <c r="J92" s="28"/>
      <c r="K92" s="17"/>
      <c r="M92" s="7"/>
    </row>
    <row r="93" spans="1:15" ht="23.25" customHeight="1">
      <c r="A93" s="1" t="s">
        <v>68</v>
      </c>
      <c r="B93" s="11"/>
      <c r="C93" s="16"/>
      <c r="E93" s="17">
        <v>-41991301</v>
      </c>
      <c r="F93" s="28"/>
      <c r="G93" s="17">
        <v>120139150</v>
      </c>
      <c r="H93" s="28"/>
      <c r="I93" s="4">
        <v>85643594</v>
      </c>
      <c r="J93" s="28"/>
      <c r="K93" s="17">
        <v>248979034</v>
      </c>
    </row>
    <row r="94" spans="1:15" ht="23.25" customHeight="1">
      <c r="A94" s="1" t="s">
        <v>101</v>
      </c>
      <c r="B94" s="11"/>
      <c r="C94" s="16"/>
      <c r="E94" s="17">
        <v>-136415054</v>
      </c>
      <c r="F94" s="28"/>
      <c r="G94" s="17">
        <v>114767013</v>
      </c>
      <c r="H94" s="28"/>
      <c r="I94" s="4">
        <v>6421727</v>
      </c>
      <c r="J94" s="28"/>
      <c r="K94" s="17">
        <v>5179454</v>
      </c>
    </row>
    <row r="95" spans="1:15" ht="23.25" customHeight="1">
      <c r="A95" s="1" t="s">
        <v>59</v>
      </c>
      <c r="B95" s="11"/>
      <c r="C95" s="16"/>
      <c r="E95" s="17">
        <v>-2529840</v>
      </c>
      <c r="F95" s="28"/>
      <c r="G95" s="17">
        <v>63875545</v>
      </c>
      <c r="H95" s="28"/>
      <c r="I95" s="4">
        <v>5504090</v>
      </c>
      <c r="J95" s="28"/>
      <c r="K95" s="17">
        <v>28457889</v>
      </c>
    </row>
    <row r="96" spans="1:15" ht="23.25" customHeight="1">
      <c r="A96" s="1" t="s">
        <v>129</v>
      </c>
      <c r="B96" s="11"/>
      <c r="C96" s="16"/>
      <c r="E96" s="75">
        <v>-566000</v>
      </c>
      <c r="F96" s="28"/>
      <c r="G96" s="75">
        <v>-384000</v>
      </c>
      <c r="H96" s="28"/>
      <c r="I96" s="5">
        <v>0</v>
      </c>
      <c r="J96" s="28"/>
      <c r="K96" s="75">
        <v>0</v>
      </c>
    </row>
    <row r="97" spans="1:15" s="13" customFormat="1" ht="23.25" customHeight="1">
      <c r="A97" s="42" t="s">
        <v>58</v>
      </c>
      <c r="B97" s="15"/>
      <c r="C97" s="35"/>
      <c r="E97" s="4">
        <f>SUM(E86:E96)</f>
        <v>1516613602</v>
      </c>
      <c r="F97" s="28"/>
      <c r="G97" s="4">
        <f>SUM(G86:G96)</f>
        <v>1312267926</v>
      </c>
      <c r="H97" s="28"/>
      <c r="I97" s="4">
        <f>SUM(I86:I96)</f>
        <v>1164277402</v>
      </c>
      <c r="K97" s="4">
        <f>SUM(K86:K96)</f>
        <v>892152978</v>
      </c>
      <c r="M97" s="7"/>
      <c r="O97" s="7"/>
    </row>
    <row r="98" spans="1:15" s="13" customFormat="1" ht="23.25" customHeight="1">
      <c r="A98" s="42" t="s">
        <v>35</v>
      </c>
      <c r="B98" s="15"/>
      <c r="C98" s="35"/>
      <c r="E98" s="17">
        <v>-1912273</v>
      </c>
      <c r="F98" s="28"/>
      <c r="G98" s="17">
        <v>-1671803</v>
      </c>
      <c r="H98" s="28"/>
      <c r="I98" s="4">
        <v>-281583</v>
      </c>
      <c r="J98" s="28"/>
      <c r="K98" s="17">
        <v>-16449</v>
      </c>
      <c r="M98" s="7"/>
      <c r="O98" s="7"/>
    </row>
    <row r="99" spans="1:15" s="13" customFormat="1" ht="23.25" customHeight="1">
      <c r="A99" s="42" t="s">
        <v>36</v>
      </c>
      <c r="B99" s="15"/>
      <c r="C99" s="35"/>
      <c r="E99" s="75">
        <v>-221266846</v>
      </c>
      <c r="F99" s="28"/>
      <c r="G99" s="75">
        <v>-135582586</v>
      </c>
      <c r="H99" s="28"/>
      <c r="I99" s="4">
        <v>-110854769</v>
      </c>
      <c r="J99" s="28"/>
      <c r="K99" s="75">
        <v>-86321092</v>
      </c>
      <c r="M99" s="7"/>
      <c r="O99" s="7"/>
    </row>
    <row r="100" spans="1:15" ht="23.25" customHeight="1">
      <c r="A100" s="2" t="s">
        <v>105</v>
      </c>
      <c r="B100" s="25"/>
      <c r="C100" s="16"/>
      <c r="E100" s="79">
        <f>SUM(E97:E99)</f>
        <v>1293434483</v>
      </c>
      <c r="F100" s="28"/>
      <c r="G100" s="79">
        <f>SUM(G97:G99)</f>
        <v>1175013537</v>
      </c>
      <c r="H100" s="28"/>
      <c r="I100" s="79">
        <f>SUM(I97:I99)</f>
        <v>1053141050</v>
      </c>
      <c r="J100" s="7"/>
      <c r="K100" s="79">
        <f>SUM(K97:K99)</f>
        <v>805815437</v>
      </c>
    </row>
    <row r="101" spans="1:15" ht="23.25" customHeight="1">
      <c r="A101" s="2"/>
      <c r="B101" s="25"/>
      <c r="C101" s="16"/>
      <c r="I101" s="4"/>
      <c r="J101" s="3"/>
      <c r="K101" s="4"/>
    </row>
    <row r="102" spans="1:15" ht="23.25" customHeight="1">
      <c r="A102" s="1" t="s">
        <v>4</v>
      </c>
      <c r="B102" s="11"/>
      <c r="C102" s="16"/>
      <c r="I102" s="17"/>
      <c r="J102" s="28"/>
      <c r="K102" s="17"/>
    </row>
    <row r="103" spans="1:15" ht="21" customHeight="1">
      <c r="A103" s="29" t="s">
        <v>94</v>
      </c>
      <c r="B103" s="29"/>
      <c r="C103" s="38"/>
      <c r="D103" s="8"/>
      <c r="E103" s="8"/>
      <c r="G103" s="8"/>
      <c r="H103" s="8"/>
      <c r="I103" s="46"/>
      <c r="J103" s="47"/>
      <c r="K103" s="46"/>
    </row>
    <row r="104" spans="1:15" ht="21" customHeight="1">
      <c r="A104" s="29" t="s">
        <v>12</v>
      </c>
      <c r="B104" s="29"/>
      <c r="C104" s="38"/>
      <c r="D104" s="8"/>
      <c r="E104" s="8"/>
      <c r="G104" s="8"/>
      <c r="H104" s="8"/>
      <c r="I104" s="46"/>
      <c r="J104" s="47"/>
      <c r="K104" s="46"/>
    </row>
    <row r="105" spans="1:15" s="32" customFormat="1" ht="21" customHeight="1">
      <c r="A105" s="29" t="s">
        <v>178</v>
      </c>
      <c r="I105" s="17"/>
      <c r="J105" s="17"/>
    </row>
    <row r="106" spans="1:15" s="32" customFormat="1" ht="21" customHeight="1">
      <c r="A106" s="29"/>
      <c r="I106" s="17"/>
      <c r="J106" s="17"/>
      <c r="K106" s="20" t="s">
        <v>60</v>
      </c>
    </row>
    <row r="107" spans="1:15" s="32" customFormat="1" ht="21" customHeight="1">
      <c r="A107" s="26"/>
      <c r="B107" s="26"/>
      <c r="C107" s="40"/>
      <c r="D107" s="41"/>
      <c r="E107" s="148" t="s">
        <v>93</v>
      </c>
      <c r="F107" s="148"/>
      <c r="G107" s="148"/>
      <c r="H107" s="41"/>
      <c r="I107" s="148" t="s">
        <v>92</v>
      </c>
      <c r="J107" s="148"/>
      <c r="K107" s="148"/>
    </row>
    <row r="108" spans="1:15" s="32" customFormat="1" ht="21" customHeight="1">
      <c r="A108" s="26"/>
      <c r="B108" s="26"/>
      <c r="C108" s="22"/>
      <c r="D108" s="41"/>
      <c r="E108" s="21">
        <v>2562</v>
      </c>
      <c r="G108" s="21">
        <v>2561</v>
      </c>
      <c r="H108" s="41"/>
      <c r="I108" s="21">
        <v>2562</v>
      </c>
      <c r="J108" s="21"/>
      <c r="K108" s="21">
        <v>2561</v>
      </c>
    </row>
    <row r="109" spans="1:15" s="32" customFormat="1" ht="21" customHeight="1">
      <c r="A109" s="26"/>
      <c r="B109" s="26"/>
      <c r="C109" s="22"/>
      <c r="D109" s="41"/>
      <c r="E109" s="21"/>
      <c r="G109" s="112" t="s">
        <v>205</v>
      </c>
      <c r="H109" s="41"/>
      <c r="I109" s="21"/>
      <c r="J109" s="21"/>
      <c r="K109" s="21"/>
    </row>
    <row r="110" spans="1:15" ht="21" customHeight="1">
      <c r="A110" s="2" t="s">
        <v>18</v>
      </c>
      <c r="B110" s="25"/>
      <c r="I110" s="28"/>
      <c r="J110" s="17"/>
      <c r="K110" s="28"/>
    </row>
    <row r="111" spans="1:15" ht="21" customHeight="1">
      <c r="A111" s="1" t="s">
        <v>192</v>
      </c>
      <c r="B111" s="25"/>
      <c r="E111" s="17">
        <v>-11034805</v>
      </c>
      <c r="F111" s="28"/>
      <c r="G111" s="17">
        <v>0</v>
      </c>
      <c r="H111" s="28"/>
      <c r="I111" s="4">
        <v>0</v>
      </c>
      <c r="J111" s="28"/>
      <c r="K111" s="17">
        <v>0</v>
      </c>
    </row>
    <row r="112" spans="1:15" ht="21" customHeight="1">
      <c r="A112" s="1" t="s">
        <v>193</v>
      </c>
      <c r="B112" s="25"/>
      <c r="E112" s="17">
        <v>-350000</v>
      </c>
      <c r="F112" s="28"/>
      <c r="G112" s="17">
        <v>300000</v>
      </c>
      <c r="H112" s="28"/>
      <c r="I112" s="4">
        <v>141545000</v>
      </c>
      <c r="J112" s="28"/>
      <c r="K112" s="17">
        <v>-92942359</v>
      </c>
    </row>
    <row r="113" spans="1:11" ht="21" customHeight="1">
      <c r="A113" s="1" t="s">
        <v>175</v>
      </c>
      <c r="B113" s="25"/>
      <c r="E113" s="17">
        <v>-10000000</v>
      </c>
      <c r="F113" s="28"/>
      <c r="G113" s="17">
        <v>-3000000</v>
      </c>
      <c r="H113" s="28"/>
      <c r="I113" s="4">
        <v>0</v>
      </c>
      <c r="J113" s="28"/>
      <c r="K113" s="17">
        <v>0</v>
      </c>
    </row>
    <row r="114" spans="1:11" ht="21" customHeight="1">
      <c r="A114" s="72" t="s">
        <v>172</v>
      </c>
      <c r="B114" s="25"/>
      <c r="E114" s="17">
        <v>0</v>
      </c>
      <c r="F114" s="28"/>
      <c r="G114" s="17">
        <v>0</v>
      </c>
      <c r="H114" s="28"/>
      <c r="I114" s="4">
        <v>-359000000</v>
      </c>
      <c r="J114" s="28"/>
      <c r="K114" s="17">
        <v>0</v>
      </c>
    </row>
    <row r="115" spans="1:11" ht="21" customHeight="1">
      <c r="A115" s="72" t="s">
        <v>233</v>
      </c>
      <c r="B115" s="25"/>
      <c r="E115" s="17">
        <v>0</v>
      </c>
      <c r="F115" s="28"/>
      <c r="G115" s="17">
        <v>0</v>
      </c>
      <c r="H115" s="28"/>
      <c r="I115" s="4">
        <v>8437500</v>
      </c>
      <c r="J115" s="28"/>
      <c r="K115" s="17">
        <v>0</v>
      </c>
    </row>
    <row r="116" spans="1:11" ht="21" customHeight="1">
      <c r="A116" s="72" t="s">
        <v>147</v>
      </c>
      <c r="B116" s="25"/>
      <c r="E116" s="17">
        <v>0</v>
      </c>
      <c r="F116" s="28"/>
      <c r="G116" s="17">
        <v>1500000</v>
      </c>
      <c r="H116" s="28"/>
      <c r="I116" s="4">
        <v>0</v>
      </c>
      <c r="J116" s="28"/>
      <c r="K116" s="17">
        <v>1500000</v>
      </c>
    </row>
    <row r="117" spans="1:11" ht="21" customHeight="1">
      <c r="A117" s="72" t="s">
        <v>216</v>
      </c>
      <c r="B117" s="25"/>
      <c r="E117" s="17">
        <v>-114828425</v>
      </c>
      <c r="F117" s="28"/>
      <c r="G117" s="17">
        <v>17196015</v>
      </c>
      <c r="H117" s="28"/>
      <c r="I117" s="4">
        <v>0</v>
      </c>
      <c r="J117" s="28"/>
      <c r="K117" s="17">
        <v>0</v>
      </c>
    </row>
    <row r="118" spans="1:11" ht="21" customHeight="1">
      <c r="A118" s="72" t="s">
        <v>234</v>
      </c>
      <c r="B118" s="25"/>
      <c r="E118" s="17">
        <v>-15199800</v>
      </c>
      <c r="F118" s="28"/>
      <c r="G118" s="17">
        <v>0</v>
      </c>
      <c r="H118" s="28"/>
      <c r="I118" s="4">
        <v>0</v>
      </c>
      <c r="J118" s="28"/>
      <c r="K118" s="17">
        <v>0</v>
      </c>
    </row>
    <row r="119" spans="1:11" ht="21" customHeight="1">
      <c r="A119" s="72" t="s">
        <v>235</v>
      </c>
      <c r="B119" s="25"/>
      <c r="E119" s="17">
        <v>-18034231</v>
      </c>
      <c r="F119" s="28"/>
      <c r="G119" s="17">
        <v>-330000345</v>
      </c>
      <c r="H119" s="28"/>
      <c r="I119" s="4">
        <v>0</v>
      </c>
      <c r="J119" s="28"/>
      <c r="K119" s="17">
        <v>-262214267</v>
      </c>
    </row>
    <row r="120" spans="1:11" ht="21" customHeight="1">
      <c r="A120" s="72" t="s">
        <v>194</v>
      </c>
      <c r="B120" s="25"/>
      <c r="E120" s="17">
        <v>269240000</v>
      </c>
      <c r="F120" s="28"/>
      <c r="G120" s="17">
        <v>0</v>
      </c>
      <c r="H120" s="28"/>
      <c r="I120" s="4">
        <v>269240000</v>
      </c>
      <c r="J120" s="28"/>
      <c r="K120" s="17">
        <v>0</v>
      </c>
    </row>
    <row r="121" spans="1:11" ht="21" customHeight="1">
      <c r="A121" s="72" t="s">
        <v>195</v>
      </c>
      <c r="B121" s="25"/>
      <c r="E121" s="17">
        <v>-523143897</v>
      </c>
      <c r="F121" s="28"/>
      <c r="G121" s="17">
        <v>-696432078</v>
      </c>
      <c r="H121" s="28"/>
      <c r="I121" s="4">
        <v>-443911023</v>
      </c>
      <c r="J121" s="28"/>
      <c r="K121" s="17">
        <v>-595721167</v>
      </c>
    </row>
    <row r="122" spans="1:11" ht="21" customHeight="1">
      <c r="A122" s="1" t="s">
        <v>236</v>
      </c>
      <c r="B122" s="11"/>
      <c r="E122" s="17">
        <v>-340894493</v>
      </c>
      <c r="F122" s="17"/>
      <c r="G122" s="17">
        <v>-42870950</v>
      </c>
      <c r="H122" s="17"/>
      <c r="I122" s="4">
        <v>-337897968</v>
      </c>
      <c r="J122" s="17"/>
      <c r="K122" s="17">
        <v>-40251375</v>
      </c>
    </row>
    <row r="123" spans="1:11" ht="21" customHeight="1">
      <c r="A123" s="1" t="s">
        <v>196</v>
      </c>
      <c r="B123" s="11"/>
      <c r="E123" s="17">
        <v>-100614485</v>
      </c>
      <c r="F123" s="17"/>
      <c r="G123" s="17">
        <v>-86317173</v>
      </c>
      <c r="H123" s="17"/>
      <c r="I123" s="4">
        <v>-84265696</v>
      </c>
      <c r="J123" s="17"/>
      <c r="K123" s="17">
        <v>-44403185</v>
      </c>
    </row>
    <row r="124" spans="1:11" ht="21" customHeight="1">
      <c r="A124" s="1" t="s">
        <v>140</v>
      </c>
      <c r="B124" s="11"/>
      <c r="E124" s="17">
        <v>8793753</v>
      </c>
      <c r="F124" s="17"/>
      <c r="G124" s="17">
        <v>1375659</v>
      </c>
      <c r="H124" s="17"/>
      <c r="I124" s="4">
        <v>8177042</v>
      </c>
      <c r="J124" s="17"/>
      <c r="K124" s="17">
        <v>1111148</v>
      </c>
    </row>
    <row r="125" spans="1:11" ht="21" customHeight="1">
      <c r="A125" s="1" t="s">
        <v>197</v>
      </c>
      <c r="B125" s="11"/>
      <c r="E125" s="17">
        <v>28645556</v>
      </c>
      <c r="F125" s="17"/>
      <c r="G125" s="17">
        <v>2823452</v>
      </c>
      <c r="H125" s="17"/>
      <c r="I125" s="4">
        <v>32750611</v>
      </c>
      <c r="J125" s="17"/>
      <c r="K125" s="17">
        <v>4335512</v>
      </c>
    </row>
    <row r="126" spans="1:11" ht="21" customHeight="1">
      <c r="A126" s="37" t="s">
        <v>198</v>
      </c>
      <c r="B126" s="25"/>
      <c r="E126" s="17">
        <v>0</v>
      </c>
      <c r="F126" s="28"/>
      <c r="G126" s="17">
        <v>0</v>
      </c>
      <c r="H126" s="28"/>
      <c r="I126" s="4">
        <v>72999035</v>
      </c>
      <c r="J126" s="28"/>
      <c r="K126" s="17">
        <v>0</v>
      </c>
    </row>
    <row r="127" spans="1:11" ht="21" customHeight="1">
      <c r="A127" s="1" t="s">
        <v>131</v>
      </c>
      <c r="B127" s="11"/>
      <c r="E127" s="17">
        <v>-12360954</v>
      </c>
      <c r="F127" s="17"/>
      <c r="G127" s="17">
        <v>138709057</v>
      </c>
      <c r="H127" s="17"/>
      <c r="I127" s="4">
        <v>0</v>
      </c>
      <c r="J127" s="17"/>
      <c r="K127" s="17">
        <v>138709057</v>
      </c>
    </row>
    <row r="128" spans="1:11" ht="21" customHeight="1">
      <c r="A128" s="2" t="s">
        <v>106</v>
      </c>
      <c r="B128" s="25"/>
      <c r="E128" s="79">
        <f>SUM(E111:E127)</f>
        <v>-839781781</v>
      </c>
      <c r="F128" s="17"/>
      <c r="G128" s="79">
        <f>SUM(G111:G127)</f>
        <v>-996716363</v>
      </c>
      <c r="H128" s="17"/>
      <c r="I128" s="79">
        <f>SUM(I111:I127)</f>
        <v>-691925499</v>
      </c>
      <c r="J128" s="7"/>
      <c r="K128" s="79">
        <f>SUM(K111:K127)</f>
        <v>-889876636</v>
      </c>
    </row>
    <row r="129" spans="1:11" ht="21" customHeight="1">
      <c r="A129" s="2" t="s">
        <v>19</v>
      </c>
      <c r="B129" s="25"/>
      <c r="E129" s="4"/>
      <c r="F129" s="17"/>
      <c r="G129" s="4"/>
      <c r="H129" s="17"/>
      <c r="I129" s="4"/>
      <c r="J129" s="7"/>
      <c r="K129" s="4"/>
    </row>
    <row r="130" spans="1:11" ht="21" customHeight="1">
      <c r="A130" s="1" t="s">
        <v>76</v>
      </c>
      <c r="B130" s="11"/>
      <c r="E130" s="17">
        <v>-14938775</v>
      </c>
      <c r="F130" s="17"/>
      <c r="G130" s="17">
        <v>-13436698</v>
      </c>
      <c r="H130" s="17"/>
      <c r="I130" s="4">
        <v>0</v>
      </c>
      <c r="J130" s="17"/>
      <c r="K130" s="17">
        <v>0</v>
      </c>
    </row>
    <row r="131" spans="1:11" ht="21" customHeight="1">
      <c r="A131" s="1" t="s">
        <v>237</v>
      </c>
      <c r="B131" s="11"/>
      <c r="E131" s="17">
        <v>-2026755</v>
      </c>
      <c r="F131" s="17"/>
      <c r="G131" s="17">
        <v>-1030726</v>
      </c>
      <c r="H131" s="17"/>
      <c r="I131" s="7">
        <v>-912461</v>
      </c>
      <c r="J131" s="17"/>
      <c r="K131" s="17">
        <v>-152262</v>
      </c>
    </row>
    <row r="132" spans="1:11" ht="21" customHeight="1">
      <c r="A132" s="1" t="s">
        <v>238</v>
      </c>
      <c r="B132" s="11"/>
      <c r="E132" s="17">
        <v>2258948710</v>
      </c>
      <c r="F132" s="17"/>
      <c r="G132" s="17">
        <v>0</v>
      </c>
      <c r="H132" s="17"/>
      <c r="I132" s="4">
        <v>2258948710</v>
      </c>
      <c r="J132" s="17"/>
      <c r="K132" s="17">
        <v>0</v>
      </c>
    </row>
    <row r="133" spans="1:11" ht="21" customHeight="1">
      <c r="A133" s="1" t="s">
        <v>210</v>
      </c>
      <c r="B133" s="11"/>
      <c r="E133" s="17">
        <v>-1268800</v>
      </c>
      <c r="F133" s="17"/>
      <c r="G133" s="17">
        <v>0</v>
      </c>
      <c r="H133" s="17"/>
      <c r="I133" s="116">
        <v>-1268800</v>
      </c>
      <c r="J133" s="17"/>
      <c r="K133" s="17">
        <v>0</v>
      </c>
    </row>
    <row r="134" spans="1:11" ht="21" customHeight="1">
      <c r="A134" s="1" t="s">
        <v>239</v>
      </c>
      <c r="B134" s="11"/>
      <c r="E134" s="17"/>
      <c r="F134" s="17"/>
      <c r="G134" s="17"/>
      <c r="H134" s="17"/>
      <c r="I134" s="4"/>
      <c r="J134" s="17"/>
      <c r="K134" s="17"/>
    </row>
    <row r="135" spans="1:11" ht="21" customHeight="1">
      <c r="A135" s="1" t="s">
        <v>155</v>
      </c>
      <c r="B135" s="11"/>
      <c r="E135" s="17">
        <v>600000</v>
      </c>
      <c r="F135" s="17"/>
      <c r="G135" s="17">
        <v>13550000</v>
      </c>
      <c r="H135" s="17"/>
      <c r="I135" s="4">
        <v>0</v>
      </c>
      <c r="J135" s="17"/>
      <c r="K135" s="17">
        <v>0</v>
      </c>
    </row>
    <row r="136" spans="1:11" ht="21" customHeight="1">
      <c r="A136" s="1" t="s">
        <v>214</v>
      </c>
      <c r="B136" s="11"/>
      <c r="E136" s="17"/>
      <c r="F136" s="17"/>
      <c r="G136" s="17"/>
      <c r="H136" s="17"/>
      <c r="I136" s="4"/>
      <c r="J136" s="17"/>
      <c r="K136" s="17"/>
    </row>
    <row r="137" spans="1:11" ht="21" customHeight="1">
      <c r="A137" s="1" t="s">
        <v>169</v>
      </c>
      <c r="B137" s="11"/>
      <c r="E137" s="17">
        <v>-10312500</v>
      </c>
      <c r="F137" s="17"/>
      <c r="G137" s="17">
        <v>0</v>
      </c>
      <c r="H137" s="17"/>
      <c r="I137" s="4">
        <v>0</v>
      </c>
      <c r="J137" s="17"/>
      <c r="K137" s="17">
        <v>0</v>
      </c>
    </row>
    <row r="138" spans="1:11" ht="21" customHeight="1">
      <c r="A138" s="1" t="s">
        <v>71</v>
      </c>
      <c r="B138" s="11"/>
      <c r="E138" s="17">
        <v>-674466904</v>
      </c>
      <c r="F138" s="17"/>
      <c r="G138" s="17">
        <v>-158816845</v>
      </c>
      <c r="H138" s="17"/>
      <c r="I138" s="4">
        <v>-674466904</v>
      </c>
      <c r="J138" s="17"/>
      <c r="K138" s="17">
        <v>-158818683</v>
      </c>
    </row>
    <row r="139" spans="1:11" ht="21" customHeight="1">
      <c r="A139" s="1" t="s">
        <v>156</v>
      </c>
      <c r="B139" s="11"/>
      <c r="E139" s="75">
        <v>-86550000</v>
      </c>
      <c r="F139" s="17"/>
      <c r="G139" s="75">
        <v>-19000000</v>
      </c>
      <c r="H139" s="17"/>
      <c r="I139" s="75">
        <v>0</v>
      </c>
      <c r="J139" s="17"/>
      <c r="K139" s="75">
        <v>0</v>
      </c>
    </row>
    <row r="140" spans="1:11" ht="21" customHeight="1">
      <c r="A140" s="2" t="s">
        <v>220</v>
      </c>
      <c r="B140" s="25"/>
      <c r="E140" s="5">
        <f>SUM(E130:E139)</f>
        <v>1469984976</v>
      </c>
      <c r="F140" s="17"/>
      <c r="G140" s="5">
        <f>SUM(G130:G139)</f>
        <v>-178734269</v>
      </c>
      <c r="H140" s="17"/>
      <c r="I140" s="5">
        <f>SUM(I130:I139)</f>
        <v>1582300545</v>
      </c>
      <c r="J140" s="7"/>
      <c r="K140" s="5">
        <f>SUM(K130:K139)</f>
        <v>-158970945</v>
      </c>
    </row>
    <row r="141" spans="1:11" ht="21" customHeight="1">
      <c r="A141" s="2" t="s">
        <v>141</v>
      </c>
      <c r="B141" s="25"/>
      <c r="E141" s="79">
        <v>-3955574</v>
      </c>
      <c r="F141" s="17"/>
      <c r="G141" s="79">
        <v>-667402</v>
      </c>
      <c r="H141" s="17"/>
      <c r="I141" s="79">
        <v>0</v>
      </c>
      <c r="J141" s="7"/>
      <c r="K141" s="79">
        <v>0</v>
      </c>
    </row>
    <row r="142" spans="1:11" ht="21" customHeight="1">
      <c r="A142" s="2" t="s">
        <v>109</v>
      </c>
      <c r="B142" s="25"/>
      <c r="E142" s="4">
        <f>E100+E128+E140+E141</f>
        <v>1919682104</v>
      </c>
      <c r="F142" s="17"/>
      <c r="G142" s="4">
        <f>G100+G128+G140+G141</f>
        <v>-1104497</v>
      </c>
      <c r="H142" s="17"/>
      <c r="I142" s="4">
        <f>I100+I128+I140+I141</f>
        <v>1943516096</v>
      </c>
      <c r="J142" s="7"/>
      <c r="K142" s="4">
        <f>K100+K128+K140+K141</f>
        <v>-243032144</v>
      </c>
    </row>
    <row r="143" spans="1:11" ht="21" customHeight="1">
      <c r="A143" s="1" t="s">
        <v>70</v>
      </c>
      <c r="B143" s="11"/>
      <c r="E143" s="5">
        <f>BS!G10</f>
        <v>440458189</v>
      </c>
      <c r="F143" s="17"/>
      <c r="G143" s="75">
        <v>441562686</v>
      </c>
      <c r="I143" s="5">
        <f>BS!K10</f>
        <v>100786788</v>
      </c>
      <c r="J143" s="3"/>
      <c r="K143" s="5">
        <v>343818932</v>
      </c>
    </row>
    <row r="144" spans="1:11" ht="21" customHeight="1" thickBot="1">
      <c r="A144" s="2" t="s">
        <v>69</v>
      </c>
      <c r="B144" s="25"/>
      <c r="C144" s="10"/>
      <c r="E144" s="6">
        <f>SUM(E142:E143)</f>
        <v>2360140293</v>
      </c>
      <c r="F144" s="17"/>
      <c r="G144" s="6">
        <f>SUM(G142:G143)</f>
        <v>440458189</v>
      </c>
      <c r="I144" s="6">
        <f>SUM(I142:I143)</f>
        <v>2044302884</v>
      </c>
      <c r="J144" s="3"/>
      <c r="K144" s="6">
        <f>SUM(K142:K143)</f>
        <v>100786788</v>
      </c>
    </row>
    <row r="145" spans="1:11" ht="10.5" customHeight="1" thickTop="1">
      <c r="A145" s="1"/>
      <c r="B145" s="11"/>
      <c r="C145" s="10"/>
      <c r="E145" s="14">
        <f>SUM(E144-BS!E10)</f>
        <v>0</v>
      </c>
      <c r="F145" s="17"/>
      <c r="G145" s="14">
        <f>SUM(G144-BS!G10)</f>
        <v>0</v>
      </c>
      <c r="I145" s="14">
        <f>SUM(I144-BS!I10)</f>
        <v>0</v>
      </c>
      <c r="J145" s="14"/>
      <c r="K145" s="14">
        <f>SUM(K144-BS!K10)</f>
        <v>0</v>
      </c>
    </row>
    <row r="146" spans="1:11" ht="21" customHeight="1">
      <c r="A146" s="2" t="s">
        <v>157</v>
      </c>
      <c r="B146" s="11"/>
      <c r="C146" s="10"/>
      <c r="E146" s="17"/>
      <c r="F146" s="17"/>
      <c r="G146" s="17"/>
      <c r="I146" s="14"/>
      <c r="J146" s="14"/>
      <c r="K146" s="14"/>
    </row>
    <row r="147" spans="1:11" ht="21" customHeight="1">
      <c r="A147" s="42" t="s">
        <v>158</v>
      </c>
      <c r="B147" s="11"/>
      <c r="C147" s="10"/>
      <c r="E147" s="17"/>
      <c r="F147" s="17"/>
      <c r="G147" s="17"/>
      <c r="I147" s="14"/>
      <c r="J147" s="14"/>
      <c r="K147" s="14"/>
    </row>
    <row r="148" spans="1:11" ht="21" customHeight="1">
      <c r="A148" s="42" t="s">
        <v>142</v>
      </c>
      <c r="B148" s="11"/>
      <c r="C148" s="10"/>
      <c r="E148" s="17">
        <v>0</v>
      </c>
      <c r="F148" s="17"/>
      <c r="G148" s="17">
        <v>4438465</v>
      </c>
      <c r="H148" s="17"/>
      <c r="I148" s="17">
        <v>0</v>
      </c>
      <c r="J148" s="7"/>
      <c r="K148" s="14">
        <v>3874683</v>
      </c>
    </row>
    <row r="149" spans="1:11" ht="21" customHeight="1">
      <c r="A149" s="42" t="s">
        <v>148</v>
      </c>
      <c r="C149" s="7"/>
      <c r="E149" s="7">
        <v>117064549</v>
      </c>
      <c r="F149" s="7"/>
      <c r="G149" s="14">
        <v>340894493</v>
      </c>
      <c r="I149" s="7">
        <v>111736836</v>
      </c>
      <c r="J149" s="7"/>
      <c r="K149" s="14">
        <v>337897968</v>
      </c>
    </row>
    <row r="150" spans="1:11" ht="21" customHeight="1">
      <c r="A150" s="42" t="s">
        <v>149</v>
      </c>
      <c r="B150" s="11"/>
      <c r="C150" s="10"/>
      <c r="E150" s="17">
        <v>0</v>
      </c>
      <c r="F150" s="17"/>
      <c r="G150" s="14">
        <v>44068194</v>
      </c>
      <c r="H150" s="17"/>
      <c r="I150" s="14">
        <v>0</v>
      </c>
      <c r="J150" s="7"/>
      <c r="K150" s="14">
        <v>0</v>
      </c>
    </row>
    <row r="151" spans="1:11" ht="21" customHeight="1">
      <c r="A151" s="42" t="s">
        <v>215</v>
      </c>
      <c r="B151" s="11"/>
      <c r="C151" s="10"/>
      <c r="E151" s="14">
        <v>0</v>
      </c>
      <c r="F151" s="17"/>
      <c r="G151" s="14">
        <v>41125000</v>
      </c>
      <c r="H151" s="17"/>
      <c r="I151" s="14">
        <v>0</v>
      </c>
      <c r="J151" s="7"/>
      <c r="K151" s="14">
        <v>0</v>
      </c>
    </row>
    <row r="152" spans="1:11" ht="21" customHeight="1">
      <c r="A152" s="42" t="s">
        <v>217</v>
      </c>
      <c r="B152" s="11"/>
      <c r="C152" s="10"/>
      <c r="E152" s="14">
        <v>6800000</v>
      </c>
      <c r="F152" s="17"/>
      <c r="G152" s="14">
        <v>0</v>
      </c>
      <c r="H152" s="17"/>
      <c r="I152" s="14">
        <v>0</v>
      </c>
      <c r="J152" s="7"/>
      <c r="K152" s="14">
        <v>0</v>
      </c>
    </row>
    <row r="153" spans="1:11" ht="21" customHeight="1">
      <c r="A153" s="42" t="s">
        <v>199</v>
      </c>
      <c r="B153" s="11"/>
      <c r="C153" s="10"/>
      <c r="E153" s="14">
        <v>7025733</v>
      </c>
      <c r="F153" s="17"/>
      <c r="G153" s="14">
        <v>0</v>
      </c>
      <c r="H153" s="17"/>
      <c r="I153" s="14">
        <v>7025733</v>
      </c>
      <c r="J153" s="7"/>
      <c r="K153" s="14">
        <v>0</v>
      </c>
    </row>
    <row r="154" spans="1:11" ht="13.5" customHeight="1">
      <c r="A154" s="1"/>
      <c r="B154" s="11"/>
      <c r="C154" s="10"/>
      <c r="F154" s="9"/>
      <c r="I154" s="14"/>
      <c r="J154" s="9"/>
      <c r="K154" s="14"/>
    </row>
    <row r="155" spans="1:11" ht="21" customHeight="1">
      <c r="A155" s="1" t="s">
        <v>4</v>
      </c>
      <c r="B155" s="11"/>
      <c r="C155" s="16"/>
    </row>
    <row r="169" spans="1:10" ht="23.25" customHeight="1">
      <c r="A169" s="7"/>
      <c r="C169" s="7"/>
      <c r="F169" s="7"/>
      <c r="J169" s="7"/>
    </row>
    <row r="170" spans="1:10" ht="23.25" customHeight="1">
      <c r="A170" s="7"/>
      <c r="C170" s="7"/>
      <c r="F170" s="7"/>
      <c r="J170" s="7"/>
    </row>
    <row r="171" spans="1:10" ht="23.25" customHeight="1">
      <c r="A171" s="7"/>
      <c r="C171" s="7"/>
      <c r="F171" s="7"/>
      <c r="J171" s="7"/>
    </row>
    <row r="172" spans="1:10" ht="23.25" customHeight="1">
      <c r="A172" s="7"/>
      <c r="C172" s="7"/>
      <c r="F172" s="7"/>
      <c r="J172" s="7"/>
    </row>
    <row r="173" spans="1:10" ht="23.25" customHeight="1">
      <c r="A173" s="7"/>
      <c r="C173" s="7"/>
      <c r="F173" s="7"/>
      <c r="J173" s="7"/>
    </row>
    <row r="174" spans="1:10" ht="23.25" customHeight="1">
      <c r="A174" s="7"/>
      <c r="C174" s="7"/>
      <c r="F174" s="7"/>
      <c r="J174" s="7"/>
    </row>
    <row r="175" spans="1:10" ht="23.25" customHeight="1">
      <c r="A175" s="7"/>
      <c r="C175" s="7"/>
      <c r="F175" s="7"/>
      <c r="J175" s="7"/>
    </row>
    <row r="176" spans="1:10" ht="23.25" customHeight="1">
      <c r="A176" s="7"/>
      <c r="C176" s="7"/>
      <c r="F176" s="7"/>
      <c r="J176" s="7"/>
    </row>
  </sheetData>
  <mergeCells count="8">
    <mergeCell ref="I5:K5"/>
    <mergeCell ref="E5:G5"/>
    <mergeCell ref="E64:G64"/>
    <mergeCell ref="I64:K64"/>
    <mergeCell ref="E107:G107"/>
    <mergeCell ref="I107:K107"/>
    <mergeCell ref="E45:G45"/>
    <mergeCell ref="I45:K45"/>
  </mergeCells>
  <printOptions gridLinesSet="0"/>
  <pageMargins left="0.98425196850393704" right="0.19685039370078741" top="0.78740157480314965" bottom="0.19685039370078741" header="0.19685039370078741" footer="0.19685039370078741"/>
  <pageSetup paperSize="9" scale="72" fitToHeight="6" orientation="portrait" r:id="rId1"/>
  <headerFooter alignWithMargins="0"/>
  <rowBreaks count="3" manualBreakCount="3">
    <brk id="40" max="10" man="1"/>
    <brk id="59" max="9" man="1"/>
    <brk id="102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"/>
  <sheetViews>
    <sheetView showGridLines="0" zoomScaleNormal="100" zoomScaleSheetLayoutView="70" workbookViewId="0"/>
  </sheetViews>
  <sheetFormatPr defaultRowHeight="22.5" customHeight="1"/>
  <cols>
    <col min="1" max="1" width="12.85546875" style="127" customWidth="1"/>
    <col min="2" max="2" width="9.85546875" style="106" customWidth="1"/>
    <col min="3" max="3" width="8.5703125" style="106" customWidth="1"/>
    <col min="4" max="4" width="20.42578125" style="103" customWidth="1"/>
    <col min="5" max="5" width="1.140625" style="103" customWidth="1"/>
    <col min="6" max="6" width="17.28515625" style="106" customWidth="1"/>
    <col min="7" max="7" width="2.5703125" style="106" customWidth="1"/>
    <col min="8" max="8" width="17.28515625" style="106" customWidth="1"/>
    <col min="9" max="9" width="2.5703125" style="106" customWidth="1"/>
    <col min="10" max="10" width="17.28515625" style="106" customWidth="1"/>
    <col min="11" max="11" width="2.5703125" style="106" customWidth="1"/>
    <col min="12" max="12" width="17.28515625" style="106" customWidth="1"/>
    <col min="13" max="13" width="2.5703125" style="106" customWidth="1"/>
    <col min="14" max="14" width="17.28515625" style="106" customWidth="1"/>
    <col min="15" max="15" width="2.5703125" style="106" customWidth="1"/>
    <col min="16" max="16" width="17.28515625" style="106" customWidth="1"/>
    <col min="17" max="17" width="2.5703125" style="106" customWidth="1"/>
    <col min="18" max="18" width="17.28515625" style="106" customWidth="1"/>
    <col min="19" max="19" width="2.5703125" style="106" customWidth="1"/>
    <col min="20" max="20" width="17.28515625" style="106" customWidth="1"/>
    <col min="21" max="21" width="2.5703125" style="106" customWidth="1"/>
    <col min="22" max="22" width="17.28515625" style="106" customWidth="1"/>
    <col min="23" max="23" width="2.5703125" style="106" customWidth="1"/>
    <col min="24" max="24" width="17.28515625" style="124" customWidth="1"/>
    <col min="25" max="25" width="2.5703125" style="106" customWidth="1"/>
    <col min="26" max="26" width="17.28515625" style="124" customWidth="1"/>
    <col min="27" max="27" width="9.140625" style="106" hidden="1" customWidth="1"/>
    <col min="28" max="28" width="13.5703125" style="106" bestFit="1" customWidth="1"/>
    <col min="29" max="16384" width="9.140625" style="106"/>
  </cols>
  <sheetData>
    <row r="1" spans="1:26" ht="22.5" customHeight="1">
      <c r="A1" s="29" t="s">
        <v>94</v>
      </c>
      <c r="B1" s="125"/>
      <c r="C1" s="125"/>
      <c r="D1" s="126"/>
      <c r="E1" s="126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</row>
    <row r="2" spans="1:26" ht="22.5" customHeight="1">
      <c r="A2" s="125" t="s">
        <v>14</v>
      </c>
      <c r="B2" s="125"/>
      <c r="C2" s="125"/>
      <c r="D2" s="126"/>
      <c r="E2" s="126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</row>
    <row r="3" spans="1:26" ht="22.5" customHeight="1">
      <c r="A3" s="29" t="s">
        <v>178</v>
      </c>
      <c r="B3" s="125"/>
      <c r="C3" s="125"/>
      <c r="D3" s="126"/>
      <c r="E3" s="126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</row>
    <row r="4" spans="1:26" ht="22.5" customHeight="1">
      <c r="B4" s="128"/>
      <c r="C4" s="128"/>
      <c r="D4" s="129"/>
      <c r="E4" s="129"/>
      <c r="F4" s="128"/>
      <c r="G4" s="128"/>
      <c r="H4" s="128"/>
      <c r="I4" s="128"/>
      <c r="J4" s="128"/>
      <c r="K4" s="128"/>
      <c r="L4" s="128"/>
      <c r="M4" s="128"/>
      <c r="N4" s="128"/>
      <c r="O4" s="129"/>
      <c r="P4" s="129"/>
      <c r="Q4" s="129"/>
      <c r="R4" s="129"/>
      <c r="S4" s="129"/>
      <c r="U4" s="129"/>
      <c r="Z4" s="69" t="s">
        <v>97</v>
      </c>
    </row>
    <row r="5" spans="1:26" ht="22.5" customHeight="1">
      <c r="B5" s="128"/>
      <c r="C5" s="128"/>
      <c r="D5" s="129"/>
      <c r="E5" s="129"/>
      <c r="F5" s="150" t="s">
        <v>93</v>
      </c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</row>
    <row r="6" spans="1:26" ht="22.5" customHeight="1">
      <c r="B6" s="128"/>
      <c r="C6" s="128"/>
      <c r="D6" s="129"/>
      <c r="E6" s="129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49" t="s">
        <v>143</v>
      </c>
      <c r="Q6" s="149"/>
      <c r="R6" s="149"/>
      <c r="S6" s="130"/>
      <c r="T6" s="130"/>
      <c r="U6" s="130"/>
      <c r="V6" s="130"/>
      <c r="W6" s="130"/>
      <c r="X6" s="106"/>
      <c r="Y6" s="130"/>
      <c r="Z6" s="130"/>
    </row>
    <row r="7" spans="1:26" ht="22.5" customHeight="1">
      <c r="B7" s="128"/>
      <c r="C7" s="128"/>
      <c r="D7" s="129"/>
      <c r="E7" s="129"/>
      <c r="F7" s="130"/>
      <c r="G7" s="130"/>
      <c r="H7" s="130"/>
      <c r="I7" s="130"/>
      <c r="K7" s="130"/>
      <c r="L7" s="130"/>
      <c r="M7" s="130"/>
      <c r="N7" s="130"/>
      <c r="O7" s="130"/>
      <c r="P7" s="131"/>
      <c r="Q7" s="130"/>
      <c r="R7" s="132" t="s">
        <v>136</v>
      </c>
      <c r="S7" s="130"/>
      <c r="U7" s="130"/>
      <c r="X7" s="104" t="s">
        <v>125</v>
      </c>
    </row>
    <row r="8" spans="1:26" s="124" customFormat="1" ht="22.5" customHeight="1">
      <c r="A8" s="127"/>
      <c r="J8" s="131" t="s">
        <v>159</v>
      </c>
      <c r="L8" s="149" t="s">
        <v>16</v>
      </c>
      <c r="M8" s="149"/>
      <c r="N8" s="149"/>
      <c r="O8" s="104"/>
      <c r="P8" s="104" t="s">
        <v>111</v>
      </c>
      <c r="Q8" s="104"/>
      <c r="R8" s="131" t="s">
        <v>137</v>
      </c>
      <c r="S8" s="104"/>
      <c r="T8" s="131"/>
      <c r="U8" s="104"/>
      <c r="V8" s="131" t="s">
        <v>80</v>
      </c>
      <c r="X8" s="124" t="s">
        <v>124</v>
      </c>
    </row>
    <row r="9" spans="1:26" s="124" customFormat="1" ht="22.5" customHeight="1">
      <c r="A9" s="127"/>
      <c r="F9" s="133" t="s">
        <v>90</v>
      </c>
      <c r="H9" s="133" t="s">
        <v>95</v>
      </c>
      <c r="J9" s="124" t="s">
        <v>160</v>
      </c>
      <c r="L9" s="131" t="s">
        <v>45</v>
      </c>
      <c r="M9" s="104"/>
      <c r="N9" s="130"/>
      <c r="O9" s="104"/>
      <c r="P9" s="104" t="s">
        <v>163</v>
      </c>
      <c r="Q9" s="104"/>
      <c r="R9" s="104" t="s">
        <v>138</v>
      </c>
      <c r="S9" s="104"/>
      <c r="T9" s="124" t="s">
        <v>165</v>
      </c>
      <c r="U9" s="104"/>
      <c r="V9" s="124" t="s">
        <v>55</v>
      </c>
      <c r="X9" s="124" t="s">
        <v>115</v>
      </c>
      <c r="Z9" s="124" t="s">
        <v>80</v>
      </c>
    </row>
    <row r="10" spans="1:26" s="124" customFormat="1" ht="22.5" customHeight="1">
      <c r="A10" s="134"/>
      <c r="B10" s="104"/>
      <c r="C10" s="104"/>
      <c r="D10" s="104"/>
      <c r="E10" s="104"/>
      <c r="F10" s="135" t="s">
        <v>91</v>
      </c>
      <c r="G10" s="136"/>
      <c r="H10" s="135" t="s">
        <v>96</v>
      </c>
      <c r="J10" s="145" t="s">
        <v>161</v>
      </c>
      <c r="L10" s="137" t="s">
        <v>162</v>
      </c>
      <c r="N10" s="145" t="s">
        <v>46</v>
      </c>
      <c r="P10" s="145" t="s">
        <v>164</v>
      </c>
      <c r="R10" s="145" t="s">
        <v>139</v>
      </c>
      <c r="T10" s="145" t="s">
        <v>166</v>
      </c>
      <c r="V10" s="145" t="s">
        <v>114</v>
      </c>
      <c r="X10" s="145" t="s">
        <v>116</v>
      </c>
      <c r="Z10" s="145" t="s">
        <v>55</v>
      </c>
    </row>
    <row r="11" spans="1:26" ht="22.5" customHeight="1">
      <c r="A11" s="71" t="s">
        <v>145</v>
      </c>
      <c r="B11" s="103"/>
      <c r="C11" s="103"/>
      <c r="D11" s="104"/>
      <c r="E11" s="104"/>
      <c r="F11" s="105">
        <v>352960737</v>
      </c>
      <c r="G11" s="105"/>
      <c r="H11" s="105">
        <v>2293363147</v>
      </c>
      <c r="I11" s="105"/>
      <c r="J11" s="105">
        <v>29220274</v>
      </c>
      <c r="K11" s="105"/>
      <c r="L11" s="105">
        <v>35350000</v>
      </c>
      <c r="M11" s="105"/>
      <c r="N11" s="105">
        <v>861113765</v>
      </c>
      <c r="O11" s="105"/>
      <c r="P11" s="105">
        <v>0</v>
      </c>
      <c r="Q11" s="105"/>
      <c r="R11" s="105">
        <v>-298623</v>
      </c>
      <c r="S11" s="105"/>
      <c r="T11" s="105">
        <f t="shared" ref="T11:T16" si="0">SUM(P11:S11)</f>
        <v>-298623</v>
      </c>
      <c r="U11" s="105"/>
      <c r="V11" s="105">
        <f t="shared" ref="V11:V16" si="1">SUM(F11:S11)</f>
        <v>3571709300</v>
      </c>
      <c r="X11" s="124">
        <v>66541029</v>
      </c>
      <c r="Z11" s="105">
        <f>SUM(V11:X11)</f>
        <v>3638250329</v>
      </c>
    </row>
    <row r="12" spans="1:26" ht="22.5" customHeight="1">
      <c r="A12" s="70" t="s">
        <v>225</v>
      </c>
      <c r="D12" s="104"/>
      <c r="E12" s="104"/>
      <c r="F12" s="105">
        <v>0</v>
      </c>
      <c r="G12" s="105"/>
      <c r="H12" s="105">
        <v>0</v>
      </c>
      <c r="I12" s="105"/>
      <c r="J12" s="105">
        <v>0</v>
      </c>
      <c r="K12" s="105"/>
      <c r="L12" s="105">
        <v>0</v>
      </c>
      <c r="M12" s="105"/>
      <c r="N12" s="105">
        <f>PL!G48</f>
        <v>636360490</v>
      </c>
      <c r="O12" s="105"/>
      <c r="P12" s="105">
        <v>0</v>
      </c>
      <c r="Q12" s="105"/>
      <c r="R12" s="105">
        <v>0</v>
      </c>
      <c r="S12" s="105"/>
      <c r="T12" s="105">
        <f t="shared" si="0"/>
        <v>0</v>
      </c>
      <c r="U12" s="105"/>
      <c r="V12" s="105">
        <f t="shared" si="1"/>
        <v>636360490</v>
      </c>
      <c r="X12" s="124">
        <f>PL!G49</f>
        <v>81694976</v>
      </c>
      <c r="Z12" s="105">
        <f>SUM(V12:X12)</f>
        <v>718055466</v>
      </c>
    </row>
    <row r="13" spans="1:26" ht="22.5" customHeight="1">
      <c r="A13" s="70" t="s">
        <v>226</v>
      </c>
      <c r="D13" s="104"/>
      <c r="F13" s="111">
        <v>0</v>
      </c>
      <c r="G13" s="109"/>
      <c r="H13" s="111">
        <v>0</v>
      </c>
      <c r="I13" s="107"/>
      <c r="J13" s="111">
        <v>0</v>
      </c>
      <c r="K13" s="107"/>
      <c r="L13" s="111">
        <v>0</v>
      </c>
      <c r="M13" s="110"/>
      <c r="N13" s="111">
        <v>0</v>
      </c>
      <c r="O13" s="107"/>
      <c r="P13" s="111">
        <v>0</v>
      </c>
      <c r="Q13" s="107"/>
      <c r="R13" s="111">
        <v>-331940</v>
      </c>
      <c r="S13" s="107"/>
      <c r="T13" s="111">
        <f t="shared" si="0"/>
        <v>-331940</v>
      </c>
      <c r="U13" s="107"/>
      <c r="V13" s="111">
        <f t="shared" si="1"/>
        <v>-331940</v>
      </c>
      <c r="X13" s="138">
        <v>-335462</v>
      </c>
      <c r="Z13" s="108">
        <f>SUM(V13:X13)</f>
        <v>-667402</v>
      </c>
    </row>
    <row r="14" spans="1:26" ht="22.5" customHeight="1">
      <c r="A14" s="70" t="s">
        <v>204</v>
      </c>
      <c r="D14" s="104"/>
      <c r="F14" s="107">
        <f>SUM(F12:F13)</f>
        <v>0</v>
      </c>
      <c r="G14" s="109"/>
      <c r="H14" s="107">
        <f>SUM(H12:H13)</f>
        <v>0</v>
      </c>
      <c r="I14" s="107"/>
      <c r="J14" s="107">
        <f>SUM(J12:J13)</f>
        <v>0</v>
      </c>
      <c r="K14" s="107"/>
      <c r="L14" s="107">
        <f>SUM(L12:L13)</f>
        <v>0</v>
      </c>
      <c r="M14" s="110"/>
      <c r="N14" s="107">
        <f>SUM(N12:N13)</f>
        <v>636360490</v>
      </c>
      <c r="O14" s="107"/>
      <c r="P14" s="107">
        <f>SUM(P12:P13)</f>
        <v>0</v>
      </c>
      <c r="Q14" s="107"/>
      <c r="R14" s="107">
        <f>SUM(R12:R13)</f>
        <v>-331940</v>
      </c>
      <c r="S14" s="107"/>
      <c r="T14" s="105">
        <f t="shared" si="0"/>
        <v>-331940</v>
      </c>
      <c r="U14" s="107"/>
      <c r="V14" s="105">
        <f t="shared" si="1"/>
        <v>636028550</v>
      </c>
      <c r="X14" s="103">
        <f>SUM(X12:X13)</f>
        <v>81359514</v>
      </c>
      <c r="Z14" s="107">
        <f>SUM(Z12:Z13)</f>
        <v>717388064</v>
      </c>
    </row>
    <row r="15" spans="1:26" ht="22.5" customHeight="1">
      <c r="A15" s="70" t="s">
        <v>227</v>
      </c>
      <c r="D15" s="104"/>
      <c r="F15" s="107">
        <v>0</v>
      </c>
      <c r="G15" s="109"/>
      <c r="H15" s="107">
        <v>0</v>
      </c>
      <c r="I15" s="107"/>
      <c r="J15" s="107">
        <v>0</v>
      </c>
      <c r="K15" s="107"/>
      <c r="L15" s="107">
        <v>0</v>
      </c>
      <c r="M15" s="110"/>
      <c r="N15" s="107">
        <v>-158832331</v>
      </c>
      <c r="O15" s="107"/>
      <c r="P15" s="107">
        <v>0</v>
      </c>
      <c r="Q15" s="107"/>
      <c r="R15" s="107">
        <v>0</v>
      </c>
      <c r="S15" s="107"/>
      <c r="T15" s="105">
        <f t="shared" si="0"/>
        <v>0</v>
      </c>
      <c r="U15" s="107"/>
      <c r="V15" s="105">
        <f t="shared" si="1"/>
        <v>-158832331</v>
      </c>
      <c r="X15" s="103">
        <v>0</v>
      </c>
      <c r="Z15" s="107">
        <f>SUM(V15:X15)</f>
        <v>-158832331</v>
      </c>
    </row>
    <row r="16" spans="1:26" ht="22.5" customHeight="1">
      <c r="A16" s="70" t="s">
        <v>228</v>
      </c>
      <c r="D16" s="104"/>
      <c r="F16" s="107">
        <v>0</v>
      </c>
      <c r="G16" s="109"/>
      <c r="H16" s="107">
        <v>0</v>
      </c>
      <c r="I16" s="107"/>
      <c r="J16" s="107">
        <v>0</v>
      </c>
      <c r="K16" s="107"/>
      <c r="L16" s="107">
        <v>10534896</v>
      </c>
      <c r="M16" s="110"/>
      <c r="N16" s="107">
        <v>-10534896</v>
      </c>
      <c r="O16" s="107"/>
      <c r="P16" s="107">
        <v>0</v>
      </c>
      <c r="Q16" s="107"/>
      <c r="R16" s="107">
        <v>0</v>
      </c>
      <c r="S16" s="107"/>
      <c r="T16" s="105">
        <f t="shared" si="0"/>
        <v>0</v>
      </c>
      <c r="U16" s="107"/>
      <c r="V16" s="105">
        <f t="shared" si="1"/>
        <v>0</v>
      </c>
      <c r="X16" s="103">
        <v>0</v>
      </c>
      <c r="Z16" s="107">
        <f>SUM(V16:X16)</f>
        <v>0</v>
      </c>
    </row>
    <row r="17" spans="1:28" ht="22.5" customHeight="1">
      <c r="A17" s="70" t="s">
        <v>167</v>
      </c>
      <c r="D17" s="104"/>
      <c r="F17" s="107"/>
      <c r="G17" s="109"/>
      <c r="H17" s="107"/>
      <c r="I17" s="107"/>
      <c r="J17" s="107"/>
      <c r="K17" s="107"/>
      <c r="L17" s="107"/>
      <c r="M17" s="110"/>
      <c r="N17" s="107"/>
      <c r="O17" s="107"/>
      <c r="P17" s="107"/>
      <c r="Q17" s="107"/>
      <c r="R17" s="107"/>
      <c r="S17" s="107"/>
      <c r="T17" s="105"/>
      <c r="U17" s="107"/>
      <c r="V17" s="105"/>
      <c r="X17" s="103"/>
      <c r="Z17" s="107"/>
    </row>
    <row r="18" spans="1:28" ht="22.5" customHeight="1">
      <c r="A18" s="70" t="s">
        <v>240</v>
      </c>
      <c r="D18" s="104"/>
      <c r="F18" s="107"/>
      <c r="G18" s="109"/>
      <c r="H18" s="107"/>
      <c r="I18" s="107"/>
      <c r="J18" s="107"/>
      <c r="K18" s="107"/>
      <c r="L18" s="107"/>
      <c r="M18" s="110"/>
      <c r="N18" s="107"/>
      <c r="O18" s="107"/>
      <c r="P18" s="107"/>
      <c r="Q18" s="107"/>
      <c r="R18" s="107"/>
      <c r="S18" s="107"/>
      <c r="T18" s="105"/>
      <c r="U18" s="107"/>
      <c r="V18" s="105"/>
      <c r="X18" s="103"/>
      <c r="Z18" s="107"/>
    </row>
    <row r="19" spans="1:28" ht="22.5" customHeight="1">
      <c r="A19" s="70" t="s">
        <v>241</v>
      </c>
      <c r="D19" s="104"/>
      <c r="F19" s="107">
        <v>0</v>
      </c>
      <c r="G19" s="109"/>
      <c r="H19" s="107">
        <v>0</v>
      </c>
      <c r="I19" s="107"/>
      <c r="J19" s="107">
        <v>0</v>
      </c>
      <c r="K19" s="107"/>
      <c r="L19" s="107">
        <v>0</v>
      </c>
      <c r="M19" s="110"/>
      <c r="N19" s="107">
        <v>0</v>
      </c>
      <c r="O19" s="107"/>
      <c r="P19" s="107">
        <v>0</v>
      </c>
      <c r="Q19" s="107"/>
      <c r="R19" s="107">
        <v>0</v>
      </c>
      <c r="S19" s="107"/>
      <c r="T19" s="105">
        <f>SUM(P19:R19)</f>
        <v>0</v>
      </c>
      <c r="U19" s="107"/>
      <c r="V19" s="105">
        <f>SUM(F19:S19)</f>
        <v>0</v>
      </c>
      <c r="X19" s="103">
        <v>304169772</v>
      </c>
      <c r="Z19" s="107">
        <f>SUM(V19:X19)</f>
        <v>304169772</v>
      </c>
    </row>
    <row r="20" spans="1:28" ht="22.5" customHeight="1">
      <c r="A20" s="70" t="s">
        <v>168</v>
      </c>
      <c r="D20" s="104"/>
      <c r="F20" s="107"/>
      <c r="G20" s="109"/>
      <c r="H20" s="107"/>
      <c r="I20" s="107"/>
      <c r="J20" s="107"/>
      <c r="K20" s="107"/>
      <c r="L20" s="107"/>
      <c r="M20" s="110"/>
      <c r="N20" s="107"/>
      <c r="O20" s="107"/>
      <c r="P20" s="107"/>
      <c r="Q20" s="107"/>
      <c r="R20" s="107"/>
      <c r="S20" s="107"/>
      <c r="T20" s="105"/>
      <c r="U20" s="107"/>
      <c r="V20" s="105"/>
      <c r="X20" s="103"/>
      <c r="Z20" s="107"/>
    </row>
    <row r="21" spans="1:28" ht="22.5" customHeight="1">
      <c r="A21" s="70" t="s">
        <v>169</v>
      </c>
      <c r="D21" s="104"/>
      <c r="F21" s="107">
        <v>0</v>
      </c>
      <c r="G21" s="109"/>
      <c r="H21" s="107">
        <v>0</v>
      </c>
      <c r="I21" s="107"/>
      <c r="J21" s="107">
        <v>0</v>
      </c>
      <c r="K21" s="107"/>
      <c r="L21" s="107">
        <v>0</v>
      </c>
      <c r="M21" s="110"/>
      <c r="N21" s="107">
        <v>0</v>
      </c>
      <c r="O21" s="107"/>
      <c r="P21" s="107">
        <v>0</v>
      </c>
      <c r="Q21" s="107"/>
      <c r="R21" s="107">
        <v>0</v>
      </c>
      <c r="S21" s="107"/>
      <c r="T21" s="105">
        <f>SUM(P21:S21)</f>
        <v>0</v>
      </c>
      <c r="U21" s="107"/>
      <c r="V21" s="105">
        <f>SUM(F21:S21)</f>
        <v>0</v>
      </c>
      <c r="X21" s="103">
        <v>-19000000</v>
      </c>
      <c r="Z21" s="107">
        <f>SUM(V21:X21)</f>
        <v>-19000000</v>
      </c>
    </row>
    <row r="22" spans="1:28" ht="22.5" customHeight="1">
      <c r="A22" s="70" t="s">
        <v>170</v>
      </c>
      <c r="D22" s="104"/>
      <c r="F22" s="107"/>
      <c r="G22" s="109"/>
      <c r="H22" s="107"/>
      <c r="I22" s="107"/>
      <c r="J22" s="107"/>
      <c r="K22" s="107"/>
      <c r="L22" s="107"/>
      <c r="M22" s="110"/>
      <c r="N22" s="107"/>
      <c r="O22" s="107"/>
      <c r="P22" s="107"/>
      <c r="Q22" s="107"/>
      <c r="R22" s="107"/>
      <c r="S22" s="107"/>
      <c r="T22" s="105"/>
      <c r="U22" s="107"/>
      <c r="V22" s="105"/>
      <c r="X22" s="103"/>
      <c r="Z22" s="107"/>
    </row>
    <row r="23" spans="1:28" ht="22.5" customHeight="1">
      <c r="A23" s="70" t="s">
        <v>242</v>
      </c>
      <c r="D23" s="104"/>
      <c r="F23" s="107">
        <v>0</v>
      </c>
      <c r="G23" s="109"/>
      <c r="H23" s="107">
        <v>0</v>
      </c>
      <c r="I23" s="107"/>
      <c r="J23" s="107">
        <v>0</v>
      </c>
      <c r="K23" s="107"/>
      <c r="L23" s="107">
        <v>0</v>
      </c>
      <c r="M23" s="110"/>
      <c r="N23" s="107">
        <v>0</v>
      </c>
      <c r="O23" s="107"/>
      <c r="P23" s="107">
        <v>924518</v>
      </c>
      <c r="Q23" s="107"/>
      <c r="R23" s="107">
        <v>0</v>
      </c>
      <c r="S23" s="107"/>
      <c r="T23" s="105">
        <f>SUM(P23:S23)</f>
        <v>924518</v>
      </c>
      <c r="U23" s="107"/>
      <c r="V23" s="105">
        <f>SUM(F23:S23)</f>
        <v>924518</v>
      </c>
      <c r="X23" s="103">
        <v>575482</v>
      </c>
      <c r="Z23" s="107">
        <f>SUM(V23:X23)</f>
        <v>1500000</v>
      </c>
    </row>
    <row r="24" spans="1:28" ht="22.5" customHeight="1" thickBot="1">
      <c r="A24" s="71" t="s">
        <v>146</v>
      </c>
      <c r="D24" s="104"/>
      <c r="F24" s="139">
        <f>SUM(F14:F23,F11)</f>
        <v>352960737</v>
      </c>
      <c r="G24" s="109"/>
      <c r="H24" s="139">
        <f>SUM(H14:H23,H11)</f>
        <v>2293363147</v>
      </c>
      <c r="I24" s="109"/>
      <c r="J24" s="139">
        <f>SUM(J14:J23,J11)</f>
        <v>29220274</v>
      </c>
      <c r="K24" s="109"/>
      <c r="L24" s="139">
        <f>SUM(L14:L23,L11)</f>
        <v>45884896</v>
      </c>
      <c r="M24" s="109"/>
      <c r="N24" s="139">
        <f>SUM(N14:N23,N11)</f>
        <v>1328107028</v>
      </c>
      <c r="O24" s="105"/>
      <c r="P24" s="139">
        <f>SUM(P14:P23,P11)</f>
        <v>924518</v>
      </c>
      <c r="Q24" s="105"/>
      <c r="R24" s="139">
        <f>SUM(R14:R23,R11)</f>
        <v>-630563</v>
      </c>
      <c r="S24" s="105"/>
      <c r="T24" s="139">
        <f>SUM(T14:T23,T11)</f>
        <v>293955</v>
      </c>
      <c r="U24" s="105"/>
      <c r="V24" s="139">
        <f>SUM(V14:V23,V11)</f>
        <v>4049830037</v>
      </c>
      <c r="X24" s="140">
        <f>SUM(X14:X23,X11)</f>
        <v>433645797</v>
      </c>
      <c r="Z24" s="139">
        <f>SUM(Z14:Z23,Z11)</f>
        <v>4483475834</v>
      </c>
    </row>
    <row r="25" spans="1:28" ht="22.5" customHeight="1" thickTop="1">
      <c r="A25" s="71"/>
      <c r="D25" s="104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</row>
    <row r="26" spans="1:28" ht="22.5" customHeight="1">
      <c r="A26" s="102" t="s">
        <v>201</v>
      </c>
      <c r="B26" s="103"/>
      <c r="C26" s="103"/>
      <c r="D26" s="104"/>
      <c r="E26" s="104"/>
      <c r="F26" s="105">
        <v>352960737</v>
      </c>
      <c r="G26" s="105"/>
      <c r="H26" s="105">
        <v>2293363147</v>
      </c>
      <c r="I26" s="105"/>
      <c r="J26" s="105">
        <v>29220274</v>
      </c>
      <c r="K26" s="105"/>
      <c r="L26" s="105">
        <v>45884896</v>
      </c>
      <c r="M26" s="105"/>
      <c r="N26" s="105">
        <v>1334524613</v>
      </c>
      <c r="O26" s="105"/>
      <c r="P26" s="106">
        <v>924518</v>
      </c>
      <c r="Q26" s="105"/>
      <c r="R26" s="107">
        <v>-630563</v>
      </c>
      <c r="S26" s="105"/>
      <c r="T26" s="105">
        <v>293955</v>
      </c>
      <c r="U26" s="105"/>
      <c r="V26" s="105">
        <v>4056247622</v>
      </c>
      <c r="X26" s="106">
        <v>288628171</v>
      </c>
      <c r="Z26" s="106">
        <v>4344875793</v>
      </c>
    </row>
    <row r="27" spans="1:28" ht="22.5" customHeight="1">
      <c r="A27" s="70" t="s">
        <v>202</v>
      </c>
      <c r="B27" s="103"/>
      <c r="C27" s="103"/>
      <c r="D27" s="104"/>
      <c r="E27" s="104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Q27" s="105"/>
      <c r="R27" s="107"/>
      <c r="S27" s="105"/>
      <c r="T27" s="105"/>
      <c r="U27" s="105"/>
      <c r="V27" s="105"/>
      <c r="X27" s="106"/>
      <c r="Z27" s="106"/>
    </row>
    <row r="28" spans="1:28" ht="22.5" customHeight="1">
      <c r="A28" s="70" t="s">
        <v>229</v>
      </c>
      <c r="B28" s="103"/>
      <c r="C28" s="103"/>
      <c r="D28" s="104"/>
      <c r="E28" s="104"/>
      <c r="F28" s="111">
        <v>0</v>
      </c>
      <c r="G28" s="109"/>
      <c r="H28" s="111">
        <v>0</v>
      </c>
      <c r="I28" s="109"/>
      <c r="J28" s="111">
        <v>0</v>
      </c>
      <c r="K28" s="107"/>
      <c r="L28" s="111">
        <v>0</v>
      </c>
      <c r="M28" s="110"/>
      <c r="N28" s="141">
        <v>-6417585</v>
      </c>
      <c r="O28" s="105"/>
      <c r="P28" s="111">
        <v>0</v>
      </c>
      <c r="Q28" s="107"/>
      <c r="R28" s="111">
        <v>0</v>
      </c>
      <c r="S28" s="107"/>
      <c r="T28" s="111">
        <f>SUM(P28:S28)</f>
        <v>0</v>
      </c>
      <c r="U28" s="107"/>
      <c r="V28" s="108">
        <f>SUM(F28:S28)</f>
        <v>-6417585</v>
      </c>
      <c r="X28" s="141">
        <v>145017626</v>
      </c>
      <c r="Z28" s="108">
        <f>SUM(V28:X28)</f>
        <v>138600041</v>
      </c>
    </row>
    <row r="29" spans="1:28" ht="22.5" customHeight="1">
      <c r="A29" s="71" t="s">
        <v>203</v>
      </c>
      <c r="B29" s="103"/>
      <c r="C29" s="103"/>
      <c r="D29" s="104"/>
      <c r="E29" s="104"/>
      <c r="F29" s="105">
        <f>SUM(F26:F28)</f>
        <v>352960737</v>
      </c>
      <c r="G29" s="105"/>
      <c r="H29" s="105">
        <f>SUM(H26:H28)</f>
        <v>2293363147</v>
      </c>
      <c r="I29" s="105"/>
      <c r="J29" s="105">
        <f>SUM(J26:J28)</f>
        <v>29220274</v>
      </c>
      <c r="K29" s="105"/>
      <c r="L29" s="105">
        <f>SUM(L26:L28)</f>
        <v>45884896</v>
      </c>
      <c r="M29" s="105"/>
      <c r="N29" s="105">
        <f>SUM(N26:N28)</f>
        <v>1328107028</v>
      </c>
      <c r="O29" s="105"/>
      <c r="P29" s="105">
        <f>SUM(P26:P28)</f>
        <v>924518</v>
      </c>
      <c r="Q29" s="105"/>
      <c r="R29" s="105">
        <f>SUM(R26:R28)</f>
        <v>-630563</v>
      </c>
      <c r="S29" s="105"/>
      <c r="T29" s="105">
        <f>SUM(P29:R29)</f>
        <v>293955</v>
      </c>
      <c r="U29" s="105"/>
      <c r="V29" s="105">
        <f>SUM(V26:V28)</f>
        <v>4049830037</v>
      </c>
      <c r="W29" s="110"/>
      <c r="X29" s="124">
        <f>SUM(X26:X28)</f>
        <v>433645797</v>
      </c>
      <c r="Y29" s="110"/>
      <c r="Z29" s="107">
        <f>SUM(V29:X29)</f>
        <v>4483475834</v>
      </c>
    </row>
    <row r="30" spans="1:28" ht="22.5" customHeight="1">
      <c r="A30" s="70" t="s">
        <v>64</v>
      </c>
      <c r="B30" s="103"/>
      <c r="C30" s="103"/>
      <c r="D30" s="104"/>
      <c r="E30" s="104"/>
      <c r="F30" s="105">
        <v>0</v>
      </c>
      <c r="G30" s="105"/>
      <c r="H30" s="105">
        <v>0</v>
      </c>
      <c r="I30" s="105"/>
      <c r="J30" s="105">
        <v>0</v>
      </c>
      <c r="K30" s="105"/>
      <c r="L30" s="105">
        <v>0</v>
      </c>
      <c r="M30" s="105"/>
      <c r="N30" s="105">
        <f>PL!E48</f>
        <v>743194686</v>
      </c>
      <c r="O30" s="105"/>
      <c r="P30" s="105">
        <v>0</v>
      </c>
      <c r="Q30" s="105"/>
      <c r="R30" s="105">
        <v>0</v>
      </c>
      <c r="S30" s="105"/>
      <c r="T30" s="105">
        <f>SUM(P30:S30)</f>
        <v>0</v>
      </c>
      <c r="U30" s="105"/>
      <c r="V30" s="105">
        <f>SUM(F30:S30)</f>
        <v>743194686</v>
      </c>
      <c r="W30" s="110"/>
      <c r="X30" s="105">
        <f>PL!E49</f>
        <v>113633444</v>
      </c>
      <c r="Y30" s="110"/>
      <c r="Z30" s="107">
        <f>SUM(V30:X30)</f>
        <v>856828130</v>
      </c>
    </row>
    <row r="31" spans="1:28" ht="22.5" customHeight="1">
      <c r="A31" s="70" t="s">
        <v>65</v>
      </c>
      <c r="D31" s="104"/>
      <c r="F31" s="111">
        <v>0</v>
      </c>
      <c r="G31" s="109"/>
      <c r="H31" s="111">
        <v>0</v>
      </c>
      <c r="I31" s="107"/>
      <c r="J31" s="111">
        <v>0</v>
      </c>
      <c r="K31" s="107"/>
      <c r="L31" s="111">
        <v>0</v>
      </c>
      <c r="M31" s="110"/>
      <c r="N31" s="111">
        <f>PL!E36</f>
        <v>1141446</v>
      </c>
      <c r="O31" s="107"/>
      <c r="P31" s="111">
        <v>0</v>
      </c>
      <c r="Q31" s="107"/>
      <c r="R31" s="111">
        <v>-1973651</v>
      </c>
      <c r="S31" s="107"/>
      <c r="T31" s="108">
        <f>SUM(P31:S31)</f>
        <v>-1973651</v>
      </c>
      <c r="U31" s="107"/>
      <c r="V31" s="108">
        <f>SUM(F31:S31)</f>
        <v>-832205</v>
      </c>
      <c r="W31" s="110"/>
      <c r="X31" s="108">
        <v>-1981923</v>
      </c>
      <c r="Y31" s="110"/>
      <c r="Z31" s="108">
        <f>SUM(V31:X31)</f>
        <v>-2814128</v>
      </c>
    </row>
    <row r="32" spans="1:28" ht="22.5" customHeight="1">
      <c r="A32" s="70" t="s">
        <v>66</v>
      </c>
      <c r="D32" s="104"/>
      <c r="F32" s="107">
        <f>SUM(F30:F31)</f>
        <v>0</v>
      </c>
      <c r="G32" s="109"/>
      <c r="H32" s="107">
        <f>SUM(H30:H31)</f>
        <v>0</v>
      </c>
      <c r="I32" s="107"/>
      <c r="J32" s="107">
        <f>SUM(J30:J31)</f>
        <v>0</v>
      </c>
      <c r="K32" s="107"/>
      <c r="L32" s="107">
        <f>SUM(L30:L31)</f>
        <v>0</v>
      </c>
      <c r="M32" s="110"/>
      <c r="N32" s="107">
        <f>SUM(N30:N31)</f>
        <v>744336132</v>
      </c>
      <c r="O32" s="107"/>
      <c r="P32" s="107">
        <f>SUM(P30:P31)</f>
        <v>0</v>
      </c>
      <c r="Q32" s="107"/>
      <c r="R32" s="107">
        <f>SUM(R30:R31)</f>
        <v>-1973651</v>
      </c>
      <c r="S32" s="107"/>
      <c r="T32" s="107">
        <f>SUM(T30:T31)</f>
        <v>-1973651</v>
      </c>
      <c r="U32" s="107"/>
      <c r="V32" s="105">
        <f>SUM(F32:S32)</f>
        <v>742362481</v>
      </c>
      <c r="W32" s="110"/>
      <c r="X32" s="105">
        <f>SUM(X30:X31)</f>
        <v>111651521</v>
      </c>
      <c r="Y32" s="110"/>
      <c r="Z32" s="107">
        <f>SUM(V32:X32)</f>
        <v>854014002</v>
      </c>
    </row>
    <row r="33" spans="1:26" ht="22.5" customHeight="1">
      <c r="A33" s="70" t="s">
        <v>219</v>
      </c>
      <c r="D33" s="104"/>
      <c r="F33" s="107">
        <v>35296073</v>
      </c>
      <c r="G33" s="109"/>
      <c r="H33" s="107">
        <v>2222383837</v>
      </c>
      <c r="I33" s="107"/>
      <c r="J33" s="107">
        <v>0</v>
      </c>
      <c r="K33" s="107"/>
      <c r="L33" s="107">
        <v>0</v>
      </c>
      <c r="M33" s="110"/>
      <c r="N33" s="107">
        <v>0</v>
      </c>
      <c r="O33" s="107"/>
      <c r="P33" s="107">
        <v>0</v>
      </c>
      <c r="Q33" s="107"/>
      <c r="R33" s="107">
        <v>0</v>
      </c>
      <c r="S33" s="107"/>
      <c r="T33" s="107">
        <f>SUM(P33:S33)</f>
        <v>0</v>
      </c>
      <c r="U33" s="107"/>
      <c r="V33" s="105">
        <f>SUM(F33:R33)</f>
        <v>2257679910</v>
      </c>
      <c r="W33" s="110"/>
      <c r="X33" s="105">
        <v>0</v>
      </c>
      <c r="Y33" s="110"/>
      <c r="Z33" s="107">
        <f>SUM(V33:Y33)</f>
        <v>2257679910</v>
      </c>
    </row>
    <row r="34" spans="1:26" ht="22.5" customHeight="1">
      <c r="A34" s="70" t="s">
        <v>227</v>
      </c>
      <c r="D34" s="104"/>
      <c r="E34" s="104"/>
      <c r="F34" s="105">
        <v>0</v>
      </c>
      <c r="G34" s="105"/>
      <c r="H34" s="105">
        <v>0</v>
      </c>
      <c r="I34" s="105"/>
      <c r="J34" s="105">
        <v>0</v>
      </c>
      <c r="K34" s="105"/>
      <c r="L34" s="105">
        <v>0</v>
      </c>
      <c r="M34" s="105"/>
      <c r="N34" s="105">
        <v>-674507967</v>
      </c>
      <c r="O34" s="105"/>
      <c r="P34" s="105">
        <v>0</v>
      </c>
      <c r="Q34" s="105"/>
      <c r="R34" s="105">
        <v>0</v>
      </c>
      <c r="S34" s="105"/>
      <c r="T34" s="105">
        <f>SUM(P34:S34)</f>
        <v>0</v>
      </c>
      <c r="U34" s="105"/>
      <c r="V34" s="105">
        <f>SUM(F34:S34)</f>
        <v>-674507967</v>
      </c>
      <c r="W34" s="110"/>
      <c r="X34" s="105">
        <v>0</v>
      </c>
      <c r="Y34" s="110"/>
      <c r="Z34" s="107">
        <f>SUM(V34:X34)</f>
        <v>-674507967</v>
      </c>
    </row>
    <row r="35" spans="1:26" ht="22.5" customHeight="1">
      <c r="A35" s="70" t="s">
        <v>167</v>
      </c>
      <c r="D35" s="104"/>
      <c r="X35" s="106"/>
      <c r="Y35" s="110"/>
      <c r="Z35" s="107"/>
    </row>
    <row r="36" spans="1:26" ht="22.5" customHeight="1">
      <c r="A36" s="70" t="s">
        <v>188</v>
      </c>
      <c r="D36" s="104"/>
      <c r="X36" s="106"/>
      <c r="Y36" s="110"/>
      <c r="Z36" s="107"/>
    </row>
    <row r="37" spans="1:26" ht="22.5" customHeight="1">
      <c r="A37" s="70" t="s">
        <v>187</v>
      </c>
      <c r="D37" s="104"/>
      <c r="F37" s="107">
        <v>0</v>
      </c>
      <c r="G37" s="109"/>
      <c r="H37" s="107">
        <v>0</v>
      </c>
      <c r="I37" s="107"/>
      <c r="J37" s="107">
        <v>0</v>
      </c>
      <c r="K37" s="107"/>
      <c r="L37" s="107">
        <v>0</v>
      </c>
      <c r="M37" s="110"/>
      <c r="N37" s="107">
        <v>0</v>
      </c>
      <c r="O37" s="107"/>
      <c r="P37" s="107">
        <v>0</v>
      </c>
      <c r="Q37" s="107"/>
      <c r="R37" s="107">
        <v>0</v>
      </c>
      <c r="S37" s="107"/>
      <c r="T37" s="105">
        <f>SUM(P37:S37)</f>
        <v>0</v>
      </c>
      <c r="U37" s="107"/>
      <c r="V37" s="105">
        <f>SUM(F37:S37)</f>
        <v>0</v>
      </c>
      <c r="W37" s="110"/>
      <c r="X37" s="124">
        <f>4107971+48018765+6644456+2000000+600000+700000+4100000-10312500</f>
        <v>55858692</v>
      </c>
      <c r="Y37" s="110"/>
      <c r="Z37" s="107">
        <f>SUM(V37:X37)</f>
        <v>55858692</v>
      </c>
    </row>
    <row r="38" spans="1:26" ht="22.5" customHeight="1">
      <c r="A38" s="70" t="s">
        <v>168</v>
      </c>
      <c r="D38" s="104"/>
      <c r="X38" s="106"/>
      <c r="Y38" s="110"/>
      <c r="Z38" s="107"/>
    </row>
    <row r="39" spans="1:26" ht="22.5" customHeight="1">
      <c r="A39" s="70" t="s">
        <v>169</v>
      </c>
      <c r="D39" s="104"/>
      <c r="F39" s="107">
        <v>0</v>
      </c>
      <c r="G39" s="109"/>
      <c r="H39" s="107">
        <v>0</v>
      </c>
      <c r="I39" s="107"/>
      <c r="J39" s="107">
        <v>0</v>
      </c>
      <c r="K39" s="107"/>
      <c r="L39" s="107">
        <v>0</v>
      </c>
      <c r="M39" s="110"/>
      <c r="N39" s="107">
        <v>0</v>
      </c>
      <c r="O39" s="107"/>
      <c r="P39" s="107">
        <v>0</v>
      </c>
      <c r="Q39" s="107"/>
      <c r="R39" s="107">
        <v>0</v>
      </c>
      <c r="S39" s="107"/>
      <c r="T39" s="105">
        <f>SUM(P39:S39)</f>
        <v>0</v>
      </c>
      <c r="U39" s="107"/>
      <c r="V39" s="105">
        <f>SUM(F39:S39)</f>
        <v>0</v>
      </c>
      <c r="W39" s="110"/>
      <c r="X39" s="124">
        <v>-86550000</v>
      </c>
      <c r="Y39" s="110"/>
      <c r="Z39" s="107">
        <f>SUM(V39:X39)</f>
        <v>-86550000</v>
      </c>
    </row>
    <row r="40" spans="1:26" ht="22.5" customHeight="1" thickBot="1">
      <c r="A40" s="71" t="s">
        <v>180</v>
      </c>
      <c r="D40" s="104"/>
      <c r="F40" s="139">
        <f>SUM(F32:F39,F29)</f>
        <v>388256810</v>
      </c>
      <c r="G40" s="109"/>
      <c r="H40" s="139">
        <f>SUM(H32:H39,H29)</f>
        <v>4515746984</v>
      </c>
      <c r="I40" s="109"/>
      <c r="J40" s="139">
        <f>SUM(J32:J39,J29)</f>
        <v>29220274</v>
      </c>
      <c r="K40" s="109"/>
      <c r="L40" s="139">
        <f>SUM(L32:L39,L29)</f>
        <v>45884896</v>
      </c>
      <c r="M40" s="109"/>
      <c r="N40" s="139">
        <f>SUM(N32:N39,N29)</f>
        <v>1397935193</v>
      </c>
      <c r="O40" s="105"/>
      <c r="P40" s="139">
        <f>SUM(P32:P39,P29)</f>
        <v>924518</v>
      </c>
      <c r="Q40" s="105"/>
      <c r="R40" s="139">
        <f>SUM(R32:R39,R29)</f>
        <v>-2604214</v>
      </c>
      <c r="S40" s="105"/>
      <c r="T40" s="139">
        <f>SUM(T32:T39,T29)</f>
        <v>-1679696</v>
      </c>
      <c r="U40" s="105"/>
      <c r="V40" s="139">
        <f>SUM(V32:V39,V29)</f>
        <v>6375364461</v>
      </c>
      <c r="W40" s="110"/>
      <c r="X40" s="140">
        <f>SUM(X32:X39,X29)</f>
        <v>514606010</v>
      </c>
      <c r="Y40" s="110"/>
      <c r="Z40" s="139">
        <f>SUM(Z32:Z39,Z29)</f>
        <v>6889970471</v>
      </c>
    </row>
    <row r="41" spans="1:26" ht="22.5" customHeight="1" thickTop="1">
      <c r="A41" s="71"/>
      <c r="D41" s="104"/>
      <c r="F41" s="109"/>
      <c r="G41" s="109"/>
      <c r="H41" s="109"/>
      <c r="I41" s="109"/>
      <c r="J41" s="109"/>
      <c r="K41" s="109"/>
      <c r="L41" s="109"/>
      <c r="M41" s="109"/>
      <c r="N41" s="109"/>
      <c r="O41" s="105"/>
      <c r="P41" s="105"/>
      <c r="Q41" s="105"/>
      <c r="R41" s="105"/>
      <c r="S41" s="105"/>
      <c r="T41" s="109"/>
      <c r="U41" s="105"/>
      <c r="V41" s="109">
        <f>V40-BS!E86</f>
        <v>0</v>
      </c>
      <c r="Z41" s="107">
        <f>Z40-BS!E88</f>
        <v>0</v>
      </c>
    </row>
    <row r="42" spans="1:26" ht="22.5" customHeight="1">
      <c r="A42" s="1" t="s">
        <v>4</v>
      </c>
      <c r="D42" s="106"/>
      <c r="E42" s="106"/>
    </row>
  </sheetData>
  <mergeCells count="3">
    <mergeCell ref="L8:N8"/>
    <mergeCell ref="F5:Z5"/>
    <mergeCell ref="P6:R6"/>
  </mergeCells>
  <pageMargins left="0.59055118110236227" right="0.19685039370078741" top="0.78740157480314965" bottom="0.31496062992125984" header="0.31496062992125984" footer="0.31496062992125984"/>
  <pageSetup paperSize="9" scale="5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showGridLines="0" zoomScaleNormal="100" zoomScaleSheetLayoutView="100" workbookViewId="0"/>
  </sheetViews>
  <sheetFormatPr defaultRowHeight="23.1" customHeight="1"/>
  <cols>
    <col min="1" max="1" width="12.85546875" style="49" customWidth="1"/>
    <col min="2" max="2" width="9.85546875" style="50" customWidth="1"/>
    <col min="3" max="3" width="8.5703125" style="50" customWidth="1"/>
    <col min="4" max="4" width="14.7109375" style="58" customWidth="1"/>
    <col min="5" max="5" width="1.7109375" style="58" customWidth="1"/>
    <col min="6" max="6" width="15.7109375" style="50" customWidth="1"/>
    <col min="7" max="7" width="2.7109375" style="50" customWidth="1"/>
    <col min="8" max="8" width="15.7109375" style="50" customWidth="1"/>
    <col min="9" max="9" width="2.7109375" style="50" customWidth="1"/>
    <col min="10" max="10" width="15.7109375" style="50" customWidth="1"/>
    <col min="11" max="11" width="2.7109375" style="50" customWidth="1"/>
    <col min="12" max="12" width="15.7109375" style="50" customWidth="1"/>
    <col min="13" max="13" width="2.7109375" style="58" customWidth="1"/>
    <col min="14" max="14" width="15.7109375" style="50" customWidth="1"/>
    <col min="15" max="15" width="2.7109375" style="50" customWidth="1"/>
    <col min="16" max="16" width="15.7109375" style="50" customWidth="1"/>
    <col min="17" max="17" width="1.42578125" style="50" customWidth="1"/>
    <col min="18" max="18" width="12.42578125" style="50" bestFit="1" customWidth="1"/>
    <col min="19" max="16384" width="9.140625" style="50"/>
  </cols>
  <sheetData>
    <row r="1" spans="1:16" ht="23.1" customHeight="1">
      <c r="A1" s="29" t="s">
        <v>94</v>
      </c>
      <c r="B1" s="52"/>
      <c r="C1" s="52"/>
      <c r="D1" s="53"/>
      <c r="E1" s="53"/>
      <c r="F1" s="52"/>
      <c r="G1" s="52"/>
      <c r="H1" s="52"/>
      <c r="I1" s="52"/>
      <c r="J1" s="52"/>
      <c r="K1" s="52"/>
      <c r="L1" s="52"/>
      <c r="M1" s="53"/>
      <c r="N1" s="52"/>
      <c r="O1" s="52"/>
      <c r="P1" s="52"/>
    </row>
    <row r="2" spans="1:16" ht="23.1" customHeight="1">
      <c r="A2" s="52" t="s">
        <v>108</v>
      </c>
      <c r="B2" s="52"/>
      <c r="C2" s="52"/>
      <c r="D2" s="53"/>
      <c r="E2" s="53"/>
      <c r="F2" s="52"/>
      <c r="G2" s="52"/>
      <c r="H2" s="52"/>
      <c r="I2" s="52"/>
      <c r="J2" s="52"/>
      <c r="K2" s="52"/>
      <c r="L2" s="52"/>
      <c r="M2" s="53"/>
      <c r="N2" s="52"/>
      <c r="O2" s="52"/>
      <c r="P2" s="52"/>
    </row>
    <row r="3" spans="1:16" ht="23.1" customHeight="1">
      <c r="A3" s="29" t="s">
        <v>178</v>
      </c>
      <c r="B3" s="52"/>
      <c r="C3" s="52"/>
      <c r="D3" s="53"/>
      <c r="E3" s="53"/>
      <c r="F3" s="52"/>
      <c r="G3" s="52"/>
      <c r="H3" s="52"/>
      <c r="I3" s="52"/>
      <c r="J3" s="52"/>
      <c r="K3" s="52"/>
      <c r="L3" s="52"/>
      <c r="M3" s="53"/>
      <c r="N3" s="52"/>
      <c r="O3" s="52"/>
      <c r="P3" s="52"/>
    </row>
    <row r="4" spans="1:16" ht="23.1" customHeight="1">
      <c r="B4" s="54"/>
      <c r="C4" s="54"/>
      <c r="D4" s="55"/>
      <c r="E4" s="55"/>
      <c r="F4" s="54"/>
      <c r="G4" s="54"/>
      <c r="H4" s="54"/>
      <c r="I4" s="54"/>
      <c r="J4" s="54"/>
      <c r="K4" s="54"/>
      <c r="L4" s="54"/>
      <c r="M4" s="55"/>
      <c r="N4" s="54"/>
      <c r="O4" s="55"/>
      <c r="P4" s="69" t="s">
        <v>60</v>
      </c>
    </row>
    <row r="5" spans="1:16" ht="23.1" customHeight="1">
      <c r="B5" s="54"/>
      <c r="C5" s="54"/>
      <c r="D5" s="55"/>
      <c r="E5" s="55"/>
      <c r="F5" s="152" t="s">
        <v>92</v>
      </c>
      <c r="G5" s="152"/>
      <c r="H5" s="152"/>
      <c r="I5" s="152"/>
      <c r="J5" s="152"/>
      <c r="K5" s="152"/>
      <c r="L5" s="152"/>
      <c r="M5" s="152"/>
      <c r="N5" s="152"/>
      <c r="O5" s="152"/>
      <c r="P5" s="152"/>
    </row>
    <row r="6" spans="1:16" s="58" customFormat="1" ht="23.1" customHeight="1">
      <c r="A6" s="91"/>
      <c r="B6" s="55"/>
      <c r="C6" s="55"/>
      <c r="D6" s="55"/>
      <c r="E6" s="55"/>
      <c r="F6" s="90"/>
      <c r="G6" s="90"/>
      <c r="H6" s="90"/>
      <c r="I6" s="90"/>
      <c r="J6" s="92" t="s">
        <v>159</v>
      </c>
      <c r="K6" s="90"/>
      <c r="L6" s="151" t="s">
        <v>16</v>
      </c>
      <c r="M6" s="151"/>
      <c r="N6" s="151"/>
      <c r="O6" s="90"/>
      <c r="P6" s="90"/>
    </row>
    <row r="7" spans="1:16" s="56" customFormat="1" ht="23.1" customHeight="1">
      <c r="A7" s="49"/>
      <c r="F7" s="65" t="s">
        <v>90</v>
      </c>
      <c r="H7" s="65" t="s">
        <v>95</v>
      </c>
      <c r="J7" s="56" t="s">
        <v>160</v>
      </c>
      <c r="L7" s="56" t="s">
        <v>45</v>
      </c>
      <c r="M7" s="57"/>
      <c r="O7" s="57"/>
      <c r="P7" s="56" t="s">
        <v>80</v>
      </c>
    </row>
    <row r="8" spans="1:16" s="56" customFormat="1" ht="23.1" customHeight="1">
      <c r="A8" s="49"/>
      <c r="D8" s="57"/>
      <c r="E8" s="57"/>
      <c r="F8" s="67" t="s">
        <v>91</v>
      </c>
      <c r="G8" s="66"/>
      <c r="H8" s="67" t="s">
        <v>96</v>
      </c>
      <c r="J8" s="146" t="s">
        <v>161</v>
      </c>
      <c r="L8" s="146" t="s">
        <v>162</v>
      </c>
      <c r="M8" s="57"/>
      <c r="N8" s="146" t="s">
        <v>46</v>
      </c>
      <c r="P8" s="146" t="s">
        <v>55</v>
      </c>
    </row>
    <row r="9" spans="1:16" ht="23.1" customHeight="1">
      <c r="A9" s="76" t="s">
        <v>145</v>
      </c>
      <c r="D9" s="57"/>
      <c r="E9" s="57"/>
      <c r="F9" s="60">
        <v>352960737</v>
      </c>
      <c r="G9" s="60"/>
      <c r="H9" s="60">
        <v>2293363147</v>
      </c>
      <c r="I9" s="60"/>
      <c r="J9" s="60">
        <v>29220274</v>
      </c>
      <c r="K9" s="60"/>
      <c r="L9" s="60">
        <v>35350000</v>
      </c>
      <c r="M9" s="59"/>
      <c r="N9" s="60">
        <v>597358578</v>
      </c>
      <c r="O9" s="60"/>
      <c r="P9" s="62">
        <f>SUM(F9:O9)</f>
        <v>3308252736</v>
      </c>
    </row>
    <row r="10" spans="1:16" ht="23.1" customHeight="1">
      <c r="A10" s="143" t="s">
        <v>64</v>
      </c>
      <c r="D10" s="57"/>
      <c r="E10" s="57"/>
      <c r="F10" s="60">
        <v>0</v>
      </c>
      <c r="G10" s="60"/>
      <c r="H10" s="60">
        <v>0</v>
      </c>
      <c r="I10" s="60"/>
      <c r="J10" s="60">
        <v>0</v>
      </c>
      <c r="K10" s="60"/>
      <c r="L10" s="60">
        <v>0</v>
      </c>
      <c r="M10" s="59"/>
      <c r="N10" s="60">
        <f>PL!K48</f>
        <v>464384430</v>
      </c>
      <c r="O10" s="60"/>
      <c r="P10" s="62">
        <f>SUM(F10:O10)</f>
        <v>464384430</v>
      </c>
    </row>
    <row r="11" spans="1:16" ht="23.1" customHeight="1">
      <c r="A11" s="70" t="s">
        <v>65</v>
      </c>
      <c r="D11" s="57"/>
      <c r="E11" s="57"/>
      <c r="F11" s="144">
        <v>0</v>
      </c>
      <c r="G11" s="60"/>
      <c r="H11" s="144">
        <v>0</v>
      </c>
      <c r="I11" s="60"/>
      <c r="J11" s="144">
        <v>0</v>
      </c>
      <c r="K11" s="60"/>
      <c r="L11" s="144">
        <v>0</v>
      </c>
      <c r="M11" s="59"/>
      <c r="N11" s="144">
        <f>PL!K36</f>
        <v>0</v>
      </c>
      <c r="O11" s="60"/>
      <c r="P11" s="113">
        <f>SUM(F11:O11)</f>
        <v>0</v>
      </c>
    </row>
    <row r="12" spans="1:16" ht="23.1" customHeight="1">
      <c r="A12" s="70" t="s">
        <v>66</v>
      </c>
      <c r="D12" s="57"/>
      <c r="E12" s="57"/>
      <c r="F12" s="60">
        <f>SUM(F10:F11)</f>
        <v>0</v>
      </c>
      <c r="G12" s="60"/>
      <c r="H12" s="60">
        <f>SUM(H10:H11)</f>
        <v>0</v>
      </c>
      <c r="I12" s="60"/>
      <c r="J12" s="60">
        <f>SUM(J10:J11)</f>
        <v>0</v>
      </c>
      <c r="K12" s="60"/>
      <c r="L12" s="60">
        <f>SUM(L10:L11)</f>
        <v>0</v>
      </c>
      <c r="M12" s="59"/>
      <c r="N12" s="60">
        <f>SUM(N10:N11)</f>
        <v>464384430</v>
      </c>
      <c r="O12" s="60"/>
      <c r="P12" s="60">
        <f>SUM(P10:P11)</f>
        <v>464384430</v>
      </c>
    </row>
    <row r="13" spans="1:16" ht="23.1" customHeight="1">
      <c r="A13" s="61" t="s">
        <v>227</v>
      </c>
      <c r="D13" s="57"/>
      <c r="E13" s="57"/>
      <c r="F13" s="60">
        <v>0</v>
      </c>
      <c r="G13" s="60"/>
      <c r="H13" s="60">
        <v>0</v>
      </c>
      <c r="I13" s="60"/>
      <c r="J13" s="60">
        <v>0</v>
      </c>
      <c r="K13" s="60"/>
      <c r="L13" s="60">
        <v>0</v>
      </c>
      <c r="M13" s="59"/>
      <c r="N13" s="60">
        <v>-158832331</v>
      </c>
      <c r="O13" s="60"/>
      <c r="P13" s="62">
        <f>SUM(F13:O13)</f>
        <v>-158832331</v>
      </c>
    </row>
    <row r="14" spans="1:16" ht="23.1" customHeight="1">
      <c r="A14" s="61" t="s">
        <v>228</v>
      </c>
      <c r="D14" s="57"/>
      <c r="E14" s="57"/>
      <c r="F14" s="60">
        <v>0</v>
      </c>
      <c r="G14" s="60"/>
      <c r="H14" s="60">
        <v>0</v>
      </c>
      <c r="I14" s="60"/>
      <c r="J14" s="60">
        <v>0</v>
      </c>
      <c r="K14" s="60"/>
      <c r="L14" s="60">
        <v>10534896</v>
      </c>
      <c r="M14" s="59"/>
      <c r="N14" s="60">
        <v>-10534896</v>
      </c>
      <c r="O14" s="60"/>
      <c r="P14" s="62">
        <f>SUM(F14:O14)</f>
        <v>0</v>
      </c>
    </row>
    <row r="15" spans="1:16" ht="23.1" customHeight="1" thickBot="1">
      <c r="A15" s="76" t="s">
        <v>181</v>
      </c>
      <c r="D15" s="57"/>
      <c r="E15" s="57"/>
      <c r="F15" s="64">
        <f>SUM(F12:F14,F9)</f>
        <v>352960737</v>
      </c>
      <c r="G15" s="60"/>
      <c r="H15" s="64">
        <f>SUM(H12:H14,H9)</f>
        <v>2293363147</v>
      </c>
      <c r="I15" s="60"/>
      <c r="J15" s="64">
        <f>SUM(J12:J14,J9)</f>
        <v>29220274</v>
      </c>
      <c r="K15" s="60"/>
      <c r="L15" s="64">
        <f>SUM(L12:L14,L9)</f>
        <v>45884896</v>
      </c>
      <c r="M15" s="59"/>
      <c r="N15" s="64">
        <f>SUM(N12:N14,N9)</f>
        <v>892375781</v>
      </c>
      <c r="O15" s="60"/>
      <c r="P15" s="64">
        <f>SUM(P12:P14,P9)</f>
        <v>3613804835</v>
      </c>
    </row>
    <row r="16" spans="1:16" ht="23.1" customHeight="1" thickTop="1">
      <c r="A16" s="76"/>
      <c r="D16" s="57"/>
      <c r="E16" s="57"/>
      <c r="F16" s="60"/>
      <c r="G16" s="60"/>
      <c r="H16" s="60"/>
      <c r="I16" s="60"/>
      <c r="J16" s="60"/>
      <c r="K16" s="60"/>
      <c r="L16" s="60"/>
      <c r="M16" s="59"/>
      <c r="N16" s="60"/>
      <c r="O16" s="60"/>
      <c r="P16" s="60"/>
    </row>
    <row r="17" spans="1:16" ht="23.1" customHeight="1">
      <c r="A17" s="71" t="s">
        <v>179</v>
      </c>
      <c r="D17" s="57"/>
      <c r="E17" s="57"/>
      <c r="F17" s="60">
        <f>F15</f>
        <v>352960737</v>
      </c>
      <c r="G17" s="60"/>
      <c r="H17" s="60">
        <f>H15</f>
        <v>2293363147</v>
      </c>
      <c r="I17" s="60"/>
      <c r="J17" s="60">
        <f>J15</f>
        <v>29220274</v>
      </c>
      <c r="K17" s="60"/>
      <c r="L17" s="60">
        <f>L15</f>
        <v>45884896</v>
      </c>
      <c r="M17" s="59"/>
      <c r="N17" s="60">
        <f>N15</f>
        <v>892375781</v>
      </c>
      <c r="O17" s="60"/>
      <c r="P17" s="60">
        <f>P15</f>
        <v>3613804835</v>
      </c>
    </row>
    <row r="18" spans="1:16" ht="23.1" customHeight="1">
      <c r="A18" s="61" t="s">
        <v>64</v>
      </c>
      <c r="D18" s="57"/>
      <c r="E18" s="57"/>
      <c r="F18" s="63">
        <v>0</v>
      </c>
      <c r="G18" s="59"/>
      <c r="H18" s="63">
        <v>0</v>
      </c>
      <c r="I18" s="63"/>
      <c r="J18" s="63">
        <v>0</v>
      </c>
      <c r="K18" s="63"/>
      <c r="L18" s="63">
        <v>0</v>
      </c>
      <c r="M18" s="63"/>
      <c r="N18" s="63">
        <f>PL!I48</f>
        <v>646980726</v>
      </c>
      <c r="O18" s="63"/>
      <c r="P18" s="63">
        <f>SUM(F18:N18)</f>
        <v>646980726</v>
      </c>
    </row>
    <row r="19" spans="1:16" ht="23.1" customHeight="1">
      <c r="A19" s="61" t="s">
        <v>65</v>
      </c>
      <c r="D19" s="57"/>
      <c r="E19" s="57"/>
      <c r="F19" s="113">
        <v>0</v>
      </c>
      <c r="G19" s="59"/>
      <c r="H19" s="113">
        <v>0</v>
      </c>
      <c r="I19" s="63"/>
      <c r="J19" s="113">
        <v>0</v>
      </c>
      <c r="K19" s="63"/>
      <c r="L19" s="113">
        <v>0</v>
      </c>
      <c r="M19" s="63"/>
      <c r="N19" s="113">
        <f>PL!I36</f>
        <v>1141446</v>
      </c>
      <c r="O19" s="63"/>
      <c r="P19" s="113">
        <f>SUM(F19:O19)</f>
        <v>1141446</v>
      </c>
    </row>
    <row r="20" spans="1:16" ht="23.1" customHeight="1">
      <c r="A20" s="61" t="s">
        <v>66</v>
      </c>
      <c r="D20" s="57"/>
      <c r="E20" s="57"/>
      <c r="F20" s="63">
        <f>F18+F19</f>
        <v>0</v>
      </c>
      <c r="G20" s="59"/>
      <c r="H20" s="63">
        <f>H18+H19</f>
        <v>0</v>
      </c>
      <c r="I20" s="63"/>
      <c r="J20" s="63">
        <f>J18+J19</f>
        <v>0</v>
      </c>
      <c r="K20" s="63"/>
      <c r="L20" s="63">
        <f>L18+L19</f>
        <v>0</v>
      </c>
      <c r="M20" s="63"/>
      <c r="N20" s="63">
        <f>N18+N19</f>
        <v>648122172</v>
      </c>
      <c r="O20" s="63"/>
      <c r="P20" s="63">
        <f>SUM(F20:O20)</f>
        <v>648122172</v>
      </c>
    </row>
    <row r="21" spans="1:16" ht="23.1" customHeight="1">
      <c r="A21" s="61" t="s">
        <v>219</v>
      </c>
      <c r="D21" s="57"/>
      <c r="E21" s="57"/>
      <c r="F21" s="60">
        <v>35296073</v>
      </c>
      <c r="G21" s="60"/>
      <c r="H21" s="60">
        <v>2222383837</v>
      </c>
      <c r="I21" s="60"/>
      <c r="J21" s="60">
        <v>0</v>
      </c>
      <c r="K21" s="60"/>
      <c r="L21" s="60">
        <v>0</v>
      </c>
      <c r="M21" s="59"/>
      <c r="N21" s="60">
        <v>0</v>
      </c>
      <c r="O21" s="60"/>
      <c r="P21" s="63">
        <f>SUM(F21:O21)</f>
        <v>2257679910</v>
      </c>
    </row>
    <row r="22" spans="1:16" ht="23.1" customHeight="1">
      <c r="A22" s="61" t="s">
        <v>227</v>
      </c>
      <c r="D22" s="57"/>
      <c r="E22" s="57"/>
      <c r="F22" s="60">
        <v>0</v>
      </c>
      <c r="G22" s="60"/>
      <c r="H22" s="60">
        <v>0</v>
      </c>
      <c r="I22" s="60"/>
      <c r="J22" s="60">
        <v>0</v>
      </c>
      <c r="K22" s="60"/>
      <c r="L22" s="60">
        <v>0</v>
      </c>
      <c r="M22" s="59"/>
      <c r="N22" s="60">
        <v>-674507967</v>
      </c>
      <c r="O22" s="60"/>
      <c r="P22" s="63">
        <f>SUM(F22:O22)</f>
        <v>-674507967</v>
      </c>
    </row>
    <row r="23" spans="1:16" ht="23.1" customHeight="1" thickBot="1">
      <c r="A23" s="51" t="s">
        <v>180</v>
      </c>
      <c r="D23" s="57"/>
      <c r="E23" s="57"/>
      <c r="F23" s="64">
        <f>SUM(F20:F22,F17)</f>
        <v>388256810</v>
      </c>
      <c r="G23" s="59"/>
      <c r="H23" s="64">
        <f>SUM(H20:H22,H17)</f>
        <v>4515746984</v>
      </c>
      <c r="I23" s="59"/>
      <c r="J23" s="64">
        <f>SUM(J20:J22,J17)</f>
        <v>29220274</v>
      </c>
      <c r="K23" s="59"/>
      <c r="L23" s="64">
        <f>SUM(L20:L22,L17)</f>
        <v>45884896</v>
      </c>
      <c r="M23" s="59"/>
      <c r="N23" s="64">
        <f>SUM(N20:N22,N17)</f>
        <v>865989986</v>
      </c>
      <c r="O23" s="60"/>
      <c r="P23" s="64">
        <f>SUM(P20:P22,P17)</f>
        <v>5845098950</v>
      </c>
    </row>
    <row r="24" spans="1:16" ht="23.1" customHeight="1" thickTop="1">
      <c r="A24" s="51"/>
      <c r="D24" s="57"/>
      <c r="E24" s="57"/>
      <c r="F24" s="62"/>
      <c r="G24" s="62"/>
      <c r="H24" s="62"/>
      <c r="I24" s="59"/>
      <c r="J24" s="59"/>
      <c r="K24" s="59"/>
      <c r="L24" s="59"/>
      <c r="M24" s="59"/>
      <c r="N24" s="59"/>
      <c r="O24" s="60"/>
      <c r="P24" s="83">
        <f>P23-BS!I86</f>
        <v>0</v>
      </c>
    </row>
    <row r="25" spans="1:16" ht="23.1" customHeight="1">
      <c r="A25" s="61" t="s">
        <v>4</v>
      </c>
    </row>
  </sheetData>
  <mergeCells count="2">
    <mergeCell ref="L6:N6"/>
    <mergeCell ref="F5:P5"/>
  </mergeCells>
  <pageMargins left="0.78740157480314965" right="0.31496062992125984" top="0.78740157480314965" bottom="0.31496062992125984" header="0.31496062992125984" footer="0.19685039370078741"/>
  <pageSetup paperSize="9"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NAV001</vt:lpstr>
      <vt:lpstr>BS</vt:lpstr>
      <vt:lpstr>PL</vt:lpstr>
      <vt:lpstr>CE Conso</vt:lpstr>
      <vt:lpstr>CE2 Company</vt:lpstr>
      <vt:lpstr>BS!Print_Area</vt:lpstr>
      <vt:lpstr>'CE Conso'!Print_Area</vt:lpstr>
      <vt:lpstr>'CE2 Company'!Print_Area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Windows User</cp:lastModifiedBy>
  <cp:lastPrinted>2020-02-27T19:25:59Z</cp:lastPrinted>
  <dcterms:created xsi:type="dcterms:W3CDTF">1997-08-09T11:52:15Z</dcterms:created>
  <dcterms:modified xsi:type="dcterms:W3CDTF">2020-02-28T00:50:11Z</dcterms:modified>
</cp:coreProperties>
</file>