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/>
  <bookViews>
    <workbookView xWindow="32760" yWindow="32760" windowWidth="19200" windowHeight="6930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BS!$A$1:$N$101</definedName>
    <definedName name="_xlnm.Print_Area" localSheetId="2">'CE Conso'!$A$1:$Z$44</definedName>
  </definedNames>
  <calcPr calcId="191029"/>
</workbook>
</file>

<file path=xl/calcChain.xml><?xml version="1.0" encoding="utf-8"?>
<calcChain xmlns="http://schemas.openxmlformats.org/spreadsheetml/2006/main">
  <c r="K12" i="5" l="1"/>
  <c r="I12" i="5"/>
  <c r="G12" i="5"/>
  <c r="E12" i="5"/>
  <c r="M11" i="5"/>
  <c r="O11" i="5"/>
  <c r="M147" i="8"/>
  <c r="K147" i="8"/>
  <c r="I147" i="8"/>
  <c r="G147" i="8"/>
  <c r="O21" i="5"/>
  <c r="K20" i="5"/>
  <c r="I20" i="5"/>
  <c r="G20" i="5"/>
  <c r="E20" i="5"/>
  <c r="M19" i="5"/>
  <c r="O19" i="5"/>
  <c r="W39" i="10"/>
  <c r="U39" i="10"/>
  <c r="Y39" i="10"/>
  <c r="S39" i="10"/>
  <c r="U35" i="10"/>
  <c r="Y35" i="10"/>
  <c r="S35" i="10"/>
  <c r="M33" i="10"/>
  <c r="M40" i="8"/>
  <c r="K40" i="8"/>
  <c r="I40" i="8"/>
  <c r="G40" i="8"/>
  <c r="U30" i="10"/>
  <c r="U31" i="10"/>
  <c r="E31" i="10"/>
  <c r="W31" i="10"/>
  <c r="I91" i="7"/>
  <c r="S31" i="10"/>
  <c r="I89" i="7"/>
  <c r="Q31" i="10"/>
  <c r="O31" i="10"/>
  <c r="M31" i="10"/>
  <c r="I88" i="7"/>
  <c r="K31" i="10"/>
  <c r="I31" i="10"/>
  <c r="G31" i="10"/>
  <c r="Q15" i="10"/>
  <c r="O15" i="10"/>
  <c r="S15" i="10"/>
  <c r="K15" i="10"/>
  <c r="I15" i="10"/>
  <c r="G15" i="10"/>
  <c r="E15" i="10"/>
  <c r="I87" i="7"/>
  <c r="K42" i="10"/>
  <c r="I83" i="7"/>
  <c r="E42" i="10"/>
  <c r="I84" i="7"/>
  <c r="G42" i="10"/>
  <c r="I85" i="7"/>
  <c r="I42" i="10"/>
  <c r="Y30" i="10"/>
  <c r="Y31" i="10"/>
  <c r="M31" i="7"/>
  <c r="K31" i="7"/>
  <c r="I31" i="7"/>
  <c r="G31" i="7"/>
  <c r="E15" i="5"/>
  <c r="G15" i="5"/>
  <c r="I15" i="5"/>
  <c r="K15" i="5"/>
  <c r="O14" i="5"/>
  <c r="U24" i="10"/>
  <c r="Y24" i="10"/>
  <c r="U21" i="10"/>
  <c r="Y21" i="10"/>
  <c r="U19" i="10"/>
  <c r="Y19" i="10"/>
  <c r="U17" i="10"/>
  <c r="Y17" i="10"/>
  <c r="U16" i="10"/>
  <c r="Y16" i="10"/>
  <c r="U14" i="10"/>
  <c r="Y14" i="10"/>
  <c r="U11" i="10"/>
  <c r="Y11" i="10"/>
  <c r="S24" i="10"/>
  <c r="S21" i="10"/>
  <c r="S19" i="10"/>
  <c r="S17" i="10"/>
  <c r="S16" i="10"/>
  <c r="S14" i="10"/>
  <c r="S12" i="10"/>
  <c r="S11" i="10"/>
  <c r="K150" i="8"/>
  <c r="I18" i="7"/>
  <c r="G18" i="7"/>
  <c r="U41" i="10"/>
  <c r="U33" i="10"/>
  <c r="U36" i="10"/>
  <c r="Y36" i="10"/>
  <c r="S36" i="10"/>
  <c r="S33" i="10"/>
  <c r="S32" i="10"/>
  <c r="S41" i="10"/>
  <c r="O34" i="10"/>
  <c r="O42" i="10"/>
  <c r="O25" i="10"/>
  <c r="J23" i="5"/>
  <c r="H23" i="5"/>
  <c r="F23" i="5"/>
  <c r="K135" i="8"/>
  <c r="G150" i="8"/>
  <c r="W32" i="10"/>
  <c r="W34" i="10"/>
  <c r="W42" i="10"/>
  <c r="W12" i="10"/>
  <c r="W15" i="10"/>
  <c r="G54" i="7"/>
  <c r="I54" i="7"/>
  <c r="K54" i="7"/>
  <c r="Q34" i="10"/>
  <c r="Q25" i="10"/>
  <c r="S34" i="10"/>
  <c r="Q42" i="10"/>
  <c r="K14" i="8"/>
  <c r="S25" i="10"/>
  <c r="S42" i="10"/>
  <c r="G89" i="7"/>
  <c r="K17" i="5"/>
  <c r="I17" i="5"/>
  <c r="G17" i="5"/>
  <c r="E17" i="5"/>
  <c r="K23" i="5"/>
  <c r="K87" i="7"/>
  <c r="I23" i="5"/>
  <c r="K85" i="7"/>
  <c r="G23" i="5"/>
  <c r="K84" i="7"/>
  <c r="E23" i="5"/>
  <c r="K83" i="7"/>
  <c r="M83" i="7"/>
  <c r="M85" i="7"/>
  <c r="M84" i="7"/>
  <c r="M87" i="7"/>
  <c r="I135" i="8"/>
  <c r="M135" i="8"/>
  <c r="I14" i="8"/>
  <c r="M14" i="8"/>
  <c r="I20" i="8"/>
  <c r="K20" i="8"/>
  <c r="K23" i="8"/>
  <c r="K26" i="8"/>
  <c r="K28" i="8"/>
  <c r="K30" i="8"/>
  <c r="M20" i="8"/>
  <c r="M54" i="7"/>
  <c r="I63" i="7"/>
  <c r="K63" i="7"/>
  <c r="K64" i="7"/>
  <c r="M63" i="7"/>
  <c r="K18" i="7"/>
  <c r="M18" i="7"/>
  <c r="K41" i="8"/>
  <c r="M18" i="5"/>
  <c r="I25" i="10"/>
  <c r="K25" i="10"/>
  <c r="G25" i="10"/>
  <c r="E25" i="10"/>
  <c r="W25" i="10"/>
  <c r="K32" i="7"/>
  <c r="I23" i="8"/>
  <c r="I26" i="8"/>
  <c r="I28" i="8"/>
  <c r="I30" i="8"/>
  <c r="M32" i="7"/>
  <c r="M23" i="8"/>
  <c r="M26" i="8"/>
  <c r="M28" i="8"/>
  <c r="M30" i="8"/>
  <c r="M41" i="8"/>
  <c r="I64" i="7"/>
  <c r="M64" i="7"/>
  <c r="I32" i="7"/>
  <c r="O22" i="5"/>
  <c r="Y41" i="10"/>
  <c r="Y33" i="10"/>
  <c r="M20" i="5"/>
  <c r="O20" i="5"/>
  <c r="O18" i="5"/>
  <c r="I53" i="8"/>
  <c r="M12" i="10"/>
  <c r="M15" i="10"/>
  <c r="M25" i="10"/>
  <c r="I41" i="8"/>
  <c r="I58" i="8"/>
  <c r="G85" i="7"/>
  <c r="G87" i="7"/>
  <c r="G83" i="7"/>
  <c r="G84" i="7"/>
  <c r="G91" i="7"/>
  <c r="U12" i="10"/>
  <c r="U15" i="10"/>
  <c r="U25" i="10"/>
  <c r="Y12" i="10"/>
  <c r="Y15" i="10"/>
  <c r="Y25" i="10"/>
  <c r="I90" i="7"/>
  <c r="O9" i="5"/>
  <c r="G135" i="8"/>
  <c r="I55" i="8"/>
  <c r="I92" i="7"/>
  <c r="I74" i="8"/>
  <c r="I92" i="8"/>
  <c r="I103" i="8"/>
  <c r="I106" i="8"/>
  <c r="I60" i="8"/>
  <c r="M53" i="8"/>
  <c r="M10" i="5"/>
  <c r="M12" i="5"/>
  <c r="M15" i="5"/>
  <c r="M17" i="5"/>
  <c r="O10" i="5"/>
  <c r="O12" i="5"/>
  <c r="I149" i="8"/>
  <c r="I151" i="8"/>
  <c r="I152" i="8"/>
  <c r="M58" i="8"/>
  <c r="M74" i="8"/>
  <c r="M92" i="8"/>
  <c r="M103" i="8"/>
  <c r="M106" i="8"/>
  <c r="M23" i="5"/>
  <c r="K88" i="7"/>
  <c r="K90" i="7"/>
  <c r="K92" i="7"/>
  <c r="M88" i="7"/>
  <c r="M90" i="7"/>
  <c r="M92" i="7"/>
  <c r="O17" i="5"/>
  <c r="O23" i="5"/>
  <c r="M149" i="8"/>
  <c r="M151" i="8"/>
  <c r="M152" i="8"/>
  <c r="G20" i="8"/>
  <c r="O24" i="5"/>
  <c r="G63" i="7"/>
  <c r="K74" i="8"/>
  <c r="K92" i="8"/>
  <c r="K103" i="8"/>
  <c r="K106" i="8"/>
  <c r="O13" i="5"/>
  <c r="O15" i="5"/>
  <c r="G14" i="8"/>
  <c r="K149" i="8"/>
  <c r="K151" i="8"/>
  <c r="K152" i="8"/>
  <c r="G23" i="8"/>
  <c r="G26" i="8"/>
  <c r="G28" i="8"/>
  <c r="G30" i="8"/>
  <c r="G74" i="8"/>
  <c r="G92" i="8"/>
  <c r="G103" i="8"/>
  <c r="G106" i="8"/>
  <c r="G53" i="8"/>
  <c r="M32" i="10"/>
  <c r="G41" i="8"/>
  <c r="G58" i="8"/>
  <c r="G60" i="8"/>
  <c r="U32" i="10"/>
  <c r="G55" i="8"/>
  <c r="G149" i="8"/>
  <c r="G151" i="8"/>
  <c r="G152" i="8"/>
  <c r="I93" i="7"/>
  <c r="I94" i="7"/>
  <c r="Y32" i="10"/>
  <c r="M34" i="10"/>
  <c r="M93" i="7"/>
  <c r="M94" i="7"/>
  <c r="U34" i="10"/>
  <c r="Y34" i="10"/>
  <c r="M42" i="10"/>
  <c r="G88" i="7"/>
  <c r="G64" i="7"/>
  <c r="G32" i="7"/>
  <c r="G90" i="7"/>
  <c r="G92" i="7"/>
  <c r="U42" i="10"/>
  <c r="Y42" i="10"/>
  <c r="K93" i="7"/>
  <c r="K94" i="7"/>
  <c r="Y43" i="10"/>
  <c r="G93" i="7"/>
  <c r="G94" i="7"/>
</calcChain>
</file>

<file path=xl/sharedStrings.xml><?xml version="1.0" encoding="utf-8"?>
<sst xmlns="http://schemas.openxmlformats.org/spreadsheetml/2006/main" count="356" uniqueCount="259">
  <si>
    <t>Note</t>
  </si>
  <si>
    <t>The accompanying notes are an integral part of the financial statements.</t>
  </si>
  <si>
    <t>Retained earnings</t>
  </si>
  <si>
    <t>Unappropriated</t>
  </si>
  <si>
    <t>Total</t>
  </si>
  <si>
    <t>Cash and cash equivalents at beginning of year</t>
  </si>
  <si>
    <t>Cash and cash equivalents at end of year</t>
  </si>
  <si>
    <t>Cash flows from operating activities</t>
  </si>
  <si>
    <t>Cash flows from financing activities</t>
  </si>
  <si>
    <t>(Unit: Baht)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</si>
  <si>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</si>
  <si>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</si>
  <si>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</si>
  <si>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</si>
  <si>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</si>
  <si>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</si>
  <si>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</si>
  <si>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</si>
  <si>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</si>
  <si>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</si>
  <si>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</si>
  <si>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</si>
  <si>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</si>
  <si>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</si>
  <si>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</si>
  <si>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</si>
  <si>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</si>
  <si>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</si>
  <si>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Current portion of liabilities under financial</t>
  </si>
  <si>
    <t xml:space="preserve">   lease agreements</t>
  </si>
  <si>
    <t>Other current liabilities</t>
  </si>
  <si>
    <t>Liabilities under financial lease agreements - net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</si>
  <si>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</si>
  <si>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</si>
  <si>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</si>
  <si>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</si>
  <si>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</si>
  <si>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</si>
  <si>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</si>
  <si>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</si>
  <si>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</si>
  <si>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</si>
  <si>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</si>
  <si>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</si>
  <si>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</si>
  <si>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</si>
  <si>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</si>
  <si>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Other income</t>
  </si>
  <si>
    <t xml:space="preserve">   Interest income</t>
  </si>
  <si>
    <t xml:space="preserve">   Depreciation and amortisation</t>
  </si>
  <si>
    <t xml:space="preserve">   Other current assets</t>
  </si>
  <si>
    <t xml:space="preserve">   Other non-current assets</t>
  </si>
  <si>
    <t xml:space="preserve">   Other current liabilities</t>
  </si>
  <si>
    <t>Repayment of liabilities under financial lease agreements</t>
  </si>
  <si>
    <t>Administrative expenses</t>
  </si>
  <si>
    <t xml:space="preserve">   Interest expenses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</si>
  <si>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</si>
  <si>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</si>
  <si>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</si>
  <si>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</si>
  <si>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</si>
  <si>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Other comprehensive income for the year</t>
  </si>
  <si>
    <t>Total comprehensive income for the year</t>
  </si>
  <si>
    <t>shareholders'</t>
  </si>
  <si>
    <t>equity</t>
  </si>
  <si>
    <t>Profit for the year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</si>
  <si>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</si>
  <si>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</si>
  <si>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</si>
  <si>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</si>
  <si>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</si>
  <si>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</si>
  <si>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</si>
  <si>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</si>
  <si>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</si>
  <si>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</si>
  <si>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</si>
  <si>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</si>
  <si>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</si>
  <si>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</si>
  <si>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</si>
  <si>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</si>
  <si>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Other non-current assets</t>
  </si>
  <si>
    <t>Repayment of long-term loans from financial institutions</t>
  </si>
  <si>
    <t>Directors</t>
  </si>
  <si>
    <t>Supplementary cash flow information</t>
  </si>
  <si>
    <t>Profit before income tax expenses</t>
  </si>
  <si>
    <t>Income tax expenses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</si>
  <si>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</si>
  <si>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</si>
  <si>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</si>
  <si>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</si>
  <si>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Dividend income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</si>
  <si>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</si>
  <si>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</si>
  <si>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</si>
  <si>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</si>
  <si>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</si>
  <si>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 financial statements</t>
  </si>
  <si>
    <t>Separate</t>
  </si>
  <si>
    <t>Income tax payables</t>
  </si>
  <si>
    <t>Statement of changes in shareholders' equity (continued)</t>
  </si>
  <si>
    <t>Current portion of long-term loans from financial institutions</t>
  </si>
  <si>
    <t xml:space="preserve"> Consolidated financial statements</t>
  </si>
  <si>
    <t>Net increase (decrease) in cash and cash equivalents</t>
  </si>
  <si>
    <t>Other comprehensive income:</t>
  </si>
  <si>
    <t>Short-term loans to related parties</t>
  </si>
  <si>
    <t>Undue output tax</t>
  </si>
  <si>
    <t>Equity attributable to owners of the Company</t>
  </si>
  <si>
    <t>Non-controlling interests of the subsidiaries</t>
  </si>
  <si>
    <t>Profit attributable to:</t>
  </si>
  <si>
    <t>Equity holders of the Company</t>
  </si>
  <si>
    <t>the Company</t>
  </si>
  <si>
    <t>to owners of</t>
  </si>
  <si>
    <t>Equity attributable</t>
  </si>
  <si>
    <t xml:space="preserve"> to non-controlling</t>
  </si>
  <si>
    <t xml:space="preserve"> the subsidiaries</t>
  </si>
  <si>
    <t xml:space="preserve">interests of </t>
  </si>
  <si>
    <t>attributable</t>
  </si>
  <si>
    <t>Total equity</t>
  </si>
  <si>
    <t>Capital reserve for share-based payment transactions</t>
  </si>
  <si>
    <t>Capital reserve</t>
  </si>
  <si>
    <t>for share-based</t>
  </si>
  <si>
    <t>payment</t>
  </si>
  <si>
    <t>Current investment</t>
  </si>
  <si>
    <t>Interest income</t>
  </si>
  <si>
    <t>Total comprehensive income attributable to:</t>
  </si>
  <si>
    <t>Statement of comprehensive income (continued)</t>
  </si>
  <si>
    <t xml:space="preserve">Other non-current liabilities </t>
  </si>
  <si>
    <t xml:space="preserve">   Other non-current liabilities</t>
  </si>
  <si>
    <t xml:space="preserve">Decrease (increase) in current investment </t>
  </si>
  <si>
    <t>Cash receipt from share capital increased</t>
  </si>
  <si>
    <t xml:space="preserve">Cash receipt from share capital increased </t>
  </si>
  <si>
    <t xml:space="preserve">  from non-controlling interests of the subsidiaries</t>
  </si>
  <si>
    <t>Long-term loans from financial institutions - net</t>
  </si>
  <si>
    <t>Other components of shareholders' equity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</si>
  <si>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</si>
  <si>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</si>
  <si>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</si>
  <si>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</si>
  <si>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Other comprehensive income not to be reclassified </t>
  </si>
  <si>
    <t>Decrease in translation adjustments</t>
  </si>
  <si>
    <t xml:space="preserve">   Purchases of equipment under finance lease agreements</t>
  </si>
  <si>
    <t>Exchange differences on</t>
  </si>
  <si>
    <t>translation of financial</t>
  </si>
  <si>
    <t>in foreign currency</t>
  </si>
  <si>
    <t>Investments in subsidiaries</t>
  </si>
  <si>
    <t>Investments in associates</t>
  </si>
  <si>
    <t>Balance as at 1 January 2018</t>
  </si>
  <si>
    <t>Balance as at 31 December 2018</t>
  </si>
  <si>
    <t>Cash receipt from disposal of equipment</t>
  </si>
  <si>
    <t xml:space="preserve">   4,588,489,574 ordinary shares of Baht 0.10 each</t>
  </si>
  <si>
    <t>Sales and service income</t>
  </si>
  <si>
    <t>Cost of sales and services</t>
  </si>
  <si>
    <t>Selling, distribution and servicing expenses</t>
  </si>
  <si>
    <t>Profit before finance cost and income tax expenses</t>
  </si>
  <si>
    <t xml:space="preserve">   Provision for long-term employee benefits</t>
  </si>
  <si>
    <t xml:space="preserve">Cash paid for investments in subsidiaries </t>
  </si>
  <si>
    <t>Cash receipt from selling of investment in subsidiary</t>
  </si>
  <si>
    <t>Cash paid for investments in associates</t>
  </si>
  <si>
    <t>payments</t>
  </si>
  <si>
    <t>- statutory reserves</t>
  </si>
  <si>
    <t>Dividends paid to non-controlling interests</t>
  </si>
  <si>
    <t xml:space="preserve">Change in non-controlling interests of the </t>
  </si>
  <si>
    <t xml:space="preserve">   subsidiary from selling of investment</t>
  </si>
  <si>
    <t>Other comprehensive income</t>
  </si>
  <si>
    <t>Surplus from changes</t>
  </si>
  <si>
    <t>in the ownership</t>
  </si>
  <si>
    <t>interests</t>
  </si>
  <si>
    <t>in subsidiary</t>
  </si>
  <si>
    <t>Total other</t>
  </si>
  <si>
    <t>components of</t>
  </si>
  <si>
    <t>shareholders' equity</t>
  </si>
  <si>
    <t>Profit attributable to equity holders of the Company</t>
  </si>
  <si>
    <t xml:space="preserve">   Allowance for doubtful accounts</t>
  </si>
  <si>
    <t xml:space="preserve">   Cash paid for interest expenses</t>
  </si>
  <si>
    <t xml:space="preserve">   Cash paid for income tax expenses</t>
  </si>
  <si>
    <t>Non-cash transactions</t>
  </si>
  <si>
    <t>Prepaid expenses amortised within 1 year</t>
  </si>
  <si>
    <t xml:space="preserve">As at 31 December 2019 </t>
  </si>
  <si>
    <t>For the year ended 31 December 2019</t>
  </si>
  <si>
    <t>Balance as at 1 January 2019</t>
  </si>
  <si>
    <t>Balance as at 31 December 2019</t>
  </si>
  <si>
    <t xml:space="preserve">Balance as at 31 December 2018 </t>
  </si>
  <si>
    <t>Inventories</t>
  </si>
  <si>
    <t>Restricted bank deposits</t>
  </si>
  <si>
    <t>Goodwill</t>
  </si>
  <si>
    <t xml:space="preserve">   3,882,568,101 ordinary shares of Baht 0.10 each</t>
  </si>
  <si>
    <t xml:space="preserve">        shares of Baht 0.10 each)</t>
  </si>
  <si>
    <t>Investment properties</t>
  </si>
  <si>
    <t>(Restated)</t>
  </si>
  <si>
    <t>Balance as at 1 January 2019 - as previously reported</t>
  </si>
  <si>
    <t>Adjustment of the fair value of the identifiable assets acquired</t>
  </si>
  <si>
    <t xml:space="preserve">   and liabilities assumed as a result of the acquisition</t>
  </si>
  <si>
    <t>Balance as at 1 January 2019 - as restated</t>
  </si>
  <si>
    <t>Other comprehensive income for the year - as restated</t>
  </si>
  <si>
    <t>Total comprehensive income for the year - as restated</t>
  </si>
  <si>
    <t xml:space="preserve">     to profit or loss in subsequent periods:</t>
  </si>
  <si>
    <t>Acturial gain - net of income tax</t>
  </si>
  <si>
    <t>Dividend income</t>
  </si>
  <si>
    <t xml:space="preserve">   Loss on write-off of equipment</t>
  </si>
  <si>
    <t xml:space="preserve">   Gain on disposal of assets</t>
  </si>
  <si>
    <t xml:space="preserve">   Inventories</t>
  </si>
  <si>
    <t xml:space="preserve">Increase in restricted bank deposits </t>
  </si>
  <si>
    <t>Cash paid for acquisition of equipment</t>
  </si>
  <si>
    <t>Cash paid for share offering expenses</t>
  </si>
  <si>
    <t>Dividend paid</t>
  </si>
  <si>
    <t xml:space="preserve">Dividend paid to non-controlling interests of the subsidiaries </t>
  </si>
  <si>
    <t xml:space="preserve">   Purchase of equipment but not yet paid</t>
  </si>
  <si>
    <t xml:space="preserve">   Increase in share subscription payables</t>
  </si>
  <si>
    <t xml:space="preserve">   Increase in share subscription receivables</t>
  </si>
  <si>
    <t xml:space="preserve">   Transfer from prepaid expense to invesment in associate</t>
  </si>
  <si>
    <t xml:space="preserve">   increased from the acquisition and decreased</t>
  </si>
  <si>
    <t xml:space="preserve">   in share capital of subsidiaries</t>
  </si>
  <si>
    <t>Decrease (increase) in short-term loans to related parties</t>
  </si>
  <si>
    <t xml:space="preserve">   of a subsidiary (Note 10)</t>
  </si>
  <si>
    <t>Share of profit (loss) from investments in associates</t>
  </si>
  <si>
    <t xml:space="preserve">   Share of loss (profit) from investments in  associates</t>
  </si>
  <si>
    <t>Cash receipt (paid) for business acquisition (Note 10)</t>
  </si>
  <si>
    <t xml:space="preserve">   interest of the subsidiary</t>
  </si>
  <si>
    <t>Investments in joint ventures</t>
  </si>
  <si>
    <t>Impairment loss on investments</t>
  </si>
  <si>
    <t>Increase in short-term loan to unrelated persons</t>
  </si>
  <si>
    <t>Cash receipt from disposal of investment in associate</t>
  </si>
  <si>
    <t>Dividend income from subsidiaries</t>
  </si>
  <si>
    <t xml:space="preserve">   Equipment received from share subscription</t>
  </si>
  <si>
    <t xml:space="preserve">   Impairment loss on investments</t>
  </si>
  <si>
    <t>Property, leasehold improvement and equipment</t>
  </si>
  <si>
    <t>Dividend paid (Note 29)</t>
  </si>
  <si>
    <t>Transferred to statutory reserve (Note 20)</t>
  </si>
  <si>
    <t xml:space="preserve">   of a subsidiary </t>
  </si>
  <si>
    <t>Net cash flows used in investing activities</t>
  </si>
  <si>
    <t xml:space="preserve">   Loss on disposal of invesment in associate</t>
  </si>
  <si>
    <t>Net cash flows from operating activities</t>
  </si>
  <si>
    <t>Net cash flows from (used in) financing activities</t>
  </si>
  <si>
    <t xml:space="preserve">       (2018 : 3,529,607,365 ordinary </t>
  </si>
  <si>
    <t xml:space="preserve">Profit before share of profit (loss) from </t>
  </si>
  <si>
    <t xml:space="preserve">   finance cost and income tax expenses</t>
  </si>
  <si>
    <t>Profit for the year - as restated (Note 10)</t>
  </si>
  <si>
    <t xml:space="preserve">   (Note 10)</t>
  </si>
  <si>
    <t xml:space="preserve">   Reduction of inventories to net realisable value</t>
  </si>
  <si>
    <t>Non-controlling interests of the subsidiaries -</t>
  </si>
  <si>
    <t xml:space="preserve">   as restated (Note 10)</t>
  </si>
  <si>
    <t xml:space="preserve">   in a subsidiary</t>
  </si>
  <si>
    <t>Short-term loans to unrelated persons</t>
  </si>
  <si>
    <t>Deferred tax liability</t>
  </si>
  <si>
    <t xml:space="preserve">   investments in joint ventures and associates, </t>
  </si>
  <si>
    <t>Share of loss from investments in joint ventures</t>
  </si>
  <si>
    <t xml:space="preserve">   of the subsidiaries</t>
  </si>
  <si>
    <t>Increase in share capital (Note 19)</t>
  </si>
  <si>
    <t xml:space="preserve">   Share of loss from investments in joint ventures</t>
  </si>
  <si>
    <t xml:space="preserve">   Gains on bargain purchases of business acquisition</t>
  </si>
  <si>
    <t xml:space="preserve">Profit from operating activities before changes in </t>
  </si>
  <si>
    <t xml:space="preserve">   operating assets and liabilities</t>
  </si>
  <si>
    <t>Cash receipt from capital reduction of subsidiary</t>
  </si>
  <si>
    <t>Cash paid for investments in joint ventures</t>
  </si>
  <si>
    <t>Cash paid for repayment of equipment payables</t>
  </si>
  <si>
    <t>Cash paid for purchase of intagible assets</t>
  </si>
  <si>
    <t>Cash paid for capital reduction to non-controlling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</si>
</sst>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#,##0;\(#,##0\)"/>
    <numFmt numFmtId="197" formatCode="_(* #,##0.000_);_(* \(#,##0.000\);_(* &quot;-&quot;??_);_(@_)"/>
  </numFmts>
  <fonts count="11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</cellStyleXfs>
  <cellXfs count="153">
    <xf numFmtId="0" fontId="0" fillId="0" borderId="0" xfId="0"/>
    <xf numFmtId="192" fontId="2" fillId="2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192" fontId="2" fillId="2" borderId="1" xfId="0" applyNumberFormat="1" applyFont="1" applyFill="1" applyBorder="1" applyAlignment="1">
      <alignment horizontal="right" vertical="center"/>
    </xf>
    <xf numFmtId="192" fontId="2" fillId="2" borderId="1" xfId="0" applyNumberFormat="1" applyFont="1" applyFill="1" applyBorder="1" applyAlignment="1">
      <alignment horizontal="center" vertical="center"/>
    </xf>
    <xf numFmtId="192" fontId="2" fillId="0" borderId="0" xfId="2" applyNumberFormat="1" applyFont="1" applyFill="1" applyAlignment="1">
      <alignment horizontal="center" vertical="center"/>
    </xf>
    <xf numFmtId="192" fontId="2" fillId="0" borderId="0" xfId="2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6" fillId="0" borderId="3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2" fillId="0" borderId="3" xfId="0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4" xfId="0" applyNumberFormat="1" applyFont="1" applyFill="1" applyBorder="1" applyAlignment="1">
      <alignment horizontal="right" vertical="center"/>
    </xf>
    <xf numFmtId="192" fontId="6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95" fontId="2" fillId="0" borderId="0" xfId="0" applyNumberFormat="1" applyFont="1" applyFill="1" applyBorder="1" applyAlignment="1">
      <alignment horizontal="right" vertical="center"/>
    </xf>
    <xf numFmtId="192" fontId="2" fillId="0" borderId="5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5" fontId="2" fillId="0" borderId="0" xfId="0" applyNumberFormat="1" applyFont="1" applyFill="1" applyBorder="1" applyAlignment="1">
      <alignment horizontal="center" vertical="center"/>
    </xf>
    <xf numFmtId="195" fontId="6" fillId="0" borderId="0" xfId="0" applyNumberFormat="1" applyFont="1" applyFill="1" applyAlignment="1">
      <alignment horizontal="right" vertical="center"/>
    </xf>
    <xf numFmtId="195" fontId="2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5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196" fontId="8" fillId="0" borderId="0" xfId="0" applyNumberFormat="1" applyFont="1" applyFill="1" applyBorder="1" applyAlignment="1">
      <alignment vertical="center"/>
    </xf>
    <xf numFmtId="192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37" fontId="6" fillId="0" borderId="0" xfId="0" applyNumberFormat="1" applyFont="1" applyBorder="1" applyAlignment="1">
      <alignment horizontal="left" vertical="center"/>
    </xf>
    <xf numFmtId="0" fontId="7" fillId="0" borderId="0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192" fontId="6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92" fontId="2" fillId="0" borderId="5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Alignment="1">
      <alignment horizontal="center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92" fontId="6" fillId="0" borderId="0" xfId="1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96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95" fontId="2" fillId="0" borderId="1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right" vertical="center"/>
    </xf>
    <xf numFmtId="37" fontId="3" fillId="2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95" fontId="2" fillId="2" borderId="0" xfId="0" applyNumberFormat="1" applyFont="1" applyFill="1" applyBorder="1" applyAlignment="1">
      <alignment horizontal="center" vertical="center"/>
    </xf>
    <xf numFmtId="195" fontId="2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Continuous" vertical="center"/>
    </xf>
    <xf numFmtId="195" fontId="2" fillId="2" borderId="1" xfId="0" applyNumberFormat="1" applyFont="1" applyFill="1" applyBorder="1" applyAlignment="1">
      <alignment horizontal="center" vertical="center"/>
    </xf>
    <xf numFmtId="37" fontId="2" fillId="2" borderId="1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vertical="center"/>
    </xf>
    <xf numFmtId="192" fontId="2" fillId="2" borderId="0" xfId="2" applyNumberFormat="1" applyFont="1" applyFill="1" applyAlignment="1">
      <alignment horizontal="center" vertical="center"/>
    </xf>
    <xf numFmtId="192" fontId="2" fillId="2" borderId="0" xfId="0" applyNumberFormat="1" applyFont="1" applyFill="1" applyBorder="1" applyAlignment="1">
      <alignment vertical="center"/>
    </xf>
    <xf numFmtId="192" fontId="2" fillId="2" borderId="0" xfId="2" applyNumberFormat="1" applyFont="1" applyFill="1" applyBorder="1" applyAlignment="1">
      <alignment horizontal="center" vertical="center"/>
    </xf>
    <xf numFmtId="192" fontId="2" fillId="2" borderId="1" xfId="0" applyNumberFormat="1" applyFont="1" applyFill="1" applyBorder="1" applyAlignment="1">
      <alignment vertical="center"/>
    </xf>
    <xf numFmtId="192" fontId="2" fillId="2" borderId="1" xfId="2" applyNumberFormat="1" applyFont="1" applyFill="1" applyBorder="1" applyAlignment="1">
      <alignment horizontal="center" vertical="center"/>
    </xf>
    <xf numFmtId="192" fontId="2" fillId="2" borderId="5" xfId="2" applyNumberFormat="1" applyFont="1" applyFill="1" applyBorder="1" applyAlignment="1">
      <alignment horizontal="center" vertical="center"/>
    </xf>
    <xf numFmtId="192" fontId="2" fillId="2" borderId="0" xfId="2" applyNumberFormat="1" applyFont="1" applyFill="1" applyAlignment="1">
      <alignment vertical="center"/>
    </xf>
    <xf numFmtId="192" fontId="2" fillId="2" borderId="0" xfId="2" applyNumberFormat="1" applyFont="1" applyFill="1" applyBorder="1" applyAlignment="1">
      <alignment vertical="center"/>
    </xf>
    <xf numFmtId="37" fontId="2" fillId="2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Border="1" applyAlignment="1">
      <alignment horizontal="center" vertical="center"/>
    </xf>
    <xf numFmtId="192" fontId="2" fillId="0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NumberFormat="1" applyFont="1" applyFill="1" applyAlignment="1">
      <alignment vertical="center"/>
    </xf>
    <xf numFmtId="192" fontId="2" fillId="0" borderId="1" xfId="2" applyNumberFormat="1" applyFont="1" applyFill="1" applyBorder="1" applyAlignment="1">
      <alignment horizontal="center" vertical="center"/>
    </xf>
    <xf numFmtId="194" fontId="2" fillId="0" borderId="0" xfId="1" applyNumberFormat="1" applyFont="1" applyFill="1" applyAlignment="1">
      <alignment horizontal="right" vertical="center"/>
    </xf>
    <xf numFmtId="197" fontId="6" fillId="0" borderId="4" xfId="1" applyNumberFormat="1" applyFont="1" applyFill="1" applyBorder="1" applyAlignment="1">
      <alignment horizontal="right" vertical="center"/>
    </xf>
    <xf numFmtId="197" fontId="2" fillId="0" borderId="0" xfId="1" applyNumberFormat="1" applyFont="1" applyFill="1" applyAlignment="1">
      <alignment horizontal="right" vertical="center"/>
    </xf>
    <xf numFmtId="196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96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37" fontId="3" fillId="2" borderId="1" xfId="0" applyNumberFormat="1" applyFont="1" applyFill="1" applyBorder="1" applyAlignment="1">
      <alignment horizontal="center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4" xfId="2"/>
    <cellStyle name="Normal 4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showGridLines="0" tabSelected="1" zoomScaleNormal="100" zoomScaleSheetLayoutView="90" workbookViewId="0">
      <selection activeCell="B8" sqref="B8"/>
    </sheetView>
  </sheetViews>
  <sheetFormatPr defaultColWidth="10.7109375" defaultRowHeight="24" customHeight="1"/>
  <cols>
    <col min="1" max="1" width="7.85546875" style="16" customWidth="1"/>
    <col min="2" max="2" width="10.28515625" style="16" customWidth="1"/>
    <col min="3" max="3" width="10.7109375" style="16" customWidth="1"/>
    <col min="4" max="4" width="26.7109375" style="16" customWidth="1"/>
    <col min="5" max="5" width="5.7109375" style="47" customWidth="1"/>
    <col min="6" max="6" width="1" style="16" customWidth="1"/>
    <col min="7" max="7" width="16.85546875" style="63" bestFit="1" customWidth="1"/>
    <col min="8" max="8" width="1.28515625" style="62" customWidth="1"/>
    <col min="9" max="9" width="16" style="62" customWidth="1"/>
    <col min="10" max="10" width="1.28515625" style="62" customWidth="1"/>
    <col min="11" max="11" width="16.85546875" style="62" bestFit="1" customWidth="1"/>
    <col min="12" max="12" width="1.28515625" style="62" customWidth="1"/>
    <col min="13" max="13" width="16" style="63" customWidth="1"/>
    <col min="14" max="14" width="1.42578125" style="16" customWidth="1"/>
    <col min="15" max="15" width="14" style="16" bestFit="1" customWidth="1"/>
    <col min="16" max="16384" width="10.7109375" style="16"/>
  </cols>
  <sheetData>
    <row r="1" spans="1:13" ht="24" customHeight="1">
      <c r="A1" s="53" t="s">
        <v>88</v>
      </c>
      <c r="B1" s="53"/>
      <c r="C1" s="53"/>
      <c r="D1" s="53"/>
      <c r="E1" s="78"/>
      <c r="F1" s="53"/>
      <c r="G1" s="53"/>
      <c r="H1" s="53"/>
      <c r="I1" s="53"/>
      <c r="J1" s="53"/>
      <c r="K1" s="53"/>
      <c r="L1" s="16"/>
      <c r="M1" s="16"/>
    </row>
    <row r="2" spans="1:13" ht="24" customHeight="1">
      <c r="A2" s="53" t="s">
        <v>77</v>
      </c>
      <c r="B2" s="81"/>
      <c r="C2" s="81"/>
      <c r="D2" s="81"/>
      <c r="F2" s="81"/>
      <c r="G2" s="82"/>
      <c r="H2" s="83"/>
      <c r="I2" s="83"/>
      <c r="J2" s="83"/>
      <c r="K2" s="83"/>
      <c r="L2" s="83"/>
      <c r="M2" s="82"/>
    </row>
    <row r="3" spans="1:13" ht="24" customHeight="1">
      <c r="A3" s="53" t="s">
        <v>179</v>
      </c>
      <c r="B3" s="81"/>
      <c r="C3" s="81"/>
      <c r="D3" s="81"/>
      <c r="F3" s="81"/>
      <c r="G3" s="82"/>
      <c r="H3" s="83"/>
      <c r="I3" s="83"/>
      <c r="J3" s="83"/>
      <c r="K3" s="83"/>
      <c r="L3" s="83"/>
      <c r="M3" s="82"/>
    </row>
    <row r="4" spans="1:13" s="47" customFormat="1" ht="24" customHeight="1">
      <c r="A4" s="144" t="s">
        <v>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47" customFormat="1" ht="24" customHeight="1">
      <c r="A5" s="97"/>
      <c r="B5" s="97"/>
      <c r="C5" s="97"/>
      <c r="D5" s="97"/>
      <c r="F5" s="97"/>
      <c r="G5" s="143" t="s">
        <v>103</v>
      </c>
      <c r="H5" s="143"/>
      <c r="I5" s="143"/>
      <c r="J5" s="50"/>
      <c r="K5" s="143" t="s">
        <v>98</v>
      </c>
      <c r="L5" s="143"/>
      <c r="M5" s="143"/>
    </row>
    <row r="6" spans="1:13" s="39" customFormat="1" ht="24" customHeight="1">
      <c r="E6" s="40" t="s">
        <v>0</v>
      </c>
      <c r="G6" s="40">
        <v>2019</v>
      </c>
      <c r="H6" s="40"/>
      <c r="I6" s="40">
        <v>2018</v>
      </c>
      <c r="K6" s="40">
        <v>2019</v>
      </c>
      <c r="L6" s="40"/>
      <c r="M6" s="40">
        <v>2018</v>
      </c>
    </row>
    <row r="7" spans="1:13" s="39" customFormat="1" ht="24" customHeight="1">
      <c r="E7" s="40"/>
      <c r="G7" s="40"/>
      <c r="H7" s="40"/>
      <c r="I7" s="130" t="s">
        <v>190</v>
      </c>
      <c r="K7" s="40"/>
      <c r="L7" s="40"/>
      <c r="M7" s="40"/>
    </row>
    <row r="8" spans="1:13" ht="24" customHeight="1">
      <c r="A8" s="53" t="s">
        <v>14</v>
      </c>
      <c r="B8" s="53"/>
    </row>
    <row r="9" spans="1:13" ht="24" customHeight="1">
      <c r="A9" s="53" t="s">
        <v>15</v>
      </c>
      <c r="B9" s="53"/>
      <c r="D9" s="47"/>
      <c r="E9" s="31"/>
    </row>
    <row r="10" spans="1:13" ht="24" customHeight="1">
      <c r="A10" s="16" t="s">
        <v>17</v>
      </c>
      <c r="E10" s="6">
        <v>7</v>
      </c>
      <c r="G10" s="3">
        <v>2360140293</v>
      </c>
      <c r="H10" s="2"/>
      <c r="I10" s="3">
        <v>440458189</v>
      </c>
      <c r="J10" s="2"/>
      <c r="K10" s="3">
        <v>2044302884</v>
      </c>
      <c r="L10" s="2"/>
      <c r="M10" s="3">
        <v>100786788</v>
      </c>
    </row>
    <row r="11" spans="1:13" ht="24" customHeight="1">
      <c r="A11" s="16" t="s">
        <v>124</v>
      </c>
      <c r="E11" s="6"/>
      <c r="G11" s="3">
        <v>12360954</v>
      </c>
      <c r="H11" s="2"/>
      <c r="I11" s="3">
        <v>0</v>
      </c>
      <c r="J11" s="2"/>
      <c r="K11" s="3">
        <v>0</v>
      </c>
      <c r="L11" s="2"/>
      <c r="M11" s="3">
        <v>0</v>
      </c>
    </row>
    <row r="12" spans="1:13" ht="24" customHeight="1">
      <c r="A12" s="16" t="s">
        <v>67</v>
      </c>
      <c r="E12" s="7">
        <v>8</v>
      </c>
      <c r="F12" s="31"/>
      <c r="G12" s="4">
        <v>1559841860</v>
      </c>
      <c r="H12" s="4"/>
      <c r="I12" s="4">
        <v>1332472475</v>
      </c>
      <c r="J12" s="4"/>
      <c r="K12" s="4">
        <v>1463996282</v>
      </c>
      <c r="L12" s="4"/>
      <c r="M12" s="4">
        <v>1182759298</v>
      </c>
    </row>
    <row r="13" spans="1:13" ht="24" customHeight="1">
      <c r="A13" s="16" t="s">
        <v>178</v>
      </c>
      <c r="E13" s="7">
        <v>9</v>
      </c>
      <c r="F13" s="31"/>
      <c r="G13" s="4">
        <v>429563639</v>
      </c>
      <c r="H13" s="4"/>
      <c r="I13" s="4">
        <v>633654402</v>
      </c>
      <c r="J13" s="4"/>
      <c r="K13" s="4">
        <v>325834126</v>
      </c>
      <c r="L13" s="4"/>
      <c r="M13" s="4">
        <v>547795473</v>
      </c>
    </row>
    <row r="14" spans="1:13" ht="24" customHeight="1">
      <c r="A14" s="16" t="s">
        <v>106</v>
      </c>
      <c r="E14" s="7">
        <v>6</v>
      </c>
      <c r="F14" s="31"/>
      <c r="G14" s="4">
        <v>69792370</v>
      </c>
      <c r="H14" s="4"/>
      <c r="I14" s="4">
        <v>1050000</v>
      </c>
      <c r="J14" s="4"/>
      <c r="K14" s="4">
        <v>23500000</v>
      </c>
      <c r="L14" s="4"/>
      <c r="M14" s="4">
        <v>165045000</v>
      </c>
    </row>
    <row r="15" spans="1:13" ht="24" customHeight="1">
      <c r="A15" s="16" t="s">
        <v>244</v>
      </c>
      <c r="E15" s="7"/>
      <c r="F15" s="31"/>
      <c r="G15" s="4">
        <v>13000000</v>
      </c>
      <c r="H15" s="4"/>
      <c r="I15" s="4">
        <v>3000000</v>
      </c>
      <c r="J15" s="4"/>
      <c r="K15" s="4">
        <v>0</v>
      </c>
      <c r="L15" s="4"/>
      <c r="M15" s="4">
        <v>0</v>
      </c>
    </row>
    <row r="16" spans="1:13" ht="24" customHeight="1">
      <c r="A16" s="16" t="s">
        <v>184</v>
      </c>
      <c r="E16" s="7"/>
      <c r="F16" s="31"/>
      <c r="G16" s="4">
        <v>13255582</v>
      </c>
      <c r="H16" s="4"/>
      <c r="I16" s="4">
        <v>0</v>
      </c>
      <c r="J16" s="4"/>
      <c r="K16" s="4">
        <v>0</v>
      </c>
      <c r="L16" s="4"/>
      <c r="M16" s="4">
        <v>0</v>
      </c>
    </row>
    <row r="17" spans="1:15" ht="24" customHeight="1">
      <c r="A17" s="16" t="s">
        <v>18</v>
      </c>
      <c r="E17" s="7"/>
      <c r="F17" s="31"/>
      <c r="G17" s="2">
        <v>63544682</v>
      </c>
      <c r="H17" s="2"/>
      <c r="I17" s="2">
        <v>79040013</v>
      </c>
      <c r="J17" s="2"/>
      <c r="K17" s="2">
        <v>36006517</v>
      </c>
      <c r="L17" s="2"/>
      <c r="M17" s="2">
        <v>55826336</v>
      </c>
    </row>
    <row r="18" spans="1:15" ht="24" customHeight="1">
      <c r="A18" s="53" t="s">
        <v>16</v>
      </c>
      <c r="B18" s="53"/>
      <c r="E18" s="7"/>
      <c r="F18" s="47"/>
      <c r="G18" s="17">
        <f>SUM(G10:G17)</f>
        <v>4521499380</v>
      </c>
      <c r="H18" s="3"/>
      <c r="I18" s="17">
        <f>SUM(I10:I17)</f>
        <v>2489675079</v>
      </c>
      <c r="J18" s="3"/>
      <c r="K18" s="17">
        <f>SUM(K10:K17)</f>
        <v>3893639809</v>
      </c>
      <c r="L18" s="3"/>
      <c r="M18" s="17">
        <f>SUM(M10:M17)</f>
        <v>2052212895</v>
      </c>
    </row>
    <row r="19" spans="1:15" ht="24" customHeight="1">
      <c r="A19" s="53" t="s">
        <v>19</v>
      </c>
      <c r="B19" s="53"/>
      <c r="E19" s="7"/>
      <c r="F19" s="47"/>
      <c r="G19" s="33"/>
      <c r="H19" s="34"/>
      <c r="I19" s="33"/>
      <c r="J19" s="34"/>
      <c r="K19" s="33"/>
      <c r="L19" s="34"/>
      <c r="M19" s="33"/>
    </row>
    <row r="20" spans="1:15" ht="24" customHeight="1">
      <c r="A20" s="16" t="s">
        <v>185</v>
      </c>
      <c r="B20" s="53"/>
      <c r="E20" s="7">
        <v>18</v>
      </c>
      <c r="F20" s="47"/>
      <c r="G20" s="33">
        <v>11234805</v>
      </c>
      <c r="H20" s="34"/>
      <c r="I20" s="2">
        <v>0</v>
      </c>
      <c r="J20" s="34"/>
      <c r="K20" s="33">
        <v>0</v>
      </c>
      <c r="L20" s="34"/>
      <c r="M20" s="2">
        <v>0</v>
      </c>
    </row>
    <row r="21" spans="1:15" ht="24" customHeight="1">
      <c r="A21" s="16" t="s">
        <v>146</v>
      </c>
      <c r="E21" s="7">
        <v>10</v>
      </c>
      <c r="F21" s="31"/>
      <c r="G21" s="2">
        <v>0</v>
      </c>
      <c r="H21" s="2"/>
      <c r="I21" s="2">
        <v>0</v>
      </c>
      <c r="J21" s="2"/>
      <c r="K21" s="2">
        <v>792375187</v>
      </c>
      <c r="L21" s="2"/>
      <c r="M21" s="2">
        <v>470328893</v>
      </c>
    </row>
    <row r="22" spans="1:15" ht="24" customHeight="1">
      <c r="A22" s="16" t="s">
        <v>220</v>
      </c>
      <c r="E22" s="7">
        <v>12</v>
      </c>
      <c r="F22" s="31"/>
      <c r="G22" s="2">
        <v>14750648</v>
      </c>
      <c r="H22" s="2"/>
      <c r="I22" s="2">
        <v>0</v>
      </c>
      <c r="J22" s="2"/>
      <c r="K22" s="2">
        <v>0</v>
      </c>
      <c r="L22" s="2"/>
      <c r="M22" s="2">
        <v>0</v>
      </c>
    </row>
    <row r="23" spans="1:15" ht="24" customHeight="1">
      <c r="A23" s="16" t="s">
        <v>147</v>
      </c>
      <c r="E23" s="7">
        <v>13</v>
      </c>
      <c r="F23" s="31"/>
      <c r="G23" s="2">
        <v>117600578</v>
      </c>
      <c r="H23" s="2"/>
      <c r="I23" s="2">
        <v>370181191</v>
      </c>
      <c r="J23" s="2"/>
      <c r="K23" s="2">
        <v>0</v>
      </c>
      <c r="L23" s="2"/>
      <c r="M23" s="2">
        <v>262214267</v>
      </c>
    </row>
    <row r="24" spans="1:15" ht="24" customHeight="1">
      <c r="A24" s="16" t="s">
        <v>189</v>
      </c>
      <c r="E24" s="7"/>
      <c r="F24" s="31"/>
      <c r="G24" s="2">
        <v>8399726</v>
      </c>
      <c r="H24" s="2"/>
      <c r="I24" s="2">
        <v>0</v>
      </c>
      <c r="J24" s="2"/>
      <c r="K24" s="2">
        <v>0</v>
      </c>
      <c r="L24" s="2"/>
      <c r="M24" s="2">
        <v>0</v>
      </c>
    </row>
    <row r="25" spans="1:15" ht="24" customHeight="1">
      <c r="A25" s="16" t="s">
        <v>227</v>
      </c>
      <c r="E25" s="7">
        <v>14</v>
      </c>
      <c r="F25" s="31"/>
      <c r="G25" s="4">
        <v>2424899511</v>
      </c>
      <c r="H25" s="4"/>
      <c r="I25" s="4">
        <v>2237680997</v>
      </c>
      <c r="J25" s="4"/>
      <c r="K25" s="4">
        <v>2043646392</v>
      </c>
      <c r="L25" s="4"/>
      <c r="M25" s="4">
        <v>1899831593</v>
      </c>
    </row>
    <row r="26" spans="1:15" ht="24" customHeight="1">
      <c r="A26" s="16" t="s">
        <v>73</v>
      </c>
      <c r="E26" s="7">
        <v>15</v>
      </c>
      <c r="F26" s="31"/>
      <c r="G26" s="4">
        <v>562121661</v>
      </c>
      <c r="H26" s="4"/>
      <c r="I26" s="4">
        <v>541249635</v>
      </c>
      <c r="J26" s="4"/>
      <c r="K26" s="4">
        <v>156624154</v>
      </c>
      <c r="L26" s="4"/>
      <c r="M26" s="4">
        <v>99267788</v>
      </c>
    </row>
    <row r="27" spans="1:15" ht="24" customHeight="1">
      <c r="A27" s="16" t="s">
        <v>186</v>
      </c>
      <c r="E27" s="7">
        <v>10</v>
      </c>
      <c r="F27" s="31"/>
      <c r="G27" s="4">
        <v>51386938</v>
      </c>
      <c r="H27" s="4"/>
      <c r="I27" s="4">
        <v>49491459</v>
      </c>
      <c r="J27" s="4"/>
      <c r="K27" s="4">
        <v>0</v>
      </c>
      <c r="L27" s="4"/>
      <c r="M27" s="4">
        <v>0</v>
      </c>
    </row>
    <row r="28" spans="1:15" ht="24" customHeight="1">
      <c r="A28" s="16" t="s">
        <v>89</v>
      </c>
      <c r="E28" s="7">
        <v>25</v>
      </c>
      <c r="F28" s="31"/>
      <c r="G28" s="4">
        <v>11829317</v>
      </c>
      <c r="H28" s="4"/>
      <c r="I28" s="4">
        <v>10492749</v>
      </c>
      <c r="J28" s="4"/>
      <c r="K28" s="4">
        <v>8639018</v>
      </c>
      <c r="L28" s="4"/>
      <c r="M28" s="4">
        <v>8340843</v>
      </c>
    </row>
    <row r="29" spans="1:15" ht="24" customHeight="1">
      <c r="A29" s="16" t="s">
        <v>90</v>
      </c>
      <c r="E29" s="7">
        <v>9</v>
      </c>
      <c r="F29" s="31"/>
      <c r="G29" s="4">
        <v>96530662</v>
      </c>
      <c r="H29" s="4"/>
      <c r="I29" s="4">
        <v>96350483</v>
      </c>
      <c r="J29" s="4"/>
      <c r="K29" s="4">
        <v>44689479</v>
      </c>
      <c r="L29" s="4"/>
      <c r="M29" s="4">
        <v>37851741</v>
      </c>
    </row>
    <row r="30" spans="1:15" ht="24" customHeight="1">
      <c r="A30" s="16" t="s">
        <v>82</v>
      </c>
      <c r="E30" s="7">
        <v>16</v>
      </c>
      <c r="F30" s="31"/>
      <c r="G30" s="2">
        <v>159194584</v>
      </c>
      <c r="H30" s="2"/>
      <c r="I30" s="2">
        <v>133278812</v>
      </c>
      <c r="J30" s="2"/>
      <c r="K30" s="2">
        <v>114064646</v>
      </c>
      <c r="L30" s="2"/>
      <c r="M30" s="2">
        <v>112327333</v>
      </c>
    </row>
    <row r="31" spans="1:15" ht="24" customHeight="1">
      <c r="A31" s="53" t="s">
        <v>20</v>
      </c>
      <c r="D31" s="47"/>
      <c r="G31" s="17">
        <f>SUM(G20:G30)</f>
        <v>3457948430</v>
      </c>
      <c r="H31" s="2"/>
      <c r="I31" s="17">
        <f>SUM(I20:I30)</f>
        <v>3438725326</v>
      </c>
      <c r="J31" s="2"/>
      <c r="K31" s="17">
        <f>SUM(K20:K30)</f>
        <v>3160038876</v>
      </c>
      <c r="L31" s="2"/>
      <c r="M31" s="17">
        <f>SUM(M20:M30)</f>
        <v>2890162458</v>
      </c>
      <c r="O31" s="4"/>
    </row>
    <row r="32" spans="1:15" ht="24" customHeight="1" thickBot="1">
      <c r="A32" s="53" t="s">
        <v>21</v>
      </c>
      <c r="D32" s="47"/>
      <c r="G32" s="21">
        <f>SUM(G18,G31)</f>
        <v>7979447810</v>
      </c>
      <c r="H32" s="3"/>
      <c r="I32" s="21">
        <f>SUM(I18,I31)</f>
        <v>5928400405</v>
      </c>
      <c r="J32" s="3"/>
      <c r="K32" s="21">
        <f>SUM(K18,K31)</f>
        <v>7053678685</v>
      </c>
      <c r="L32" s="3"/>
      <c r="M32" s="21">
        <f>SUM(M18,M31)</f>
        <v>4942375353</v>
      </c>
    </row>
    <row r="33" spans="1:13" ht="24" customHeight="1" thickTop="1">
      <c r="D33" s="47"/>
      <c r="G33" s="16"/>
      <c r="H33" s="16"/>
      <c r="I33" s="16"/>
      <c r="J33" s="16"/>
      <c r="K33" s="16"/>
      <c r="L33" s="16"/>
      <c r="M33" s="16"/>
    </row>
    <row r="34" spans="1:13" ht="24" customHeight="1">
      <c r="A34" s="16" t="s">
        <v>1</v>
      </c>
      <c r="D34" s="47"/>
      <c r="E34" s="31"/>
      <c r="G34" s="84"/>
      <c r="M34" s="84"/>
    </row>
    <row r="35" spans="1:13" ht="24" customHeight="1">
      <c r="D35" s="47"/>
      <c r="E35" s="31"/>
      <c r="G35" s="84"/>
      <c r="M35" s="84"/>
    </row>
    <row r="36" spans="1:13" ht="24" customHeight="1">
      <c r="D36" s="47"/>
      <c r="E36" s="31"/>
      <c r="G36" s="84"/>
      <c r="M36" s="84"/>
    </row>
    <row r="37" spans="1:13" ht="24" customHeight="1">
      <c r="A37" s="53" t="s">
        <v>88</v>
      </c>
      <c r="B37" s="53"/>
      <c r="C37" s="53"/>
      <c r="D37" s="53"/>
      <c r="E37" s="78"/>
      <c r="F37" s="53"/>
      <c r="G37" s="53"/>
      <c r="H37" s="53"/>
      <c r="I37" s="53"/>
      <c r="J37" s="53"/>
      <c r="K37" s="53"/>
      <c r="L37" s="16"/>
      <c r="M37" s="16"/>
    </row>
    <row r="38" spans="1:13" ht="24" customHeight="1">
      <c r="A38" s="53" t="s">
        <v>78</v>
      </c>
      <c r="B38" s="81"/>
      <c r="C38" s="81"/>
      <c r="D38" s="81"/>
      <c r="F38" s="81"/>
      <c r="G38" s="82"/>
      <c r="H38" s="83"/>
      <c r="I38" s="83"/>
      <c r="J38" s="83"/>
      <c r="K38" s="83"/>
      <c r="L38" s="83"/>
      <c r="M38" s="82"/>
    </row>
    <row r="39" spans="1:13" ht="24" customHeight="1">
      <c r="A39" s="53" t="s">
        <v>179</v>
      </c>
      <c r="B39" s="81"/>
      <c r="C39" s="81"/>
      <c r="D39" s="81"/>
      <c r="F39" s="81"/>
      <c r="G39" s="82"/>
      <c r="H39" s="83"/>
      <c r="I39" s="83"/>
      <c r="J39" s="83"/>
      <c r="K39" s="83"/>
      <c r="L39" s="83"/>
      <c r="M39" s="82"/>
    </row>
    <row r="40" spans="1:13" s="47" customFormat="1" ht="24" customHeight="1">
      <c r="A40" s="144" t="s">
        <v>9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13" s="47" customFormat="1" ht="24" customHeight="1">
      <c r="A41" s="97"/>
      <c r="B41" s="97"/>
      <c r="C41" s="97"/>
      <c r="D41" s="97"/>
      <c r="F41" s="97"/>
      <c r="G41" s="143" t="s">
        <v>103</v>
      </c>
      <c r="H41" s="143"/>
      <c r="I41" s="143"/>
      <c r="J41" s="50"/>
      <c r="K41" s="143" t="s">
        <v>98</v>
      </c>
      <c r="L41" s="143"/>
      <c r="M41" s="143"/>
    </row>
    <row r="42" spans="1:13" s="39" customFormat="1" ht="24" customHeight="1">
      <c r="E42" s="40" t="s">
        <v>0</v>
      </c>
      <c r="G42" s="40">
        <v>2019</v>
      </c>
      <c r="H42" s="40"/>
      <c r="I42" s="40">
        <v>2018</v>
      </c>
      <c r="K42" s="40">
        <v>2019</v>
      </c>
      <c r="L42" s="40"/>
      <c r="M42" s="40">
        <v>2018</v>
      </c>
    </row>
    <row r="43" spans="1:13" s="39" customFormat="1" ht="24" customHeight="1">
      <c r="E43" s="40"/>
      <c r="G43" s="40"/>
      <c r="H43" s="40"/>
      <c r="I43" s="130" t="s">
        <v>190</v>
      </c>
      <c r="K43" s="40"/>
      <c r="L43" s="40"/>
      <c r="M43" s="40"/>
    </row>
    <row r="44" spans="1:13" ht="24" customHeight="1">
      <c r="A44" s="53" t="s">
        <v>27</v>
      </c>
      <c r="B44" s="53"/>
      <c r="C44" s="53"/>
      <c r="E44" s="31"/>
      <c r="G44" s="85"/>
      <c r="M44" s="85"/>
    </row>
    <row r="45" spans="1:13" ht="24" customHeight="1">
      <c r="A45" s="53" t="s">
        <v>22</v>
      </c>
      <c r="B45" s="53"/>
      <c r="C45" s="53"/>
      <c r="D45" s="47"/>
      <c r="E45" s="31"/>
    </row>
    <row r="46" spans="1:13" ht="24" customHeight="1">
      <c r="A46" s="16" t="s">
        <v>66</v>
      </c>
      <c r="E46" s="7">
        <v>17</v>
      </c>
      <c r="G46" s="86">
        <v>739262671</v>
      </c>
      <c r="H46" s="8"/>
      <c r="I46" s="86">
        <v>974615337</v>
      </c>
      <c r="J46" s="8"/>
      <c r="K46" s="86">
        <v>1057838593</v>
      </c>
      <c r="L46" s="8"/>
      <c r="M46" s="86">
        <v>1198455858</v>
      </c>
    </row>
    <row r="47" spans="1:13" ht="24" customHeight="1">
      <c r="A47" s="16" t="s">
        <v>102</v>
      </c>
      <c r="E47" s="7">
        <v>18</v>
      </c>
      <c r="G47" s="86">
        <v>19928229</v>
      </c>
      <c r="I47" s="86">
        <v>2006643</v>
      </c>
      <c r="K47" s="86">
        <v>0</v>
      </c>
      <c r="M47" s="86">
        <v>0</v>
      </c>
    </row>
    <row r="48" spans="1:13" ht="24" customHeight="1">
      <c r="A48" s="16" t="s">
        <v>28</v>
      </c>
      <c r="E48" s="16"/>
      <c r="G48" s="86"/>
      <c r="I48" s="86"/>
      <c r="K48" s="86"/>
      <c r="M48" s="86"/>
    </row>
    <row r="49" spans="1:13" ht="24" customHeight="1">
      <c r="A49" s="16" t="s">
        <v>29</v>
      </c>
      <c r="E49" s="7"/>
      <c r="G49" s="2">
        <v>3379113</v>
      </c>
      <c r="H49" s="2"/>
      <c r="I49" s="2">
        <v>2029709</v>
      </c>
      <c r="J49" s="2"/>
      <c r="K49" s="2">
        <v>950984</v>
      </c>
      <c r="L49" s="2"/>
      <c r="M49" s="2">
        <v>912461</v>
      </c>
    </row>
    <row r="50" spans="1:13" ht="24" customHeight="1">
      <c r="A50" s="16" t="s">
        <v>100</v>
      </c>
      <c r="E50" s="7"/>
      <c r="G50" s="2">
        <v>45946049</v>
      </c>
      <c r="H50" s="2"/>
      <c r="I50" s="2">
        <v>54438042</v>
      </c>
      <c r="J50" s="2"/>
      <c r="K50" s="2">
        <v>13537588</v>
      </c>
      <c r="L50" s="2"/>
      <c r="M50" s="2">
        <v>4515782</v>
      </c>
    </row>
    <row r="51" spans="1:13" ht="24" customHeight="1">
      <c r="A51" s="16" t="s">
        <v>68</v>
      </c>
      <c r="E51" s="7"/>
      <c r="F51" s="31"/>
      <c r="G51" s="2">
        <v>74014634</v>
      </c>
      <c r="H51" s="2"/>
      <c r="I51" s="2">
        <v>203423602</v>
      </c>
      <c r="J51" s="2"/>
      <c r="K51" s="2">
        <v>34531066</v>
      </c>
      <c r="L51" s="2"/>
      <c r="M51" s="2">
        <v>28109339</v>
      </c>
    </row>
    <row r="52" spans="1:13" ht="24" customHeight="1">
      <c r="A52" s="16" t="s">
        <v>107</v>
      </c>
      <c r="E52" s="7"/>
      <c r="F52" s="31"/>
      <c r="G52" s="2">
        <v>111065284</v>
      </c>
      <c r="H52" s="2"/>
      <c r="I52" s="2">
        <v>104677304</v>
      </c>
      <c r="J52" s="2"/>
      <c r="K52" s="2">
        <v>77520418</v>
      </c>
      <c r="L52" s="2"/>
      <c r="M52" s="2">
        <v>69597132</v>
      </c>
    </row>
    <row r="53" spans="1:13" ht="24" customHeight="1">
      <c r="A53" s="16" t="s">
        <v>30</v>
      </c>
      <c r="E53" s="7"/>
      <c r="G53" s="3">
        <v>23857286</v>
      </c>
      <c r="H53" s="2"/>
      <c r="I53" s="3">
        <v>27657196</v>
      </c>
      <c r="J53" s="2"/>
      <c r="K53" s="3">
        <v>13317278</v>
      </c>
      <c r="L53" s="2"/>
      <c r="M53" s="3">
        <v>15736474</v>
      </c>
    </row>
    <row r="54" spans="1:13" ht="24" customHeight="1">
      <c r="A54" s="53" t="s">
        <v>23</v>
      </c>
      <c r="D54" s="47"/>
      <c r="E54" s="7"/>
      <c r="G54" s="17">
        <f>SUM(G46:G53)</f>
        <v>1017453266</v>
      </c>
      <c r="H54" s="3"/>
      <c r="I54" s="17">
        <f>SUM(I46:I53)</f>
        <v>1368847833</v>
      </c>
      <c r="J54" s="3"/>
      <c r="K54" s="17">
        <f>SUM(K46:K53)</f>
        <v>1197695927</v>
      </c>
      <c r="L54" s="3"/>
      <c r="M54" s="17">
        <f>SUM(M46:M53)</f>
        <v>1317327046</v>
      </c>
    </row>
    <row r="55" spans="1:13" ht="24" customHeight="1">
      <c r="A55" s="53" t="s">
        <v>24</v>
      </c>
      <c r="D55" s="47"/>
      <c r="E55" s="7"/>
      <c r="G55" s="35"/>
      <c r="H55" s="3"/>
      <c r="I55" s="35"/>
      <c r="J55" s="3"/>
      <c r="K55" s="35"/>
      <c r="L55" s="3"/>
      <c r="M55" s="35"/>
    </row>
    <row r="56" spans="1:13" ht="24" customHeight="1">
      <c r="A56" s="16" t="s">
        <v>134</v>
      </c>
      <c r="D56" s="47"/>
      <c r="E56" s="7"/>
      <c r="G56" s="35"/>
      <c r="H56" s="3"/>
      <c r="I56" s="35"/>
      <c r="J56" s="3"/>
      <c r="K56" s="35"/>
      <c r="L56" s="3"/>
      <c r="M56" s="35"/>
    </row>
    <row r="57" spans="1:13" ht="24" customHeight="1">
      <c r="A57" s="16" t="s">
        <v>32</v>
      </c>
      <c r="D57" s="47"/>
      <c r="E57" s="7">
        <v>18</v>
      </c>
      <c r="G57" s="2">
        <v>5449145</v>
      </c>
      <c r="H57" s="2"/>
      <c r="I57" s="2">
        <v>6266705</v>
      </c>
      <c r="J57" s="2"/>
      <c r="K57" s="2">
        <v>0</v>
      </c>
      <c r="L57" s="2"/>
      <c r="M57" s="2">
        <v>0</v>
      </c>
    </row>
    <row r="58" spans="1:13" ht="24" customHeight="1">
      <c r="A58" s="16" t="s">
        <v>31</v>
      </c>
      <c r="D58" s="47"/>
      <c r="I58" s="63"/>
      <c r="K58" s="63"/>
    </row>
    <row r="59" spans="1:13" ht="24" customHeight="1">
      <c r="A59" s="16" t="s">
        <v>32</v>
      </c>
      <c r="D59" s="47"/>
      <c r="E59" s="7"/>
      <c r="G59" s="2">
        <v>2302262</v>
      </c>
      <c r="H59" s="2"/>
      <c r="I59" s="2">
        <v>5678421</v>
      </c>
      <c r="J59" s="2"/>
      <c r="K59" s="2">
        <v>1936885</v>
      </c>
      <c r="L59" s="2"/>
      <c r="M59" s="2">
        <v>2887869</v>
      </c>
    </row>
    <row r="60" spans="1:13" ht="24" customHeight="1">
      <c r="A60" s="16" t="s">
        <v>60</v>
      </c>
      <c r="D60" s="47"/>
      <c r="E60" s="7"/>
      <c r="G60" s="2">
        <v>9360040</v>
      </c>
      <c r="H60" s="2"/>
      <c r="I60" s="2">
        <v>8355603</v>
      </c>
      <c r="J60" s="2"/>
      <c r="K60" s="2">
        <v>8946923</v>
      </c>
      <c r="L60" s="2"/>
      <c r="M60" s="2">
        <v>8355603</v>
      </c>
    </row>
    <row r="61" spans="1:13" ht="24" customHeight="1">
      <c r="A61" s="16" t="s">
        <v>245</v>
      </c>
      <c r="D61" s="47"/>
      <c r="E61" s="7">
        <v>25</v>
      </c>
      <c r="G61" s="2">
        <v>46731921</v>
      </c>
      <c r="H61" s="2"/>
      <c r="I61" s="2">
        <v>55776009</v>
      </c>
      <c r="J61" s="2"/>
      <c r="K61" s="2">
        <v>0</v>
      </c>
      <c r="L61" s="2"/>
      <c r="M61" s="2">
        <v>0</v>
      </c>
    </row>
    <row r="62" spans="1:13" ht="24" customHeight="1">
      <c r="A62" s="16" t="s">
        <v>128</v>
      </c>
      <c r="D62" s="47"/>
      <c r="E62" s="7"/>
      <c r="G62" s="87">
        <v>8180705</v>
      </c>
      <c r="H62" s="2"/>
      <c r="I62" s="87">
        <v>0</v>
      </c>
      <c r="J62" s="2"/>
      <c r="K62" s="87">
        <v>0</v>
      </c>
      <c r="L62" s="2"/>
      <c r="M62" s="87">
        <v>0</v>
      </c>
    </row>
    <row r="63" spans="1:13" ht="24" customHeight="1">
      <c r="A63" s="53" t="s">
        <v>25</v>
      </c>
      <c r="D63" s="47"/>
      <c r="E63" s="7"/>
      <c r="G63" s="18">
        <f>SUM(G57:G62)</f>
        <v>72024073</v>
      </c>
      <c r="H63" s="18"/>
      <c r="I63" s="18">
        <f>SUM(I57:I62)</f>
        <v>76076738</v>
      </c>
      <c r="J63" s="18"/>
      <c r="K63" s="18">
        <f>SUM(K57:K62)</f>
        <v>10883808</v>
      </c>
      <c r="L63" s="18"/>
      <c r="M63" s="18">
        <f>SUM(M57:M62)</f>
        <v>11243472</v>
      </c>
    </row>
    <row r="64" spans="1:13" ht="24" customHeight="1">
      <c r="A64" s="53" t="s">
        <v>26</v>
      </c>
      <c r="D64" s="47"/>
      <c r="E64" s="7"/>
      <c r="G64" s="17">
        <f>SUM(G54,G63)</f>
        <v>1089477339</v>
      </c>
      <c r="H64" s="3"/>
      <c r="I64" s="17">
        <f>SUM(I54,I63)</f>
        <v>1444924571</v>
      </c>
      <c r="J64" s="3"/>
      <c r="K64" s="17">
        <f>SUM(K54,K63)</f>
        <v>1208579735</v>
      </c>
      <c r="L64" s="3"/>
      <c r="M64" s="17">
        <f>SUM(M54,M63)</f>
        <v>1328570518</v>
      </c>
    </row>
    <row r="65" spans="1:13" ht="24" customHeight="1">
      <c r="D65" s="47"/>
      <c r="G65" s="35"/>
      <c r="H65" s="3"/>
      <c r="I65" s="3"/>
      <c r="J65" s="3"/>
      <c r="K65" s="3"/>
      <c r="L65" s="3"/>
      <c r="M65" s="35"/>
    </row>
    <row r="66" spans="1:13" ht="24" customHeight="1">
      <c r="A66" s="16" t="s">
        <v>1</v>
      </c>
      <c r="D66" s="47"/>
      <c r="E66" s="31"/>
      <c r="G66" s="84"/>
      <c r="M66" s="84"/>
    </row>
    <row r="67" spans="1:13" ht="24" customHeight="1">
      <c r="D67" s="47"/>
      <c r="E67" s="31"/>
      <c r="G67" s="84"/>
      <c r="M67" s="84"/>
    </row>
    <row r="68" spans="1:13" ht="24" customHeight="1">
      <c r="D68" s="47"/>
      <c r="E68" s="31"/>
      <c r="G68" s="84"/>
      <c r="M68" s="84"/>
    </row>
    <row r="69" spans="1:13" ht="24" customHeight="1">
      <c r="A69" s="53" t="s">
        <v>88</v>
      </c>
      <c r="B69" s="53"/>
      <c r="C69" s="53"/>
      <c r="D69" s="53"/>
      <c r="E69" s="78"/>
      <c r="F69" s="53"/>
      <c r="G69" s="53"/>
      <c r="H69" s="53"/>
      <c r="I69" s="53"/>
      <c r="J69" s="53"/>
      <c r="K69" s="53"/>
      <c r="L69" s="16"/>
      <c r="M69" s="16"/>
    </row>
    <row r="70" spans="1:13" ht="24" customHeight="1">
      <c r="A70" s="53" t="s">
        <v>78</v>
      </c>
      <c r="B70" s="81"/>
      <c r="C70" s="81"/>
      <c r="D70" s="81"/>
      <c r="F70" s="81"/>
      <c r="G70" s="82"/>
      <c r="H70" s="83"/>
      <c r="I70" s="83"/>
      <c r="J70" s="83"/>
      <c r="K70" s="83"/>
      <c r="L70" s="83"/>
      <c r="M70" s="82"/>
    </row>
    <row r="71" spans="1:13" ht="24" customHeight="1">
      <c r="A71" s="53" t="s">
        <v>179</v>
      </c>
      <c r="B71" s="81"/>
      <c r="C71" s="81"/>
      <c r="D71" s="81"/>
      <c r="F71" s="81"/>
      <c r="G71" s="82"/>
      <c r="H71" s="83"/>
      <c r="I71" s="83"/>
      <c r="J71" s="83"/>
      <c r="K71" s="83"/>
      <c r="L71" s="83"/>
      <c r="M71" s="82"/>
    </row>
    <row r="72" spans="1:13" s="47" customFormat="1" ht="24" customHeight="1">
      <c r="A72" s="144" t="s">
        <v>9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</row>
    <row r="73" spans="1:13" s="47" customFormat="1" ht="24" customHeight="1">
      <c r="A73" s="97"/>
      <c r="B73" s="97"/>
      <c r="C73" s="97"/>
      <c r="D73" s="97"/>
      <c r="F73" s="97"/>
      <c r="G73" s="143" t="s">
        <v>103</v>
      </c>
      <c r="H73" s="143"/>
      <c r="I73" s="143"/>
      <c r="J73" s="50"/>
      <c r="K73" s="143" t="s">
        <v>98</v>
      </c>
      <c r="L73" s="143"/>
      <c r="M73" s="143"/>
    </row>
    <row r="74" spans="1:13" s="39" customFormat="1" ht="24" customHeight="1">
      <c r="E74" s="40" t="s">
        <v>0</v>
      </c>
      <c r="G74" s="40">
        <v>2019</v>
      </c>
      <c r="H74" s="40"/>
      <c r="I74" s="40">
        <v>2018</v>
      </c>
      <c r="K74" s="40">
        <v>2019</v>
      </c>
      <c r="L74" s="40"/>
      <c r="M74" s="40">
        <v>2018</v>
      </c>
    </row>
    <row r="75" spans="1:13" s="39" customFormat="1" ht="24" customHeight="1">
      <c r="E75" s="40"/>
      <c r="G75" s="40"/>
      <c r="H75" s="40"/>
      <c r="I75" s="130" t="s">
        <v>190</v>
      </c>
      <c r="K75" s="40"/>
      <c r="L75" s="40"/>
      <c r="M75" s="40"/>
    </row>
    <row r="76" spans="1:13" ht="24" customHeight="1">
      <c r="A76" s="53" t="s">
        <v>33</v>
      </c>
      <c r="D76" s="47"/>
      <c r="E76" s="79"/>
      <c r="F76" s="62"/>
      <c r="G76" s="62"/>
    </row>
    <row r="77" spans="1:13" ht="24" customHeight="1">
      <c r="A77" s="16" t="s">
        <v>36</v>
      </c>
      <c r="D77" s="47"/>
    </row>
    <row r="78" spans="1:13" ht="24" customHeight="1">
      <c r="A78" s="16" t="s">
        <v>37</v>
      </c>
      <c r="D78" s="47"/>
    </row>
    <row r="79" spans="1:13" ht="24" customHeight="1" thickBot="1">
      <c r="A79" s="16" t="s">
        <v>151</v>
      </c>
      <c r="D79" s="47"/>
      <c r="E79" s="31">
        <v>19</v>
      </c>
      <c r="F79" s="31"/>
      <c r="G79" s="88">
        <v>458848957</v>
      </c>
      <c r="H79" s="2"/>
      <c r="I79" s="88">
        <v>458848957</v>
      </c>
      <c r="J79" s="2"/>
      <c r="K79" s="88">
        <v>458848957</v>
      </c>
      <c r="L79" s="2"/>
      <c r="M79" s="88">
        <v>458848957</v>
      </c>
    </row>
    <row r="80" spans="1:13" ht="24" customHeight="1" thickTop="1">
      <c r="A80" s="16" t="s">
        <v>38</v>
      </c>
      <c r="D80" s="47"/>
      <c r="E80" s="31"/>
      <c r="F80" s="31"/>
      <c r="G80" s="2"/>
      <c r="H80" s="2"/>
      <c r="I80" s="2"/>
      <c r="J80" s="2"/>
      <c r="K80" s="2"/>
      <c r="L80" s="2"/>
      <c r="M80" s="2"/>
    </row>
    <row r="81" spans="1:13" ht="24" customHeight="1">
      <c r="A81" s="16" t="s">
        <v>187</v>
      </c>
      <c r="D81" s="47"/>
      <c r="E81" s="16"/>
      <c r="G81" s="16"/>
      <c r="H81" s="16"/>
      <c r="I81" s="16"/>
      <c r="J81" s="16"/>
      <c r="K81" s="16"/>
      <c r="L81" s="16"/>
      <c r="M81" s="16"/>
    </row>
    <row r="82" spans="1:13" ht="24" customHeight="1">
      <c r="A82" s="16" t="s">
        <v>235</v>
      </c>
      <c r="D82" s="47"/>
      <c r="E82" s="31"/>
      <c r="F82" s="31"/>
      <c r="G82" s="2"/>
      <c r="H82" s="2"/>
      <c r="I82" s="2"/>
      <c r="J82" s="2"/>
      <c r="K82" s="2"/>
      <c r="L82" s="2"/>
      <c r="M82" s="2"/>
    </row>
    <row r="83" spans="1:13" ht="24" customHeight="1">
      <c r="A83" s="16" t="s">
        <v>188</v>
      </c>
      <c r="D83" s="47"/>
      <c r="E83" s="31">
        <v>19</v>
      </c>
      <c r="F83" s="31"/>
      <c r="G83" s="2">
        <f>'CE Conso'!E42</f>
        <v>388256810</v>
      </c>
      <c r="H83" s="2"/>
      <c r="I83" s="2">
        <f>'CE Conso'!E31</f>
        <v>352960737</v>
      </c>
      <c r="J83" s="2"/>
      <c r="K83" s="2">
        <f>CE!E23</f>
        <v>388256810</v>
      </c>
      <c r="L83" s="2"/>
      <c r="M83" s="2">
        <f>CE!E17</f>
        <v>352960737</v>
      </c>
    </row>
    <row r="84" spans="1:13" ht="24" customHeight="1">
      <c r="A84" s="16" t="s">
        <v>91</v>
      </c>
      <c r="D84" s="47"/>
      <c r="E84" s="7">
        <v>19</v>
      </c>
      <c r="F84" s="31"/>
      <c r="G84" s="2">
        <f>'CE Conso'!G42</f>
        <v>4515746984</v>
      </c>
      <c r="H84" s="2"/>
      <c r="I84" s="2">
        <f>'CE Conso'!G31</f>
        <v>2293363147</v>
      </c>
      <c r="J84" s="2"/>
      <c r="K84" s="2">
        <f>CE!G23</f>
        <v>4515746984</v>
      </c>
      <c r="L84" s="2"/>
      <c r="M84" s="2">
        <f>CE!G17</f>
        <v>2293363147</v>
      </c>
    </row>
    <row r="85" spans="1:13" ht="24" customHeight="1">
      <c r="A85" s="16" t="s">
        <v>120</v>
      </c>
      <c r="D85" s="47"/>
      <c r="E85" s="7"/>
      <c r="F85" s="31"/>
      <c r="G85" s="2">
        <f>'CE Conso'!I42</f>
        <v>29220274</v>
      </c>
      <c r="H85" s="2"/>
      <c r="I85" s="2">
        <f>'CE Conso'!I31</f>
        <v>29220274</v>
      </c>
      <c r="J85" s="2"/>
      <c r="K85" s="2">
        <f>CE!I23</f>
        <v>29220274</v>
      </c>
      <c r="L85" s="2"/>
      <c r="M85" s="2">
        <f>CE!I17</f>
        <v>29220274</v>
      </c>
    </row>
    <row r="86" spans="1:13" ht="24" customHeight="1">
      <c r="A86" s="16" t="s">
        <v>39</v>
      </c>
      <c r="B86" s="89"/>
      <c r="D86" s="47"/>
      <c r="E86" s="7"/>
      <c r="F86" s="31"/>
      <c r="G86" s="2"/>
      <c r="H86" s="2"/>
      <c r="I86" s="2"/>
      <c r="J86" s="2"/>
      <c r="K86" s="2"/>
      <c r="L86" s="2"/>
      <c r="M86" s="2"/>
    </row>
    <row r="87" spans="1:13" s="89" customFormat="1" ht="24" customHeight="1">
      <c r="A87" s="16" t="s">
        <v>40</v>
      </c>
      <c r="D87" s="90"/>
      <c r="E87" s="7">
        <v>20</v>
      </c>
      <c r="F87" s="31"/>
      <c r="G87" s="2">
        <f>'CE Conso'!K42</f>
        <v>45884896</v>
      </c>
      <c r="H87" s="2"/>
      <c r="I87" s="2">
        <f>'CE Conso'!K31</f>
        <v>45884896</v>
      </c>
      <c r="J87" s="2"/>
      <c r="K87" s="2">
        <f>CE!K23</f>
        <v>45884896</v>
      </c>
      <c r="L87" s="2"/>
      <c r="M87" s="2">
        <f>CE!K17</f>
        <v>45884896</v>
      </c>
    </row>
    <row r="88" spans="1:13" s="89" customFormat="1" ht="24" customHeight="1">
      <c r="A88" s="16" t="s">
        <v>41</v>
      </c>
      <c r="D88" s="90"/>
      <c r="E88" s="7"/>
      <c r="F88" s="16"/>
      <c r="G88" s="35">
        <f>'CE Conso'!M42</f>
        <v>1397935193</v>
      </c>
      <c r="H88" s="35"/>
      <c r="I88" s="35">
        <f>'CE Conso'!M31</f>
        <v>1328107028</v>
      </c>
      <c r="J88" s="35"/>
      <c r="K88" s="35">
        <f>CE!M23</f>
        <v>865989986</v>
      </c>
      <c r="L88" s="35"/>
      <c r="M88" s="35">
        <f>CE!M17</f>
        <v>892375781</v>
      </c>
    </row>
    <row r="89" spans="1:13" s="89" customFormat="1" ht="24" customHeight="1">
      <c r="A89" s="16" t="s">
        <v>135</v>
      </c>
      <c r="D89" s="90"/>
      <c r="E89" s="7"/>
      <c r="F89" s="16"/>
      <c r="G89" s="20">
        <f>'CE Conso'!S42</f>
        <v>-1679696</v>
      </c>
      <c r="H89" s="18"/>
      <c r="I89" s="20">
        <f>'CE Conso'!S31</f>
        <v>293955</v>
      </c>
      <c r="J89" s="18"/>
      <c r="K89" s="20">
        <v>0</v>
      </c>
      <c r="L89" s="18"/>
      <c r="M89" s="20">
        <v>0</v>
      </c>
    </row>
    <row r="90" spans="1:13" s="89" customFormat="1" ht="24" customHeight="1">
      <c r="A90" s="16" t="s">
        <v>108</v>
      </c>
      <c r="D90" s="90"/>
      <c r="E90" s="7"/>
      <c r="F90" s="16"/>
      <c r="G90" s="35">
        <f>SUM(G82:G89)</f>
        <v>6375364461</v>
      </c>
      <c r="H90" s="18"/>
      <c r="I90" s="35">
        <f>SUM(I82:I89)</f>
        <v>4049830037</v>
      </c>
      <c r="J90" s="18"/>
      <c r="K90" s="35">
        <f>SUM(K82:K89)</f>
        <v>5845098950</v>
      </c>
      <c r="L90" s="18"/>
      <c r="M90" s="35">
        <f>SUM(M82:M89)</f>
        <v>3613804835</v>
      </c>
    </row>
    <row r="91" spans="1:13" s="89" customFormat="1" ht="24" customHeight="1">
      <c r="A91" s="16" t="s">
        <v>109</v>
      </c>
      <c r="D91" s="90"/>
      <c r="E91" s="7"/>
      <c r="F91" s="16"/>
      <c r="G91" s="20">
        <f>'CE Conso'!W42</f>
        <v>514606010</v>
      </c>
      <c r="H91" s="18"/>
      <c r="I91" s="20">
        <f>'CE Conso'!W31</f>
        <v>433645797</v>
      </c>
      <c r="J91" s="18"/>
      <c r="K91" s="20">
        <v>0</v>
      </c>
      <c r="L91" s="18"/>
      <c r="M91" s="20">
        <v>0</v>
      </c>
    </row>
    <row r="92" spans="1:13" ht="24" customHeight="1">
      <c r="A92" s="53" t="s">
        <v>34</v>
      </c>
      <c r="D92" s="47"/>
      <c r="E92" s="39"/>
      <c r="G92" s="20">
        <f>SUM(G90:G91)</f>
        <v>6889970471</v>
      </c>
      <c r="H92" s="3"/>
      <c r="I92" s="20">
        <f>SUM(I90:I91)</f>
        <v>4483475834</v>
      </c>
      <c r="J92" s="3"/>
      <c r="K92" s="20">
        <f>SUM(K90:K91)</f>
        <v>5845098950</v>
      </c>
      <c r="L92" s="3"/>
      <c r="M92" s="20">
        <f>SUM(M90:M91)</f>
        <v>3613804835</v>
      </c>
    </row>
    <row r="93" spans="1:13" ht="24" customHeight="1" thickBot="1">
      <c r="A93" s="53" t="s">
        <v>35</v>
      </c>
      <c r="D93" s="47"/>
      <c r="E93" s="39"/>
      <c r="G93" s="21">
        <f>SUM(G64,G92)</f>
        <v>7979447810</v>
      </c>
      <c r="H93" s="3"/>
      <c r="I93" s="21">
        <f>SUM(I64,I92)</f>
        <v>5928400405</v>
      </c>
      <c r="J93" s="3"/>
      <c r="K93" s="21">
        <f>SUM(K64,K92)</f>
        <v>7053678685</v>
      </c>
      <c r="L93" s="3"/>
      <c r="M93" s="21">
        <f>SUM(M64,M92)</f>
        <v>4942375353</v>
      </c>
    </row>
    <row r="94" spans="1:13" ht="24" customHeight="1" thickTop="1">
      <c r="D94" s="47"/>
      <c r="E94" s="39"/>
      <c r="F94" s="89"/>
      <c r="G94" s="18">
        <f>G93-G32</f>
        <v>0</v>
      </c>
      <c r="H94" s="3"/>
      <c r="I94" s="18">
        <f>I93-I32</f>
        <v>0</v>
      </c>
      <c r="J94" s="3"/>
      <c r="K94" s="18">
        <f>K93-K32</f>
        <v>0</v>
      </c>
      <c r="L94" s="3"/>
      <c r="M94" s="18">
        <f>M93-M32</f>
        <v>0</v>
      </c>
    </row>
    <row r="95" spans="1:13" ht="24" customHeight="1">
      <c r="A95" s="16" t="s">
        <v>1</v>
      </c>
      <c r="D95" s="47"/>
      <c r="E95" s="90"/>
      <c r="F95" s="89"/>
      <c r="G95" s="84"/>
      <c r="H95" s="91"/>
      <c r="I95" s="91"/>
      <c r="J95" s="91"/>
      <c r="K95" s="91"/>
      <c r="L95" s="91"/>
      <c r="M95" s="84"/>
    </row>
    <row r="96" spans="1:13" ht="24" customHeight="1">
      <c r="D96" s="47"/>
      <c r="E96" s="90"/>
      <c r="F96" s="89"/>
      <c r="G96" s="84"/>
      <c r="H96" s="91"/>
      <c r="I96" s="91"/>
      <c r="J96" s="91"/>
      <c r="K96" s="91"/>
      <c r="L96" s="91"/>
      <c r="M96" s="84"/>
    </row>
    <row r="97" spans="1:5" s="14" customFormat="1" ht="24" customHeight="1">
      <c r="A97" s="13"/>
      <c r="B97" s="13"/>
      <c r="C97" s="13"/>
      <c r="D97" s="13"/>
      <c r="E97" s="37"/>
    </row>
    <row r="98" spans="1:5" s="14" customFormat="1" ht="24" customHeight="1">
      <c r="B98" s="15"/>
      <c r="E98" s="37"/>
    </row>
    <row r="99" spans="1:5" s="14" customFormat="1" ht="24" customHeight="1">
      <c r="B99" s="16"/>
      <c r="E99" s="37" t="s">
        <v>84</v>
      </c>
    </row>
    <row r="100" spans="1:5" s="14" customFormat="1" ht="24" customHeight="1">
      <c r="A100" s="13"/>
      <c r="B100" s="13"/>
      <c r="C100" s="13"/>
      <c r="D100" s="13"/>
      <c r="E100" s="37"/>
    </row>
    <row r="101" spans="1:5" s="14" customFormat="1" ht="24" customHeight="1">
      <c r="A101" s="15"/>
      <c r="B101" s="15"/>
      <c r="C101" s="15"/>
      <c r="E101" s="37"/>
    </row>
  </sheetData>
  <mergeCells count="9">
    <mergeCell ref="G73:I73"/>
    <mergeCell ref="K73:M73"/>
    <mergeCell ref="A4:M4"/>
    <mergeCell ref="A40:M40"/>
    <mergeCell ref="A72:M72"/>
    <mergeCell ref="K5:M5"/>
    <mergeCell ref="G5:I5"/>
    <mergeCell ref="G41:I41"/>
    <mergeCell ref="K41:M41"/>
  </mergeCells>
  <pageMargins left="0.98425196850393704" right="0.19685039370078741" top="0.78740157480314965" bottom="0.31496062992125984" header="0.31496062992125984" footer="0.31496062992125984"/>
  <pageSetup paperSize="9" scale="70" fitToHeight="8" orientation="portrait" r:id="rId1"/>
  <rowBreaks count="2" manualBreakCount="2">
    <brk id="36" max="16383" man="1"/>
    <brk id="6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showGridLines="0" topLeftCell="A4" zoomScaleNormal="100" zoomScaleSheetLayoutView="100" workbookViewId="0"/>
  </sheetViews>
  <sheetFormatPr defaultColWidth="10.7109375" defaultRowHeight="22.5" customHeight="1"/>
  <cols>
    <col min="1" max="1" width="7.85546875" style="57" customWidth="1"/>
    <col min="2" max="2" width="10.28515625" style="57" customWidth="1"/>
    <col min="3" max="3" width="11.85546875" style="57" customWidth="1"/>
    <col min="4" max="4" width="25.85546875" style="57" customWidth="1"/>
    <col min="5" max="5" width="6.42578125" style="57" customWidth="1"/>
    <col min="6" max="6" width="1.85546875" style="57" customWidth="1"/>
    <col min="7" max="7" width="16.85546875" style="24" bestFit="1" customWidth="1"/>
    <col min="8" max="8" width="1.7109375" style="25" customWidth="1"/>
    <col min="9" max="9" width="17.28515625" style="24" customWidth="1"/>
    <col min="10" max="10" width="1.7109375" style="52" customWidth="1"/>
    <col min="11" max="11" width="16.42578125" style="24" bestFit="1" customWidth="1"/>
    <col min="12" max="12" width="1.7109375" style="25" customWidth="1"/>
    <col min="13" max="13" width="16.5703125" style="24" customWidth="1"/>
    <col min="14" max="14" width="1.42578125" style="57" customWidth="1"/>
    <col min="15" max="16384" width="10.7109375" style="57"/>
  </cols>
  <sheetData>
    <row r="1" spans="1:13" ht="22.5" customHeight="1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65"/>
      <c r="K1" s="53"/>
      <c r="L1" s="53"/>
      <c r="M1" s="53"/>
    </row>
    <row r="2" spans="1:13" ht="22.5" customHeight="1">
      <c r="A2" s="53" t="s">
        <v>79</v>
      </c>
      <c r="B2" s="66"/>
      <c r="C2" s="66"/>
      <c r="D2" s="58"/>
      <c r="E2" s="58"/>
      <c r="F2" s="58"/>
      <c r="G2" s="59"/>
      <c r="H2" s="60"/>
      <c r="I2" s="59"/>
      <c r="J2" s="67"/>
      <c r="K2" s="59"/>
      <c r="L2" s="60"/>
      <c r="M2" s="59"/>
    </row>
    <row r="3" spans="1:13" ht="22.5" customHeight="1">
      <c r="A3" s="54" t="s">
        <v>180</v>
      </c>
      <c r="B3" s="66"/>
      <c r="C3" s="66"/>
      <c r="D3" s="58"/>
      <c r="E3" s="58"/>
      <c r="F3" s="58"/>
      <c r="G3" s="59"/>
      <c r="H3" s="60"/>
      <c r="I3" s="59"/>
      <c r="J3" s="67"/>
      <c r="K3" s="59"/>
      <c r="L3" s="60"/>
      <c r="M3" s="59"/>
    </row>
    <row r="4" spans="1:13" s="61" customFormat="1" ht="22.5" customHeight="1">
      <c r="A4" s="146" t="s">
        <v>9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s="61" customFormat="1" ht="22.5" customHeight="1">
      <c r="A5" s="99"/>
      <c r="B5" s="99"/>
      <c r="C5" s="99"/>
      <c r="D5" s="99"/>
      <c r="E5" s="99"/>
      <c r="F5" s="99"/>
      <c r="G5" s="145" t="s">
        <v>96</v>
      </c>
      <c r="H5" s="145"/>
      <c r="I5" s="145"/>
      <c r="J5" s="98"/>
      <c r="K5" s="145" t="s">
        <v>99</v>
      </c>
      <c r="L5" s="145"/>
      <c r="M5" s="145"/>
    </row>
    <row r="6" spans="1:13" s="61" customFormat="1" ht="22.5" customHeight="1">
      <c r="A6" s="99"/>
      <c r="B6" s="99"/>
      <c r="C6" s="99"/>
      <c r="D6" s="99"/>
      <c r="E6" s="99"/>
      <c r="F6" s="99"/>
      <c r="G6" s="143" t="s">
        <v>97</v>
      </c>
      <c r="H6" s="143"/>
      <c r="I6" s="143"/>
      <c r="J6" s="98"/>
      <c r="K6" s="42"/>
      <c r="L6" s="43" t="s">
        <v>97</v>
      </c>
      <c r="M6" s="42"/>
    </row>
    <row r="7" spans="1:13" s="56" customFormat="1" ht="22.5" customHeight="1">
      <c r="E7" s="55" t="s">
        <v>0</v>
      </c>
      <c r="G7" s="68">
        <v>2019</v>
      </c>
      <c r="I7" s="68">
        <v>2018</v>
      </c>
      <c r="J7" s="68"/>
      <c r="K7" s="68">
        <v>2019</v>
      </c>
      <c r="M7" s="68">
        <v>2018</v>
      </c>
    </row>
    <row r="8" spans="1:13" s="56" customFormat="1" ht="22.5" customHeight="1">
      <c r="E8" s="55"/>
      <c r="G8" s="68"/>
      <c r="I8" s="131" t="s">
        <v>190</v>
      </c>
      <c r="J8" s="68"/>
      <c r="K8" s="68"/>
      <c r="M8" s="68"/>
    </row>
    <row r="9" spans="1:13" s="56" customFormat="1" ht="22.5" customHeight="1">
      <c r="A9" s="69" t="s">
        <v>74</v>
      </c>
      <c r="E9" s="55"/>
      <c r="G9" s="68"/>
      <c r="I9" s="68"/>
      <c r="J9" s="68"/>
      <c r="K9" s="68"/>
      <c r="M9" s="68"/>
    </row>
    <row r="10" spans="1:13" ht="22.5" customHeight="1">
      <c r="A10" s="54" t="s">
        <v>42</v>
      </c>
      <c r="B10" s="64"/>
      <c r="C10" s="64"/>
      <c r="D10" s="58"/>
    </row>
    <row r="11" spans="1:13" ht="22.5" customHeight="1">
      <c r="A11" s="57" t="s">
        <v>152</v>
      </c>
      <c r="B11" s="64"/>
      <c r="C11" s="64"/>
      <c r="D11" s="58"/>
      <c r="E11" s="31">
        <v>21</v>
      </c>
      <c r="F11" s="31"/>
      <c r="G11" s="1">
        <v>4861009600</v>
      </c>
      <c r="H11" s="4"/>
      <c r="I11" s="1">
        <v>4011686607</v>
      </c>
      <c r="J11" s="4"/>
      <c r="K11" s="1">
        <v>3820651213</v>
      </c>
      <c r="L11" s="4"/>
      <c r="M11" s="1">
        <v>3309170847</v>
      </c>
    </row>
    <row r="12" spans="1:13" ht="22.5" customHeight="1">
      <c r="A12" s="136" t="s">
        <v>199</v>
      </c>
      <c r="B12" s="64"/>
      <c r="C12" s="64"/>
      <c r="D12" s="58"/>
      <c r="E12" s="31">
        <v>10</v>
      </c>
      <c r="F12" s="31"/>
      <c r="G12" s="1">
        <v>0</v>
      </c>
      <c r="H12" s="4"/>
      <c r="I12" s="1">
        <v>0</v>
      </c>
      <c r="J12" s="4"/>
      <c r="K12" s="1">
        <v>72999035</v>
      </c>
      <c r="L12" s="4"/>
      <c r="M12" s="1">
        <v>0</v>
      </c>
    </row>
    <row r="13" spans="1:13" ht="22.5" customHeight="1">
      <c r="A13" s="57" t="s">
        <v>47</v>
      </c>
      <c r="B13" s="64"/>
      <c r="C13" s="64"/>
      <c r="D13" s="58"/>
      <c r="E13" s="31"/>
      <c r="F13" s="31"/>
      <c r="G13" s="10">
        <v>58488486</v>
      </c>
      <c r="H13" s="4"/>
      <c r="I13" s="10">
        <v>27572020</v>
      </c>
      <c r="J13" s="4"/>
      <c r="K13" s="10">
        <v>52933166</v>
      </c>
      <c r="L13" s="4"/>
      <c r="M13" s="10">
        <v>29256865</v>
      </c>
    </row>
    <row r="14" spans="1:13" ht="22.5" customHeight="1">
      <c r="A14" s="54" t="s">
        <v>43</v>
      </c>
      <c r="B14" s="64"/>
      <c r="C14" s="64"/>
      <c r="D14" s="58"/>
      <c r="E14" s="31"/>
      <c r="F14" s="31"/>
      <c r="G14" s="17">
        <f>SUM(G11:G13)</f>
        <v>4919498086</v>
      </c>
      <c r="H14" s="3"/>
      <c r="I14" s="17">
        <f>SUM(I11:I13)</f>
        <v>4039258627</v>
      </c>
      <c r="J14" s="3"/>
      <c r="K14" s="17">
        <f>SUM(K11:K13)</f>
        <v>3946583414</v>
      </c>
      <c r="L14" s="35"/>
      <c r="M14" s="17">
        <f>SUM(M11:M13)</f>
        <v>3338427712</v>
      </c>
    </row>
    <row r="15" spans="1:13" ht="22.5" customHeight="1">
      <c r="A15" s="54" t="s">
        <v>44</v>
      </c>
      <c r="B15" s="64"/>
      <c r="C15" s="64"/>
      <c r="D15" s="58"/>
      <c r="E15" s="16"/>
      <c r="F15" s="16"/>
      <c r="G15" s="18"/>
      <c r="H15" s="3"/>
      <c r="I15" s="18"/>
      <c r="J15" s="3"/>
      <c r="K15" s="18"/>
      <c r="L15" s="35"/>
      <c r="M15" s="18"/>
    </row>
    <row r="16" spans="1:13" ht="22.5" customHeight="1">
      <c r="A16" s="57" t="s">
        <v>153</v>
      </c>
      <c r="B16" s="64"/>
      <c r="C16" s="64"/>
      <c r="D16" s="58"/>
      <c r="E16" s="31"/>
      <c r="F16" s="31"/>
      <c r="G16" s="2">
        <v>3173133968</v>
      </c>
      <c r="H16" s="2"/>
      <c r="I16" s="2">
        <v>2643314248</v>
      </c>
      <c r="J16" s="2"/>
      <c r="K16" s="2">
        <v>2633464686</v>
      </c>
      <c r="L16" s="2"/>
      <c r="M16" s="2">
        <v>2329033995</v>
      </c>
    </row>
    <row r="17" spans="1:13" ht="22.5" customHeight="1">
      <c r="A17" s="57" t="s">
        <v>154</v>
      </c>
      <c r="B17" s="64"/>
      <c r="C17" s="64"/>
      <c r="D17" s="58"/>
      <c r="E17" s="31"/>
      <c r="F17" s="31"/>
      <c r="G17" s="2">
        <v>323369541</v>
      </c>
      <c r="H17" s="8"/>
      <c r="I17" s="2">
        <v>243472174</v>
      </c>
      <c r="J17" s="8"/>
      <c r="K17" s="2">
        <v>289178431</v>
      </c>
      <c r="L17" s="8"/>
      <c r="M17" s="2">
        <v>225372805</v>
      </c>
    </row>
    <row r="18" spans="1:13" ht="22.5" customHeight="1">
      <c r="A18" s="57" t="s">
        <v>54</v>
      </c>
      <c r="B18" s="64"/>
      <c r="C18" s="64"/>
      <c r="D18" s="58"/>
      <c r="E18" s="31"/>
      <c r="F18" s="31"/>
      <c r="G18" s="2">
        <v>365040406</v>
      </c>
      <c r="H18" s="2"/>
      <c r="I18" s="2">
        <v>279118251</v>
      </c>
      <c r="J18" s="2"/>
      <c r="K18" s="2">
        <v>229009533</v>
      </c>
      <c r="L18" s="2"/>
      <c r="M18" s="2">
        <v>199924740</v>
      </c>
    </row>
    <row r="19" spans="1:13" ht="22.5" customHeight="1">
      <c r="A19" s="57" t="s">
        <v>221</v>
      </c>
      <c r="B19" s="64"/>
      <c r="C19" s="64"/>
      <c r="D19" s="58"/>
      <c r="E19" s="31">
        <v>10</v>
      </c>
      <c r="F19" s="31"/>
      <c r="G19" s="2">
        <v>0</v>
      </c>
      <c r="H19" s="2"/>
      <c r="I19" s="2">
        <v>0</v>
      </c>
      <c r="J19" s="2"/>
      <c r="K19" s="2">
        <v>28516207</v>
      </c>
      <c r="L19" s="2"/>
      <c r="M19" s="2">
        <v>28516207</v>
      </c>
    </row>
    <row r="20" spans="1:13" ht="22.5" customHeight="1">
      <c r="A20" s="54" t="s">
        <v>45</v>
      </c>
      <c r="B20" s="64"/>
      <c r="C20" s="64"/>
      <c r="D20" s="58"/>
      <c r="E20" s="16"/>
      <c r="F20" s="16"/>
      <c r="G20" s="17">
        <f>SUM(G16:G19)</f>
        <v>3861543915</v>
      </c>
      <c r="H20" s="3"/>
      <c r="I20" s="17">
        <f>SUM(I16:I19)</f>
        <v>3165904673</v>
      </c>
      <c r="J20" s="3"/>
      <c r="K20" s="17">
        <f>SUM(K16:K19)</f>
        <v>3180168857</v>
      </c>
      <c r="L20" s="35"/>
      <c r="M20" s="17">
        <f>SUM(M16:M19)</f>
        <v>2782847747</v>
      </c>
    </row>
    <row r="21" spans="1:13" ht="22.5" customHeight="1">
      <c r="A21" s="54" t="s">
        <v>236</v>
      </c>
      <c r="B21" s="64"/>
      <c r="C21" s="64"/>
      <c r="D21" s="58"/>
      <c r="E21" s="16"/>
      <c r="F21" s="16"/>
      <c r="G21" s="35"/>
      <c r="H21" s="3"/>
      <c r="I21" s="35"/>
      <c r="J21" s="3"/>
      <c r="K21" s="35"/>
      <c r="L21" s="35"/>
      <c r="M21" s="35"/>
    </row>
    <row r="22" spans="1:13" ht="22.5" customHeight="1">
      <c r="A22" s="54" t="s">
        <v>246</v>
      </c>
      <c r="B22" s="64"/>
      <c r="C22" s="64"/>
      <c r="D22" s="58"/>
      <c r="E22" s="16"/>
      <c r="F22" s="16"/>
      <c r="G22" s="35"/>
      <c r="H22" s="3"/>
      <c r="I22" s="35"/>
      <c r="J22" s="3"/>
      <c r="K22" s="35"/>
      <c r="L22" s="35"/>
      <c r="M22" s="35"/>
    </row>
    <row r="23" spans="1:13" ht="22.5" customHeight="1">
      <c r="A23" s="54" t="s">
        <v>237</v>
      </c>
      <c r="B23" s="64"/>
      <c r="C23" s="64"/>
      <c r="D23" s="58"/>
      <c r="E23" s="16"/>
      <c r="F23" s="16"/>
      <c r="G23" s="18">
        <f>G14-G20</f>
        <v>1057954171</v>
      </c>
      <c r="H23" s="3"/>
      <c r="I23" s="18">
        <f>I14-I20</f>
        <v>873353954</v>
      </c>
      <c r="J23" s="3"/>
      <c r="K23" s="18">
        <f>K14-K20</f>
        <v>766414557</v>
      </c>
      <c r="L23" s="35"/>
      <c r="M23" s="18">
        <f>M14-M20</f>
        <v>555579965</v>
      </c>
    </row>
    <row r="24" spans="1:13" ht="22.5" customHeight="1">
      <c r="A24" s="64" t="s">
        <v>247</v>
      </c>
      <c r="B24" s="64"/>
      <c r="C24" s="64"/>
      <c r="D24" s="58"/>
      <c r="E24" s="31">
        <v>12</v>
      </c>
      <c r="F24" s="16"/>
      <c r="G24" s="18">
        <v>-449152</v>
      </c>
      <c r="H24" s="3"/>
      <c r="I24" s="18">
        <v>0</v>
      </c>
      <c r="J24" s="3"/>
      <c r="K24" s="18">
        <v>0</v>
      </c>
      <c r="L24" s="35"/>
      <c r="M24" s="18">
        <v>0</v>
      </c>
    </row>
    <row r="25" spans="1:13" ht="22.5" customHeight="1">
      <c r="A25" s="57" t="s">
        <v>216</v>
      </c>
      <c r="B25" s="64"/>
      <c r="C25" s="64"/>
      <c r="D25" s="58"/>
      <c r="E25" s="31">
        <v>13</v>
      </c>
      <c r="F25" s="16"/>
      <c r="G25" s="20">
        <v>-1801371</v>
      </c>
      <c r="H25" s="3"/>
      <c r="I25" s="20">
        <v>4009670</v>
      </c>
      <c r="J25" s="3"/>
      <c r="K25" s="20">
        <v>0</v>
      </c>
      <c r="L25" s="3"/>
      <c r="M25" s="20">
        <v>0</v>
      </c>
    </row>
    <row r="26" spans="1:13" ht="22.5" customHeight="1">
      <c r="A26" s="54" t="s">
        <v>155</v>
      </c>
      <c r="B26" s="64"/>
      <c r="C26" s="64"/>
      <c r="D26" s="58"/>
      <c r="E26" s="16"/>
      <c r="F26" s="16"/>
      <c r="G26" s="18">
        <f>SUM(G23:G25)</f>
        <v>1055703648</v>
      </c>
      <c r="H26" s="3"/>
      <c r="I26" s="18">
        <f>SUM(I23:I25)</f>
        <v>877363624</v>
      </c>
      <c r="J26" s="3"/>
      <c r="K26" s="18">
        <f>SUM(K23:K25)</f>
        <v>766414557</v>
      </c>
      <c r="L26" s="35"/>
      <c r="M26" s="18">
        <f>SUM(M23:M25)</f>
        <v>555579965</v>
      </c>
    </row>
    <row r="27" spans="1:13" ht="22.5" customHeight="1">
      <c r="A27" s="57" t="s">
        <v>57</v>
      </c>
      <c r="B27" s="64"/>
      <c r="C27" s="64"/>
      <c r="D27" s="58"/>
      <c r="E27" s="16"/>
      <c r="F27" s="16"/>
      <c r="G27" s="9">
        <v>-1477211</v>
      </c>
      <c r="H27" s="8"/>
      <c r="I27" s="9">
        <v>-1404637</v>
      </c>
      <c r="J27" s="8"/>
      <c r="K27" s="9">
        <v>-140791</v>
      </c>
      <c r="L27" s="8"/>
      <c r="M27" s="9">
        <v>-14933</v>
      </c>
    </row>
    <row r="28" spans="1:13" ht="22.5" customHeight="1">
      <c r="A28" s="54" t="s">
        <v>86</v>
      </c>
      <c r="B28" s="64"/>
      <c r="C28" s="64"/>
      <c r="D28" s="58"/>
      <c r="E28" s="31"/>
      <c r="F28" s="31"/>
      <c r="G28" s="18">
        <f>SUM(G26:G27)</f>
        <v>1054226437</v>
      </c>
      <c r="H28" s="3"/>
      <c r="I28" s="18">
        <f>SUM(I26:I27)</f>
        <v>875958987</v>
      </c>
      <c r="J28" s="3"/>
      <c r="K28" s="18">
        <f>SUM(K26:K27)</f>
        <v>766273766</v>
      </c>
      <c r="L28" s="35"/>
      <c r="M28" s="18">
        <f>SUM(M26:M27)</f>
        <v>555565032</v>
      </c>
    </row>
    <row r="29" spans="1:13" ht="22.5" customHeight="1">
      <c r="A29" s="57" t="s">
        <v>87</v>
      </c>
      <c r="B29" s="64"/>
      <c r="C29" s="64"/>
      <c r="D29" s="58"/>
      <c r="E29" s="31">
        <v>25</v>
      </c>
      <c r="F29" s="31"/>
      <c r="G29" s="10">
        <v>-197398307</v>
      </c>
      <c r="H29" s="8"/>
      <c r="I29" s="10">
        <v>-157903521</v>
      </c>
      <c r="J29" s="8"/>
      <c r="K29" s="10">
        <v>-119293040</v>
      </c>
      <c r="L29" s="8"/>
      <c r="M29" s="10">
        <v>-91180602</v>
      </c>
    </row>
    <row r="30" spans="1:13" ht="22.5" customHeight="1">
      <c r="A30" s="54" t="s">
        <v>65</v>
      </c>
      <c r="B30" s="64"/>
      <c r="C30" s="64"/>
      <c r="D30" s="58"/>
      <c r="E30" s="16"/>
      <c r="F30" s="16"/>
      <c r="G30" s="19">
        <f>SUM(G28:G29)</f>
        <v>856828130</v>
      </c>
      <c r="H30" s="3"/>
      <c r="I30" s="19">
        <f>SUM(I28:I29)</f>
        <v>718055466</v>
      </c>
      <c r="J30" s="3"/>
      <c r="K30" s="19">
        <f>SUM(K28:K29)</f>
        <v>646980726</v>
      </c>
      <c r="L30" s="2"/>
      <c r="M30" s="19">
        <f>SUM(M28:M29)</f>
        <v>464384430</v>
      </c>
    </row>
    <row r="31" spans="1:13" ht="22.5" customHeight="1">
      <c r="A31" s="54"/>
      <c r="B31" s="64"/>
      <c r="C31" s="64"/>
      <c r="D31" s="58"/>
      <c r="E31" s="16"/>
      <c r="F31" s="16"/>
      <c r="G31" s="2"/>
      <c r="H31" s="2"/>
      <c r="I31" s="2"/>
      <c r="J31" s="2"/>
      <c r="K31" s="2"/>
      <c r="L31" s="2"/>
      <c r="M31" s="2"/>
    </row>
    <row r="32" spans="1:13" ht="22.5" customHeight="1">
      <c r="A32" s="70" t="s">
        <v>105</v>
      </c>
      <c r="B32" s="64"/>
      <c r="C32" s="64"/>
      <c r="D32" s="58"/>
      <c r="E32" s="16"/>
      <c r="F32" s="16"/>
      <c r="G32" s="35"/>
      <c r="H32" s="2"/>
      <c r="I32" s="35"/>
      <c r="J32" s="2"/>
      <c r="K32" s="35"/>
      <c r="L32" s="35"/>
      <c r="M32" s="35"/>
    </row>
    <row r="33" spans="1:13" ht="22.5" customHeight="1">
      <c r="A33" s="92" t="s">
        <v>136</v>
      </c>
      <c r="B33" s="64"/>
      <c r="C33" s="64"/>
      <c r="D33" s="58"/>
      <c r="E33" s="16"/>
      <c r="F33" s="16"/>
      <c r="G33" s="35"/>
      <c r="H33" s="2"/>
      <c r="I33" s="35"/>
      <c r="J33" s="2"/>
      <c r="K33" s="35"/>
      <c r="L33" s="35"/>
      <c r="M33" s="35"/>
    </row>
    <row r="34" spans="1:13" ht="22.5" customHeight="1">
      <c r="A34" s="92" t="s">
        <v>137</v>
      </c>
      <c r="B34" s="64"/>
      <c r="C34" s="64"/>
      <c r="D34" s="58"/>
      <c r="E34" s="16"/>
      <c r="F34" s="16"/>
      <c r="G34" s="35"/>
      <c r="H34" s="2"/>
      <c r="I34" s="35"/>
      <c r="J34" s="2"/>
      <c r="K34" s="35"/>
      <c r="L34" s="35"/>
      <c r="M34" s="35"/>
    </row>
    <row r="35" spans="1:13" ht="22.5" customHeight="1">
      <c r="A35" s="36" t="s">
        <v>138</v>
      </c>
      <c r="B35" s="64"/>
      <c r="C35" s="64"/>
      <c r="D35" s="58"/>
      <c r="E35" s="16"/>
      <c r="F35" s="16"/>
      <c r="G35" s="35"/>
      <c r="H35" s="2"/>
      <c r="I35" s="35"/>
      <c r="J35" s="2"/>
      <c r="K35" s="35"/>
      <c r="L35" s="35"/>
      <c r="M35" s="35"/>
    </row>
    <row r="36" spans="1:13" ht="22.5" customHeight="1">
      <c r="A36" s="36" t="s">
        <v>139</v>
      </c>
      <c r="B36" s="64"/>
      <c r="C36" s="64"/>
      <c r="D36" s="58"/>
      <c r="E36" s="16"/>
      <c r="F36" s="16"/>
      <c r="G36" s="35">
        <v>-3955574</v>
      </c>
      <c r="H36" s="2"/>
      <c r="I36" s="35">
        <v>-667402</v>
      </c>
      <c r="J36" s="2"/>
      <c r="K36" s="35">
        <v>0</v>
      </c>
      <c r="L36" s="35"/>
      <c r="M36" s="35">
        <v>0</v>
      </c>
    </row>
    <row r="37" spans="1:13" ht="22.5" customHeight="1">
      <c r="A37" s="92" t="s">
        <v>140</v>
      </c>
      <c r="B37" s="64"/>
      <c r="C37" s="64"/>
      <c r="D37" s="58"/>
      <c r="E37" s="16"/>
      <c r="F37" s="16"/>
      <c r="G37" s="35"/>
      <c r="H37" s="2"/>
      <c r="I37" s="35"/>
      <c r="J37" s="2"/>
      <c r="K37" s="35"/>
      <c r="L37" s="35"/>
      <c r="M37" s="35"/>
    </row>
    <row r="38" spans="1:13" ht="22.5" customHeight="1">
      <c r="A38" s="92" t="s">
        <v>197</v>
      </c>
      <c r="B38" s="64"/>
      <c r="C38" s="64"/>
      <c r="D38" s="58"/>
      <c r="E38" s="16"/>
      <c r="F38" s="16"/>
      <c r="G38" s="35"/>
      <c r="H38" s="2"/>
      <c r="I38" s="35"/>
      <c r="J38" s="2"/>
      <c r="K38" s="35"/>
      <c r="L38" s="35"/>
      <c r="M38" s="35"/>
    </row>
    <row r="39" spans="1:13" ht="22.5" customHeight="1">
      <c r="A39" s="36" t="s">
        <v>198</v>
      </c>
      <c r="B39" s="133"/>
      <c r="C39" s="133"/>
      <c r="D39" s="134"/>
      <c r="E39" s="135">
        <v>25</v>
      </c>
      <c r="F39" s="16"/>
      <c r="G39" s="20">
        <v>1141446</v>
      </c>
      <c r="H39" s="2"/>
      <c r="I39" s="20">
        <v>0</v>
      </c>
      <c r="J39" s="2"/>
      <c r="K39" s="20">
        <v>1141446</v>
      </c>
      <c r="L39" s="2"/>
      <c r="M39" s="20">
        <v>0</v>
      </c>
    </row>
    <row r="40" spans="1:13" ht="22.5" customHeight="1">
      <c r="A40" s="70" t="s">
        <v>61</v>
      </c>
      <c r="B40" s="64"/>
      <c r="C40" s="64"/>
      <c r="D40" s="58"/>
      <c r="E40" s="16"/>
      <c r="F40" s="16"/>
      <c r="G40" s="20">
        <f>G36+G39</f>
        <v>-2814128</v>
      </c>
      <c r="H40" s="2"/>
      <c r="I40" s="20">
        <f>I36+I39</f>
        <v>-667402</v>
      </c>
      <c r="J40" s="2"/>
      <c r="K40" s="20">
        <f>K36+K39</f>
        <v>1141446</v>
      </c>
      <c r="L40" s="35"/>
      <c r="M40" s="20">
        <f>M36+M39</f>
        <v>0</v>
      </c>
    </row>
    <row r="41" spans="1:13" ht="22.5" customHeight="1" thickBot="1">
      <c r="A41" s="70" t="s">
        <v>62</v>
      </c>
      <c r="B41" s="64"/>
      <c r="C41" s="64"/>
      <c r="D41" s="58"/>
      <c r="E41" s="16"/>
      <c r="F41" s="16"/>
      <c r="G41" s="21">
        <f>SUM(G30,G40)</f>
        <v>854014002</v>
      </c>
      <c r="H41" s="3"/>
      <c r="I41" s="21">
        <f>SUM(I30,I40)</f>
        <v>717388064</v>
      </c>
      <c r="J41" s="3"/>
      <c r="K41" s="21">
        <f>SUM(K30,K40)</f>
        <v>648122172</v>
      </c>
      <c r="L41" s="35"/>
      <c r="M41" s="21">
        <f>SUM(M30,M40)</f>
        <v>464384430</v>
      </c>
    </row>
    <row r="42" spans="1:13" ht="22.5" customHeight="1" thickTop="1">
      <c r="B42" s="64"/>
      <c r="C42" s="64"/>
      <c r="D42" s="58"/>
      <c r="E42" s="16"/>
      <c r="F42" s="16"/>
      <c r="G42" s="18"/>
      <c r="H42" s="3"/>
      <c r="I42" s="18"/>
      <c r="J42" s="35"/>
      <c r="K42" s="18"/>
      <c r="L42" s="3"/>
      <c r="M42" s="18"/>
    </row>
    <row r="43" spans="1:13" ht="22.5" customHeight="1">
      <c r="A43" s="64" t="s">
        <v>1</v>
      </c>
    </row>
    <row r="44" spans="1:13" ht="22.5" customHeight="1">
      <c r="A44" s="53" t="s">
        <v>88</v>
      </c>
      <c r="G44" s="57"/>
      <c r="H44" s="57"/>
      <c r="I44" s="57"/>
      <c r="J44" s="64"/>
      <c r="K44" s="57"/>
      <c r="L44" s="57"/>
      <c r="M44" s="57"/>
    </row>
    <row r="45" spans="1:13" ht="22.5" customHeight="1">
      <c r="A45" s="54" t="s">
        <v>127</v>
      </c>
      <c r="B45" s="66"/>
      <c r="C45" s="66"/>
      <c r="D45" s="58"/>
      <c r="E45" s="58"/>
      <c r="F45" s="58"/>
      <c r="G45" s="59"/>
      <c r="H45" s="60"/>
      <c r="I45" s="59"/>
      <c r="J45" s="67"/>
      <c r="K45" s="59"/>
      <c r="L45" s="60"/>
      <c r="M45" s="59"/>
    </row>
    <row r="46" spans="1:13" ht="22.5" customHeight="1">
      <c r="A46" s="54" t="s">
        <v>180</v>
      </c>
      <c r="B46" s="66"/>
      <c r="C46" s="66"/>
      <c r="D46" s="58"/>
      <c r="E46" s="58"/>
      <c r="F46" s="58"/>
      <c r="G46" s="59"/>
      <c r="H46" s="60"/>
      <c r="I46" s="59"/>
      <c r="J46" s="67"/>
      <c r="K46" s="59"/>
      <c r="L46" s="60"/>
      <c r="M46" s="59"/>
    </row>
    <row r="47" spans="1:13" s="61" customFormat="1" ht="22.5" customHeight="1">
      <c r="A47" s="146" t="s">
        <v>9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  <row r="48" spans="1:13" s="61" customFormat="1" ht="22.5" customHeight="1">
      <c r="A48" s="99"/>
      <c r="B48" s="99"/>
      <c r="C48" s="99"/>
      <c r="D48" s="99"/>
      <c r="E48" s="99"/>
      <c r="F48" s="99"/>
      <c r="G48" s="145" t="s">
        <v>96</v>
      </c>
      <c r="H48" s="145"/>
      <c r="I48" s="145"/>
      <c r="J48" s="98"/>
      <c r="K48" s="145" t="s">
        <v>99</v>
      </c>
      <c r="L48" s="145"/>
      <c r="M48" s="145"/>
    </row>
    <row r="49" spans="1:13" s="61" customFormat="1" ht="22.5" customHeight="1">
      <c r="A49" s="99"/>
      <c r="B49" s="99"/>
      <c r="C49" s="99"/>
      <c r="D49" s="99"/>
      <c r="E49" s="99"/>
      <c r="F49" s="99"/>
      <c r="G49" s="143" t="s">
        <v>97</v>
      </c>
      <c r="H49" s="143"/>
      <c r="I49" s="143"/>
      <c r="J49" s="98"/>
      <c r="K49" s="42"/>
      <c r="L49" s="43" t="s">
        <v>97</v>
      </c>
      <c r="M49" s="42"/>
    </row>
    <row r="50" spans="1:13" s="56" customFormat="1" ht="22.5" customHeight="1">
      <c r="E50" s="55" t="s">
        <v>0</v>
      </c>
      <c r="G50" s="68">
        <v>2019</v>
      </c>
      <c r="I50" s="68">
        <v>2018</v>
      </c>
      <c r="J50" s="68"/>
      <c r="K50" s="68">
        <v>2019</v>
      </c>
      <c r="M50" s="68">
        <v>2018</v>
      </c>
    </row>
    <row r="51" spans="1:13" s="56" customFormat="1" ht="22.5" customHeight="1">
      <c r="E51" s="55"/>
      <c r="G51" s="68"/>
      <c r="I51" s="131" t="s">
        <v>190</v>
      </c>
      <c r="J51" s="68"/>
      <c r="K51" s="68"/>
      <c r="M51" s="68"/>
    </row>
    <row r="52" spans="1:13" ht="22.5" customHeight="1">
      <c r="A52" s="54" t="s">
        <v>110</v>
      </c>
      <c r="B52" s="64"/>
      <c r="C52" s="64"/>
      <c r="D52" s="58"/>
      <c r="E52" s="16"/>
      <c r="F52" s="16"/>
      <c r="G52" s="18"/>
      <c r="H52" s="3"/>
      <c r="I52" s="18"/>
      <c r="J52" s="35"/>
      <c r="K52" s="18"/>
      <c r="L52" s="3"/>
      <c r="M52" s="18"/>
    </row>
    <row r="53" spans="1:13" ht="22.5" customHeight="1" thickBot="1">
      <c r="A53" s="57" t="s">
        <v>111</v>
      </c>
      <c r="B53" s="64"/>
      <c r="C53" s="64"/>
      <c r="D53" s="58"/>
      <c r="E53" s="16"/>
      <c r="F53" s="16"/>
      <c r="G53" s="18">
        <f>G30-G54</f>
        <v>743194686</v>
      </c>
      <c r="H53" s="3"/>
      <c r="I53" s="18">
        <f>I30-I54</f>
        <v>636360490</v>
      </c>
      <c r="J53" s="35"/>
      <c r="K53" s="21">
        <v>646980726</v>
      </c>
      <c r="L53" s="3"/>
      <c r="M53" s="21">
        <f>SUM(M30)</f>
        <v>464384430</v>
      </c>
    </row>
    <row r="54" spans="1:13" ht="22.5" customHeight="1" thickTop="1">
      <c r="A54" s="57" t="s">
        <v>109</v>
      </c>
      <c r="B54" s="64"/>
      <c r="C54" s="64"/>
      <c r="D54" s="58"/>
      <c r="E54" s="16"/>
      <c r="F54" s="16"/>
      <c r="G54" s="18">
        <v>113633444</v>
      </c>
      <c r="H54" s="3"/>
      <c r="I54" s="18">
        <v>81694976</v>
      </c>
      <c r="J54" s="35"/>
      <c r="K54" s="18"/>
      <c r="L54" s="3"/>
      <c r="M54" s="18"/>
    </row>
    <row r="55" spans="1:13" ht="22.5" customHeight="1" thickBot="1">
      <c r="B55" s="64"/>
      <c r="C55" s="64"/>
      <c r="D55" s="58"/>
      <c r="E55" s="16"/>
      <c r="F55" s="16"/>
      <c r="G55" s="77">
        <f>SUM(G53:G54)</f>
        <v>856828130</v>
      </c>
      <c r="H55" s="3"/>
      <c r="I55" s="77">
        <f>SUM(I53:I54)</f>
        <v>718055466</v>
      </c>
      <c r="J55" s="35"/>
      <c r="K55" s="18"/>
      <c r="L55" s="3"/>
      <c r="M55" s="18"/>
    </row>
    <row r="56" spans="1:13" ht="22.5" customHeight="1" thickTop="1">
      <c r="B56" s="64"/>
      <c r="C56" s="64"/>
      <c r="D56" s="58"/>
      <c r="E56" s="16"/>
      <c r="F56" s="16"/>
      <c r="G56" s="35"/>
      <c r="H56" s="3"/>
      <c r="I56" s="35"/>
      <c r="J56" s="35"/>
      <c r="K56" s="18"/>
      <c r="L56" s="3"/>
      <c r="M56" s="18"/>
    </row>
    <row r="57" spans="1:13" ht="22.5" customHeight="1">
      <c r="A57" s="54" t="s">
        <v>126</v>
      </c>
      <c r="B57" s="64"/>
      <c r="C57" s="64"/>
      <c r="D57" s="58"/>
      <c r="E57" s="16"/>
      <c r="F57" s="16"/>
      <c r="G57" s="18"/>
      <c r="H57" s="3"/>
      <c r="I57" s="18"/>
      <c r="J57" s="35"/>
      <c r="K57" s="18"/>
      <c r="L57" s="3"/>
      <c r="M57" s="18"/>
    </row>
    <row r="58" spans="1:13" ht="22.5" customHeight="1" thickBot="1">
      <c r="A58" s="57" t="s">
        <v>111</v>
      </c>
      <c r="B58" s="64"/>
      <c r="C58" s="64"/>
      <c r="D58" s="58"/>
      <c r="E58" s="16"/>
      <c r="F58" s="16"/>
      <c r="G58" s="18">
        <f>G41-G59</f>
        <v>742362481</v>
      </c>
      <c r="H58" s="3"/>
      <c r="I58" s="18">
        <f>I41-I59</f>
        <v>636028549</v>
      </c>
      <c r="J58" s="35"/>
      <c r="K58" s="21">
        <v>648122172</v>
      </c>
      <c r="L58" s="3"/>
      <c r="M58" s="21">
        <f>SUM(M41)</f>
        <v>464384430</v>
      </c>
    </row>
    <row r="59" spans="1:13" ht="22.5" customHeight="1" thickTop="1">
      <c r="A59" s="57" t="s">
        <v>109</v>
      </c>
      <c r="B59" s="64"/>
      <c r="C59" s="64"/>
      <c r="D59" s="58"/>
      <c r="E59" s="16"/>
      <c r="F59" s="16"/>
      <c r="G59" s="18">
        <v>111651521</v>
      </c>
      <c r="H59" s="3"/>
      <c r="I59" s="18">
        <v>81359515</v>
      </c>
      <c r="J59" s="35"/>
      <c r="K59" s="18"/>
      <c r="L59" s="3"/>
      <c r="M59" s="18"/>
    </row>
    <row r="60" spans="1:13" ht="22.5" customHeight="1" thickBot="1">
      <c r="B60" s="64"/>
      <c r="C60" s="64"/>
      <c r="D60" s="58"/>
      <c r="E60" s="16"/>
      <c r="F60" s="16"/>
      <c r="G60" s="77">
        <f>SUM(G58:G59)</f>
        <v>854014002</v>
      </c>
      <c r="H60" s="3"/>
      <c r="I60" s="77">
        <f>SUM(I58:I59)</f>
        <v>717388064</v>
      </c>
      <c r="J60" s="35"/>
      <c r="K60" s="18"/>
      <c r="L60" s="3"/>
      <c r="M60" s="18"/>
    </row>
    <row r="61" spans="1:13" ht="22.5" customHeight="1" thickTop="1">
      <c r="A61" s="54" t="s">
        <v>46</v>
      </c>
      <c r="B61" s="64"/>
      <c r="C61" s="64"/>
      <c r="D61" s="58"/>
      <c r="E61" s="31">
        <v>26</v>
      </c>
      <c r="F61" s="16"/>
      <c r="G61" s="18"/>
      <c r="H61" s="3"/>
      <c r="I61" s="18"/>
      <c r="J61" s="35"/>
      <c r="K61" s="18"/>
      <c r="L61" s="3"/>
      <c r="M61" s="18"/>
    </row>
    <row r="62" spans="1:13" ht="22.5" customHeight="1" thickBot="1">
      <c r="A62" s="57" t="s">
        <v>173</v>
      </c>
      <c r="B62" s="64"/>
      <c r="C62" s="64"/>
      <c r="D62" s="58"/>
      <c r="E62" s="31"/>
      <c r="F62" s="16"/>
      <c r="G62" s="141">
        <v>0.19600000000000001</v>
      </c>
      <c r="H62" s="140"/>
      <c r="I62" s="141">
        <v>0.18</v>
      </c>
      <c r="J62" s="142"/>
      <c r="K62" s="141">
        <v>0.17</v>
      </c>
      <c r="L62" s="142"/>
      <c r="M62" s="141">
        <v>0.13200000000000001</v>
      </c>
    </row>
    <row r="63" spans="1:13" ht="22.5" customHeight="1" thickTop="1">
      <c r="A63" s="64"/>
      <c r="B63" s="64"/>
      <c r="C63" s="64"/>
      <c r="D63" s="58"/>
      <c r="E63" s="16"/>
      <c r="F63" s="16"/>
      <c r="G63" s="71"/>
      <c r="H63" s="72"/>
      <c r="I63" s="71"/>
      <c r="J63" s="71"/>
      <c r="K63" s="71"/>
      <c r="L63" s="72"/>
      <c r="M63" s="71"/>
    </row>
    <row r="64" spans="1:13" ht="22.5" customHeight="1">
      <c r="A64" s="64" t="s">
        <v>1</v>
      </c>
      <c r="B64" s="64"/>
      <c r="C64" s="64"/>
      <c r="D64" s="58"/>
    </row>
    <row r="65" spans="1:13" ht="21" customHeight="1">
      <c r="A65" s="53" t="s">
        <v>88</v>
      </c>
      <c r="B65" s="54"/>
      <c r="G65" s="57"/>
      <c r="H65" s="57"/>
      <c r="I65" s="57"/>
      <c r="J65" s="64"/>
      <c r="K65" s="57"/>
      <c r="L65" s="57"/>
      <c r="M65" s="57"/>
    </row>
    <row r="66" spans="1:13" ht="21" customHeight="1">
      <c r="A66" s="54" t="s">
        <v>81</v>
      </c>
      <c r="B66" s="54"/>
      <c r="C66" s="66"/>
      <c r="D66" s="58"/>
      <c r="E66" s="58"/>
      <c r="F66" s="58"/>
      <c r="G66" s="59"/>
      <c r="H66" s="60"/>
      <c r="I66" s="59"/>
      <c r="J66" s="67"/>
      <c r="K66" s="59"/>
      <c r="L66" s="60"/>
      <c r="M66" s="59"/>
    </row>
    <row r="67" spans="1:13" ht="21" customHeight="1">
      <c r="A67" s="54" t="s">
        <v>180</v>
      </c>
      <c r="B67" s="66"/>
      <c r="C67" s="66"/>
      <c r="D67" s="58"/>
      <c r="E67" s="58"/>
      <c r="F67" s="58"/>
      <c r="G67" s="59"/>
      <c r="H67" s="60"/>
      <c r="I67" s="59"/>
      <c r="J67" s="67"/>
      <c r="K67" s="59"/>
      <c r="L67" s="60"/>
      <c r="M67" s="59"/>
    </row>
    <row r="68" spans="1:13" s="61" customFormat="1" ht="21" customHeight="1">
      <c r="A68" s="146" t="s">
        <v>9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 s="61" customFormat="1" ht="21" customHeight="1">
      <c r="A69" s="99"/>
      <c r="B69" s="99"/>
      <c r="C69" s="99"/>
      <c r="D69" s="99"/>
      <c r="E69" s="99"/>
      <c r="F69" s="99"/>
      <c r="G69" s="145" t="s">
        <v>96</v>
      </c>
      <c r="H69" s="145"/>
      <c r="I69" s="145"/>
      <c r="J69" s="98"/>
      <c r="K69" s="145" t="s">
        <v>99</v>
      </c>
      <c r="L69" s="145"/>
      <c r="M69" s="145"/>
    </row>
    <row r="70" spans="1:13" s="61" customFormat="1" ht="21" customHeight="1">
      <c r="A70" s="99"/>
      <c r="B70" s="99"/>
      <c r="C70" s="99"/>
      <c r="D70" s="99"/>
      <c r="E70" s="99"/>
      <c r="F70" s="99"/>
      <c r="G70" s="143" t="s">
        <v>97</v>
      </c>
      <c r="H70" s="143"/>
      <c r="I70" s="143"/>
      <c r="J70" s="98"/>
      <c r="K70" s="42"/>
      <c r="L70" s="43" t="s">
        <v>97</v>
      </c>
      <c r="M70" s="42"/>
    </row>
    <row r="71" spans="1:13" s="56" customFormat="1" ht="21" customHeight="1">
      <c r="E71" s="55"/>
      <c r="G71" s="68">
        <v>2019</v>
      </c>
      <c r="I71" s="68">
        <v>2018</v>
      </c>
      <c r="J71" s="68"/>
      <c r="K71" s="68">
        <v>2019</v>
      </c>
      <c r="M71" s="68">
        <v>2018</v>
      </c>
    </row>
    <row r="72" spans="1:13" s="56" customFormat="1" ht="21" customHeight="1">
      <c r="E72" s="55"/>
      <c r="G72" s="68"/>
      <c r="I72" s="131" t="s">
        <v>190</v>
      </c>
      <c r="J72" s="68"/>
      <c r="K72" s="68"/>
      <c r="M72" s="68"/>
    </row>
    <row r="73" spans="1:13" ht="21" customHeight="1">
      <c r="A73" s="54" t="s">
        <v>7</v>
      </c>
    </row>
    <row r="74" spans="1:13" ht="21" customHeight="1">
      <c r="A74" s="57" t="s">
        <v>71</v>
      </c>
      <c r="G74" s="3">
        <f>G30-G29</f>
        <v>1054226437</v>
      </c>
      <c r="H74" s="2"/>
      <c r="I74" s="3">
        <f>I30-I29</f>
        <v>875958987</v>
      </c>
      <c r="J74" s="2"/>
      <c r="K74" s="3">
        <f>K30-K29</f>
        <v>766273766</v>
      </c>
      <c r="L74" s="2"/>
      <c r="M74" s="3">
        <f>M30-M29</f>
        <v>555565032</v>
      </c>
    </row>
    <row r="75" spans="1:13" ht="21" customHeight="1">
      <c r="A75" s="57" t="s">
        <v>72</v>
      </c>
      <c r="G75" s="3"/>
      <c r="H75" s="2"/>
      <c r="I75" s="3"/>
      <c r="J75" s="2"/>
      <c r="K75" s="3"/>
      <c r="L75" s="2"/>
      <c r="M75" s="3"/>
    </row>
    <row r="76" spans="1:13" ht="21" customHeight="1">
      <c r="A76" s="57" t="s">
        <v>56</v>
      </c>
      <c r="G76" s="22"/>
      <c r="H76" s="23"/>
      <c r="I76" s="22"/>
      <c r="J76" s="51"/>
      <c r="K76" s="22"/>
      <c r="L76" s="23"/>
      <c r="M76" s="22"/>
    </row>
    <row r="77" spans="1:13" ht="21" customHeight="1">
      <c r="A77" s="64" t="s">
        <v>49</v>
      </c>
      <c r="G77" s="5">
        <v>623170685</v>
      </c>
      <c r="H77" s="3"/>
      <c r="I77" s="5">
        <v>512063810</v>
      </c>
      <c r="J77" s="3"/>
      <c r="K77" s="5">
        <v>432823154</v>
      </c>
      <c r="L77" s="3"/>
      <c r="M77" s="5">
        <v>370613652</v>
      </c>
    </row>
    <row r="78" spans="1:13" ht="21" customHeight="1">
      <c r="A78" s="73" t="s">
        <v>174</v>
      </c>
      <c r="G78" s="5">
        <v>8460490</v>
      </c>
      <c r="H78" s="3"/>
      <c r="I78" s="5">
        <v>1987863</v>
      </c>
      <c r="J78" s="3"/>
      <c r="K78" s="5">
        <v>8460490</v>
      </c>
      <c r="L78" s="3"/>
      <c r="M78" s="5">
        <v>0</v>
      </c>
    </row>
    <row r="79" spans="1:13" ht="21" customHeight="1">
      <c r="A79" s="73" t="s">
        <v>240</v>
      </c>
      <c r="G79" s="5">
        <v>7651457</v>
      </c>
      <c r="H79" s="3"/>
      <c r="I79" s="5">
        <v>0</v>
      </c>
      <c r="J79" s="3"/>
      <c r="K79" s="5">
        <v>0</v>
      </c>
      <c r="L79" s="3"/>
      <c r="M79" s="5">
        <v>0</v>
      </c>
    </row>
    <row r="80" spans="1:13" ht="21" customHeight="1">
      <c r="A80" s="73" t="s">
        <v>201</v>
      </c>
      <c r="G80" s="5">
        <v>-1336858</v>
      </c>
      <c r="H80" s="3"/>
      <c r="I80" s="5">
        <v>-407446</v>
      </c>
      <c r="J80" s="3"/>
      <c r="K80" s="5">
        <v>-2302755</v>
      </c>
      <c r="L80" s="3"/>
      <c r="M80" s="5">
        <v>-435731</v>
      </c>
    </row>
    <row r="81" spans="1:13" ht="21" customHeight="1">
      <c r="A81" s="73" t="s">
        <v>200</v>
      </c>
      <c r="G81" s="5">
        <v>44950</v>
      </c>
      <c r="H81" s="3"/>
      <c r="I81" s="5">
        <v>0</v>
      </c>
      <c r="J81" s="3"/>
      <c r="K81" s="5">
        <v>44950</v>
      </c>
      <c r="L81" s="3"/>
      <c r="M81" s="5">
        <v>0</v>
      </c>
    </row>
    <row r="82" spans="1:13" s="16" customFormat="1" ht="21" customHeight="1">
      <c r="A82" s="38" t="s">
        <v>226</v>
      </c>
      <c r="G82" s="2">
        <v>0</v>
      </c>
      <c r="H82" s="3"/>
      <c r="I82" s="2">
        <v>0</v>
      </c>
      <c r="J82" s="3"/>
      <c r="K82" s="2">
        <v>28516207</v>
      </c>
      <c r="L82" s="3"/>
      <c r="M82" s="2">
        <v>28516207</v>
      </c>
    </row>
    <row r="83" spans="1:13" ht="21" customHeight="1">
      <c r="A83" s="38" t="s">
        <v>156</v>
      </c>
      <c r="G83" s="5">
        <v>2400082</v>
      </c>
      <c r="H83" s="3"/>
      <c r="I83" s="5">
        <v>1860082</v>
      </c>
      <c r="J83" s="3"/>
      <c r="K83" s="5">
        <v>2018127</v>
      </c>
      <c r="L83" s="3"/>
      <c r="M83" s="5">
        <v>1860082</v>
      </c>
    </row>
    <row r="84" spans="1:13" ht="21" customHeight="1">
      <c r="A84" s="38" t="s">
        <v>232</v>
      </c>
      <c r="G84" s="5">
        <v>6599207</v>
      </c>
      <c r="H84" s="3"/>
      <c r="I84" s="5">
        <v>0</v>
      </c>
      <c r="J84" s="3"/>
      <c r="K84" s="5">
        <v>0</v>
      </c>
      <c r="L84" s="3"/>
      <c r="M84" s="5">
        <v>0</v>
      </c>
    </row>
    <row r="85" spans="1:13" ht="21" customHeight="1">
      <c r="A85" s="38" t="s">
        <v>250</v>
      </c>
      <c r="G85" s="5">
        <v>449152</v>
      </c>
      <c r="H85" s="3"/>
      <c r="I85" s="5">
        <v>0</v>
      </c>
      <c r="J85" s="3"/>
      <c r="K85" s="5">
        <v>0</v>
      </c>
      <c r="L85" s="3"/>
      <c r="M85" s="5">
        <v>0</v>
      </c>
    </row>
    <row r="86" spans="1:13" ht="21" customHeight="1">
      <c r="A86" s="38" t="s">
        <v>217</v>
      </c>
      <c r="G86" s="5">
        <v>1801371</v>
      </c>
      <c r="H86" s="3"/>
      <c r="I86" s="5">
        <v>-4009670</v>
      </c>
      <c r="J86" s="3"/>
      <c r="K86" s="5">
        <v>0</v>
      </c>
      <c r="L86" s="3"/>
      <c r="M86" s="5">
        <v>0</v>
      </c>
    </row>
    <row r="87" spans="1:13" ht="21" customHeight="1">
      <c r="A87" s="38" t="s">
        <v>251</v>
      </c>
      <c r="G87" s="5">
        <v>-1936817</v>
      </c>
      <c r="H87" s="3"/>
      <c r="I87" s="5">
        <v>0</v>
      </c>
      <c r="J87" s="3"/>
      <c r="K87" s="5">
        <v>0</v>
      </c>
      <c r="L87" s="3"/>
      <c r="M87" s="5">
        <v>0</v>
      </c>
    </row>
    <row r="88" spans="1:13" ht="21" customHeight="1">
      <c r="A88" s="38" t="s">
        <v>92</v>
      </c>
      <c r="G88" s="5">
        <v>0</v>
      </c>
      <c r="H88" s="3"/>
      <c r="I88" s="5">
        <v>0</v>
      </c>
      <c r="J88" s="3"/>
      <c r="K88" s="5">
        <v>-72999035</v>
      </c>
      <c r="L88" s="3"/>
      <c r="M88" s="5">
        <v>0</v>
      </c>
    </row>
    <row r="89" spans="1:13" ht="21" customHeight="1">
      <c r="A89" s="73" t="s">
        <v>48</v>
      </c>
      <c r="G89" s="5">
        <v>-29257020</v>
      </c>
      <c r="H89" s="3"/>
      <c r="I89" s="5">
        <v>-2746923</v>
      </c>
      <c r="J89" s="3"/>
      <c r="K89" s="5">
        <v>-30472311</v>
      </c>
      <c r="L89" s="3"/>
      <c r="M89" s="5">
        <v>-5417120</v>
      </c>
    </row>
    <row r="90" spans="1:13" ht="21" customHeight="1">
      <c r="A90" s="73" t="s">
        <v>55</v>
      </c>
      <c r="G90" s="9">
        <v>1477211</v>
      </c>
      <c r="H90" s="3"/>
      <c r="I90" s="9">
        <v>1404637</v>
      </c>
      <c r="J90" s="3"/>
      <c r="K90" s="9">
        <v>140791</v>
      </c>
      <c r="L90" s="3"/>
      <c r="M90" s="9">
        <v>14933</v>
      </c>
    </row>
    <row r="91" spans="1:13" ht="21" customHeight="1">
      <c r="A91" s="64" t="s">
        <v>252</v>
      </c>
      <c r="J91" s="25"/>
      <c r="L91" s="52"/>
    </row>
    <row r="92" spans="1:13" ht="21" customHeight="1">
      <c r="A92" s="64" t="s">
        <v>253</v>
      </c>
      <c r="G92" s="3">
        <f>SUM(G74:G90)</f>
        <v>1673750347</v>
      </c>
      <c r="H92" s="2"/>
      <c r="I92" s="3">
        <f>SUM(I74:I90)</f>
        <v>1386111340</v>
      </c>
      <c r="J92" s="2"/>
      <c r="K92" s="3">
        <f>SUM(K74:K90)</f>
        <v>1132503384</v>
      </c>
      <c r="L92" s="2"/>
      <c r="M92" s="3">
        <f>SUM(M74:M90)</f>
        <v>950717055</v>
      </c>
    </row>
    <row r="93" spans="1:13" ht="21" customHeight="1">
      <c r="A93" s="57" t="s">
        <v>58</v>
      </c>
      <c r="G93" s="3"/>
      <c r="H93" s="2"/>
      <c r="I93" s="3"/>
      <c r="J93" s="2"/>
      <c r="K93" s="3"/>
      <c r="L93" s="2"/>
      <c r="M93" s="3"/>
    </row>
    <row r="94" spans="1:13" ht="21" customHeight="1">
      <c r="A94" s="57" t="s">
        <v>69</v>
      </c>
      <c r="G94" s="5">
        <v>-188926774</v>
      </c>
      <c r="H94" s="3"/>
      <c r="I94" s="5">
        <v>-288711572</v>
      </c>
      <c r="J94" s="3"/>
      <c r="K94" s="5">
        <v>-291975775</v>
      </c>
      <c r="L94" s="3"/>
      <c r="M94" s="5">
        <v>-313212329</v>
      </c>
    </row>
    <row r="95" spans="1:13" ht="21" customHeight="1">
      <c r="A95" s="57" t="s">
        <v>202</v>
      </c>
      <c r="G95" s="5">
        <v>-20907039</v>
      </c>
      <c r="H95" s="3"/>
      <c r="I95" s="5">
        <v>0</v>
      </c>
      <c r="J95" s="3"/>
      <c r="K95" s="5">
        <v>0</v>
      </c>
      <c r="L95" s="3"/>
      <c r="M95" s="5">
        <v>0</v>
      </c>
    </row>
    <row r="96" spans="1:13" ht="21" customHeight="1">
      <c r="A96" s="57" t="s">
        <v>50</v>
      </c>
      <c r="G96" s="5">
        <v>242568494</v>
      </c>
      <c r="H96" s="3"/>
      <c r="I96" s="5">
        <v>-68962583</v>
      </c>
      <c r="J96" s="3"/>
      <c r="K96" s="5">
        <v>234755433</v>
      </c>
      <c r="L96" s="3"/>
      <c r="M96" s="5">
        <v>-18528148</v>
      </c>
    </row>
    <row r="97" spans="1:13" ht="21" customHeight="1">
      <c r="A97" s="57" t="s">
        <v>51</v>
      </c>
      <c r="G97" s="5">
        <v>-8369231</v>
      </c>
      <c r="H97" s="3"/>
      <c r="I97" s="5">
        <v>-14566967</v>
      </c>
      <c r="J97" s="3"/>
      <c r="K97" s="5">
        <v>-8575051</v>
      </c>
      <c r="L97" s="3"/>
      <c r="M97" s="5">
        <v>-9439977</v>
      </c>
    </row>
    <row r="98" spans="1:13" ht="21" customHeight="1">
      <c r="A98" s="57" t="s">
        <v>59</v>
      </c>
      <c r="G98" s="5"/>
      <c r="H98" s="3"/>
      <c r="I98" s="5"/>
      <c r="J98" s="3"/>
      <c r="K98" s="5"/>
      <c r="L98" s="3"/>
      <c r="M98" s="5"/>
    </row>
    <row r="99" spans="1:13" ht="21" customHeight="1">
      <c r="A99" s="57" t="s">
        <v>70</v>
      </c>
      <c r="G99" s="5">
        <v>-41991301</v>
      </c>
      <c r="H99" s="3"/>
      <c r="I99" s="5">
        <v>120139150</v>
      </c>
      <c r="J99" s="3"/>
      <c r="K99" s="5">
        <v>85643594</v>
      </c>
      <c r="L99" s="3"/>
      <c r="M99" s="5">
        <v>248979034</v>
      </c>
    </row>
    <row r="100" spans="1:13" ht="21" customHeight="1">
      <c r="A100" s="57" t="s">
        <v>93</v>
      </c>
      <c r="G100" s="5">
        <v>-136415054</v>
      </c>
      <c r="H100" s="3"/>
      <c r="I100" s="5">
        <v>114767013</v>
      </c>
      <c r="J100" s="3"/>
      <c r="K100" s="5">
        <v>6421727</v>
      </c>
      <c r="L100" s="3"/>
      <c r="M100" s="5">
        <v>5179454</v>
      </c>
    </row>
    <row r="101" spans="1:13" ht="21" customHeight="1">
      <c r="A101" s="57" t="s">
        <v>52</v>
      </c>
      <c r="G101" s="5">
        <v>-2529840</v>
      </c>
      <c r="H101" s="3"/>
      <c r="I101" s="5">
        <v>63875545</v>
      </c>
      <c r="J101" s="3"/>
      <c r="K101" s="5">
        <v>5504090</v>
      </c>
      <c r="L101" s="3"/>
      <c r="M101" s="5">
        <v>28457889</v>
      </c>
    </row>
    <row r="102" spans="1:13" ht="21" customHeight="1">
      <c r="A102" s="57" t="s">
        <v>129</v>
      </c>
      <c r="G102" s="9">
        <v>-566000</v>
      </c>
      <c r="H102" s="2"/>
      <c r="I102" s="9">
        <v>-384000</v>
      </c>
      <c r="J102" s="2"/>
      <c r="K102" s="9">
        <v>0</v>
      </c>
      <c r="L102" s="2"/>
      <c r="M102" s="9">
        <v>0</v>
      </c>
    </row>
    <row r="103" spans="1:13" ht="21" customHeight="1">
      <c r="A103" s="57" t="s">
        <v>76</v>
      </c>
      <c r="G103" s="3">
        <f>SUM(G92:G102)</f>
        <v>1516613602</v>
      </c>
      <c r="H103" s="2"/>
      <c r="I103" s="3">
        <f>SUM(I92:I102)</f>
        <v>1312267926</v>
      </c>
      <c r="J103" s="2"/>
      <c r="K103" s="3">
        <f>SUM(K92:K102)</f>
        <v>1164277402</v>
      </c>
      <c r="L103" s="2"/>
      <c r="M103" s="3">
        <f>SUM(M92:M102)</f>
        <v>892152978</v>
      </c>
    </row>
    <row r="104" spans="1:13" ht="21" customHeight="1">
      <c r="A104" s="57" t="s">
        <v>175</v>
      </c>
      <c r="G104" s="5">
        <v>-1912273</v>
      </c>
      <c r="H104" s="2"/>
      <c r="I104" s="5">
        <v>-1671803</v>
      </c>
      <c r="J104" s="2"/>
      <c r="K104" s="5">
        <v>-281583</v>
      </c>
      <c r="L104" s="2"/>
      <c r="M104" s="5">
        <v>-16449</v>
      </c>
    </row>
    <row r="105" spans="1:13" ht="21" customHeight="1">
      <c r="A105" s="57" t="s">
        <v>176</v>
      </c>
      <c r="G105" s="5">
        <v>-221266846</v>
      </c>
      <c r="H105" s="2"/>
      <c r="I105" s="5">
        <v>-135582586</v>
      </c>
      <c r="J105" s="2"/>
      <c r="K105" s="5">
        <v>-110854769</v>
      </c>
      <c r="L105" s="2"/>
      <c r="M105" s="5">
        <v>-86321092</v>
      </c>
    </row>
    <row r="106" spans="1:13" ht="21" customHeight="1">
      <c r="A106" s="54" t="s">
        <v>233</v>
      </c>
      <c r="G106" s="19">
        <f>SUM(G103:G105)</f>
        <v>1293434483</v>
      </c>
      <c r="H106" s="2"/>
      <c r="I106" s="19">
        <f>SUM(I103:I105)</f>
        <v>1175013537</v>
      </c>
      <c r="J106" s="2"/>
      <c r="K106" s="19">
        <f>SUM(K103:K105)</f>
        <v>1053141050</v>
      </c>
      <c r="L106" s="2"/>
      <c r="M106" s="19">
        <f>SUM(M103:M105)</f>
        <v>805815437</v>
      </c>
    </row>
    <row r="107" spans="1:13" ht="21" customHeight="1">
      <c r="G107" s="3"/>
      <c r="H107" s="3"/>
      <c r="I107" s="3"/>
      <c r="J107" s="2"/>
      <c r="K107" s="3"/>
      <c r="L107" s="3"/>
      <c r="M107" s="3"/>
    </row>
    <row r="108" spans="1:13" ht="21" customHeight="1">
      <c r="A108" s="64" t="s">
        <v>1</v>
      </c>
    </row>
    <row r="109" spans="1:13" ht="19.5" customHeight="1">
      <c r="A109" s="53" t="s">
        <v>88</v>
      </c>
      <c r="G109" s="57"/>
      <c r="H109" s="57"/>
      <c r="I109" s="57"/>
      <c r="J109" s="64"/>
      <c r="K109" s="57"/>
      <c r="L109" s="57"/>
      <c r="M109" s="57"/>
    </row>
    <row r="110" spans="1:13" ht="19.5" customHeight="1">
      <c r="A110" s="54" t="s">
        <v>80</v>
      </c>
      <c r="B110" s="66"/>
      <c r="C110" s="66"/>
      <c r="D110" s="58"/>
      <c r="E110" s="58"/>
      <c r="F110" s="58"/>
      <c r="G110" s="59"/>
      <c r="H110" s="60"/>
      <c r="I110" s="59"/>
      <c r="J110" s="67"/>
      <c r="K110" s="59"/>
      <c r="L110" s="60"/>
      <c r="M110" s="59"/>
    </row>
    <row r="111" spans="1:13" ht="19.5" customHeight="1">
      <c r="A111" s="54" t="s">
        <v>180</v>
      </c>
      <c r="B111" s="66"/>
      <c r="C111" s="66"/>
      <c r="D111" s="58"/>
      <c r="E111" s="58"/>
      <c r="F111" s="58"/>
      <c r="G111" s="59"/>
      <c r="H111" s="60"/>
      <c r="I111" s="59"/>
      <c r="J111" s="67"/>
      <c r="K111" s="59"/>
      <c r="L111" s="60"/>
      <c r="M111" s="59"/>
    </row>
    <row r="112" spans="1:13" s="61" customFormat="1" ht="19.5" customHeight="1">
      <c r="A112" s="146" t="s">
        <v>9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</row>
    <row r="113" spans="1:13" s="61" customFormat="1" ht="19.5" customHeight="1">
      <c r="A113" s="99"/>
      <c r="B113" s="99"/>
      <c r="C113" s="99"/>
      <c r="D113" s="99"/>
      <c r="E113" s="99"/>
      <c r="F113" s="99"/>
      <c r="G113" s="145" t="s">
        <v>96</v>
      </c>
      <c r="H113" s="145"/>
      <c r="I113" s="145"/>
      <c r="J113" s="98"/>
      <c r="K113" s="145" t="s">
        <v>99</v>
      </c>
      <c r="L113" s="145"/>
      <c r="M113" s="145"/>
    </row>
    <row r="114" spans="1:13" s="61" customFormat="1" ht="19.5" customHeight="1">
      <c r="A114" s="99"/>
      <c r="B114" s="99"/>
      <c r="C114" s="99"/>
      <c r="D114" s="99"/>
      <c r="E114" s="99"/>
      <c r="F114" s="99"/>
      <c r="G114" s="143" t="s">
        <v>97</v>
      </c>
      <c r="H114" s="143"/>
      <c r="I114" s="143"/>
      <c r="J114" s="98"/>
      <c r="K114" s="42"/>
      <c r="L114" s="43" t="s">
        <v>97</v>
      </c>
      <c r="M114" s="42"/>
    </row>
    <row r="115" spans="1:13" s="56" customFormat="1" ht="19.5" customHeight="1">
      <c r="E115" s="55"/>
      <c r="G115" s="68">
        <v>2019</v>
      </c>
      <c r="I115" s="68">
        <v>2018</v>
      </c>
      <c r="J115" s="68"/>
      <c r="K115" s="68">
        <v>2019</v>
      </c>
      <c r="M115" s="68">
        <v>2018</v>
      </c>
    </row>
    <row r="116" spans="1:13" s="56" customFormat="1" ht="19.5" customHeight="1">
      <c r="E116" s="55"/>
      <c r="G116" s="68"/>
      <c r="I116" s="131" t="s">
        <v>190</v>
      </c>
      <c r="J116" s="68"/>
      <c r="K116" s="68"/>
      <c r="M116" s="68"/>
    </row>
    <row r="117" spans="1:13" ht="19.5" customHeight="1">
      <c r="A117" s="54" t="s">
        <v>13</v>
      </c>
      <c r="G117" s="3"/>
      <c r="H117" s="2"/>
      <c r="I117" s="3"/>
      <c r="J117" s="2"/>
      <c r="K117" s="3"/>
      <c r="L117" s="2"/>
      <c r="M117" s="3"/>
    </row>
    <row r="118" spans="1:13" ht="19.5" customHeight="1">
      <c r="A118" s="74" t="s">
        <v>203</v>
      </c>
      <c r="G118" s="5">
        <v>-11034805</v>
      </c>
      <c r="H118" s="3"/>
      <c r="I118" s="5">
        <v>0</v>
      </c>
      <c r="J118" s="3"/>
      <c r="K118" s="5">
        <v>0</v>
      </c>
      <c r="L118" s="3"/>
      <c r="M118" s="5">
        <v>0</v>
      </c>
    </row>
    <row r="119" spans="1:13" ht="19.5" customHeight="1">
      <c r="A119" s="74" t="s">
        <v>214</v>
      </c>
      <c r="G119" s="5">
        <v>-350000</v>
      </c>
      <c r="H119" s="3"/>
      <c r="I119" s="5">
        <v>300000</v>
      </c>
      <c r="J119" s="3"/>
      <c r="K119" s="5">
        <v>141545000</v>
      </c>
      <c r="L119" s="3"/>
      <c r="M119" s="5">
        <v>-92942359</v>
      </c>
    </row>
    <row r="120" spans="1:13" ht="19.5" customHeight="1">
      <c r="A120" s="74" t="s">
        <v>222</v>
      </c>
      <c r="G120" s="5">
        <v>-10000000</v>
      </c>
      <c r="H120" s="3"/>
      <c r="I120" s="5">
        <v>-3000000</v>
      </c>
      <c r="J120" s="3"/>
      <c r="K120" s="5">
        <v>0</v>
      </c>
      <c r="L120" s="3"/>
      <c r="M120" s="5">
        <v>0</v>
      </c>
    </row>
    <row r="121" spans="1:13" ht="19.5" customHeight="1">
      <c r="A121" s="74" t="s">
        <v>157</v>
      </c>
      <c r="G121" s="5">
        <v>0</v>
      </c>
      <c r="H121" s="3"/>
      <c r="I121" s="5">
        <v>0</v>
      </c>
      <c r="J121" s="3"/>
      <c r="K121" s="5">
        <v>-359000000</v>
      </c>
      <c r="L121" s="3"/>
      <c r="M121" s="5">
        <v>0</v>
      </c>
    </row>
    <row r="122" spans="1:13" ht="19.5" customHeight="1">
      <c r="A122" s="74" t="s">
        <v>254</v>
      </c>
      <c r="G122" s="5">
        <v>0</v>
      </c>
      <c r="H122" s="3"/>
      <c r="I122" s="5">
        <v>0</v>
      </c>
      <c r="J122" s="3"/>
      <c r="K122" s="5">
        <v>8437500</v>
      </c>
      <c r="L122" s="3"/>
      <c r="M122" s="5">
        <v>0</v>
      </c>
    </row>
    <row r="123" spans="1:13" ht="19.5" customHeight="1">
      <c r="A123" s="94" t="s">
        <v>158</v>
      </c>
      <c r="B123" s="95"/>
      <c r="C123" s="95"/>
      <c r="G123" s="5">
        <v>0</v>
      </c>
      <c r="H123" s="3"/>
      <c r="I123" s="5">
        <v>1500000</v>
      </c>
      <c r="J123" s="3"/>
      <c r="K123" s="5">
        <v>0</v>
      </c>
      <c r="L123" s="3"/>
      <c r="M123" s="5">
        <v>1500000</v>
      </c>
    </row>
    <row r="124" spans="1:13" ht="19.5" customHeight="1">
      <c r="A124" s="94" t="s">
        <v>218</v>
      </c>
      <c r="B124" s="95"/>
      <c r="C124" s="95"/>
      <c r="G124" s="5">
        <v>-114828425</v>
      </c>
      <c r="H124" s="3"/>
      <c r="I124" s="5">
        <v>17196015</v>
      </c>
      <c r="J124" s="3"/>
      <c r="K124" s="5">
        <v>0</v>
      </c>
      <c r="L124" s="3"/>
      <c r="M124" s="5">
        <v>0</v>
      </c>
    </row>
    <row r="125" spans="1:13" ht="19.5" customHeight="1">
      <c r="A125" s="94" t="s">
        <v>255</v>
      </c>
      <c r="B125" s="95"/>
      <c r="C125" s="95"/>
      <c r="G125" s="5">
        <v>-15199800</v>
      </c>
      <c r="H125" s="3"/>
      <c r="I125" s="5">
        <v>0</v>
      </c>
      <c r="J125" s="3"/>
      <c r="K125" s="5">
        <v>0</v>
      </c>
      <c r="L125" s="3"/>
      <c r="M125" s="5">
        <v>0</v>
      </c>
    </row>
    <row r="126" spans="1:13" ht="19.5" customHeight="1">
      <c r="A126" s="94" t="s">
        <v>159</v>
      </c>
      <c r="B126" s="95"/>
      <c r="C126" s="95"/>
      <c r="G126" s="5">
        <v>-18034231</v>
      </c>
      <c r="H126" s="3"/>
      <c r="I126" s="5">
        <v>-330000345</v>
      </c>
      <c r="J126" s="3"/>
      <c r="K126" s="5">
        <v>0</v>
      </c>
      <c r="L126" s="3"/>
      <c r="M126" s="5">
        <v>-262214267</v>
      </c>
    </row>
    <row r="127" spans="1:13" ht="19.5" customHeight="1">
      <c r="A127" s="138" t="s">
        <v>223</v>
      </c>
      <c r="B127" s="137"/>
      <c r="C127" s="137"/>
      <c r="D127" s="136"/>
      <c r="E127" s="136"/>
      <c r="F127" s="136"/>
      <c r="G127" s="5">
        <v>269240000</v>
      </c>
      <c r="H127" s="1"/>
      <c r="I127" s="5">
        <v>0</v>
      </c>
      <c r="J127" s="1"/>
      <c r="K127" s="5">
        <v>269240000</v>
      </c>
      <c r="L127" s="1"/>
      <c r="M127" s="5">
        <v>0</v>
      </c>
    </row>
    <row r="128" spans="1:13" ht="19.5" customHeight="1">
      <c r="A128" s="94" t="s">
        <v>204</v>
      </c>
      <c r="B128" s="95"/>
      <c r="C128" s="95"/>
      <c r="G128" s="5">
        <v>-523143897</v>
      </c>
      <c r="H128" s="3"/>
      <c r="I128" s="5">
        <v>-696432078</v>
      </c>
      <c r="J128" s="3"/>
      <c r="K128" s="5">
        <v>-443911023</v>
      </c>
      <c r="L128" s="3"/>
      <c r="M128" s="5">
        <v>-595721167</v>
      </c>
    </row>
    <row r="129" spans="1:14" ht="19.5" customHeight="1">
      <c r="A129" s="94" t="s">
        <v>256</v>
      </c>
      <c r="B129" s="95"/>
      <c r="C129" s="95"/>
      <c r="G129" s="5">
        <v>-340894493</v>
      </c>
      <c r="H129" s="3"/>
      <c r="I129" s="5">
        <v>-42870950</v>
      </c>
      <c r="J129" s="3"/>
      <c r="K129" s="5">
        <v>-337897968</v>
      </c>
      <c r="L129" s="3"/>
      <c r="M129" s="5">
        <v>-40251375</v>
      </c>
    </row>
    <row r="130" spans="1:14" ht="19.5" customHeight="1">
      <c r="A130" s="96" t="s">
        <v>257</v>
      </c>
      <c r="B130" s="95"/>
      <c r="C130" s="95"/>
      <c r="G130" s="5">
        <v>-100614485</v>
      </c>
      <c r="H130" s="3"/>
      <c r="I130" s="5">
        <v>-86317173</v>
      </c>
      <c r="J130" s="3"/>
      <c r="K130" s="5">
        <v>-84265696</v>
      </c>
      <c r="L130" s="3"/>
      <c r="M130" s="5">
        <v>-44403185</v>
      </c>
    </row>
    <row r="131" spans="1:14" ht="19.5" customHeight="1">
      <c r="A131" s="96" t="s">
        <v>150</v>
      </c>
      <c r="B131" s="95"/>
      <c r="C131" s="95"/>
      <c r="G131" s="5">
        <v>8793753</v>
      </c>
      <c r="H131" s="3"/>
      <c r="I131" s="5">
        <v>1375659</v>
      </c>
      <c r="J131" s="3"/>
      <c r="K131" s="5">
        <v>8177042</v>
      </c>
      <c r="L131" s="3"/>
      <c r="M131" s="5">
        <v>1111148</v>
      </c>
    </row>
    <row r="132" spans="1:14" ht="19.5" customHeight="1">
      <c r="A132" s="94" t="s">
        <v>125</v>
      </c>
      <c r="B132" s="95"/>
      <c r="C132" s="95"/>
      <c r="G132" s="5">
        <v>28645556</v>
      </c>
      <c r="H132" s="3"/>
      <c r="I132" s="5">
        <v>2823452</v>
      </c>
      <c r="J132" s="3"/>
      <c r="K132" s="5">
        <v>32750611</v>
      </c>
      <c r="L132" s="3"/>
      <c r="M132" s="5">
        <v>4335512</v>
      </c>
    </row>
    <row r="133" spans="1:14" ht="19.5" customHeight="1">
      <c r="A133" s="74" t="s">
        <v>224</v>
      </c>
      <c r="G133" s="5">
        <v>0</v>
      </c>
      <c r="H133" s="3"/>
      <c r="I133" s="5">
        <v>0</v>
      </c>
      <c r="J133" s="3"/>
      <c r="K133" s="5">
        <v>72999035</v>
      </c>
      <c r="L133" s="3"/>
      <c r="M133" s="5">
        <v>0</v>
      </c>
    </row>
    <row r="134" spans="1:14" ht="19.5" customHeight="1">
      <c r="A134" s="57" t="s">
        <v>130</v>
      </c>
      <c r="G134" s="5">
        <v>-12360954</v>
      </c>
      <c r="H134" s="2"/>
      <c r="I134" s="5">
        <v>138709057</v>
      </c>
      <c r="J134" s="2"/>
      <c r="K134" s="5">
        <v>0</v>
      </c>
      <c r="L134" s="2"/>
      <c r="M134" s="5">
        <v>138709057</v>
      </c>
    </row>
    <row r="135" spans="1:14" ht="19.5" customHeight="1">
      <c r="A135" s="75" t="s">
        <v>231</v>
      </c>
      <c r="G135" s="19">
        <f>SUM(G118:G134)</f>
        <v>-839781781</v>
      </c>
      <c r="H135" s="2"/>
      <c r="I135" s="19">
        <f>SUM(I118:I134)</f>
        <v>-996716363</v>
      </c>
      <c r="J135" s="2"/>
      <c r="K135" s="19">
        <f>SUM(K118:K134)</f>
        <v>-691925499</v>
      </c>
      <c r="L135" s="2"/>
      <c r="M135" s="19">
        <f>SUM(M118:M134)</f>
        <v>-889876636</v>
      </c>
    </row>
    <row r="136" spans="1:14" ht="19.5" customHeight="1">
      <c r="A136" s="54" t="s">
        <v>8</v>
      </c>
      <c r="G136" s="26"/>
      <c r="H136" s="26"/>
      <c r="I136" s="26"/>
      <c r="J136" s="26"/>
      <c r="K136" s="26"/>
      <c r="L136" s="26"/>
      <c r="M136" s="26"/>
    </row>
    <row r="137" spans="1:14" ht="19.5" customHeight="1">
      <c r="A137" s="57" t="s">
        <v>83</v>
      </c>
      <c r="G137" s="5">
        <v>-14938775</v>
      </c>
      <c r="H137" s="2"/>
      <c r="I137" s="5">
        <v>-13436698</v>
      </c>
      <c r="J137" s="2"/>
      <c r="K137" s="5">
        <v>0</v>
      </c>
      <c r="L137" s="2"/>
      <c r="M137" s="5">
        <v>0</v>
      </c>
      <c r="N137" s="16"/>
    </row>
    <row r="138" spans="1:14" ht="19.5" customHeight="1">
      <c r="A138" s="57" t="s">
        <v>53</v>
      </c>
      <c r="G138" s="5">
        <v>-2026755</v>
      </c>
      <c r="H138" s="2"/>
      <c r="I138" s="5">
        <v>-1030726</v>
      </c>
      <c r="J138" s="2"/>
      <c r="K138" s="5">
        <v>-912461</v>
      </c>
      <c r="L138" s="2"/>
      <c r="M138" s="5">
        <v>-152262</v>
      </c>
      <c r="N138" s="16"/>
    </row>
    <row r="139" spans="1:14" ht="19.5" customHeight="1">
      <c r="A139" s="57" t="s">
        <v>131</v>
      </c>
      <c r="G139" s="5">
        <v>2258948710</v>
      </c>
      <c r="H139" s="2"/>
      <c r="I139" s="5">
        <v>0</v>
      </c>
      <c r="J139" s="2"/>
      <c r="K139" s="5">
        <v>2258948710</v>
      </c>
      <c r="L139" s="2"/>
      <c r="M139" s="5">
        <v>0</v>
      </c>
      <c r="N139" s="16"/>
    </row>
    <row r="140" spans="1:14" ht="19.5" customHeight="1">
      <c r="A140" s="57" t="s">
        <v>205</v>
      </c>
      <c r="G140" s="5">
        <v>-1268800</v>
      </c>
      <c r="H140" s="2"/>
      <c r="I140" s="5">
        <v>0</v>
      </c>
      <c r="J140" s="2"/>
      <c r="K140" s="5">
        <v>-1268800</v>
      </c>
      <c r="L140" s="2"/>
      <c r="M140" s="5">
        <v>0</v>
      </c>
      <c r="N140" s="16"/>
    </row>
    <row r="141" spans="1:14" ht="19.5" customHeight="1">
      <c r="A141" s="57" t="s">
        <v>132</v>
      </c>
      <c r="G141" s="5"/>
      <c r="H141" s="2"/>
      <c r="I141" s="5"/>
      <c r="J141" s="2"/>
      <c r="K141" s="5"/>
      <c r="L141" s="2"/>
      <c r="M141" s="5"/>
      <c r="N141" s="16"/>
    </row>
    <row r="142" spans="1:14" ht="19.5" customHeight="1">
      <c r="A142" s="57" t="s">
        <v>133</v>
      </c>
      <c r="G142" s="5">
        <v>600000</v>
      </c>
      <c r="H142" s="2"/>
      <c r="I142" s="5">
        <v>13550000</v>
      </c>
      <c r="J142" s="2"/>
      <c r="K142" s="5">
        <v>0</v>
      </c>
      <c r="L142" s="2"/>
      <c r="M142" s="5">
        <v>0</v>
      </c>
      <c r="N142" s="16"/>
    </row>
    <row r="143" spans="1:14" ht="19.5" customHeight="1">
      <c r="A143" s="57" t="s">
        <v>258</v>
      </c>
      <c r="G143" s="5"/>
      <c r="H143" s="2"/>
      <c r="I143" s="5"/>
      <c r="J143" s="2"/>
      <c r="K143" s="5"/>
      <c r="L143" s="2"/>
      <c r="M143" s="5"/>
      <c r="N143" s="16"/>
    </row>
    <row r="144" spans="1:14" ht="19.5" customHeight="1">
      <c r="A144" s="57" t="s">
        <v>219</v>
      </c>
      <c r="G144" s="5">
        <v>-10312500</v>
      </c>
      <c r="H144" s="2"/>
      <c r="I144" s="5">
        <v>0</v>
      </c>
      <c r="J144" s="2"/>
      <c r="K144" s="5">
        <v>0</v>
      </c>
      <c r="L144" s="2"/>
      <c r="M144" s="5">
        <v>0</v>
      </c>
      <c r="N144" s="16"/>
    </row>
    <row r="145" spans="1:14" ht="19.5" customHeight="1">
      <c r="A145" s="57" t="s">
        <v>206</v>
      </c>
      <c r="G145" s="5">
        <v>-674466904</v>
      </c>
      <c r="H145" s="2"/>
      <c r="I145" s="5">
        <v>-158816845</v>
      </c>
      <c r="J145" s="2"/>
      <c r="K145" s="5">
        <v>-674466904</v>
      </c>
      <c r="L145" s="2"/>
      <c r="M145" s="5">
        <v>-158818683</v>
      </c>
      <c r="N145" s="16"/>
    </row>
    <row r="146" spans="1:14" ht="19.5" customHeight="1">
      <c r="A146" s="57" t="s">
        <v>207</v>
      </c>
      <c r="G146" s="5">
        <v>-86550000</v>
      </c>
      <c r="H146" s="2"/>
      <c r="I146" s="5">
        <v>-19000000</v>
      </c>
      <c r="J146" s="2"/>
      <c r="K146" s="5">
        <v>0</v>
      </c>
      <c r="L146" s="2"/>
      <c r="M146" s="5">
        <v>0</v>
      </c>
      <c r="N146" s="16"/>
    </row>
    <row r="147" spans="1:14" ht="19.5" customHeight="1">
      <c r="A147" s="54" t="s">
        <v>234</v>
      </c>
      <c r="G147" s="19">
        <f>SUM(G137:G146)</f>
        <v>1469984976</v>
      </c>
      <c r="H147" s="2"/>
      <c r="I147" s="19">
        <f>SUM(I137:I146)</f>
        <v>-178734269</v>
      </c>
      <c r="J147" s="2"/>
      <c r="K147" s="19">
        <f>SUM(K137:K146)</f>
        <v>1582300545</v>
      </c>
      <c r="L147" s="2"/>
      <c r="M147" s="19">
        <f>SUM(M137:M146)</f>
        <v>-158970945</v>
      </c>
    </row>
    <row r="148" spans="1:14" ht="19.5" customHeight="1">
      <c r="A148" s="54" t="s">
        <v>141</v>
      </c>
      <c r="G148" s="19">
        <v>-3955574</v>
      </c>
      <c r="H148" s="2"/>
      <c r="I148" s="19">
        <v>-667402</v>
      </c>
      <c r="J148" s="2"/>
      <c r="K148" s="19">
        <v>0</v>
      </c>
      <c r="L148" s="2"/>
      <c r="M148" s="19">
        <v>0</v>
      </c>
    </row>
    <row r="149" spans="1:14" ht="19.5" customHeight="1">
      <c r="A149" s="54" t="s">
        <v>104</v>
      </c>
      <c r="G149" s="3">
        <f>SUM(G106,G135,G147,G148)</f>
        <v>1919682104</v>
      </c>
      <c r="H149" s="2"/>
      <c r="I149" s="3">
        <f>SUM(I106,I135,I147,I148)</f>
        <v>-1104497</v>
      </c>
      <c r="J149" s="2"/>
      <c r="K149" s="3">
        <f>SUM(K106,K135,K147,K148)</f>
        <v>1943516096</v>
      </c>
      <c r="L149" s="2"/>
      <c r="M149" s="3">
        <f>SUM(M106,M135,M147,M148)</f>
        <v>-243032144</v>
      </c>
    </row>
    <row r="150" spans="1:14" ht="19.5" customHeight="1">
      <c r="A150" s="57" t="s">
        <v>5</v>
      </c>
      <c r="G150" s="9">
        <f>BS!I10</f>
        <v>440458189</v>
      </c>
      <c r="H150" s="3"/>
      <c r="I150" s="9">
        <v>441562686</v>
      </c>
      <c r="J150" s="3"/>
      <c r="K150" s="9">
        <f>BS!M10</f>
        <v>100786788</v>
      </c>
      <c r="L150" s="5"/>
      <c r="M150" s="9">
        <v>343818932</v>
      </c>
      <c r="N150" s="16"/>
    </row>
    <row r="151" spans="1:14" ht="19.5" customHeight="1" thickBot="1">
      <c r="A151" s="54" t="s">
        <v>6</v>
      </c>
      <c r="G151" s="27">
        <f>SUM(G149:G150)</f>
        <v>2360140293</v>
      </c>
      <c r="H151" s="2"/>
      <c r="I151" s="27">
        <f>SUM(I149:I150)</f>
        <v>440458189</v>
      </c>
      <c r="J151" s="2"/>
      <c r="K151" s="27">
        <f>SUM(K149:K150)</f>
        <v>2044302884</v>
      </c>
      <c r="L151" s="2"/>
      <c r="M151" s="27">
        <f>SUM(M149:M150)</f>
        <v>100786788</v>
      </c>
    </row>
    <row r="152" spans="1:14" ht="19.5" customHeight="1" thickTop="1">
      <c r="G152" s="2">
        <f>SUM(G151-BS!G10)</f>
        <v>0</v>
      </c>
      <c r="H152" s="2"/>
      <c r="I152" s="2">
        <f>I151-BS!I10</f>
        <v>0</v>
      </c>
      <c r="J152" s="2"/>
      <c r="K152" s="2">
        <f>SUM(K151-BS!K10)</f>
        <v>0</v>
      </c>
      <c r="L152" s="2"/>
      <c r="M152" s="2">
        <f>SUM(M151-BS!M10)</f>
        <v>0</v>
      </c>
    </row>
    <row r="153" spans="1:14" ht="19.5" customHeight="1">
      <c r="A153" s="76" t="s">
        <v>85</v>
      </c>
      <c r="G153" s="22"/>
      <c r="H153" s="23"/>
      <c r="I153" s="22"/>
      <c r="J153" s="51"/>
      <c r="K153" s="22"/>
      <c r="L153" s="23"/>
      <c r="M153" s="22"/>
    </row>
    <row r="154" spans="1:14" ht="19.5" customHeight="1">
      <c r="A154" s="64" t="s">
        <v>177</v>
      </c>
      <c r="G154" s="22"/>
      <c r="H154" s="23"/>
      <c r="I154" s="22"/>
      <c r="J154" s="51"/>
      <c r="K154" s="22"/>
      <c r="L154" s="23"/>
      <c r="M154" s="22"/>
    </row>
    <row r="155" spans="1:14" ht="19.5" customHeight="1">
      <c r="A155" s="64" t="s">
        <v>142</v>
      </c>
      <c r="G155" s="22">
        <v>0</v>
      </c>
      <c r="H155" s="23"/>
      <c r="I155" s="22">
        <v>4438465</v>
      </c>
      <c r="J155" s="23"/>
      <c r="K155" s="93">
        <v>0</v>
      </c>
      <c r="L155" s="51"/>
      <c r="M155" s="93">
        <v>3874683</v>
      </c>
    </row>
    <row r="156" spans="1:14" ht="19.5" customHeight="1">
      <c r="A156" s="64" t="s">
        <v>208</v>
      </c>
      <c r="G156" s="22">
        <v>117064549</v>
      </c>
      <c r="H156" s="23"/>
      <c r="I156" s="22">
        <v>340894493</v>
      </c>
      <c r="J156" s="23"/>
      <c r="K156" s="93">
        <v>111736836</v>
      </c>
      <c r="L156" s="51"/>
      <c r="M156" s="93">
        <v>337897968</v>
      </c>
    </row>
    <row r="157" spans="1:14" ht="19.5" customHeight="1">
      <c r="A157" s="64" t="s">
        <v>225</v>
      </c>
      <c r="G157" s="22">
        <v>0</v>
      </c>
      <c r="H157" s="23"/>
      <c r="I157" s="22">
        <v>44068194</v>
      </c>
      <c r="J157" s="23"/>
      <c r="K157" s="93">
        <v>0</v>
      </c>
      <c r="L157" s="51"/>
      <c r="M157" s="93">
        <v>0</v>
      </c>
    </row>
    <row r="158" spans="1:14" ht="19.5" customHeight="1">
      <c r="A158" s="64" t="s">
        <v>209</v>
      </c>
      <c r="G158" s="22">
        <v>0</v>
      </c>
      <c r="H158" s="23"/>
      <c r="I158" s="22">
        <v>41125000</v>
      </c>
      <c r="J158" s="23"/>
      <c r="K158" s="93">
        <v>0</v>
      </c>
      <c r="L158" s="51"/>
      <c r="M158" s="93">
        <v>0</v>
      </c>
    </row>
    <row r="159" spans="1:14" ht="19.5" customHeight="1">
      <c r="A159" s="64" t="s">
        <v>210</v>
      </c>
      <c r="G159" s="22">
        <v>6800000</v>
      </c>
      <c r="H159" s="23"/>
      <c r="I159" s="22">
        <v>0</v>
      </c>
      <c r="J159" s="23"/>
      <c r="K159" s="93">
        <v>0</v>
      </c>
      <c r="L159" s="51"/>
      <c r="M159" s="93">
        <v>0</v>
      </c>
    </row>
    <row r="160" spans="1:14" ht="19.5" customHeight="1">
      <c r="A160" s="64" t="s">
        <v>211</v>
      </c>
      <c r="G160" s="22">
        <v>7025733</v>
      </c>
      <c r="H160" s="23"/>
      <c r="I160" s="22">
        <v>0</v>
      </c>
      <c r="J160" s="23"/>
      <c r="K160" s="93">
        <v>7025733</v>
      </c>
      <c r="L160" s="51"/>
      <c r="M160" s="93">
        <v>0</v>
      </c>
    </row>
    <row r="161" spans="1:1" ht="19.5" customHeight="1"/>
    <row r="162" spans="1:1" ht="19.5" customHeight="1">
      <c r="A162" s="64" t="s">
        <v>1</v>
      </c>
    </row>
  </sheetData>
  <mergeCells count="16">
    <mergeCell ref="K69:M69"/>
    <mergeCell ref="G70:I70"/>
    <mergeCell ref="A47:M47"/>
    <mergeCell ref="G48:I48"/>
    <mergeCell ref="K48:M48"/>
    <mergeCell ref="G49:I49"/>
    <mergeCell ref="G113:I113"/>
    <mergeCell ref="K113:M113"/>
    <mergeCell ref="G114:I114"/>
    <mergeCell ref="A4:M4"/>
    <mergeCell ref="A68:M68"/>
    <mergeCell ref="A112:M112"/>
    <mergeCell ref="K5:M5"/>
    <mergeCell ref="G5:I5"/>
    <mergeCell ref="G6:I6"/>
    <mergeCell ref="G69:I69"/>
  </mergeCells>
  <pageMargins left="0.9055118110236221" right="0.19685039370078741" top="0.78740157480314965" bottom="0.19685039370078741" header="0.31496062992125984" footer="0.31496062992125984"/>
  <pageSetup paperSize="9" scale="70" fitToWidth="3" orientation="portrait" r:id="rId1"/>
  <rowBreaks count="3" manualBreakCount="3">
    <brk id="43" max="16383" man="1"/>
    <brk id="6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showGridLines="0" zoomScaleNormal="100" zoomScaleSheetLayoutView="70" workbookViewId="0">
      <selection sqref="A1:AA1"/>
    </sheetView>
  </sheetViews>
  <sheetFormatPr defaultRowHeight="21.75" customHeight="1"/>
  <cols>
    <col min="1" max="2" width="9.140625" style="103"/>
    <col min="3" max="3" width="35" style="103" customWidth="1"/>
    <col min="4" max="4" width="4.28515625" style="103" customWidth="1"/>
    <col min="5" max="5" width="16.7109375" style="103" customWidth="1"/>
    <col min="6" max="6" width="2" style="103" customWidth="1"/>
    <col min="7" max="7" width="16.7109375" style="103" customWidth="1"/>
    <col min="8" max="8" width="2" style="106" customWidth="1"/>
    <col min="9" max="9" width="16.7109375" style="106" customWidth="1"/>
    <col min="10" max="10" width="2" style="106" customWidth="1"/>
    <col min="11" max="11" width="16.7109375" style="103" customWidth="1"/>
    <col min="12" max="12" width="2" style="103" customWidth="1"/>
    <col min="13" max="13" width="16.7109375" style="103" customWidth="1"/>
    <col min="14" max="14" width="2" style="103" customWidth="1"/>
    <col min="15" max="15" width="24.42578125" style="103" bestFit="1" customWidth="1"/>
    <col min="16" max="16" width="2" style="103" customWidth="1"/>
    <col min="17" max="17" width="24.42578125" style="103" bestFit="1" customWidth="1"/>
    <col min="18" max="18" width="2" style="103" customWidth="1"/>
    <col min="19" max="19" width="16.7109375" style="103" customWidth="1"/>
    <col min="20" max="20" width="2" style="103" customWidth="1"/>
    <col min="21" max="21" width="16.7109375" style="103" customWidth="1"/>
    <col min="22" max="22" width="2" style="103" customWidth="1"/>
    <col min="23" max="23" width="16.7109375" style="103" customWidth="1"/>
    <col min="24" max="24" width="2" style="103" customWidth="1"/>
    <col min="25" max="25" width="16.7109375" style="103" customWidth="1"/>
    <col min="26" max="26" width="1.140625" style="103" customWidth="1"/>
    <col min="27" max="16384" width="9.140625" style="103"/>
  </cols>
  <sheetData>
    <row r="1" spans="1:27" ht="21.75" customHeight="1">
      <c r="A1" s="148" t="s">
        <v>88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</row>
    <row r="2" spans="1:27" ht="21.75" customHeight="1">
      <c r="A2" s="148" t="s">
        <v>94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7" ht="21.75" customHeight="1">
      <c r="A3" s="148" t="s">
        <v>180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7" ht="21.75" customHeight="1">
      <c r="A4" s="149" t="s">
        <v>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</row>
    <row r="5" spans="1:27" ht="21.75" customHeight="1">
      <c r="A5" s="104"/>
      <c r="B5" s="104"/>
      <c r="C5" s="104"/>
      <c r="D5" s="104"/>
      <c r="E5" s="150" t="s">
        <v>95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</row>
    <row r="6" spans="1:27" ht="21.75" customHeight="1">
      <c r="A6" s="104"/>
      <c r="B6" s="104"/>
      <c r="C6" s="104"/>
      <c r="D6" s="104"/>
      <c r="E6" s="105"/>
      <c r="F6" s="105"/>
      <c r="G6" s="105"/>
      <c r="H6" s="105"/>
      <c r="J6" s="105"/>
      <c r="K6" s="105"/>
      <c r="L6" s="105"/>
      <c r="M6" s="105"/>
      <c r="N6" s="105"/>
      <c r="O6" s="147" t="s">
        <v>135</v>
      </c>
      <c r="P6" s="147"/>
      <c r="Q6" s="147"/>
      <c r="R6" s="105"/>
      <c r="T6" s="105"/>
      <c r="V6" s="105"/>
      <c r="X6" s="105"/>
      <c r="Y6" s="105"/>
    </row>
    <row r="7" spans="1:27" s="107" customFormat="1" ht="21.75" customHeight="1">
      <c r="G7" s="108"/>
      <c r="H7" s="109"/>
      <c r="J7" s="109"/>
      <c r="K7" s="110"/>
      <c r="L7" s="110"/>
      <c r="M7" s="110"/>
      <c r="N7" s="111"/>
      <c r="O7" s="111" t="s">
        <v>166</v>
      </c>
      <c r="P7" s="111"/>
      <c r="Q7" s="112" t="s">
        <v>165</v>
      </c>
      <c r="R7" s="111"/>
      <c r="T7" s="111"/>
      <c r="U7" s="110" t="s">
        <v>119</v>
      </c>
      <c r="V7" s="111"/>
      <c r="W7" s="111" t="s">
        <v>114</v>
      </c>
      <c r="X7" s="111"/>
    </row>
    <row r="8" spans="1:27" s="107" customFormat="1" ht="21.75" customHeight="1">
      <c r="E8" s="113" t="s">
        <v>10</v>
      </c>
      <c r="G8" s="108"/>
      <c r="H8" s="109"/>
      <c r="I8" s="113" t="s">
        <v>121</v>
      </c>
      <c r="J8" s="109"/>
      <c r="K8" s="115" t="s">
        <v>2</v>
      </c>
      <c r="L8" s="115"/>
      <c r="M8" s="115"/>
      <c r="N8" s="111"/>
      <c r="O8" s="111" t="s">
        <v>167</v>
      </c>
      <c r="P8" s="111"/>
      <c r="Q8" s="111" t="s">
        <v>143</v>
      </c>
      <c r="R8" s="111"/>
      <c r="S8" s="111" t="s">
        <v>170</v>
      </c>
      <c r="T8" s="111"/>
      <c r="U8" s="111" t="s">
        <v>118</v>
      </c>
      <c r="V8" s="111"/>
      <c r="W8" s="111" t="s">
        <v>115</v>
      </c>
      <c r="X8" s="111"/>
      <c r="Y8" s="114" t="s">
        <v>4</v>
      </c>
    </row>
    <row r="9" spans="1:27" s="107" customFormat="1" ht="21.75" customHeight="1">
      <c r="E9" s="113" t="s">
        <v>75</v>
      </c>
      <c r="F9" s="111"/>
      <c r="G9" s="108"/>
      <c r="H9" s="108"/>
      <c r="I9" s="113" t="s">
        <v>122</v>
      </c>
      <c r="J9" s="108"/>
      <c r="K9" s="107" t="s">
        <v>12</v>
      </c>
      <c r="N9" s="111"/>
      <c r="O9" s="111" t="s">
        <v>168</v>
      </c>
      <c r="P9" s="111"/>
      <c r="Q9" s="111" t="s">
        <v>144</v>
      </c>
      <c r="R9" s="111"/>
      <c r="S9" s="111" t="s">
        <v>171</v>
      </c>
      <c r="T9" s="111"/>
      <c r="U9" s="111" t="s">
        <v>113</v>
      </c>
      <c r="V9" s="111"/>
      <c r="W9" s="111" t="s">
        <v>117</v>
      </c>
      <c r="X9" s="111"/>
      <c r="Y9" s="114" t="s">
        <v>63</v>
      </c>
    </row>
    <row r="10" spans="1:27" s="107" customFormat="1" ht="21.75" customHeight="1">
      <c r="E10" s="116" t="s">
        <v>11</v>
      </c>
      <c r="F10" s="111"/>
      <c r="G10" s="112" t="s">
        <v>91</v>
      </c>
      <c r="H10" s="108"/>
      <c r="I10" s="116" t="s">
        <v>123</v>
      </c>
      <c r="J10" s="108"/>
      <c r="K10" s="112" t="s">
        <v>161</v>
      </c>
      <c r="L10" s="111"/>
      <c r="M10" s="117" t="s">
        <v>3</v>
      </c>
      <c r="N10" s="111"/>
      <c r="O10" s="117" t="s">
        <v>169</v>
      </c>
      <c r="P10" s="111"/>
      <c r="Q10" s="117" t="s">
        <v>145</v>
      </c>
      <c r="R10" s="111"/>
      <c r="S10" s="112" t="s">
        <v>172</v>
      </c>
      <c r="T10" s="111"/>
      <c r="U10" s="112" t="s">
        <v>112</v>
      </c>
      <c r="V10" s="111"/>
      <c r="W10" s="112" t="s">
        <v>116</v>
      </c>
      <c r="X10" s="111"/>
      <c r="Y10" s="116" t="s">
        <v>64</v>
      </c>
    </row>
    <row r="11" spans="1:27" ht="21.75" customHeight="1">
      <c r="A11" s="118" t="s">
        <v>148</v>
      </c>
      <c r="C11" s="119"/>
      <c r="E11" s="120">
        <v>352960737</v>
      </c>
      <c r="F11" s="121"/>
      <c r="G11" s="120">
        <v>2293363147</v>
      </c>
      <c r="H11" s="121"/>
      <c r="I11" s="121">
        <v>29220274</v>
      </c>
      <c r="J11" s="121"/>
      <c r="K11" s="120">
        <v>35350000</v>
      </c>
      <c r="L11" s="121"/>
      <c r="M11" s="120">
        <v>861113765</v>
      </c>
      <c r="N11" s="121"/>
      <c r="O11" s="120">
        <v>0</v>
      </c>
      <c r="P11" s="121"/>
      <c r="Q11" s="120">
        <v>-298623</v>
      </c>
      <c r="R11" s="121"/>
      <c r="S11" s="121">
        <f t="shared" ref="S11:S17" si="0">SUM(O11:Q11)</f>
        <v>-298623</v>
      </c>
      <c r="T11" s="121"/>
      <c r="U11" s="121">
        <f>SUM(E11:Q11)</f>
        <v>3571709300</v>
      </c>
      <c r="V11" s="121"/>
      <c r="W11" s="121">
        <v>66541029</v>
      </c>
      <c r="X11" s="121"/>
      <c r="Y11" s="120">
        <f>SUM(U11:W11)</f>
        <v>3638250329</v>
      </c>
    </row>
    <row r="12" spans="1:27" ht="21.75" customHeight="1">
      <c r="A12" s="103" t="s">
        <v>238</v>
      </c>
      <c r="C12" s="119"/>
      <c r="E12" s="122">
        <v>0</v>
      </c>
      <c r="F12" s="123"/>
      <c r="G12" s="122">
        <v>0</v>
      </c>
      <c r="H12" s="123"/>
      <c r="I12" s="122">
        <v>0</v>
      </c>
      <c r="J12" s="123"/>
      <c r="K12" s="122">
        <v>0</v>
      </c>
      <c r="L12" s="123"/>
      <c r="M12" s="122">
        <f>PL!I53</f>
        <v>636360490</v>
      </c>
      <c r="N12" s="123"/>
      <c r="O12" s="122">
        <v>0</v>
      </c>
      <c r="P12" s="123"/>
      <c r="Q12" s="122">
        <v>0</v>
      </c>
      <c r="R12" s="123"/>
      <c r="S12" s="121">
        <f t="shared" si="0"/>
        <v>0</v>
      </c>
      <c r="T12" s="123"/>
      <c r="U12" s="121">
        <f>SUM(E12:Q12)</f>
        <v>636360490</v>
      </c>
      <c r="V12" s="123"/>
      <c r="W12" s="122">
        <f>PL!I54</f>
        <v>81694976</v>
      </c>
      <c r="X12" s="123"/>
      <c r="Y12" s="123">
        <f>SUM(U12:W12)</f>
        <v>718055466</v>
      </c>
    </row>
    <row r="13" spans="1:27" ht="21.75" customHeight="1">
      <c r="A13" s="103" t="s">
        <v>195</v>
      </c>
      <c r="C13" s="119"/>
      <c r="E13" s="122"/>
      <c r="F13" s="123"/>
      <c r="G13" s="122"/>
      <c r="H13" s="123"/>
      <c r="I13" s="122"/>
      <c r="J13" s="123"/>
      <c r="K13" s="122"/>
      <c r="L13" s="123"/>
      <c r="M13" s="122"/>
      <c r="N13" s="123"/>
      <c r="O13" s="122"/>
      <c r="P13" s="123"/>
      <c r="Q13" s="122"/>
      <c r="R13" s="123"/>
      <c r="S13" s="121"/>
      <c r="T13" s="123"/>
      <c r="U13" s="121"/>
      <c r="V13" s="123"/>
      <c r="W13" s="122"/>
      <c r="X13" s="123"/>
      <c r="Y13" s="123"/>
    </row>
    <row r="14" spans="1:27" ht="21.75" customHeight="1">
      <c r="A14" s="103" t="s">
        <v>239</v>
      </c>
      <c r="C14" s="119"/>
      <c r="E14" s="124">
        <v>0</v>
      </c>
      <c r="F14" s="123"/>
      <c r="G14" s="124">
        <v>0</v>
      </c>
      <c r="H14" s="123"/>
      <c r="I14" s="124">
        <v>0</v>
      </c>
      <c r="J14" s="123"/>
      <c r="K14" s="124">
        <v>0</v>
      </c>
      <c r="L14" s="123"/>
      <c r="M14" s="124">
        <v>0</v>
      </c>
      <c r="N14" s="123"/>
      <c r="O14" s="124">
        <v>0</v>
      </c>
      <c r="P14" s="123"/>
      <c r="Q14" s="124">
        <v>-331940</v>
      </c>
      <c r="R14" s="123"/>
      <c r="S14" s="124">
        <f t="shared" si="0"/>
        <v>-331940</v>
      </c>
      <c r="T14" s="123"/>
      <c r="U14" s="125">
        <f>SUM(E14:Q14)</f>
        <v>-331940</v>
      </c>
      <c r="V14" s="123"/>
      <c r="W14" s="124">
        <v>-335462</v>
      </c>
      <c r="X14" s="123"/>
      <c r="Y14" s="125">
        <f>SUM(U14:W14)</f>
        <v>-667402</v>
      </c>
    </row>
    <row r="15" spans="1:27" ht="21.75" customHeight="1">
      <c r="A15" s="103" t="s">
        <v>196</v>
      </c>
      <c r="C15" s="119"/>
      <c r="E15" s="122">
        <f>SUM(E12:E14)</f>
        <v>0</v>
      </c>
      <c r="F15" s="123"/>
      <c r="G15" s="122">
        <f>SUM(G12:G14)</f>
        <v>0</v>
      </c>
      <c r="H15" s="123"/>
      <c r="I15" s="122">
        <f>SUM(I12:I14)</f>
        <v>0</v>
      </c>
      <c r="J15" s="123"/>
      <c r="K15" s="122">
        <f>SUM(K12:K14)</f>
        <v>0</v>
      </c>
      <c r="L15" s="123"/>
      <c r="M15" s="122">
        <f>SUM(M12:M14)</f>
        <v>636360490</v>
      </c>
      <c r="N15" s="123"/>
      <c r="O15" s="122">
        <f>SUM(O12:O14)</f>
        <v>0</v>
      </c>
      <c r="P15" s="123"/>
      <c r="Q15" s="122">
        <f>SUM(Q12:Q14)</f>
        <v>-331940</v>
      </c>
      <c r="R15" s="123"/>
      <c r="S15" s="122">
        <f>SUM(O15:Q15)</f>
        <v>-331940</v>
      </c>
      <c r="T15" s="123"/>
      <c r="U15" s="122">
        <f>SUM(U12:U14)</f>
        <v>636028550</v>
      </c>
      <c r="V15" s="123"/>
      <c r="W15" s="122">
        <f>SUM(W12:W14)</f>
        <v>81359514</v>
      </c>
      <c r="X15" s="123"/>
      <c r="Y15" s="122">
        <f>SUM(Y12:Y14)</f>
        <v>717388064</v>
      </c>
    </row>
    <row r="16" spans="1:27" ht="21.75" customHeight="1">
      <c r="A16" s="103" t="s">
        <v>228</v>
      </c>
      <c r="C16" s="119"/>
      <c r="E16" s="122">
        <v>0</v>
      </c>
      <c r="F16" s="123"/>
      <c r="G16" s="122">
        <v>0</v>
      </c>
      <c r="H16" s="123"/>
      <c r="I16" s="122">
        <v>0</v>
      </c>
      <c r="J16" s="123"/>
      <c r="K16" s="122">
        <v>0</v>
      </c>
      <c r="L16" s="123"/>
      <c r="M16" s="122">
        <v>-158832331</v>
      </c>
      <c r="N16" s="123"/>
      <c r="O16" s="122">
        <v>0</v>
      </c>
      <c r="P16" s="123"/>
      <c r="Q16" s="122">
        <v>0</v>
      </c>
      <c r="R16" s="123"/>
      <c r="S16" s="122">
        <f t="shared" si="0"/>
        <v>0</v>
      </c>
      <c r="T16" s="123"/>
      <c r="U16" s="122">
        <f>SUM(E16:Q16)</f>
        <v>-158832331</v>
      </c>
      <c r="V16" s="123"/>
      <c r="W16" s="122">
        <v>0</v>
      </c>
      <c r="X16" s="123"/>
      <c r="Y16" s="122">
        <f>SUM(U16:W16)</f>
        <v>-158832331</v>
      </c>
    </row>
    <row r="17" spans="1:25" ht="21.75" customHeight="1">
      <c r="A17" s="103" t="s">
        <v>229</v>
      </c>
      <c r="C17" s="119"/>
      <c r="E17" s="122">
        <v>0</v>
      </c>
      <c r="F17" s="123"/>
      <c r="G17" s="122">
        <v>0</v>
      </c>
      <c r="H17" s="123"/>
      <c r="I17" s="122">
        <v>0</v>
      </c>
      <c r="J17" s="123"/>
      <c r="K17" s="122">
        <v>10534896</v>
      </c>
      <c r="L17" s="123"/>
      <c r="M17" s="122">
        <v>-10534896</v>
      </c>
      <c r="N17" s="123"/>
      <c r="O17" s="122">
        <v>0</v>
      </c>
      <c r="P17" s="123"/>
      <c r="Q17" s="122">
        <v>0</v>
      </c>
      <c r="R17" s="123"/>
      <c r="S17" s="122">
        <f t="shared" si="0"/>
        <v>0</v>
      </c>
      <c r="T17" s="123"/>
      <c r="U17" s="122">
        <f>SUM(E17:Q17)</f>
        <v>0</v>
      </c>
      <c r="V17" s="123"/>
      <c r="W17" s="122">
        <v>0</v>
      </c>
      <c r="X17" s="123"/>
      <c r="Y17" s="122">
        <f>SUM(U17:W17)</f>
        <v>0</v>
      </c>
    </row>
    <row r="18" spans="1:25" ht="21.75" customHeight="1">
      <c r="A18" s="103" t="s">
        <v>241</v>
      </c>
      <c r="C18" s="119"/>
      <c r="H18" s="103"/>
      <c r="I18" s="103"/>
      <c r="J18" s="103"/>
    </row>
    <row r="19" spans="1:25" ht="21.75" customHeight="1">
      <c r="A19" s="103" t="s">
        <v>242</v>
      </c>
      <c r="C19" s="119"/>
      <c r="E19" s="122">
        <v>0</v>
      </c>
      <c r="F19" s="123"/>
      <c r="G19" s="122">
        <v>0</v>
      </c>
      <c r="H19" s="123"/>
      <c r="I19" s="122">
        <v>0</v>
      </c>
      <c r="J19" s="123"/>
      <c r="K19" s="122">
        <v>0</v>
      </c>
      <c r="L19" s="123"/>
      <c r="M19" s="122">
        <v>0</v>
      </c>
      <c r="N19" s="123"/>
      <c r="O19" s="122">
        <v>0</v>
      </c>
      <c r="P19" s="123"/>
      <c r="Q19" s="122">
        <v>0</v>
      </c>
      <c r="R19" s="123"/>
      <c r="S19" s="122">
        <f>SUM(O19:Q19)</f>
        <v>0</v>
      </c>
      <c r="T19" s="123"/>
      <c r="U19" s="122">
        <f>SUM(E19:Q19)</f>
        <v>0</v>
      </c>
      <c r="V19" s="123"/>
      <c r="W19" s="122">
        <v>304169772</v>
      </c>
      <c r="X19" s="123"/>
      <c r="Y19" s="122">
        <f>SUM(U19:W19)</f>
        <v>304169772</v>
      </c>
    </row>
    <row r="20" spans="1:25" ht="21.75" customHeight="1">
      <c r="A20" s="103" t="s">
        <v>162</v>
      </c>
      <c r="C20" s="119"/>
      <c r="E20" s="122"/>
      <c r="F20" s="123"/>
      <c r="G20" s="122"/>
      <c r="H20" s="123"/>
      <c r="I20" s="122"/>
      <c r="J20" s="123"/>
      <c r="K20" s="122"/>
      <c r="L20" s="123"/>
      <c r="M20" s="122"/>
      <c r="N20" s="123"/>
      <c r="O20" s="122"/>
      <c r="P20" s="123"/>
      <c r="Q20" s="122"/>
      <c r="R20" s="123"/>
      <c r="S20" s="122"/>
      <c r="T20" s="123"/>
      <c r="U20" s="122"/>
      <c r="V20" s="123"/>
      <c r="W20" s="122"/>
      <c r="X20" s="123"/>
      <c r="Y20" s="122"/>
    </row>
    <row r="21" spans="1:25" ht="21.75" customHeight="1">
      <c r="A21" s="103" t="s">
        <v>248</v>
      </c>
      <c r="C21" s="119"/>
      <c r="E21" s="122">
        <v>0</v>
      </c>
      <c r="F21" s="123"/>
      <c r="G21" s="122">
        <v>0</v>
      </c>
      <c r="H21" s="123"/>
      <c r="I21" s="122">
        <v>0</v>
      </c>
      <c r="J21" s="123"/>
      <c r="K21" s="122">
        <v>0</v>
      </c>
      <c r="L21" s="123"/>
      <c r="M21" s="122">
        <v>0</v>
      </c>
      <c r="N21" s="123"/>
      <c r="O21" s="122">
        <v>0</v>
      </c>
      <c r="P21" s="123"/>
      <c r="Q21" s="122">
        <v>0</v>
      </c>
      <c r="R21" s="123"/>
      <c r="S21" s="122">
        <f>SUM(O21:Q21)</f>
        <v>0</v>
      </c>
      <c r="T21" s="123"/>
      <c r="U21" s="122">
        <f>SUM(E21:Q21)</f>
        <v>0</v>
      </c>
      <c r="V21" s="123"/>
      <c r="W21" s="122">
        <v>-19000000</v>
      </c>
      <c r="X21" s="123"/>
      <c r="Y21" s="122">
        <f>SUM(U21:W21)</f>
        <v>-19000000</v>
      </c>
    </row>
    <row r="22" spans="1:25" ht="21.75" customHeight="1">
      <c r="A22" s="103" t="s">
        <v>163</v>
      </c>
      <c r="C22" s="119"/>
      <c r="E22" s="120"/>
      <c r="F22" s="121"/>
      <c r="G22" s="120"/>
      <c r="H22" s="121"/>
      <c r="I22" s="121"/>
      <c r="J22" s="121"/>
      <c r="K22" s="120"/>
      <c r="L22" s="121"/>
      <c r="M22" s="120"/>
      <c r="N22" s="121"/>
      <c r="O22" s="120"/>
      <c r="P22" s="121"/>
      <c r="Q22" s="120"/>
      <c r="R22" s="121"/>
      <c r="S22" s="121"/>
      <c r="T22" s="121"/>
      <c r="U22" s="121"/>
      <c r="V22" s="121"/>
      <c r="W22" s="121"/>
      <c r="X22" s="121"/>
      <c r="Y22" s="120"/>
    </row>
    <row r="23" spans="1:25" ht="21.75" customHeight="1">
      <c r="A23" s="103" t="s">
        <v>164</v>
      </c>
      <c r="C23" s="119"/>
      <c r="E23" s="120"/>
      <c r="F23" s="121"/>
      <c r="G23" s="120"/>
      <c r="H23" s="121"/>
      <c r="I23" s="121"/>
      <c r="J23" s="121"/>
      <c r="K23" s="120"/>
      <c r="L23" s="121"/>
      <c r="M23" s="120"/>
      <c r="N23" s="121"/>
      <c r="O23" s="120"/>
      <c r="P23" s="121"/>
      <c r="Q23" s="120"/>
      <c r="R23" s="121"/>
      <c r="S23" s="121"/>
      <c r="T23" s="121"/>
      <c r="U23" s="121"/>
      <c r="V23" s="121"/>
      <c r="W23" s="121"/>
      <c r="X23" s="121"/>
      <c r="Y23" s="120"/>
    </row>
    <row r="24" spans="1:25" ht="21.75" customHeight="1">
      <c r="A24" s="103" t="s">
        <v>243</v>
      </c>
      <c r="C24" s="119"/>
      <c r="E24" s="120">
        <v>0</v>
      </c>
      <c r="F24" s="121"/>
      <c r="G24" s="120">
        <v>0</v>
      </c>
      <c r="H24" s="121"/>
      <c r="I24" s="121">
        <v>0</v>
      </c>
      <c r="J24" s="121"/>
      <c r="K24" s="120">
        <v>0</v>
      </c>
      <c r="L24" s="121"/>
      <c r="M24" s="122">
        <v>0</v>
      </c>
      <c r="N24" s="121"/>
      <c r="O24" s="120">
        <v>924518</v>
      </c>
      <c r="P24" s="121"/>
      <c r="Q24" s="120">
        <v>0</v>
      </c>
      <c r="R24" s="121"/>
      <c r="S24" s="122">
        <f>SUM(O24:Q24)</f>
        <v>924518</v>
      </c>
      <c r="T24" s="121"/>
      <c r="U24" s="121">
        <f>SUM(E24:Q24)</f>
        <v>924518</v>
      </c>
      <c r="V24" s="121"/>
      <c r="W24" s="121">
        <v>575482</v>
      </c>
      <c r="X24" s="121"/>
      <c r="Y24" s="120">
        <f>SUM(U24:X24)</f>
        <v>1500000</v>
      </c>
    </row>
    <row r="25" spans="1:25" ht="21.75" customHeight="1" thickBot="1">
      <c r="A25" s="118" t="s">
        <v>183</v>
      </c>
      <c r="C25" s="119"/>
      <c r="E25" s="126">
        <f>SUM(E15:E24,E11)</f>
        <v>352960737</v>
      </c>
      <c r="F25" s="121"/>
      <c r="G25" s="126">
        <f>SUM(G15:G24,G11)</f>
        <v>2293363147</v>
      </c>
      <c r="H25" s="121"/>
      <c r="I25" s="126">
        <f>SUM(I15:I24,I11)</f>
        <v>29220274</v>
      </c>
      <c r="J25" s="121"/>
      <c r="K25" s="126">
        <f>SUM(K15:K24,K11)</f>
        <v>45884896</v>
      </c>
      <c r="L25" s="121"/>
      <c r="M25" s="126">
        <f>SUM(M15:M24,M11)</f>
        <v>1328107028</v>
      </c>
      <c r="N25" s="121"/>
      <c r="O25" s="126">
        <f>SUM(O15:O24,O11)</f>
        <v>924518</v>
      </c>
      <c r="P25" s="121"/>
      <c r="Q25" s="126">
        <f>SUM(Q15:Q24,Q11)</f>
        <v>-630563</v>
      </c>
      <c r="R25" s="121"/>
      <c r="S25" s="126">
        <f>SUM(S15:S24,S11)</f>
        <v>293955</v>
      </c>
      <c r="T25" s="121"/>
      <c r="U25" s="126">
        <f>SUM(U15:U24,U11)</f>
        <v>4049830037</v>
      </c>
      <c r="V25" s="121"/>
      <c r="W25" s="126">
        <f>SUM(W15:W24,W11)</f>
        <v>433645797</v>
      </c>
      <c r="X25" s="121"/>
      <c r="Y25" s="126">
        <f>SUM(Y15:Y24,Y11)</f>
        <v>4483475834</v>
      </c>
    </row>
    <row r="26" spans="1:25" ht="21.75" customHeight="1" thickTop="1">
      <c r="C26" s="119"/>
      <c r="E26" s="123"/>
      <c r="F26" s="123"/>
      <c r="G26" s="123"/>
      <c r="H26" s="127"/>
      <c r="I26" s="127"/>
      <c r="J26" s="127"/>
      <c r="K26" s="123"/>
      <c r="L26" s="127"/>
      <c r="M26" s="128"/>
      <c r="N26" s="128"/>
      <c r="O26" s="123"/>
      <c r="P26" s="128"/>
      <c r="Q26" s="123"/>
      <c r="R26" s="128"/>
      <c r="S26" s="128"/>
      <c r="T26" s="128"/>
      <c r="U26" s="128"/>
      <c r="V26" s="128"/>
      <c r="W26" s="128"/>
      <c r="X26" s="128"/>
      <c r="Y26" s="121"/>
    </row>
    <row r="27" spans="1:25" ht="21.75" customHeight="1">
      <c r="A27" s="118" t="s">
        <v>191</v>
      </c>
      <c r="E27" s="123">
        <v>352960737</v>
      </c>
      <c r="F27" s="123"/>
      <c r="G27" s="123">
        <v>2293363147</v>
      </c>
      <c r="H27" s="123"/>
      <c r="I27" s="123">
        <v>29220274</v>
      </c>
      <c r="J27" s="123"/>
      <c r="K27" s="123">
        <v>45884896</v>
      </c>
      <c r="L27" s="123"/>
      <c r="M27" s="123">
        <v>1334524613</v>
      </c>
      <c r="N27" s="123"/>
      <c r="O27" s="123">
        <v>924518</v>
      </c>
      <c r="P27" s="123"/>
      <c r="Q27" s="123">
        <v>-630563</v>
      </c>
      <c r="R27" s="123"/>
      <c r="S27" s="121">
        <v>293955</v>
      </c>
      <c r="T27" s="123"/>
      <c r="U27" s="121">
        <v>4056247622</v>
      </c>
      <c r="V27" s="123"/>
      <c r="W27" s="123">
        <v>288628171</v>
      </c>
      <c r="X27" s="123"/>
      <c r="Y27" s="123">
        <v>4344875793</v>
      </c>
    </row>
    <row r="28" spans="1:25" ht="21.75" customHeight="1">
      <c r="A28" s="103" t="s">
        <v>192</v>
      </c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1"/>
      <c r="T28" s="123"/>
      <c r="U28" s="121"/>
      <c r="V28" s="123"/>
      <c r="W28" s="123"/>
      <c r="X28" s="123"/>
      <c r="Y28" s="123"/>
    </row>
    <row r="29" spans="1:25" ht="21.75" customHeight="1">
      <c r="A29" s="103" t="s">
        <v>193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1"/>
      <c r="T29" s="123"/>
      <c r="U29" s="121"/>
      <c r="V29" s="123"/>
      <c r="W29" s="123"/>
      <c r="X29" s="123"/>
      <c r="Y29" s="123"/>
    </row>
    <row r="30" spans="1:25" ht="21.75" customHeight="1">
      <c r="A30" s="103" t="s">
        <v>215</v>
      </c>
      <c r="E30" s="124">
        <v>0</v>
      </c>
      <c r="F30" s="123"/>
      <c r="G30" s="124">
        <v>0</v>
      </c>
      <c r="H30" s="123"/>
      <c r="I30" s="124">
        <v>0</v>
      </c>
      <c r="J30" s="123"/>
      <c r="K30" s="124">
        <v>0</v>
      </c>
      <c r="L30" s="123"/>
      <c r="M30" s="124">
        <v>-6417585</v>
      </c>
      <c r="N30" s="123"/>
      <c r="O30" s="124">
        <v>0</v>
      </c>
      <c r="P30" s="123"/>
      <c r="Q30" s="124">
        <v>0</v>
      </c>
      <c r="R30" s="123"/>
      <c r="S30" s="124">
        <v>0</v>
      </c>
      <c r="T30" s="123"/>
      <c r="U30" s="124">
        <f>SUM(E30:Q30)</f>
        <v>-6417585</v>
      </c>
      <c r="V30" s="123"/>
      <c r="W30" s="124">
        <v>145017626</v>
      </c>
      <c r="X30" s="123"/>
      <c r="Y30" s="124">
        <f>SUM(U30:W30)</f>
        <v>138600041</v>
      </c>
    </row>
    <row r="31" spans="1:25" ht="21.75" customHeight="1">
      <c r="A31" s="118" t="s">
        <v>194</v>
      </c>
      <c r="E31" s="4">
        <f>SUM(E27:E30)</f>
        <v>352960737</v>
      </c>
      <c r="F31" s="11"/>
      <c r="G31" s="4">
        <f>SUM(G27:G30)</f>
        <v>2293363147</v>
      </c>
      <c r="H31" s="4"/>
      <c r="I31" s="4">
        <f>SUM(I27:I30)</f>
        <v>29220274</v>
      </c>
      <c r="J31" s="11"/>
      <c r="K31" s="4">
        <f>SUM(K27:K30)</f>
        <v>45884896</v>
      </c>
      <c r="L31" s="11"/>
      <c r="M31" s="4">
        <f>SUM(M27:M30)</f>
        <v>1328107028</v>
      </c>
      <c r="N31" s="4"/>
      <c r="O31" s="4">
        <f>SUM(O27:O30)</f>
        <v>924518</v>
      </c>
      <c r="P31" s="132"/>
      <c r="Q31" s="4">
        <f>SUM(Q27:Q30)</f>
        <v>-630563</v>
      </c>
      <c r="R31" s="4"/>
      <c r="S31" s="4">
        <f>SUM(S27:S30)</f>
        <v>293955</v>
      </c>
      <c r="T31" s="132"/>
      <c r="U31" s="4">
        <f>SUM(U27:U30)</f>
        <v>4049830037</v>
      </c>
      <c r="V31" s="4"/>
      <c r="W31" s="4">
        <f>SUM(W27:W30)</f>
        <v>433645797</v>
      </c>
      <c r="X31" s="11"/>
      <c r="Y31" s="4">
        <f>SUM(Y27:Y30)</f>
        <v>4483475834</v>
      </c>
    </row>
    <row r="32" spans="1:25" ht="21.75" customHeight="1">
      <c r="A32" s="103" t="s">
        <v>65</v>
      </c>
      <c r="C32" s="119"/>
      <c r="E32" s="122">
        <v>0</v>
      </c>
      <c r="F32" s="123"/>
      <c r="G32" s="122">
        <v>0</v>
      </c>
      <c r="H32" s="123"/>
      <c r="I32" s="122">
        <v>0</v>
      </c>
      <c r="J32" s="123"/>
      <c r="K32" s="122">
        <v>0</v>
      </c>
      <c r="L32" s="123"/>
      <c r="M32" s="122">
        <f>PL!G53</f>
        <v>743194686</v>
      </c>
      <c r="N32" s="123"/>
      <c r="O32" s="122">
        <v>0</v>
      </c>
      <c r="P32" s="123"/>
      <c r="Q32" s="122">
        <v>0</v>
      </c>
      <c r="R32" s="123"/>
      <c r="S32" s="121">
        <f>SUM(O32:Q32)</f>
        <v>0</v>
      </c>
      <c r="T32" s="123"/>
      <c r="U32" s="121">
        <f t="shared" ref="U32:U41" si="1">SUM(E32:Q32)</f>
        <v>743194686</v>
      </c>
      <c r="V32" s="123"/>
      <c r="W32" s="122">
        <f>PL!G54</f>
        <v>113633444</v>
      </c>
      <c r="X32" s="123"/>
      <c r="Y32" s="123">
        <f>SUM(U32:W32)</f>
        <v>856828130</v>
      </c>
    </row>
    <row r="33" spans="1:25" ht="21.75" customHeight="1">
      <c r="A33" s="103" t="s">
        <v>61</v>
      </c>
      <c r="C33" s="119"/>
      <c r="E33" s="124">
        <v>0</v>
      </c>
      <c r="F33" s="123"/>
      <c r="G33" s="124">
        <v>0</v>
      </c>
      <c r="H33" s="123"/>
      <c r="I33" s="124">
        <v>0</v>
      </c>
      <c r="J33" s="123"/>
      <c r="K33" s="124">
        <v>0</v>
      </c>
      <c r="L33" s="123"/>
      <c r="M33" s="124">
        <f>PL!G39</f>
        <v>1141446</v>
      </c>
      <c r="N33" s="123"/>
      <c r="O33" s="124">
        <v>0</v>
      </c>
      <c r="P33" s="123"/>
      <c r="Q33" s="124">
        <v>-1973651</v>
      </c>
      <c r="R33" s="123"/>
      <c r="S33" s="124">
        <f>SUM(O33:Q33)</f>
        <v>-1973651</v>
      </c>
      <c r="T33" s="123"/>
      <c r="U33" s="124">
        <f t="shared" si="1"/>
        <v>-832205</v>
      </c>
      <c r="V33" s="123"/>
      <c r="W33" s="124">
        <v>-1981923</v>
      </c>
      <c r="X33" s="123"/>
      <c r="Y33" s="125">
        <f>SUM(U33:W33)</f>
        <v>-2814128</v>
      </c>
    </row>
    <row r="34" spans="1:25" ht="21.75" customHeight="1">
      <c r="A34" s="103" t="s">
        <v>62</v>
      </c>
      <c r="C34" s="119"/>
      <c r="E34" s="122">
        <v>0</v>
      </c>
      <c r="F34" s="123"/>
      <c r="G34" s="122">
        <v>0</v>
      </c>
      <c r="H34" s="123"/>
      <c r="I34" s="122">
        <v>0</v>
      </c>
      <c r="J34" s="123"/>
      <c r="K34" s="122">
        <v>0</v>
      </c>
      <c r="L34" s="123"/>
      <c r="M34" s="122">
        <f>SUM(M32:M33)</f>
        <v>744336132</v>
      </c>
      <c r="N34" s="123"/>
      <c r="O34" s="122">
        <f>SUM(O32:O33)</f>
        <v>0</v>
      </c>
      <c r="P34" s="123"/>
      <c r="Q34" s="122">
        <f>SUM(Q32:Q33)</f>
        <v>-1973651</v>
      </c>
      <c r="R34" s="123"/>
      <c r="S34" s="121">
        <f>SUM(O34:Q34)</f>
        <v>-1973651</v>
      </c>
      <c r="T34" s="123"/>
      <c r="U34" s="121">
        <f t="shared" si="1"/>
        <v>742362481</v>
      </c>
      <c r="V34" s="123"/>
      <c r="W34" s="121">
        <f>SUM(W32:W33)</f>
        <v>111651521</v>
      </c>
      <c r="X34" s="123"/>
      <c r="Y34" s="123">
        <f>SUM(U34:W34)</f>
        <v>854014002</v>
      </c>
    </row>
    <row r="35" spans="1:25" ht="21.75" customHeight="1">
      <c r="A35" s="103" t="s">
        <v>249</v>
      </c>
      <c r="C35" s="119"/>
      <c r="E35" s="122">
        <v>35296073</v>
      </c>
      <c r="F35" s="123"/>
      <c r="G35" s="122">
        <v>2222383837</v>
      </c>
      <c r="H35" s="123"/>
      <c r="I35" s="122">
        <v>0</v>
      </c>
      <c r="J35" s="123"/>
      <c r="K35" s="122">
        <v>0</v>
      </c>
      <c r="L35" s="123"/>
      <c r="M35" s="122">
        <v>0</v>
      </c>
      <c r="N35" s="123"/>
      <c r="O35" s="122">
        <v>0</v>
      </c>
      <c r="P35" s="123"/>
      <c r="Q35" s="122">
        <v>0</v>
      </c>
      <c r="R35" s="123"/>
      <c r="S35" s="121">
        <f>SUM(O35:Q35)</f>
        <v>0</v>
      </c>
      <c r="T35" s="123"/>
      <c r="U35" s="121">
        <f t="shared" si="1"/>
        <v>2257679910</v>
      </c>
      <c r="V35" s="123"/>
      <c r="W35" s="121">
        <v>0</v>
      </c>
      <c r="X35" s="123"/>
      <c r="Y35" s="123">
        <f>SUM(U35:W35)</f>
        <v>2257679910</v>
      </c>
    </row>
    <row r="36" spans="1:25" ht="21.75" customHeight="1">
      <c r="A36" s="103" t="s">
        <v>228</v>
      </c>
      <c r="C36" s="119"/>
      <c r="E36" s="122">
        <v>0</v>
      </c>
      <c r="F36" s="123"/>
      <c r="G36" s="122">
        <v>0</v>
      </c>
      <c r="H36" s="123"/>
      <c r="I36" s="122">
        <v>0</v>
      </c>
      <c r="J36" s="123"/>
      <c r="K36" s="122">
        <v>0</v>
      </c>
      <c r="L36" s="123"/>
      <c r="M36" s="120">
        <v>-674507967</v>
      </c>
      <c r="N36" s="123"/>
      <c r="O36" s="122">
        <v>0</v>
      </c>
      <c r="P36" s="123"/>
      <c r="Q36" s="122">
        <v>0</v>
      </c>
      <c r="R36" s="123"/>
      <c r="S36" s="121">
        <f>SUM(O36:Q36)</f>
        <v>0</v>
      </c>
      <c r="T36" s="123"/>
      <c r="U36" s="121">
        <f t="shared" si="1"/>
        <v>-674507967</v>
      </c>
      <c r="V36" s="123"/>
      <c r="W36" s="122">
        <v>0</v>
      </c>
      <c r="X36" s="123"/>
      <c r="Y36" s="123">
        <f>SUM(U36:W36)</f>
        <v>-674507967</v>
      </c>
    </row>
    <row r="37" spans="1:25" ht="21.75" customHeight="1">
      <c r="A37" s="103" t="s">
        <v>109</v>
      </c>
      <c r="C37" s="119"/>
      <c r="E37" s="122"/>
      <c r="F37" s="123"/>
      <c r="G37" s="122"/>
      <c r="H37" s="123"/>
      <c r="I37" s="122"/>
      <c r="J37" s="123"/>
      <c r="K37" s="122"/>
      <c r="L37" s="123"/>
      <c r="M37" s="120"/>
      <c r="N37" s="123"/>
      <c r="O37" s="122"/>
      <c r="P37" s="123"/>
      <c r="Q37" s="122"/>
      <c r="R37" s="123"/>
      <c r="S37" s="121"/>
      <c r="T37" s="123"/>
      <c r="U37" s="121"/>
      <c r="V37" s="123"/>
      <c r="W37" s="122"/>
      <c r="X37" s="123"/>
      <c r="Y37" s="123"/>
    </row>
    <row r="38" spans="1:25" ht="21.75" customHeight="1">
      <c r="A38" s="103" t="s">
        <v>212</v>
      </c>
      <c r="C38" s="119"/>
      <c r="E38" s="122"/>
      <c r="F38" s="123"/>
      <c r="G38" s="122"/>
      <c r="H38" s="123"/>
      <c r="I38" s="122"/>
      <c r="J38" s="123"/>
      <c r="K38" s="122"/>
      <c r="L38" s="123"/>
      <c r="M38" s="122"/>
      <c r="N38" s="123"/>
      <c r="O38" s="122"/>
      <c r="P38" s="123"/>
      <c r="Q38" s="122"/>
      <c r="R38" s="123"/>
      <c r="S38" s="121"/>
      <c r="T38" s="123"/>
      <c r="U38" s="121"/>
      <c r="V38" s="123"/>
      <c r="W38" s="122"/>
      <c r="X38" s="123"/>
      <c r="Y38" s="123"/>
    </row>
    <row r="39" spans="1:25" ht="21.75" customHeight="1">
      <c r="A39" s="103" t="s">
        <v>213</v>
      </c>
      <c r="C39" s="119"/>
      <c r="E39" s="122">
        <v>0</v>
      </c>
      <c r="F39" s="123"/>
      <c r="G39" s="122">
        <v>0</v>
      </c>
      <c r="H39" s="123"/>
      <c r="I39" s="122">
        <v>0</v>
      </c>
      <c r="J39" s="123"/>
      <c r="K39" s="122">
        <v>0</v>
      </c>
      <c r="L39" s="123"/>
      <c r="M39" s="122">
        <v>0</v>
      </c>
      <c r="N39" s="123"/>
      <c r="O39" s="122">
        <v>0</v>
      </c>
      <c r="P39" s="123"/>
      <c r="Q39" s="122">
        <v>0</v>
      </c>
      <c r="R39" s="123"/>
      <c r="S39" s="121">
        <f>SUM(O39:Q39)</f>
        <v>0</v>
      </c>
      <c r="T39" s="123"/>
      <c r="U39" s="121">
        <f>SUM(E39:Q39)</f>
        <v>0</v>
      </c>
      <c r="V39" s="123"/>
      <c r="W39" s="122">
        <f>4107971+48018765+6644456+2000000+600000+700000+4100000-10312500</f>
        <v>55858692</v>
      </c>
      <c r="X39" s="123"/>
      <c r="Y39" s="123">
        <f>SUM(U39:W39)</f>
        <v>55858692</v>
      </c>
    </row>
    <row r="40" spans="1:25" ht="21.75" customHeight="1">
      <c r="A40" s="103" t="s">
        <v>162</v>
      </c>
      <c r="E40" s="122"/>
      <c r="F40" s="123"/>
      <c r="G40" s="122"/>
      <c r="H40" s="123"/>
      <c r="I40" s="122"/>
      <c r="J40" s="123"/>
      <c r="K40" s="122"/>
      <c r="L40" s="123"/>
      <c r="M40" s="122"/>
      <c r="N40" s="123"/>
      <c r="O40" s="122"/>
      <c r="P40" s="123"/>
      <c r="Q40" s="122"/>
      <c r="R40" s="123"/>
      <c r="S40" s="121"/>
      <c r="T40" s="123"/>
      <c r="U40" s="121"/>
      <c r="V40" s="123"/>
      <c r="W40" s="122"/>
      <c r="X40" s="123"/>
      <c r="Y40" s="123"/>
    </row>
    <row r="41" spans="1:25" ht="21.75" customHeight="1">
      <c r="A41" s="103" t="s">
        <v>230</v>
      </c>
      <c r="C41" s="119"/>
      <c r="E41" s="122">
        <v>0</v>
      </c>
      <c r="F41" s="123"/>
      <c r="G41" s="122">
        <v>0</v>
      </c>
      <c r="H41" s="123"/>
      <c r="I41" s="123">
        <v>0</v>
      </c>
      <c r="J41" s="123"/>
      <c r="K41" s="122">
        <v>0</v>
      </c>
      <c r="L41" s="123"/>
      <c r="M41" s="122">
        <v>0</v>
      </c>
      <c r="N41" s="123"/>
      <c r="O41" s="122">
        <v>0</v>
      </c>
      <c r="P41" s="123"/>
      <c r="Q41" s="122">
        <v>0</v>
      </c>
      <c r="R41" s="123"/>
      <c r="S41" s="121">
        <f>SUM(O41:Q41)</f>
        <v>0</v>
      </c>
      <c r="T41" s="123"/>
      <c r="U41" s="121">
        <f t="shared" si="1"/>
        <v>0</v>
      </c>
      <c r="V41" s="123"/>
      <c r="W41" s="123">
        <v>-86550000</v>
      </c>
      <c r="X41" s="123"/>
      <c r="Y41" s="123">
        <f>SUM(U41:W41)</f>
        <v>-86550000</v>
      </c>
    </row>
    <row r="42" spans="1:25" ht="21.75" customHeight="1" thickBot="1">
      <c r="A42" s="118" t="s">
        <v>182</v>
      </c>
      <c r="E42" s="126">
        <f>SUM(E34:E41)+E31</f>
        <v>388256810</v>
      </c>
      <c r="F42" s="123"/>
      <c r="G42" s="126">
        <f>SUM(G34:G41)+G31</f>
        <v>4515746984</v>
      </c>
      <c r="H42" s="123"/>
      <c r="I42" s="126">
        <f>SUM(I34:I41)+I31</f>
        <v>29220274</v>
      </c>
      <c r="J42" s="123"/>
      <c r="K42" s="126">
        <f>SUM(K34:K41)+K31</f>
        <v>45884896</v>
      </c>
      <c r="L42" s="123"/>
      <c r="M42" s="126">
        <f>SUM(M34:M41)+M31</f>
        <v>1397935193</v>
      </c>
      <c r="N42" s="121"/>
      <c r="O42" s="126">
        <f>SUM(O34:O41)+O31</f>
        <v>924518</v>
      </c>
      <c r="P42" s="121"/>
      <c r="Q42" s="126">
        <f>SUM(Q34:Q41)+Q31</f>
        <v>-2604214</v>
      </c>
      <c r="R42" s="121"/>
      <c r="S42" s="126">
        <f>SUM(O42:Q42)</f>
        <v>-1679696</v>
      </c>
      <c r="T42" s="121"/>
      <c r="U42" s="126">
        <f>SUM(E42:Q42)</f>
        <v>6375364461</v>
      </c>
      <c r="V42" s="121"/>
      <c r="W42" s="126">
        <f>SUM(W34:W41)+W31</f>
        <v>514606010</v>
      </c>
      <c r="X42" s="121"/>
      <c r="Y42" s="126">
        <f>SUM(U42:W42)</f>
        <v>6889970471</v>
      </c>
    </row>
    <row r="43" spans="1:25" ht="21.75" customHeight="1" thickTop="1">
      <c r="E43" s="120"/>
      <c r="F43" s="120"/>
      <c r="G43" s="120"/>
      <c r="H43" s="122"/>
      <c r="I43" s="122"/>
      <c r="J43" s="122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>
        <f>Y42-BS!G92</f>
        <v>0</v>
      </c>
    </row>
    <row r="44" spans="1:25" ht="21.75" customHeight="1">
      <c r="A44" s="129" t="s">
        <v>1</v>
      </c>
      <c r="H44" s="103"/>
      <c r="I44" s="103"/>
      <c r="J44" s="103"/>
    </row>
    <row r="48" spans="1:25" ht="21.75" customHeight="1">
      <c r="H48" s="103"/>
      <c r="I48" s="103"/>
      <c r="J48" s="103"/>
    </row>
  </sheetData>
  <mergeCells count="6">
    <mergeCell ref="O6:Q6"/>
    <mergeCell ref="A1:AA1"/>
    <mergeCell ref="A2:Y2"/>
    <mergeCell ref="A3:Y3"/>
    <mergeCell ref="A4:Y4"/>
    <mergeCell ref="E5:Y5"/>
  </mergeCells>
  <printOptions horizontalCentered="1"/>
  <pageMargins left="0.59055118110236227" right="0.19685039370078741" top="0.78740157480314965" bottom="0.31496062992125984" header="0.31496062992125984" footer="0.31496062992125984"/>
  <pageSetup paperSize="9" scale="49" orientation="landscape" r:id="rId1"/>
  <ignoredErrors>
    <ignoredError sqref="M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zoomScale="90" zoomScaleNormal="90" zoomScaleSheetLayoutView="80" workbookViewId="0"/>
  </sheetViews>
  <sheetFormatPr defaultRowHeight="23.25" customHeight="1"/>
  <cols>
    <col min="1" max="1" width="11.140625" style="28" customWidth="1"/>
    <col min="2" max="2" width="22.85546875" style="28" customWidth="1"/>
    <col min="3" max="3" width="21.7109375" style="28" customWidth="1"/>
    <col min="4" max="4" width="1.7109375" style="28" customWidth="1"/>
    <col min="5" max="5" width="18.7109375" style="28" customWidth="1"/>
    <col min="6" max="6" width="2.5703125" style="28" customWidth="1"/>
    <col min="7" max="7" width="18.7109375" style="28" customWidth="1"/>
    <col min="8" max="8" width="2.5703125" style="49" customWidth="1"/>
    <col min="9" max="9" width="18.7109375" style="49" customWidth="1"/>
    <col min="10" max="10" width="2.5703125" style="49" customWidth="1"/>
    <col min="11" max="11" width="18.7109375" style="28" customWidth="1"/>
    <col min="12" max="12" width="2.5703125" style="28" customWidth="1"/>
    <col min="13" max="13" width="18.7109375" style="28" customWidth="1"/>
    <col min="14" max="14" width="2.5703125" style="28" customWidth="1"/>
    <col min="15" max="15" width="18.7109375" style="28" customWidth="1"/>
    <col min="16" max="16" width="2.42578125" style="28" customWidth="1"/>
    <col min="17" max="16384" width="9.140625" style="28"/>
  </cols>
  <sheetData>
    <row r="1" spans="1:15" ht="23.25" customHeight="1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53"/>
      <c r="K1" s="16"/>
      <c r="L1" s="16"/>
      <c r="M1" s="16"/>
      <c r="N1" s="16"/>
      <c r="O1" s="16"/>
    </row>
    <row r="2" spans="1:15" ht="23.25" customHeight="1">
      <c r="A2" s="53" t="s">
        <v>101</v>
      </c>
      <c r="B2" s="30"/>
      <c r="C2" s="30"/>
      <c r="D2" s="30"/>
      <c r="E2" s="30"/>
      <c r="F2" s="30"/>
      <c r="G2" s="30"/>
      <c r="H2" s="44"/>
      <c r="I2" s="44"/>
      <c r="J2" s="44"/>
      <c r="K2" s="30"/>
      <c r="L2" s="30"/>
      <c r="M2" s="30"/>
      <c r="N2" s="30"/>
      <c r="O2" s="30"/>
    </row>
    <row r="3" spans="1:15" ht="23.25" customHeight="1">
      <c r="A3" s="53" t="s">
        <v>180</v>
      </c>
      <c r="B3" s="30"/>
      <c r="C3" s="30"/>
      <c r="D3" s="30"/>
      <c r="E3" s="30"/>
      <c r="F3" s="30"/>
      <c r="G3" s="30"/>
      <c r="H3" s="44"/>
      <c r="I3" s="44"/>
      <c r="J3" s="44"/>
      <c r="K3" s="30"/>
      <c r="L3" s="30"/>
      <c r="M3" s="30"/>
      <c r="N3" s="30"/>
      <c r="O3" s="30"/>
    </row>
    <row r="4" spans="1:15" ht="23.25" customHeight="1">
      <c r="B4" s="45"/>
      <c r="C4" s="45"/>
      <c r="D4" s="45"/>
      <c r="E4" s="45"/>
      <c r="F4" s="45"/>
      <c r="G4" s="45"/>
      <c r="H4" s="46"/>
      <c r="I4" s="46"/>
      <c r="J4" s="46"/>
      <c r="K4" s="45"/>
      <c r="L4" s="45"/>
      <c r="M4" s="45"/>
      <c r="N4" s="45"/>
      <c r="O4" s="101" t="s">
        <v>9</v>
      </c>
    </row>
    <row r="5" spans="1:15" ht="23.25" customHeight="1">
      <c r="B5" s="45"/>
      <c r="C5" s="45"/>
      <c r="D5" s="45"/>
      <c r="E5" s="152" t="s">
        <v>98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s="29" customFormat="1" ht="23.25" customHeight="1">
      <c r="E6" s="32" t="s">
        <v>10</v>
      </c>
      <c r="F6" s="32"/>
      <c r="G6" s="32"/>
      <c r="H6" s="32"/>
      <c r="I6" s="32" t="s">
        <v>121</v>
      </c>
      <c r="J6" s="28"/>
      <c r="K6" s="151" t="s">
        <v>2</v>
      </c>
      <c r="L6" s="151"/>
      <c r="M6" s="151"/>
      <c r="O6" s="47" t="s">
        <v>4</v>
      </c>
    </row>
    <row r="7" spans="1:15" s="29" customFormat="1" ht="23.25" customHeight="1">
      <c r="D7" s="32"/>
      <c r="E7" s="32" t="s">
        <v>75</v>
      </c>
      <c r="F7" s="32"/>
      <c r="G7" s="32"/>
      <c r="H7" s="32"/>
      <c r="I7" s="32" t="s">
        <v>122</v>
      </c>
      <c r="J7" s="28"/>
      <c r="K7" s="29" t="s">
        <v>12</v>
      </c>
      <c r="O7" s="47" t="s">
        <v>63</v>
      </c>
    </row>
    <row r="8" spans="1:15" s="29" customFormat="1" ht="23.25" customHeight="1">
      <c r="D8" s="32"/>
      <c r="E8" s="102" t="s">
        <v>11</v>
      </c>
      <c r="F8" s="32"/>
      <c r="G8" s="102" t="s">
        <v>91</v>
      </c>
      <c r="H8" s="32"/>
      <c r="I8" s="102" t="s">
        <v>160</v>
      </c>
      <c r="J8" s="28"/>
      <c r="K8" s="102" t="s">
        <v>161</v>
      </c>
      <c r="M8" s="102" t="s">
        <v>3</v>
      </c>
      <c r="O8" s="48" t="s">
        <v>64</v>
      </c>
    </row>
    <row r="9" spans="1:15" ht="23.25" customHeight="1">
      <c r="A9" s="41" t="s">
        <v>148</v>
      </c>
      <c r="D9" s="32"/>
      <c r="E9" s="11">
        <v>352960737</v>
      </c>
      <c r="F9" s="11"/>
      <c r="G9" s="11">
        <v>2293363147</v>
      </c>
      <c r="H9" s="11"/>
      <c r="I9" s="11">
        <v>29220274</v>
      </c>
      <c r="J9" s="11"/>
      <c r="K9" s="11">
        <v>35350000</v>
      </c>
      <c r="L9" s="11"/>
      <c r="M9" s="11">
        <v>597358578</v>
      </c>
      <c r="N9" s="3"/>
      <c r="O9" s="3">
        <f t="shared" ref="O9:O14" si="0">SUM(E9:M9)</f>
        <v>3308252736</v>
      </c>
    </row>
    <row r="10" spans="1:15" ht="23.25" customHeight="1">
      <c r="A10" s="14" t="s">
        <v>65</v>
      </c>
      <c r="D10" s="32"/>
      <c r="E10" s="11">
        <v>0</v>
      </c>
      <c r="F10" s="11"/>
      <c r="G10" s="11">
        <v>0</v>
      </c>
      <c r="H10" s="11"/>
      <c r="I10" s="11">
        <v>0</v>
      </c>
      <c r="J10" s="11"/>
      <c r="K10" s="11">
        <v>0</v>
      </c>
      <c r="L10" s="11"/>
      <c r="M10" s="11">
        <f>PL!M53</f>
        <v>464384430</v>
      </c>
      <c r="N10" s="3"/>
      <c r="O10" s="3">
        <f>SUM(E10:N10)</f>
        <v>464384430</v>
      </c>
    </row>
    <row r="11" spans="1:15" ht="23.25" customHeight="1">
      <c r="A11" s="14" t="s">
        <v>61</v>
      </c>
      <c r="D11" s="32"/>
      <c r="E11" s="139">
        <v>0</v>
      </c>
      <c r="F11" s="11"/>
      <c r="G11" s="139">
        <v>0</v>
      </c>
      <c r="H11" s="11"/>
      <c r="I11" s="139">
        <v>0</v>
      </c>
      <c r="J11" s="11"/>
      <c r="K11" s="139">
        <v>0</v>
      </c>
      <c r="L11" s="11"/>
      <c r="M11" s="139">
        <f>PL!M39</f>
        <v>0</v>
      </c>
      <c r="N11" s="3"/>
      <c r="O11" s="87">
        <f>SUM(E11:M11)</f>
        <v>0</v>
      </c>
    </row>
    <row r="12" spans="1:15" ht="23.25" customHeight="1">
      <c r="A12" s="30" t="s">
        <v>62</v>
      </c>
      <c r="D12" s="29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0</v>
      </c>
      <c r="L12" s="11"/>
      <c r="M12" s="11">
        <f>SUM(M10:M11)</f>
        <v>464384430</v>
      </c>
      <c r="N12" s="3"/>
      <c r="O12" s="11">
        <f>SUM(O10:O11)</f>
        <v>464384430</v>
      </c>
    </row>
    <row r="13" spans="1:15" ht="23.25" customHeight="1">
      <c r="A13" s="30" t="s">
        <v>228</v>
      </c>
      <c r="D13" s="29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11"/>
      <c r="M13" s="11">
        <v>-158832331</v>
      </c>
      <c r="N13" s="3"/>
      <c r="O13" s="3">
        <f t="shared" si="0"/>
        <v>-158832331</v>
      </c>
    </row>
    <row r="14" spans="1:15" ht="23.25" customHeight="1">
      <c r="A14" s="30" t="s">
        <v>229</v>
      </c>
      <c r="D14" s="29"/>
      <c r="E14" s="11">
        <v>0</v>
      </c>
      <c r="F14" s="11"/>
      <c r="G14" s="11">
        <v>0</v>
      </c>
      <c r="H14" s="11"/>
      <c r="I14" s="11">
        <v>0</v>
      </c>
      <c r="J14" s="11"/>
      <c r="K14" s="11">
        <v>10534896</v>
      </c>
      <c r="L14" s="11"/>
      <c r="M14" s="11">
        <v>-10534896</v>
      </c>
      <c r="N14" s="3"/>
      <c r="O14" s="3">
        <f t="shared" si="0"/>
        <v>0</v>
      </c>
    </row>
    <row r="15" spans="1:15" ht="23.25" customHeight="1" thickBot="1">
      <c r="A15" s="100" t="s">
        <v>149</v>
      </c>
      <c r="D15" s="29"/>
      <c r="E15" s="27">
        <f>SUM(E9:E14)</f>
        <v>352960737</v>
      </c>
      <c r="F15" s="2"/>
      <c r="G15" s="27">
        <f>SUM(G9:G14)</f>
        <v>2293363147</v>
      </c>
      <c r="H15" s="2"/>
      <c r="I15" s="27">
        <f>SUM(I9:I14)</f>
        <v>29220274</v>
      </c>
      <c r="J15" s="2"/>
      <c r="K15" s="27">
        <f>SUM(K9:K14)</f>
        <v>45884896</v>
      </c>
      <c r="L15" s="2"/>
      <c r="M15" s="27">
        <f>M9+M12+M13+M14</f>
        <v>892375781</v>
      </c>
      <c r="N15" s="2"/>
      <c r="O15" s="27">
        <f>O9+O12+O13+O14</f>
        <v>3613804835</v>
      </c>
    </row>
    <row r="16" spans="1:15" ht="23.25" customHeight="1" thickTop="1">
      <c r="A16" s="100"/>
      <c r="D16" s="2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23.25" customHeight="1">
      <c r="A17" s="41" t="s">
        <v>181</v>
      </c>
      <c r="D17" s="32"/>
      <c r="E17" s="11">
        <f>E15</f>
        <v>352960737</v>
      </c>
      <c r="F17" s="11"/>
      <c r="G17" s="11">
        <f>G15</f>
        <v>2293363147</v>
      </c>
      <c r="H17" s="11"/>
      <c r="I17" s="11">
        <f>I15</f>
        <v>29220274</v>
      </c>
      <c r="J17" s="11"/>
      <c r="K17" s="11">
        <f>K15</f>
        <v>45884896</v>
      </c>
      <c r="L17" s="11"/>
      <c r="M17" s="11">
        <f>M15</f>
        <v>892375781</v>
      </c>
      <c r="N17" s="3"/>
      <c r="O17" s="3">
        <f t="shared" ref="O17:O22" si="1">SUM(E17:M17)</f>
        <v>3613804835</v>
      </c>
    </row>
    <row r="18" spans="1:15" ht="23.25" customHeight="1">
      <c r="A18" s="30" t="s">
        <v>65</v>
      </c>
      <c r="D18" s="32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f>PL!K30</f>
        <v>646980726</v>
      </c>
      <c r="N18" s="3"/>
      <c r="O18" s="3">
        <f t="shared" si="1"/>
        <v>646980726</v>
      </c>
    </row>
    <row r="19" spans="1:15" ht="23.25" customHeight="1">
      <c r="A19" s="30" t="s">
        <v>61</v>
      </c>
      <c r="D19" s="32"/>
      <c r="E19" s="139">
        <v>0</v>
      </c>
      <c r="F19" s="11"/>
      <c r="G19" s="139">
        <v>0</v>
      </c>
      <c r="H19" s="11"/>
      <c r="I19" s="139">
        <v>0</v>
      </c>
      <c r="J19" s="11"/>
      <c r="K19" s="139">
        <v>0</v>
      </c>
      <c r="L19" s="11"/>
      <c r="M19" s="139">
        <f>PL!G39</f>
        <v>1141446</v>
      </c>
      <c r="N19" s="3"/>
      <c r="O19" s="87">
        <f t="shared" si="1"/>
        <v>1141446</v>
      </c>
    </row>
    <row r="20" spans="1:15" ht="23.25" customHeight="1">
      <c r="A20" s="30" t="s">
        <v>62</v>
      </c>
      <c r="D20" s="32"/>
      <c r="E20" s="11">
        <f>E18+E19</f>
        <v>0</v>
      </c>
      <c r="F20" s="11"/>
      <c r="G20" s="11">
        <f>G18+G19</f>
        <v>0</v>
      </c>
      <c r="H20" s="11"/>
      <c r="I20" s="11">
        <f>I18+I19</f>
        <v>0</v>
      </c>
      <c r="J20" s="11"/>
      <c r="K20" s="11">
        <f>K18+K19</f>
        <v>0</v>
      </c>
      <c r="L20" s="11"/>
      <c r="M20" s="11">
        <f>M18+M19</f>
        <v>648122172</v>
      </c>
      <c r="N20" s="3"/>
      <c r="O20" s="3">
        <f t="shared" si="1"/>
        <v>648122172</v>
      </c>
    </row>
    <row r="21" spans="1:15" ht="23.25" customHeight="1">
      <c r="A21" s="30" t="s">
        <v>249</v>
      </c>
      <c r="D21" s="32"/>
      <c r="E21" s="11">
        <v>35296073</v>
      </c>
      <c r="F21" s="11"/>
      <c r="G21" s="11">
        <v>2222383837</v>
      </c>
      <c r="H21" s="11"/>
      <c r="I21" s="11">
        <v>0</v>
      </c>
      <c r="J21" s="11"/>
      <c r="K21" s="11">
        <v>0</v>
      </c>
      <c r="L21" s="11"/>
      <c r="M21" s="11">
        <v>0</v>
      </c>
      <c r="N21" s="3"/>
      <c r="O21" s="3">
        <f t="shared" si="1"/>
        <v>2257679910</v>
      </c>
    </row>
    <row r="22" spans="1:15" ht="23.25" customHeight="1">
      <c r="A22" s="30" t="s">
        <v>228</v>
      </c>
      <c r="D22" s="32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-674507967</v>
      </c>
      <c r="N22" s="3"/>
      <c r="O22" s="3">
        <f t="shared" si="1"/>
        <v>-674507967</v>
      </c>
    </row>
    <row r="23" spans="1:15" ht="23.25" customHeight="1" thickBot="1">
      <c r="A23" s="100" t="s">
        <v>182</v>
      </c>
      <c r="D23" s="29"/>
      <c r="E23" s="80">
        <f>SUM(E20:E22)+E17</f>
        <v>388256810</v>
      </c>
      <c r="F23" s="11">
        <f>SUM(F17:F22)</f>
        <v>0</v>
      </c>
      <c r="G23" s="80">
        <f>SUM(G20:G22)+G17</f>
        <v>4515746984</v>
      </c>
      <c r="H23" s="11">
        <f>SUM(H17:H22)</f>
        <v>0</v>
      </c>
      <c r="I23" s="80">
        <f>SUM(I20:I22)+I17</f>
        <v>29220274</v>
      </c>
      <c r="J23" s="11">
        <f>SUM(J17:J22)</f>
        <v>0</v>
      </c>
      <c r="K23" s="80">
        <f>SUM(K20:K22)+K17</f>
        <v>45884896</v>
      </c>
      <c r="L23" s="12"/>
      <c r="M23" s="80">
        <f>SUM(M20:M22)+M17</f>
        <v>865989986</v>
      </c>
      <c r="N23" s="3"/>
      <c r="O23" s="80">
        <f>SUM(O20:O22)+O17</f>
        <v>5845098950</v>
      </c>
    </row>
    <row r="24" spans="1:15" ht="23.25" customHeight="1" thickTop="1">
      <c r="A24" s="30"/>
      <c r="D24" s="32"/>
      <c r="E24" s="3"/>
      <c r="F24" s="3"/>
      <c r="G24" s="3"/>
      <c r="H24" s="3"/>
      <c r="I24" s="3"/>
      <c r="J24" s="3"/>
      <c r="K24" s="3"/>
      <c r="L24" s="3"/>
      <c r="M24" s="3"/>
      <c r="N24" s="3"/>
      <c r="O24" s="3">
        <f>O23-BS!K92</f>
        <v>0</v>
      </c>
    </row>
    <row r="25" spans="1:15" ht="23.25" customHeight="1">
      <c r="A25" s="30" t="s">
        <v>1</v>
      </c>
    </row>
    <row r="26" spans="1:15" ht="23.25" customHeight="1">
      <c r="A26" s="30"/>
    </row>
  </sheetData>
  <mergeCells count="2">
    <mergeCell ref="K6:M6"/>
    <mergeCell ref="E5:O5"/>
  </mergeCells>
  <phoneticPr fontId="0" type="noConversion"/>
  <printOptions horizontalCentered="1"/>
  <pageMargins left="0.78740157480314965" right="0.39370078740157483" top="0.78740157480314965" bottom="0.31496062992125984" header="0.19685039370078741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 Conso</vt:lpstr>
      <vt:lpstr>CE</vt:lpstr>
      <vt:lpstr>BS!Print_Area</vt:lpstr>
      <vt:lpstr>'CE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2020-02-27T19:36:33Z</cp:lastPrinted>
  <dcterms:created xsi:type="dcterms:W3CDTF">1999-07-08T07:27:43Z</dcterms:created>
  <dcterms:modified xsi:type="dcterms:W3CDTF">2020-02-28T00:48:02Z</dcterms:modified>
</cp:coreProperties>
</file>