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 (Former Rasa Property Development Plc.)\Singha Estate PLC_Dec19 (Y_E)\"/>
    </mc:Choice>
  </mc:AlternateContent>
  <xr:revisionPtr revIDLastSave="0" documentId="13_ncr:1_{B6D1BC7E-9039-4FA8-A160-011782758E5F}" xr6:coauthVersionLast="41" xr6:coauthVersionMax="44" xr10:uidLastSave="{00000000-0000-0000-0000-000000000000}"/>
  <bookViews>
    <workbookView xWindow="-120" yWindow="-120" windowWidth="21840" windowHeight="13140" tabRatio="787" activeTab="4" xr2:uid="{00000000-000D-0000-FFFF-FFFF00000000}"/>
  </bookViews>
  <sheets>
    <sheet name="T10-12" sheetId="1" r:id="rId1"/>
    <sheet name="T13-14" sheetId="2" r:id="rId2"/>
    <sheet name="15 Change Conso" sheetId="3" r:id="rId3"/>
    <sheet name="16  Change Company" sheetId="4" r:id="rId4"/>
    <sheet name="17-19" sheetId="5" r:id="rId5"/>
  </sheets>
  <externalReferences>
    <externalReference r:id="rId6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>[1]Basic_Information!$F$4</definedName>
    <definedName name="_xlnm.Print_Area" localSheetId="2">'15 Change Conso'!$A$1:$AF$39</definedName>
    <definedName name="_xlnm.Print_Area" localSheetId="3">'16  Change Company'!$A$1:$T$30</definedName>
    <definedName name="_xlnm.Print_Area" localSheetId="4">'17-19'!$A$1:$L$150</definedName>
    <definedName name="_xlnm.Print_Area" localSheetId="0">'T10-12'!$A$1:$L$134</definedName>
    <definedName name="_xlnm.Print_Area" localSheetId="1">'T13-14'!$A$1:$L$94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2" l="1"/>
  <c r="F40" i="1"/>
  <c r="F121" i="5" l="1"/>
  <c r="J30" i="5" l="1"/>
  <c r="J44" i="5" s="1"/>
  <c r="J50" i="5" s="1"/>
  <c r="AD25" i="3"/>
  <c r="T23" i="4"/>
  <c r="AF27" i="3"/>
  <c r="Z20" i="3"/>
  <c r="AB20" i="3"/>
  <c r="AF20" i="3" s="1"/>
  <c r="Z17" i="3"/>
  <c r="Z23" i="3"/>
  <c r="AB23" i="3" s="1"/>
  <c r="AF23" i="3" s="1"/>
  <c r="Z22" i="3"/>
  <c r="AB22" i="3" s="1"/>
  <c r="AF22" i="3" s="1"/>
  <c r="Z21" i="3"/>
  <c r="AB21" i="3" s="1"/>
  <c r="AF21" i="3" s="1"/>
  <c r="J25" i="3"/>
  <c r="Z15" i="3"/>
  <c r="L124" i="1"/>
  <c r="L127" i="1" s="1"/>
  <c r="L82" i="1"/>
  <c r="L70" i="1"/>
  <c r="L84" i="1" s="1"/>
  <c r="L40" i="1"/>
  <c r="L22" i="1"/>
  <c r="H124" i="1"/>
  <c r="H127" i="1" s="1"/>
  <c r="H82" i="1"/>
  <c r="H70" i="1"/>
  <c r="H40" i="1"/>
  <c r="H22" i="1"/>
  <c r="H19" i="2"/>
  <c r="L67" i="2"/>
  <c r="L46" i="2"/>
  <c r="L69" i="2"/>
  <c r="L19" i="2"/>
  <c r="L13" i="2"/>
  <c r="H67" i="2"/>
  <c r="H46" i="2"/>
  <c r="H13" i="2"/>
  <c r="AF15" i="3"/>
  <c r="AB15" i="3"/>
  <c r="T14" i="4"/>
  <c r="L121" i="5"/>
  <c r="L89" i="5"/>
  <c r="L30" i="5"/>
  <c r="L44" i="5" s="1"/>
  <c r="L50" i="5" s="1"/>
  <c r="L123" i="5" s="1"/>
  <c r="H121" i="5"/>
  <c r="H89" i="5"/>
  <c r="A51" i="2"/>
  <c r="A48" i="2"/>
  <c r="A101" i="5"/>
  <c r="A52" i="5"/>
  <c r="A100" i="5" s="1"/>
  <c r="A150" i="5" s="1"/>
  <c r="A3" i="3"/>
  <c r="A3" i="4" s="1"/>
  <c r="A55" i="5"/>
  <c r="A103" i="5" s="1"/>
  <c r="A54" i="5"/>
  <c r="A102" i="5" s="1"/>
  <c r="A53" i="5"/>
  <c r="A134" i="1"/>
  <c r="A94" i="2" s="1"/>
  <c r="A39" i="3" s="1"/>
  <c r="A30" i="4" s="1"/>
  <c r="A91" i="1"/>
  <c r="A89" i="1"/>
  <c r="A1" i="2" s="1"/>
  <c r="A88" i="1"/>
  <c r="A47" i="1"/>
  <c r="A45" i="1"/>
  <c r="L83" i="2"/>
  <c r="L77" i="2"/>
  <c r="Z19" i="3"/>
  <c r="AB19" i="3" s="1"/>
  <c r="AF19" i="3" s="1"/>
  <c r="J21" i="4"/>
  <c r="T17" i="4"/>
  <c r="J121" i="5"/>
  <c r="F89" i="5"/>
  <c r="J89" i="5"/>
  <c r="J67" i="2"/>
  <c r="H21" i="4"/>
  <c r="J46" i="2"/>
  <c r="J69" i="2"/>
  <c r="T19" i="4"/>
  <c r="P25" i="3"/>
  <c r="L21" i="4"/>
  <c r="T16" i="4"/>
  <c r="V25" i="3"/>
  <c r="R21" i="4"/>
  <c r="J40" i="1"/>
  <c r="F21" i="4"/>
  <c r="L25" i="3"/>
  <c r="F13" i="2"/>
  <c r="J19" i="2"/>
  <c r="J21" i="2"/>
  <c r="J32" i="2"/>
  <c r="J35" i="2"/>
  <c r="J77" i="2" s="1"/>
  <c r="J13" i="2"/>
  <c r="X25" i="3"/>
  <c r="J22" i="1"/>
  <c r="J70" i="1"/>
  <c r="J82" i="1"/>
  <c r="F82" i="1"/>
  <c r="F19" i="2"/>
  <c r="F32" i="2" s="1"/>
  <c r="F10" i="5" s="1"/>
  <c r="F30" i="5" s="1"/>
  <c r="F44" i="5" s="1"/>
  <c r="F50" i="5" s="1"/>
  <c r="F123" i="5" s="1"/>
  <c r="F25" i="3"/>
  <c r="F22" i="1"/>
  <c r="F42" i="1" s="1"/>
  <c r="H25" i="3"/>
  <c r="AB17" i="3"/>
  <c r="AF17" i="3" s="1"/>
  <c r="N21" i="4"/>
  <c r="T18" i="4"/>
  <c r="F70" i="1"/>
  <c r="N25" i="3"/>
  <c r="F67" i="2"/>
  <c r="Z16" i="3"/>
  <c r="AB16" i="3" s="1"/>
  <c r="T25" i="3"/>
  <c r="F69" i="2"/>
  <c r="F124" i="1"/>
  <c r="F127" i="1" s="1"/>
  <c r="J124" i="1"/>
  <c r="J127" i="1" s="1"/>
  <c r="H21" i="2"/>
  <c r="H32" i="2"/>
  <c r="H35" i="2"/>
  <c r="H69" i="2"/>
  <c r="L21" i="2"/>
  <c r="L32" i="2"/>
  <c r="L35" i="2"/>
  <c r="H30" i="5"/>
  <c r="R25" i="3"/>
  <c r="T15" i="4"/>
  <c r="P21" i="4"/>
  <c r="T21" i="4"/>
  <c r="L71" i="2"/>
  <c r="H77" i="2"/>
  <c r="H71" i="2"/>
  <c r="H83" i="2"/>
  <c r="J123" i="5" l="1"/>
  <c r="J128" i="5" s="1"/>
  <c r="AB25" i="3"/>
  <c r="Z25" i="3"/>
  <c r="AF16" i="3"/>
  <c r="AF25" i="3" s="1"/>
  <c r="J71" i="2"/>
  <c r="J83" i="2" s="1"/>
  <c r="F128" i="5"/>
  <c r="L128" i="5"/>
  <c r="H42" i="1"/>
  <c r="L42" i="1"/>
  <c r="L129" i="1"/>
  <c r="J42" i="1"/>
  <c r="F84" i="1"/>
  <c r="F129" i="1" s="1"/>
  <c r="H44" i="5"/>
  <c r="H50" i="5" s="1"/>
  <c r="H123" i="5" s="1"/>
  <c r="H128" i="5" s="1"/>
  <c r="F35" i="2"/>
  <c r="F77" i="2" s="1"/>
  <c r="H84" i="1"/>
  <c r="H129" i="1" s="1"/>
  <c r="A1" i="3"/>
  <c r="A1" i="4" s="1"/>
  <c r="A49" i="2"/>
  <c r="J84" i="1"/>
  <c r="J129" i="1" s="1"/>
  <c r="F71" i="2" l="1"/>
  <c r="F83" i="2" s="1"/>
</calcChain>
</file>

<file path=xl/sharedStrings.xml><?xml version="1.0" encoding="utf-8"?>
<sst xmlns="http://schemas.openxmlformats.org/spreadsheetml/2006/main" count="488" uniqueCount="292">
  <si>
    <t>บริษัท สิงห์ เอสเตท จำกัด (มหาชน)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</si>
  <si>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</si>
  <si>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</si>
  <si>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</si>
  <si>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</si>
  <si>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</si>
  <si>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</si>
  <si>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</si>
  <si>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</si>
  <si>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</si>
  <si>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</si>
  <si>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</si>
  <si>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</si>
  <si>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</si>
  <si>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</si>
  <si>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</si>
  <si>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</si>
  <si>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</si>
  <si>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</si>
  <si>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</si>
  <si>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</si>
  <si>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</si>
  <si>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</si>
  <si>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</si>
  <si>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</si>
  <si>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</si>
  <si>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</si>
  <si>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</si>
  <si>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</si>
  <si>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</si>
  <si>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</si>
  <si>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</si>
  <si>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</si>
  <si>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</si>
  <si>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</si>
  <si>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</si>
  <si>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</si>
  <si>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</si>
  <si>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</si>
  <si>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</si>
  <si>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</si>
  <si>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</si>
  <si>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</si>
  <si>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</si>
  <si>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</si>
  <si>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</si>
  <si>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</si>
  <si>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</si>
  <si>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</si>
  <si>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</si>
  <si>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</si>
  <si>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</si>
  <si>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กำไร(ขาดทุน)เบ็ดเสร็จรวมสำหรับปี</t>
  </si>
  <si>
    <t>องค์ประกอบอื่น</t>
  </si>
  <si>
    <t>ทุนที่ออก</t>
  </si>
  <si>
    <t>รวมส่วนของ</t>
  </si>
  <si>
    <t>และชำระแล้ว</t>
  </si>
  <si>
    <t>ส่วนลดมูลค่าจาก</t>
  </si>
  <si>
    <t>การรวมกิจการภายใต้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</si>
  <si>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</si>
  <si>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</si>
  <si>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</si>
  <si>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</si>
  <si>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</si>
  <si>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</si>
  <si>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</si>
  <si>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</si>
  <si>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</si>
  <si>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</si>
  <si>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</si>
  <si>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</si>
  <si>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</si>
  <si>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</si>
  <si>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</si>
  <si>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</si>
  <si>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</si>
  <si>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</si>
  <si>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</si>
  <si>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</si>
  <si>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</si>
  <si>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</si>
  <si>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>เงินให้กู้ยืมระยะสั้นแก่กิจการที่เกี่ยวข้องกัน</t>
  </si>
  <si>
    <t xml:space="preserve">      รายการใหม่ไปยังกำไรหรือขาดทุนใน</t>
  </si>
  <si>
    <t>รวมองค์ประกอบอื่น</t>
  </si>
  <si>
    <t>รายได้รับล่วงหน้าจากกิจการที่เกี่ยวข้องกัน</t>
  </si>
  <si>
    <t>เงินปันผลรับ</t>
  </si>
  <si>
    <t>เงินให้กู้ยืมระยะยาวแก่กิจการที่เกี่ยวข้องกัน</t>
  </si>
  <si>
    <t>งบการเงิน</t>
  </si>
  <si>
    <t>สำรองตามกฎหมาย</t>
  </si>
  <si>
    <t>อสังหาริมทรัพย์เพื่อการลงทุน</t>
  </si>
  <si>
    <t>-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</si>
  <si>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</si>
  <si>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เงินสดและรายการเทียบเท่าเงินสดเพิ่มขึ้น(ลดลง)สุทธิ</t>
  </si>
  <si>
    <t>กำไร(ขาดทุน)สำหรับปีก่อนภาษีเงินได้</t>
  </si>
  <si>
    <t>งบการเงินเฉพาะกิจการ</t>
  </si>
  <si>
    <t>ส่วนได้เสียที่ไม่มีอำนาจควบคุม</t>
  </si>
  <si>
    <t>เจ้าของ</t>
  </si>
  <si>
    <t>รายการปรับปรุงกำไร(ขาดทุน)ก่อนภาษีเงินได้เป็น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</si>
  <si>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</si>
  <si>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</si>
  <si>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</si>
  <si>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</si>
  <si>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</si>
  <si>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</si>
  <si>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</si>
  <si>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</si>
  <si>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</si>
  <si>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</si>
  <si>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</si>
  <si>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</si>
  <si>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</si>
  <si>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</si>
  <si>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</si>
  <si>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</si>
  <si>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</si>
  <si>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</si>
  <si>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</si>
  <si>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</si>
  <si>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</si>
  <si>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มูลค่าจาก</t>
  </si>
  <si>
    <t>การซื้อธุรกิจ</t>
  </si>
  <si>
    <t>กฎหมาย</t>
  </si>
  <si>
    <t>สำรองตาม</t>
  </si>
  <si>
    <t>กำไร(ขาดทุน)จากอัตราแลกเปลี่ยนของเงินสดและ</t>
  </si>
  <si>
    <t>รายการเทียบเท่าเงินสด</t>
  </si>
  <si>
    <t>หุ้นเป็นเกณฑ์</t>
  </si>
  <si>
    <t xml:space="preserve">การจ่ายโดยใช้หุ้นเป็นเกณฑ์ </t>
  </si>
  <si>
    <t>ตัดจำหน่ายสินทรัพย์</t>
  </si>
  <si>
    <t>เงินสดจ่ายคืนเงินต้นของสัญญาเช่าการเงิน</t>
  </si>
  <si>
    <t>ต้นทุนการพัฒนาโครงการอสังหาริมทรัพย์เพิ่มขึ้น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</si>
  <si>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</si>
  <si>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</si>
  <si>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</si>
  <si>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</si>
  <si>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</si>
  <si>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เงินสดรับจากการจำหน่ายสินทรัพย์ไม่มีตัวตน</t>
  </si>
  <si>
    <t>หุ้นกู้ที่มีกำหนดชำระภายในหนึ่งปี สุทธิ</t>
  </si>
  <si>
    <t>หุ้นกู้ สุทธิ</t>
  </si>
  <si>
    <t>การจ่ายโดยใช้หุ้นเป็นเกณฑ์</t>
  </si>
  <si>
    <t>ภาษีเงินได้</t>
  </si>
  <si>
    <t>ส่วนที่เป็นของผู้เป็นเจ้าของของบริษัทใหญ่</t>
  </si>
  <si>
    <t>การจ่ายโดยใช้</t>
  </si>
  <si>
    <t>เงินสดจ่ายสำหรับเงินลงทุนในบริษัทย่อย</t>
  </si>
  <si>
    <t>เงินสดสุทธิได้มาจาก(ใช้ไปใน)กิจกรรมดำเนินงาน</t>
  </si>
  <si>
    <t>รวมส่วนของผู้เป็นเจ้าของของบริษัทใหญ่</t>
  </si>
  <si>
    <t>รวมส่วน</t>
  </si>
  <si>
    <t>ต้นทุนทางการเงิน (ดอกเบี้ยจ่าย)</t>
  </si>
  <si>
    <t>การเปลี่ยน</t>
  </si>
  <si>
    <t xml:space="preserve">   มูลค่าที่ตราไว้หุ้นละ 1 บาท</t>
  </si>
  <si>
    <t xml:space="preserve">   มูลค่าที่ได้รับชำระแล้วหุ้นละ 1 บาท </t>
  </si>
  <si>
    <t>กำไร(ขาดทุน)เบ็ดเสร็จอื่น - สุทธิจากภาษี</t>
  </si>
  <si>
    <t>กำไรหรือขาดทุนในภายหลัง</t>
  </si>
  <si>
    <t>การเปลี่ยนแปลงในมูลค่าของเงินลงทุนเผื่อขาย</t>
  </si>
  <si>
    <t>หนี้สินอนุพันธุ์ทางการเงิน</t>
  </si>
  <si>
    <t>รายได้จากการขายสินค้า</t>
  </si>
  <si>
    <t>ต้นทุนจากการขายสินค้า</t>
  </si>
  <si>
    <t>ตัดจำหน่ายหนี้สินอนุพันธุ์ทางการเงิน</t>
  </si>
  <si>
    <t>เงินสดรับจากเงินปันผลรับ</t>
  </si>
  <si>
    <t>ในบริษัทย่อย</t>
  </si>
  <si>
    <t>ส่วนทุนจากการจ่ายโดยใช้หุ้นเป็นเกณฑ์</t>
  </si>
  <si>
    <t xml:space="preserve">   ประกันภัย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</si>
  <si>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</si>
  <si>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</si>
  <si>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ในภายหลัง</t>
  </si>
  <si>
    <t>ส่วนทุนจาก</t>
  </si>
  <si>
    <t>เงินสดจ่ายสำหรับเงินให้กู้ยืมระยะสั้นแก่กิจการที่เกี่ยวข้องกัน</t>
  </si>
  <si>
    <t>จ่ายผลประโยชน์พนักงาน</t>
  </si>
  <si>
    <t>เงินสดลดลงจากการเปลี่ยนประเภทเงินลงทุนในบริษัทย่อยเป็น</t>
  </si>
  <si>
    <t>เงินลงทุนในการร่วมค้า</t>
  </si>
  <si>
    <t>เงินลงทุนในการร่วมค้าเพิ่มขึ้นจากการเปลี่ยนประเภทเงินลงทุน</t>
  </si>
  <si>
    <t>จากเงินลงทุนในบริษัทย่อย</t>
  </si>
  <si>
    <t>เงินลงทุนในบริษัทย่อยเป็นการร่วมค้า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</si>
  <si>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</si>
  <si>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</si>
  <si>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เปลี่ยนแปลง</t>
  </si>
  <si>
    <t>สัดส่วนการลงทุน</t>
  </si>
  <si>
    <t>ส่วนลดมูลค่าการเปลี่ยนแปลง</t>
  </si>
  <si>
    <t>สัดส่วนการลงทุนในบริษัทย่อย</t>
  </si>
  <si>
    <t>ส่วนลด</t>
  </si>
  <si>
    <t>มูลค่าจากการ</t>
  </si>
  <si>
    <t>รายการที่จะจัดประเภทรายการใหม่เข้าไปยัง</t>
  </si>
  <si>
    <t>ภาษีเงินได้ที่เกี่ยวกับรายการที่จะไม่จัดประเภท</t>
  </si>
  <si>
    <t>รายการที่จะไม่จัดประเภทรายการใหม่เข้าไปยัง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</si>
  <si>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</si>
  <si>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</si>
  <si>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รวมรายการที่จะไม่จัดประเภทรายการใหม่เข้าไปยัง</t>
  </si>
  <si>
    <t>การปรับปรุงมูลค่ายุติธรรมของอสังหาริมทรัพย์เพื่อการลงทุน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</si>
  <si>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</si>
  <si>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</si>
  <si>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</si>
  <si>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>เงินกู้ยืมระยะสั้นจากกิจการที่เกี่ยวข้องกัน</t>
  </si>
  <si>
    <t>รวมต้นทุนจากการดำเนินงาน</t>
  </si>
  <si>
    <t>เงินปันผลจ่ายของบริษัทย่อย</t>
  </si>
  <si>
    <t>รวมรายได้จากการดำเนินงาน</t>
  </si>
  <si>
    <t>กำไรที่ยังไม่เกิดขึ้นจริงจากอัตราแลกเปลี่ยน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</si>
  <si>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</si>
  <si>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ตัดจำหน่ายรายการกำไรที่ยังไม่เกิดขึ้นจริง</t>
  </si>
  <si>
    <t>เงินสดได้มาจาก(ใช้ไปใน)การดำเนินงาน</t>
  </si>
  <si>
    <t>เงินสดจ่ายเพื่อซื้อธุรกิจ</t>
  </si>
  <si>
    <t>เงินสดรับจากการจำหน่ายเงินลงทุนในบริษัทย่อย</t>
  </si>
  <si>
    <t>เงินสดจ่ายค่าเช่าจ่ายล่วงหน้า</t>
  </si>
  <si>
    <t>เงินสดรับจากรายได้ดอกเบี้ยรับ</t>
  </si>
  <si>
    <t>เงินสดรับจากการออกหุ้นกู้</t>
  </si>
  <si>
    <t>เงินสดจ่ายเพื่อการไถ่ถอนหุ้นกู้</t>
  </si>
  <si>
    <t>กำไร(ขาดทุน)จากการประมาณการตามคณิตศาสตร์</t>
  </si>
  <si>
    <t>เงินลงทุนในบริษัทร่วมและการร่วมค้า</t>
  </si>
  <si>
    <t>เงินปันผลจ่ายแก่ส่วนได้เสียที่ไม่มีอำนาจควบคุมในบริษัทย่อย</t>
  </si>
  <si>
    <t>จากการโอนมาจากที่ดินรอการพัฒนา</t>
  </si>
  <si>
    <t>การปรับปรุงมูลค่ายุติธรรมของ</t>
  </si>
  <si>
    <t>ส่วนแบ่งกำไร(ขาดทุน)จากเงินลงทุนใน</t>
  </si>
  <si>
    <t>บริษัทร่วมและการร่วมค้า</t>
  </si>
  <si>
    <t>เงินให้กู้ยืมระยะยาวแก่บุคคลอื่น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</si>
  <si>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</si>
  <si>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</si>
  <si>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หุ้นสามัญจำนวน 10,128,502,526 หุ้น </t>
  </si>
  <si>
    <t>รายได้จากการให้เช่าและการให้บริการ</t>
  </si>
  <si>
    <t>ต้นทุนขายบ้านและอาคารชุด</t>
  </si>
  <si>
    <t>ต้นทุนจากการให้เช่าและการให้บริการ</t>
  </si>
  <si>
    <t>เงินลงทุนเผื่อขาย</t>
  </si>
  <si>
    <t>ผลต่างของ</t>
  </si>
  <si>
    <t>อัตราแลกเปลี่ยน</t>
  </si>
  <si>
    <t>จากการแปลงค่า</t>
  </si>
  <si>
    <t xml:space="preserve">  </t>
  </si>
  <si>
    <t xml:space="preserve">   รายการใหม่เข้าไปไว้ในกำไรหรือขาดทุน ในภายหลัง</t>
  </si>
  <si>
    <t>กำไร(ขาดทุน)เบ็ดเสร็จอื่น</t>
  </si>
  <si>
    <t>กำไรจากการจำหน่ายเงินลงทุนระยะสั้น</t>
  </si>
  <si>
    <t>สินค้าคงเหลือเพิ่มขึ้นจากการรับโอนที่ดิน อาคาร และอุปกรณ์</t>
  </si>
  <si>
    <t>เงินมัดจำ</t>
  </si>
  <si>
    <t>การเปลี่ยนแปลง</t>
  </si>
  <si>
    <t>เงินกู้ยืมจากสถาบันการเงินลดลงจากการเปลี่ยนประเภท</t>
  </si>
  <si>
    <t>สิทธิการเช่า</t>
  </si>
  <si>
    <t>ผลต่างของอัตราแลกเปลี่ยนจากการแปลงค่างบการเงิน</t>
  </si>
  <si>
    <t>ขาดทุน(กำไร)จากการจำหน่ายที่ดิน อาคารและอุปกรณ์</t>
  </si>
  <si>
    <t>ส่วนแบ่งขาดทุน(กำไร)จากเงินลงทุนในบริษัทร่วมและการร่วมค้า</t>
  </si>
  <si>
    <t>สำหรับปีสิ้นสุดวันที่ 31 ธันวาคม พ.ศ. 2562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</si>
  <si>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</si>
  <si>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</si>
  <si>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</si>
  <si>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</si>
  <si>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</si>
  <si>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ต้นทุนการพัฒนาโครงการอสังหาริมทรัพย์ลดลงจากการเปลี่ยน</t>
  </si>
  <si>
    <t>ประเภทเงินลงทุนจากเงินลงทุนในบริษัทย่อยเป็นการร่วมค้า</t>
  </si>
  <si>
    <t>เจ้าหนี้การค้าและเจ้าหนี้อื่นเพิ่มขึ้นจากการซื้ออสังหาริมทรัพย์</t>
  </si>
  <si>
    <t>เพื่อการลงทุน</t>
  </si>
  <si>
    <t>ที่ดิน อาคาร และอุปกรณ์</t>
  </si>
  <si>
    <t>เจ้าหนี้การค้าและเจ้าหนี้อื่นเพิ่มขึ้นจากการซื้อ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</si>
  <si>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</si>
  <si>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</si>
  <si>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</si>
  <si>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หุ้นสามัญจำนวน 6,853,719,395 หุ้น</t>
  </si>
  <si>
    <t>มูลค่าของที่ดิน อาคาร</t>
  </si>
  <si>
    <t>และอุปกรณ์ จากการโอน</t>
  </si>
  <si>
    <t>แปลงมูลค่าของ</t>
  </si>
  <si>
    <t>มูลค่าของเงินลงทุน</t>
  </si>
  <si>
    <t>เผื่อขาย</t>
  </si>
  <si>
    <t>เงินปันผลจ่าย</t>
  </si>
  <si>
    <t>เงินสดสุทธิรับจากเงินกู้ยืมระยะสั้นจากกิจการที่เกี่ยวข้องกัน</t>
  </si>
  <si>
    <t>เงินสดสุทธิรับจากเงินกู้ยืมระยะสั้นจากสถาบันการเงิน</t>
  </si>
  <si>
    <t>เงินสดรับจากการออกหุ้นสามัญ</t>
  </si>
  <si>
    <t>เงินปันผลจ่ายแก่เจ้าของของกลุ่มกิจการ</t>
  </si>
  <si>
    <t>เปลี่ยนประเภท</t>
  </si>
  <si>
    <t>การเปลี่ยนแปลงมูลค่าของที่ดิน อาคารและ</t>
  </si>
  <si>
    <t xml:space="preserve">   อุปกรณ์จากการโอนเปลี่ยนประเภท</t>
  </si>
  <si>
    <t>การเพิ่มขึ้นของส่วนได้เสียที่ไม่มีอำนาจ</t>
  </si>
  <si>
    <t>ควบคุมจากการเพิ่มทุนของบริษัทย่อย</t>
  </si>
  <si>
    <t>เงินสดรับจากการขอคืนภาษีเงินได้หัก ณ ที่จ่าย</t>
  </si>
  <si>
    <t>เงินสดจ่ายสำหรับเงินให้กู้ยืมระยะยาวแก่บุคคลอื่น</t>
  </si>
  <si>
    <t>เงินสดจ่ายสำหรับเงินลงทุนในบริษัทร่วมและการร่วมค้า</t>
  </si>
  <si>
    <t>เงินสดรับจากการลดทุนในเงินลงทุนในบริษัทร่วม</t>
  </si>
  <si>
    <t>รายการที่มิใช่เงินสดที่มีสาระสำคัญ ณ วันที่ 31 ธันวาคม ประกอบด้วย</t>
  </si>
  <si>
    <t>กำไรสุทธิจากอัตราแลกเปลี่ยน</t>
  </si>
  <si>
    <t>กำไรก่อนภาษีเงินได้</t>
  </si>
  <si>
    <t>กำไรสำหรับปี</t>
  </si>
  <si>
    <t xml:space="preserve">   (พ.ศ. 2561 หุ้นสามัญจำนวน</t>
  </si>
  <si>
    <t xml:space="preserve">   หุ้นละ 1 บาท)</t>
  </si>
  <si>
    <t xml:space="preserve">   6,853,719,295 หุ้น มูลค่าที่ชำระแล้ว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</si>
  <si>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</si>
  <si>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</si>
  <si>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</si>
  <si>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</si>
  <si>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</si>
  <si>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</si>
  <si>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เงินกู้ยืมระยะสั้นจากสถาบันการเงิน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</si>
  <si>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</si>
  <si>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</si>
  <si>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เงินสดรับจากการลดทุนในเงินลงทุนในบริษัทย่อย</t>
  </si>
  <si>
    <t>เงินสดสุทธิได้มาจาก(ใช้ไปใน)ใช้ไปในกิจกรรมลงทุน</t>
  </si>
  <si>
    <t>เงินสดสุทธิได้มาจาก(ใช้ไปใน)กิจกรรมจัดหาเงิน</t>
  </si>
  <si>
    <t>(เพิ่มขึ้น)ลดลงของเงินฝากที่มีภาระผูกพัน</t>
  </si>
  <si>
    <t>เพิ่มทุน</t>
  </si>
  <si>
    <t>เงินสดรับจากค่าเช่ารับล่วงหน้า</t>
  </si>
  <si>
    <t>เงินสดรับจากการเพิ่มทุนของบริษัทย่อยโดยไม่สูญเสียการควบคุม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</si>
</sst>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;_(@_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</numFmts>
  <fonts count="30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trike/>
      <sz val="13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8" applyNumberFormat="0" applyAlignment="0" applyProtection="0"/>
    <xf numFmtId="0" fontId="17" fillId="28" borderId="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8" applyNumberFormat="0" applyAlignment="0" applyProtection="0"/>
    <xf numFmtId="0" fontId="24" fillId="0" borderId="13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3" fillId="32" borderId="14" applyNumberFormat="0" applyFont="0" applyAlignment="0" applyProtection="0"/>
    <xf numFmtId="0" fontId="26" fillId="27" borderId="15" applyNumberFormat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0" borderId="0" applyNumberFormat="0" applyFill="0" applyBorder="0" applyAlignment="0" applyProtection="0"/>
  </cellStyleXfs>
  <cellXfs count="251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Continuous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17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0" xfId="28" applyFont="1" applyFill="1" applyAlignment="1">
      <alignment horizontal="center" vertical="center"/>
    </xf>
    <xf numFmtId="164" fontId="5" fillId="0" borderId="0" xfId="28" applyFont="1" applyFill="1" applyAlignment="1">
      <alignment horizontal="right" vertical="center"/>
    </xf>
    <xf numFmtId="165" fontId="5" fillId="0" borderId="18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7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9" fontId="5" fillId="0" borderId="0" xfId="28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65" fontId="5" fillId="0" borderId="0" xfId="28" applyNumberFormat="1" applyFont="1" applyFill="1" applyAlignment="1">
      <alignment vertical="center"/>
    </xf>
    <xf numFmtId="164" fontId="5" fillId="0" borderId="0" xfId="28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2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6" fontId="8" fillId="0" borderId="17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7" fillId="0" borderId="0" xfId="45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17" xfId="0" applyNumberFormat="1" applyFont="1" applyFill="1" applyBorder="1" applyAlignment="1">
      <alignment vertical="center"/>
    </xf>
    <xf numFmtId="165" fontId="7" fillId="0" borderId="17" xfId="28" applyNumberFormat="1" applyFont="1" applyFill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17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28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Continuous" vertical="center"/>
    </xf>
    <xf numFmtId="165" fontId="5" fillId="0" borderId="19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5" fontId="7" fillId="0" borderId="2" xfId="28" applyNumberFormat="1" applyFont="1" applyFill="1" applyBorder="1" applyAlignment="1">
      <alignment vertical="center"/>
    </xf>
    <xf numFmtId="0" fontId="8" fillId="0" borderId="0" xfId="44" applyFont="1" applyFill="1" applyAlignment="1">
      <alignment vertical="center"/>
    </xf>
    <xf numFmtId="0" fontId="7" fillId="0" borderId="0" xfId="44" applyFont="1" applyFill="1" applyAlignment="1">
      <alignment vertical="center"/>
    </xf>
    <xf numFmtId="0" fontId="7" fillId="0" borderId="0" xfId="44" applyFont="1" applyFill="1" applyAlignment="1">
      <alignment horizontal="center" vertical="center"/>
    </xf>
    <xf numFmtId="167" fontId="7" fillId="0" borderId="0" xfId="44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4" fillId="0" borderId="17" xfId="45" applyFont="1" applyFill="1" applyBorder="1" applyAlignment="1">
      <alignment horizontal="left" vertical="center"/>
    </xf>
    <xf numFmtId="172" fontId="5" fillId="0" borderId="17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4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72" fontId="8" fillId="0" borderId="5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72" fontId="8" fillId="0" borderId="17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28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5" fillId="0" borderId="17" xfId="45" applyFont="1" applyFill="1" applyBorder="1" applyAlignment="1">
      <alignment vertical="center"/>
    </xf>
    <xf numFmtId="0" fontId="4" fillId="0" borderId="0" xfId="45" applyFont="1" applyFill="1" applyBorder="1" applyAlignment="1">
      <alignment horizontal="left" vertical="center"/>
    </xf>
    <xf numFmtId="0" fontId="5" fillId="0" borderId="0" xfId="45" applyFont="1" applyFill="1" applyBorder="1" applyAlignment="1">
      <alignment horizontal="center" vertical="center"/>
    </xf>
    <xf numFmtId="165" fontId="5" fillId="0" borderId="0" xfId="45" applyNumberFormat="1" applyFont="1" applyFill="1" applyBorder="1" applyAlignment="1">
      <alignment horizontal="centerContinuous" vertical="center"/>
    </xf>
    <xf numFmtId="0" fontId="5" fillId="0" borderId="0" xfId="45" applyFont="1" applyFill="1" applyBorder="1" applyAlignment="1">
      <alignment vertical="center"/>
    </xf>
    <xf numFmtId="0" fontId="5" fillId="0" borderId="17" xfId="45" applyFont="1" applyFill="1" applyBorder="1" applyAlignment="1">
      <alignment horizontal="center" vertical="center"/>
    </xf>
    <xf numFmtId="165" fontId="5" fillId="0" borderId="17" xfId="45" applyNumberFormat="1" applyFont="1" applyFill="1" applyBorder="1" applyAlignment="1">
      <alignment horizontal="centerContinuous" vertical="center"/>
    </xf>
    <xf numFmtId="166" fontId="5" fillId="0" borderId="0" xfId="45" applyNumberFormat="1" applyFont="1" applyFill="1" applyAlignment="1">
      <alignment vertical="center"/>
    </xf>
    <xf numFmtId="166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65" fontId="4" fillId="0" borderId="0" xfId="45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center" vertical="center"/>
    </xf>
    <xf numFmtId="165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0" fontId="4" fillId="0" borderId="0" xfId="45" applyFont="1" applyFill="1" applyAlignment="1">
      <alignment vertical="center"/>
    </xf>
    <xf numFmtId="0" fontId="4" fillId="0" borderId="0" xfId="45" applyFont="1" applyFill="1" applyBorder="1" applyAlignment="1">
      <alignment vertical="center"/>
    </xf>
    <xf numFmtId="165" fontId="5" fillId="0" borderId="0" xfId="43" applyNumberFormat="1" applyFont="1" applyFill="1" applyBorder="1" applyAlignment="1">
      <alignment horizontal="right" vertical="center"/>
    </xf>
    <xf numFmtId="165" fontId="5" fillId="0" borderId="0" xfId="31" applyNumberFormat="1" applyFont="1" applyFill="1" applyBorder="1" applyAlignment="1">
      <alignment horizontal="right" vertical="center"/>
    </xf>
    <xf numFmtId="0" fontId="10" fillId="0" borderId="0" xfId="45" applyFont="1" applyFill="1" applyBorder="1" applyAlignment="1">
      <alignment vertical="center"/>
    </xf>
    <xf numFmtId="165" fontId="5" fillId="0" borderId="17" xfId="29" applyNumberFormat="1" applyFont="1" applyFill="1" applyBorder="1" applyAlignment="1">
      <alignment horizontal="right" vertical="center"/>
    </xf>
    <xf numFmtId="0" fontId="5" fillId="0" borderId="0" xfId="45" quotePrefix="1" applyFont="1" applyFill="1" applyBorder="1" applyAlignment="1">
      <alignment vertical="center"/>
    </xf>
    <xf numFmtId="0" fontId="10" fillId="0" borderId="17" xfId="45" applyFont="1" applyFill="1" applyBorder="1" applyAlignment="1">
      <alignment vertical="center"/>
    </xf>
    <xf numFmtId="165" fontId="5" fillId="0" borderId="17" xfId="45" applyNumberFormat="1" applyFont="1" applyFill="1" applyBorder="1" applyAlignment="1">
      <alignment horizontal="right" vertical="center"/>
    </xf>
    <xf numFmtId="0" fontId="4" fillId="0" borderId="19" xfId="45" applyFont="1" applyFill="1" applyBorder="1" applyAlignment="1">
      <alignment horizontal="left" vertical="center"/>
    </xf>
    <xf numFmtId="0" fontId="5" fillId="0" borderId="19" xfId="45" applyFont="1" applyFill="1" applyBorder="1" applyAlignment="1">
      <alignment horizontal="center" vertical="center"/>
    </xf>
    <xf numFmtId="165" fontId="5" fillId="0" borderId="19" xfId="45" applyNumberFormat="1" applyFont="1" applyFill="1" applyBorder="1" applyAlignment="1">
      <alignment horizontal="centerContinuous" vertical="center"/>
    </xf>
    <xf numFmtId="165" fontId="5" fillId="0" borderId="17" xfId="43" applyNumberFormat="1" applyFont="1" applyFill="1" applyBorder="1" applyAlignment="1">
      <alignment horizontal="right" vertical="center"/>
    </xf>
    <xf numFmtId="165" fontId="5" fillId="0" borderId="18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vertical="center"/>
    </xf>
    <xf numFmtId="168" fontId="5" fillId="0" borderId="0" xfId="45" applyNumberFormat="1" applyFont="1" applyFill="1" applyAlignment="1">
      <alignment vertical="center"/>
    </xf>
    <xf numFmtId="165" fontId="5" fillId="0" borderId="0" xfId="45" applyNumberFormat="1" applyFont="1" applyFill="1" applyBorder="1" applyAlignment="1">
      <alignment vertical="center"/>
    </xf>
    <xf numFmtId="168" fontId="5" fillId="0" borderId="0" xfId="45" applyNumberFormat="1" applyFont="1" applyFill="1" applyBorder="1" applyAlignment="1">
      <alignment vertical="center"/>
    </xf>
    <xf numFmtId="165" fontId="5" fillId="0" borderId="2" xfId="45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6" fontId="11" fillId="0" borderId="17" xfId="0" applyNumberFormat="1" applyFont="1" applyFill="1" applyBorder="1" applyAlignment="1">
      <alignment horizontal="center" vertical="center"/>
    </xf>
    <xf numFmtId="165" fontId="11" fillId="0" borderId="17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5" fontId="12" fillId="0" borderId="0" xfId="28" applyNumberFormat="1" applyFont="1" applyFill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65" fontId="12" fillId="0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Border="1" applyAlignment="1">
      <alignment vertical="center"/>
    </xf>
    <xf numFmtId="0" fontId="7" fillId="33" borderId="0" xfId="0" applyFont="1" applyFill="1" applyAlignment="1">
      <alignment vertical="center"/>
    </xf>
    <xf numFmtId="165" fontId="5" fillId="33" borderId="0" xfId="0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1" xfId="0" applyNumberFormat="1" applyFont="1" applyFill="1" applyBorder="1" applyAlignment="1">
      <alignment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17" xfId="0" applyNumberFormat="1" applyFont="1" applyFill="1" applyBorder="1" applyAlignment="1">
      <alignment horizontal="right" vertical="center"/>
    </xf>
    <xf numFmtId="165" fontId="5" fillId="33" borderId="18" xfId="28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5" fontId="5" fillId="33" borderId="17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4" fontId="5" fillId="33" borderId="0" xfId="28" applyFont="1" applyFill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4" fillId="33" borderId="0" xfId="45" applyNumberFormat="1" applyFont="1" applyFill="1" applyBorder="1" applyAlignment="1">
      <alignment horizontal="right" vertical="center"/>
    </xf>
    <xf numFmtId="165" fontId="5" fillId="33" borderId="0" xfId="45" applyNumberFormat="1" applyFont="1" applyFill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33" borderId="0" xfId="43" applyNumberFormat="1" applyFont="1" applyFill="1" applyBorder="1" applyAlignment="1">
      <alignment horizontal="right" vertical="center"/>
    </xf>
    <xf numFmtId="165" fontId="5" fillId="33" borderId="0" xfId="45" applyNumberFormat="1" applyFont="1" applyFill="1" applyAlignment="1">
      <alignment horizontal="right" vertical="center"/>
    </xf>
    <xf numFmtId="165" fontId="5" fillId="33" borderId="0" xfId="31" applyNumberFormat="1" applyFont="1" applyFill="1" applyBorder="1" applyAlignment="1">
      <alignment horizontal="right" vertical="center"/>
    </xf>
    <xf numFmtId="165" fontId="5" fillId="33" borderId="17" xfId="29" applyNumberFormat="1" applyFont="1" applyFill="1" applyBorder="1" applyAlignment="1">
      <alignment horizontal="right" vertical="center"/>
    </xf>
    <xf numFmtId="0" fontId="5" fillId="33" borderId="0" xfId="45" applyFont="1" applyFill="1" applyBorder="1" applyAlignment="1">
      <alignment vertical="center"/>
    </xf>
    <xf numFmtId="165" fontId="5" fillId="33" borderId="17" xfId="43" applyNumberFormat="1" applyFont="1" applyFill="1" applyBorder="1" applyAlignment="1">
      <alignment horizontal="right" vertical="center"/>
    </xf>
    <xf numFmtId="165" fontId="5" fillId="33" borderId="18" xfId="45" applyNumberFormat="1" applyFont="1" applyFill="1" applyBorder="1" applyAlignment="1">
      <alignment horizontal="right" vertical="center"/>
    </xf>
    <xf numFmtId="165" fontId="5" fillId="33" borderId="0" xfId="45" applyNumberFormat="1" applyFont="1" applyFill="1" applyAlignment="1">
      <alignment vertical="center"/>
    </xf>
    <xf numFmtId="165" fontId="5" fillId="33" borderId="0" xfId="45" applyNumberFormat="1" applyFont="1" applyFill="1" applyBorder="1" applyAlignment="1">
      <alignment vertical="center"/>
    </xf>
    <xf numFmtId="165" fontId="5" fillId="33" borderId="2" xfId="45" applyNumberFormat="1" applyFont="1" applyFill="1" applyBorder="1" applyAlignment="1">
      <alignment vertical="center"/>
    </xf>
    <xf numFmtId="168" fontId="5" fillId="33" borderId="0" xfId="45" applyNumberFormat="1" applyFont="1" applyFill="1" applyAlignment="1">
      <alignment vertical="center"/>
    </xf>
    <xf numFmtId="165" fontId="5" fillId="33" borderId="4" xfId="0" applyNumberFormat="1" applyFont="1" applyFill="1" applyBorder="1" applyAlignment="1">
      <alignment horizontal="right" vertical="center"/>
    </xf>
    <xf numFmtId="168" fontId="5" fillId="33" borderId="0" xfId="45" applyNumberFormat="1" applyFont="1" applyFill="1" applyBorder="1" applyAlignment="1">
      <alignment vertical="center"/>
    </xf>
    <xf numFmtId="165" fontId="12" fillId="33" borderId="0" xfId="0" applyNumberFormat="1" applyFont="1" applyFill="1" applyAlignment="1">
      <alignment horizontal="right" vertical="center"/>
    </xf>
    <xf numFmtId="165" fontId="12" fillId="33" borderId="1" xfId="0" applyNumberFormat="1" applyFont="1" applyFill="1" applyBorder="1" applyAlignment="1">
      <alignment horizontal="right" vertical="center"/>
    </xf>
    <xf numFmtId="165" fontId="12" fillId="33" borderId="0" xfId="0" applyNumberFormat="1" applyFont="1" applyFill="1" applyBorder="1" applyAlignment="1">
      <alignment horizontal="right" vertical="center"/>
    </xf>
    <xf numFmtId="165" fontId="12" fillId="33" borderId="18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65" fontId="7" fillId="33" borderId="1" xfId="0" applyNumberFormat="1" applyFont="1" applyFill="1" applyBorder="1" applyAlignment="1">
      <alignment horizontal="right" vertical="center"/>
    </xf>
    <xf numFmtId="165" fontId="7" fillId="33" borderId="6" xfId="0" applyNumberFormat="1" applyFont="1" applyFill="1" applyBorder="1" applyAlignment="1">
      <alignment horizontal="right" vertical="center"/>
    </xf>
    <xf numFmtId="165" fontId="7" fillId="33" borderId="0" xfId="28" applyNumberFormat="1" applyFont="1" applyFill="1" applyBorder="1" applyAlignment="1">
      <alignment vertical="center"/>
    </xf>
    <xf numFmtId="165" fontId="7" fillId="33" borderId="17" xfId="0" applyNumberFormat="1" applyFont="1" applyFill="1" applyBorder="1" applyAlignment="1">
      <alignment vertical="center"/>
    </xf>
    <xf numFmtId="165" fontId="7" fillId="33" borderId="17" xfId="28" applyNumberFormat="1" applyFont="1" applyFill="1" applyBorder="1" applyAlignment="1">
      <alignment vertical="center"/>
    </xf>
    <xf numFmtId="165" fontId="7" fillId="33" borderId="17" xfId="0" applyNumberFormat="1" applyFont="1" applyFill="1" applyBorder="1" applyAlignment="1">
      <alignment horizontal="right" vertical="center"/>
    </xf>
    <xf numFmtId="165" fontId="7" fillId="33" borderId="0" xfId="28" applyNumberFormat="1" applyFont="1" applyFill="1" applyAlignment="1">
      <alignment vertical="center"/>
    </xf>
    <xf numFmtId="165" fontId="7" fillId="33" borderId="0" xfId="28" applyNumberFormat="1" applyFont="1" applyFill="1" applyBorder="1" applyAlignment="1">
      <alignment horizontal="right" vertical="center"/>
    </xf>
    <xf numFmtId="165" fontId="7" fillId="33" borderId="2" xfId="28" applyNumberFormat="1" applyFont="1" applyFill="1" applyBorder="1" applyAlignment="1">
      <alignment vertical="center"/>
    </xf>
    <xf numFmtId="0" fontId="7" fillId="33" borderId="0" xfId="0" applyFont="1" applyFill="1" applyAlignment="1">
      <alignment horizontal="right" vertical="center"/>
    </xf>
    <xf numFmtId="167" fontId="7" fillId="33" borderId="0" xfId="44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33" borderId="0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1" xfId="0" applyNumberFormat="1" applyFont="1" applyFill="1" applyBorder="1" applyAlignment="1">
      <alignment vertical="center"/>
    </xf>
    <xf numFmtId="165" fontId="7" fillId="33" borderId="0" xfId="0" applyNumberFormat="1" applyFont="1" applyFill="1" applyBorder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65" fontId="12" fillId="33" borderId="0" xfId="0" applyNumberFormat="1" applyFont="1" applyFill="1" applyAlignment="1">
      <alignment horizontal="right" vertical="center"/>
    </xf>
    <xf numFmtId="172" fontId="8" fillId="33" borderId="0" xfId="0" applyNumberFormat="1" applyFont="1" applyFill="1" applyBorder="1" applyAlignment="1">
      <alignment horizontal="right" vertical="center"/>
    </xf>
    <xf numFmtId="0" fontId="5" fillId="0" borderId="0" xfId="45" applyFont="1" applyAlignment="1">
      <alignment vertical="center"/>
    </xf>
    <xf numFmtId="10" fontId="5" fillId="0" borderId="0" xfId="49" applyNumberFormat="1" applyFont="1" applyFill="1" applyAlignment="1">
      <alignment horizontal="centerContinuous" vertical="center"/>
    </xf>
    <xf numFmtId="165" fontId="4" fillId="0" borderId="4" xfId="0" applyNumberFormat="1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165" fontId="11" fillId="0" borderId="17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172" fontId="8" fillId="0" borderId="17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70" fontId="8" fillId="0" borderId="4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30" xr:uid="{00000000-0005-0000-0000-00001D000000}"/>
    <cellStyle name="Comma 2" xfId="31" xr:uid="{00000000-0005-0000-0000-00001E000000}"/>
    <cellStyle name="Comma 2 2" xfId="32" xr:uid="{00000000-0005-0000-0000-00001F000000}"/>
    <cellStyle name="Comma 3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2" xfId="43" xr:uid="{00000000-0005-0000-0000-00002B000000}"/>
    <cellStyle name="Normal 21 2 4" xfId="44" xr:uid="{00000000-0005-0000-0000-00002C000000}"/>
    <cellStyle name="Normal 3" xfId="45" xr:uid="{00000000-0005-0000-0000-00002D000000}"/>
    <cellStyle name="Normal 37" xfId="46" xr:uid="{00000000-0005-0000-0000-00002E000000}"/>
    <cellStyle name="Note" xfId="47" builtinId="10" customBuiltin="1"/>
    <cellStyle name="Output" xfId="48" builtinId="21" customBuiltin="1"/>
    <cellStyle name="Percent" xfId="49" builtinId="5" customBuiltin="1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34"/>
  <sheetViews>
    <sheetView zoomScale="115" zoomScaleNormal="115" zoomScaleSheetLayoutView="110" workbookViewId="0">
      <selection activeCell="Q6" sqref="Q6"/>
    </sheetView>
  </sheetViews>
  <sheetFormatPr defaultColWidth="9.33203125" defaultRowHeight="20.100000000000001" customHeight="1" x14ac:dyDescent="0.45"/>
  <cols>
    <col min="1" max="2" width="1.6640625" style="6" customWidth="1"/>
    <col min="3" max="3" width="36.83203125" style="6" customWidth="1"/>
    <col min="4" max="4" width="8.1640625" style="6" customWidth="1"/>
    <col min="5" max="5" width="0.6640625" style="6" customWidth="1"/>
    <col min="6" max="6" width="14.33203125" style="13" customWidth="1"/>
    <col min="7" max="7" width="0.6640625" style="13" customWidth="1"/>
    <col min="8" max="8" width="14.33203125" style="13" customWidth="1"/>
    <col min="9" max="9" width="0.6640625" style="13" customWidth="1"/>
    <col min="10" max="10" width="14.33203125" style="13" customWidth="1"/>
    <col min="11" max="11" width="0.6640625" style="13" customWidth="1"/>
    <col min="12" max="12" width="14.33203125" style="13" customWidth="1"/>
    <col min="13" max="16384" width="9.33203125" style="6"/>
  </cols>
  <sheetData>
    <row r="1" spans="1:12" ht="20.100000000000001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5"/>
      <c r="J1" s="3"/>
      <c r="K1" s="5"/>
      <c r="L1" s="3"/>
    </row>
    <row r="2" spans="1:12" ht="20.100000000000001" customHeight="1" x14ac:dyDescent="0.45">
      <c r="A2" s="1" t="s">
        <v>1</v>
      </c>
      <c r="B2" s="1"/>
      <c r="C2" s="1"/>
      <c r="D2" s="2"/>
      <c r="E2" s="2"/>
      <c r="F2" s="5"/>
      <c r="G2" s="4"/>
      <c r="H2" s="5"/>
      <c r="I2" s="5"/>
      <c r="J2" s="5"/>
      <c r="K2" s="5"/>
      <c r="L2" s="5"/>
    </row>
    <row r="3" spans="1:12" s="11" customFormat="1" ht="20.100000000000001" customHeight="1" x14ac:dyDescent="0.45">
      <c r="A3" s="7" t="s">
        <v>238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2" ht="20.100000000000001" customHeight="1" x14ac:dyDescent="0.45">
      <c r="A4" s="1"/>
      <c r="B4" s="12"/>
      <c r="C4" s="12"/>
      <c r="D4" s="2"/>
      <c r="E4" s="2"/>
    </row>
    <row r="5" spans="1:12" s="11" customFormat="1" ht="20.100000000000001" customHeight="1" x14ac:dyDescent="0.45">
      <c r="A5" s="14"/>
      <c r="B5" s="14"/>
      <c r="C5" s="14"/>
      <c r="D5" s="15"/>
      <c r="E5" s="15"/>
      <c r="F5" s="241" t="s">
        <v>2</v>
      </c>
      <c r="G5" s="241"/>
      <c r="H5" s="241"/>
      <c r="I5" s="16"/>
      <c r="J5" s="241" t="s">
        <v>94</v>
      </c>
      <c r="K5" s="241"/>
      <c r="L5" s="241"/>
    </row>
    <row r="6" spans="1:12" ht="20.100000000000001" customHeight="1" x14ac:dyDescent="0.45">
      <c r="A6" s="17"/>
      <c r="B6" s="17"/>
      <c r="C6" s="17"/>
      <c r="D6" s="17"/>
      <c r="E6" s="17"/>
      <c r="F6" s="18" t="s">
        <v>235</v>
      </c>
      <c r="G6" s="18"/>
      <c r="H6" s="18" t="s">
        <v>187</v>
      </c>
      <c r="I6" s="18"/>
      <c r="J6" s="18" t="s">
        <v>235</v>
      </c>
      <c r="K6" s="18"/>
      <c r="L6" s="18" t="s">
        <v>187</v>
      </c>
    </row>
    <row r="7" spans="1:12" ht="20.100000000000001" customHeight="1" x14ac:dyDescent="0.45">
      <c r="A7" s="17"/>
      <c r="B7" s="17"/>
      <c r="C7" s="17"/>
      <c r="D7" s="19" t="s">
        <v>3</v>
      </c>
      <c r="E7" s="17"/>
      <c r="F7" s="20" t="s">
        <v>4</v>
      </c>
      <c r="G7" s="18"/>
      <c r="H7" s="20" t="s">
        <v>4</v>
      </c>
      <c r="I7" s="18"/>
      <c r="J7" s="20" t="s">
        <v>4</v>
      </c>
      <c r="K7" s="18"/>
      <c r="L7" s="20" t="s">
        <v>4</v>
      </c>
    </row>
    <row r="8" spans="1:12" ht="20.100000000000001" customHeight="1" x14ac:dyDescent="0.45">
      <c r="A8" s="1" t="s">
        <v>5</v>
      </c>
      <c r="B8" s="12"/>
      <c r="C8" s="12"/>
      <c r="D8" s="2"/>
      <c r="E8" s="15"/>
      <c r="F8" s="183"/>
      <c r="J8" s="183"/>
    </row>
    <row r="9" spans="1:12" ht="6" customHeight="1" x14ac:dyDescent="0.45">
      <c r="A9" s="1"/>
      <c r="B9" s="12"/>
      <c r="C9" s="12"/>
      <c r="D9" s="2"/>
      <c r="E9" s="2"/>
      <c r="F9" s="183"/>
      <c r="J9" s="183"/>
    </row>
    <row r="10" spans="1:12" ht="20.100000000000001" customHeight="1" x14ac:dyDescent="0.45">
      <c r="A10" s="21" t="s">
        <v>6</v>
      </c>
      <c r="B10" s="21"/>
      <c r="C10" s="21"/>
      <c r="D10" s="2"/>
      <c r="E10" s="2"/>
      <c r="F10" s="183"/>
      <c r="J10" s="183"/>
    </row>
    <row r="11" spans="1:12" ht="6" customHeight="1" x14ac:dyDescent="0.45">
      <c r="A11" s="1"/>
      <c r="B11" s="12"/>
      <c r="C11" s="12"/>
      <c r="D11" s="2"/>
      <c r="E11" s="2"/>
      <c r="F11" s="183"/>
      <c r="J11" s="183"/>
    </row>
    <row r="12" spans="1:12" ht="20.100000000000001" customHeight="1" x14ac:dyDescent="0.45">
      <c r="A12" s="6" t="s">
        <v>7</v>
      </c>
      <c r="D12" s="2">
        <v>7</v>
      </c>
      <c r="E12" s="2"/>
      <c r="F12" s="183">
        <v>5412813450</v>
      </c>
      <c r="G12" s="22"/>
      <c r="H12" s="13">
        <v>3544788132</v>
      </c>
      <c r="I12" s="22"/>
      <c r="J12" s="183">
        <v>639280696</v>
      </c>
      <c r="K12" s="22"/>
      <c r="L12" s="13">
        <v>281242229</v>
      </c>
    </row>
    <row r="13" spans="1:12" ht="20.100000000000001" customHeight="1" x14ac:dyDescent="0.45">
      <c r="A13" s="6" t="s">
        <v>8</v>
      </c>
      <c r="D13" s="2"/>
      <c r="E13" s="2"/>
      <c r="F13" s="183">
        <v>503589664</v>
      </c>
      <c r="G13" s="22"/>
      <c r="H13" s="13">
        <v>478625295</v>
      </c>
      <c r="I13" s="22"/>
      <c r="J13" s="183">
        <v>328371626</v>
      </c>
      <c r="K13" s="22"/>
      <c r="L13" s="13">
        <v>249815435</v>
      </c>
    </row>
    <row r="14" spans="1:12" ht="20.100000000000001" customHeight="1" x14ac:dyDescent="0.45">
      <c r="A14" s="6" t="s">
        <v>130</v>
      </c>
      <c r="D14" s="2">
        <v>8</v>
      </c>
      <c r="E14" s="2"/>
      <c r="F14" s="183">
        <v>600716873</v>
      </c>
      <c r="G14" s="22"/>
      <c r="H14" s="13">
        <v>433819853</v>
      </c>
      <c r="I14" s="22"/>
      <c r="J14" s="183">
        <v>3677260</v>
      </c>
      <c r="K14" s="22"/>
      <c r="L14" s="13">
        <v>7392619</v>
      </c>
    </row>
    <row r="15" spans="1:12" ht="20.100000000000001" customHeight="1" x14ac:dyDescent="0.45">
      <c r="A15" s="6" t="s">
        <v>9</v>
      </c>
      <c r="D15" s="2">
        <v>29</v>
      </c>
      <c r="E15" s="2"/>
      <c r="F15" s="183">
        <v>379259514</v>
      </c>
      <c r="G15" s="22"/>
      <c r="H15" s="13">
        <v>382625842</v>
      </c>
      <c r="I15" s="22"/>
      <c r="J15" s="183">
        <v>417251391</v>
      </c>
      <c r="K15" s="22"/>
      <c r="L15" s="13">
        <v>667660955</v>
      </c>
    </row>
    <row r="16" spans="1:12" ht="20.100000000000001" customHeight="1" x14ac:dyDescent="0.45">
      <c r="A16" s="6" t="s">
        <v>81</v>
      </c>
      <c r="D16" s="2">
        <v>29</v>
      </c>
      <c r="E16" s="2"/>
      <c r="F16" s="184" t="s">
        <v>90</v>
      </c>
      <c r="G16" s="4"/>
      <c r="H16" s="22" t="s">
        <v>90</v>
      </c>
      <c r="I16" s="22"/>
      <c r="J16" s="184">
        <v>50000000</v>
      </c>
      <c r="K16" s="22"/>
      <c r="L16" s="13">
        <v>5462929600</v>
      </c>
    </row>
    <row r="17" spans="1:12" ht="20.100000000000001" customHeight="1" x14ac:dyDescent="0.45">
      <c r="A17" s="6" t="s">
        <v>11</v>
      </c>
      <c r="D17" s="2">
        <v>9</v>
      </c>
      <c r="E17" s="2"/>
      <c r="F17" s="183">
        <v>5371360494</v>
      </c>
      <c r="G17" s="22"/>
      <c r="H17" s="13">
        <v>7218214870</v>
      </c>
      <c r="I17" s="22"/>
      <c r="J17" s="184" t="s">
        <v>90</v>
      </c>
      <c r="K17" s="22"/>
      <c r="L17" s="22" t="s">
        <v>90</v>
      </c>
    </row>
    <row r="18" spans="1:12" ht="20.100000000000001" customHeight="1" x14ac:dyDescent="0.45">
      <c r="A18" s="6" t="s">
        <v>10</v>
      </c>
      <c r="D18" s="2">
        <v>10</v>
      </c>
      <c r="E18" s="2"/>
      <c r="F18" s="183">
        <v>10491736028</v>
      </c>
      <c r="G18" s="22"/>
      <c r="H18" s="13">
        <v>7233798578</v>
      </c>
      <c r="I18" s="22"/>
      <c r="J18" s="183">
        <v>669665987</v>
      </c>
      <c r="K18" s="22"/>
      <c r="L18" s="13">
        <v>1485641888</v>
      </c>
    </row>
    <row r="19" spans="1:12" ht="20.100000000000001" customHeight="1" x14ac:dyDescent="0.45">
      <c r="A19" s="6" t="s">
        <v>227</v>
      </c>
      <c r="D19" s="2"/>
      <c r="E19" s="2"/>
      <c r="F19" s="183">
        <v>388132354</v>
      </c>
      <c r="G19" s="22"/>
      <c r="H19" s="13">
        <v>658178946</v>
      </c>
      <c r="I19" s="22"/>
      <c r="J19" s="183">
        <v>1875931</v>
      </c>
      <c r="K19" s="22"/>
      <c r="L19" s="13">
        <v>341804010</v>
      </c>
    </row>
    <row r="20" spans="1:12" ht="20.100000000000001" customHeight="1" x14ac:dyDescent="0.45">
      <c r="A20" s="6" t="s">
        <v>12</v>
      </c>
      <c r="D20" s="2"/>
      <c r="E20" s="2"/>
      <c r="F20" s="185">
        <v>939762647</v>
      </c>
      <c r="G20" s="24"/>
      <c r="H20" s="23">
        <v>829413174</v>
      </c>
      <c r="I20" s="22"/>
      <c r="J20" s="185">
        <v>88582349</v>
      </c>
      <c r="K20" s="22"/>
      <c r="L20" s="23">
        <v>149530139</v>
      </c>
    </row>
    <row r="21" spans="1:12" ht="6" customHeight="1" x14ac:dyDescent="0.45">
      <c r="A21" s="1"/>
      <c r="B21" s="12"/>
      <c r="C21" s="12"/>
      <c r="D21" s="2"/>
      <c r="E21" s="2"/>
      <c r="F21" s="186"/>
      <c r="H21" s="24"/>
      <c r="J21" s="186"/>
      <c r="L21" s="24"/>
    </row>
    <row r="22" spans="1:12" ht="20.100000000000001" customHeight="1" x14ac:dyDescent="0.45">
      <c r="A22" s="21" t="s">
        <v>13</v>
      </c>
      <c r="B22" s="11"/>
      <c r="C22" s="21"/>
      <c r="D22" s="2"/>
      <c r="E22" s="2"/>
      <c r="F22" s="187">
        <f>SUM(F12:F21)</f>
        <v>24087371024</v>
      </c>
      <c r="G22" s="22"/>
      <c r="H22" s="25">
        <f>SUM(H12:H21)</f>
        <v>20779464690</v>
      </c>
      <c r="I22" s="22"/>
      <c r="J22" s="187">
        <f>SUM(J12:J21)</f>
        <v>2198705240</v>
      </c>
      <c r="K22" s="22"/>
      <c r="L22" s="25">
        <f>SUM(L12:L21)</f>
        <v>8646016875</v>
      </c>
    </row>
    <row r="23" spans="1:12" ht="20.100000000000001" customHeight="1" x14ac:dyDescent="0.45">
      <c r="A23" s="1"/>
      <c r="B23" s="12"/>
      <c r="C23" s="12"/>
      <c r="D23" s="2"/>
      <c r="E23" s="2"/>
      <c r="F23" s="186"/>
      <c r="H23" s="24"/>
      <c r="J23" s="186"/>
      <c r="L23" s="24"/>
    </row>
    <row r="24" spans="1:12" ht="20.100000000000001" customHeight="1" x14ac:dyDescent="0.45">
      <c r="A24" s="21" t="s">
        <v>14</v>
      </c>
      <c r="B24" s="21"/>
      <c r="C24" s="21"/>
      <c r="D24" s="2"/>
      <c r="E24" s="2"/>
      <c r="F24" s="184"/>
      <c r="G24" s="22"/>
      <c r="H24" s="22"/>
      <c r="I24" s="22"/>
      <c r="J24" s="184"/>
      <c r="K24" s="22"/>
      <c r="L24" s="22"/>
    </row>
    <row r="25" spans="1:12" ht="6" customHeight="1" x14ac:dyDescent="0.45">
      <c r="A25" s="1"/>
      <c r="B25" s="12"/>
      <c r="C25" s="12"/>
      <c r="D25" s="2"/>
      <c r="E25" s="2"/>
      <c r="F25" s="186"/>
      <c r="H25" s="24"/>
      <c r="J25" s="186"/>
      <c r="L25" s="24"/>
    </row>
    <row r="26" spans="1:12" ht="20.100000000000001" customHeight="1" x14ac:dyDescent="0.45">
      <c r="A26" s="26" t="s">
        <v>15</v>
      </c>
      <c r="B26" s="12"/>
      <c r="C26" s="12"/>
      <c r="D26" s="2"/>
      <c r="E26" s="2"/>
      <c r="F26" s="183">
        <v>296842682</v>
      </c>
      <c r="H26" s="13">
        <v>73172372</v>
      </c>
      <c r="I26" s="22"/>
      <c r="J26" s="183">
        <v>227040424</v>
      </c>
      <c r="K26" s="22"/>
      <c r="L26" s="13">
        <v>1724256</v>
      </c>
    </row>
    <row r="27" spans="1:12" ht="20.100000000000001" customHeight="1" x14ac:dyDescent="0.45">
      <c r="A27" s="6" t="s">
        <v>205</v>
      </c>
      <c r="D27" s="2">
        <v>11</v>
      </c>
      <c r="E27" s="2"/>
      <c r="F27" s="183">
        <v>1223051026</v>
      </c>
      <c r="G27" s="27"/>
      <c r="H27" s="13">
        <v>411402188</v>
      </c>
      <c r="I27" s="4"/>
      <c r="J27" s="183">
        <v>877774400</v>
      </c>
      <c r="K27" s="4"/>
      <c r="L27" s="13">
        <v>0</v>
      </c>
    </row>
    <row r="28" spans="1:12" ht="20.100000000000001" customHeight="1" x14ac:dyDescent="0.45">
      <c r="A28" s="6" t="s">
        <v>16</v>
      </c>
      <c r="D28" s="2">
        <v>12</v>
      </c>
      <c r="E28" s="2"/>
      <c r="F28" s="183">
        <v>0</v>
      </c>
      <c r="G28" s="27"/>
      <c r="H28" s="13">
        <v>0</v>
      </c>
      <c r="I28" s="22"/>
      <c r="J28" s="183">
        <v>22094401061</v>
      </c>
      <c r="K28" s="22"/>
      <c r="L28" s="13">
        <v>22094401061</v>
      </c>
    </row>
    <row r="29" spans="1:12" ht="20.100000000000001" customHeight="1" x14ac:dyDescent="0.45">
      <c r="A29" s="6" t="s">
        <v>86</v>
      </c>
      <c r="D29" s="2">
        <v>29</v>
      </c>
      <c r="E29" s="2"/>
      <c r="F29" s="183">
        <v>1501628823</v>
      </c>
      <c r="G29" s="28"/>
      <c r="H29" s="13">
        <v>1560331169</v>
      </c>
      <c r="I29" s="4"/>
      <c r="J29" s="183">
        <v>1008300000</v>
      </c>
      <c r="K29" s="4"/>
      <c r="L29" s="13">
        <v>0</v>
      </c>
    </row>
    <row r="30" spans="1:12" ht="20.100000000000001" customHeight="1" x14ac:dyDescent="0.45">
      <c r="A30" s="6" t="s">
        <v>211</v>
      </c>
      <c r="D30" s="2"/>
      <c r="E30" s="2"/>
      <c r="F30" s="183">
        <v>241500000</v>
      </c>
      <c r="G30" s="28"/>
      <c r="H30" s="13">
        <v>91500000</v>
      </c>
      <c r="I30" s="4"/>
      <c r="J30" s="183">
        <v>0</v>
      </c>
      <c r="K30" s="4"/>
      <c r="L30" s="22" t="s">
        <v>90</v>
      </c>
    </row>
    <row r="31" spans="1:12" ht="20.100000000000001" customHeight="1" x14ac:dyDescent="0.45">
      <c r="A31" s="6" t="s">
        <v>17</v>
      </c>
      <c r="D31" s="2"/>
      <c r="E31" s="2"/>
      <c r="F31" s="183">
        <v>1615639209</v>
      </c>
      <c r="G31" s="22"/>
      <c r="H31" s="13">
        <v>1615896809</v>
      </c>
      <c r="I31" s="22"/>
      <c r="J31" s="183">
        <v>141113080</v>
      </c>
      <c r="K31" s="22"/>
      <c r="L31" s="13">
        <v>141113080</v>
      </c>
    </row>
    <row r="32" spans="1:12" ht="20.100000000000001" customHeight="1" x14ac:dyDescent="0.45">
      <c r="A32" s="6" t="s">
        <v>89</v>
      </c>
      <c r="D32" s="2">
        <v>13</v>
      </c>
      <c r="E32" s="2"/>
      <c r="F32" s="183">
        <v>13828260490</v>
      </c>
      <c r="G32" s="22"/>
      <c r="H32" s="13">
        <v>12063930718</v>
      </c>
      <c r="I32" s="22"/>
      <c r="J32" s="183">
        <v>83600000</v>
      </c>
      <c r="K32" s="22"/>
      <c r="L32" s="13">
        <v>85500000</v>
      </c>
    </row>
    <row r="33" spans="1:12" ht="20.100000000000001" customHeight="1" x14ac:dyDescent="0.45">
      <c r="A33" s="6" t="s">
        <v>131</v>
      </c>
      <c r="D33" s="2">
        <v>14</v>
      </c>
      <c r="E33" s="2"/>
      <c r="F33" s="183">
        <v>19869537111</v>
      </c>
      <c r="G33" s="22"/>
      <c r="H33" s="13">
        <v>17370204615</v>
      </c>
      <c r="I33" s="22"/>
      <c r="J33" s="183">
        <v>38452563</v>
      </c>
      <c r="K33" s="22"/>
      <c r="L33" s="13">
        <v>40062954</v>
      </c>
    </row>
    <row r="34" spans="1:12" ht="20.100000000000001" customHeight="1" x14ac:dyDescent="0.45">
      <c r="A34" s="6" t="s">
        <v>18</v>
      </c>
      <c r="D34" s="2">
        <v>15</v>
      </c>
      <c r="E34" s="2"/>
      <c r="F34" s="183">
        <v>2018535376</v>
      </c>
      <c r="G34" s="22"/>
      <c r="H34" s="13">
        <v>2089426973</v>
      </c>
      <c r="I34" s="4"/>
      <c r="J34" s="183">
        <v>0</v>
      </c>
      <c r="K34" s="4"/>
      <c r="L34" s="13">
        <v>0</v>
      </c>
    </row>
    <row r="35" spans="1:12" ht="20.100000000000001" customHeight="1" x14ac:dyDescent="0.45">
      <c r="A35" s="6" t="s">
        <v>132</v>
      </c>
      <c r="D35" s="2"/>
      <c r="E35" s="2"/>
      <c r="F35" s="183">
        <v>535167829</v>
      </c>
      <c r="G35" s="22"/>
      <c r="H35" s="13">
        <v>494075774</v>
      </c>
      <c r="I35" s="22"/>
      <c r="J35" s="183">
        <v>46348577</v>
      </c>
      <c r="K35" s="22"/>
      <c r="L35" s="13">
        <v>39919997</v>
      </c>
    </row>
    <row r="36" spans="1:12" ht="20.100000000000001" customHeight="1" x14ac:dyDescent="0.45">
      <c r="A36" s="6" t="s">
        <v>230</v>
      </c>
      <c r="D36" s="2">
        <v>16</v>
      </c>
      <c r="E36" s="2"/>
      <c r="F36" s="183">
        <v>1520020377</v>
      </c>
      <c r="G36" s="22"/>
      <c r="H36" s="13">
        <v>1647553931</v>
      </c>
      <c r="I36" s="22"/>
      <c r="J36" s="183">
        <v>0</v>
      </c>
      <c r="K36" s="22"/>
      <c r="L36" s="13">
        <v>0</v>
      </c>
    </row>
    <row r="37" spans="1:12" ht="20.100000000000001" customHeight="1" x14ac:dyDescent="0.45">
      <c r="A37" s="6" t="s">
        <v>212</v>
      </c>
      <c r="D37" s="2">
        <v>17</v>
      </c>
      <c r="E37" s="2"/>
      <c r="F37" s="183">
        <v>180249294</v>
      </c>
      <c r="G37" s="22"/>
      <c r="H37" s="13">
        <v>142455493</v>
      </c>
      <c r="I37" s="22"/>
      <c r="J37" s="183">
        <v>0</v>
      </c>
      <c r="K37" s="22"/>
      <c r="L37" s="13">
        <v>0</v>
      </c>
    </row>
    <row r="38" spans="1:12" ht="20.100000000000001" customHeight="1" x14ac:dyDescent="0.45">
      <c r="A38" s="6" t="s">
        <v>19</v>
      </c>
      <c r="D38" s="2"/>
      <c r="E38" s="2"/>
      <c r="F38" s="185">
        <v>763319512</v>
      </c>
      <c r="G38" s="24"/>
      <c r="H38" s="23">
        <v>590756268</v>
      </c>
      <c r="I38" s="22"/>
      <c r="J38" s="185">
        <v>237420140</v>
      </c>
      <c r="K38" s="22"/>
      <c r="L38" s="23">
        <v>195524870</v>
      </c>
    </row>
    <row r="39" spans="1:12" ht="6" customHeight="1" x14ac:dyDescent="0.45">
      <c r="A39" s="1"/>
      <c r="B39" s="12"/>
      <c r="C39" s="12"/>
      <c r="D39" s="2"/>
      <c r="E39" s="2"/>
      <c r="F39" s="186"/>
      <c r="H39" s="24"/>
      <c r="J39" s="186"/>
      <c r="L39" s="24"/>
    </row>
    <row r="40" spans="1:12" ht="20.100000000000001" customHeight="1" x14ac:dyDescent="0.45">
      <c r="A40" s="21" t="s">
        <v>20</v>
      </c>
      <c r="B40" s="11"/>
      <c r="C40" s="21"/>
      <c r="D40" s="2"/>
      <c r="E40" s="2"/>
      <c r="F40" s="187">
        <f>SUM(F26:F39)</f>
        <v>43593751729</v>
      </c>
      <c r="G40" s="24"/>
      <c r="H40" s="25">
        <f>SUM(H26:H39)</f>
        <v>38150706310</v>
      </c>
      <c r="I40" s="24"/>
      <c r="J40" s="187">
        <f>SUM(J26:J39)</f>
        <v>24754450245</v>
      </c>
      <c r="K40" s="24"/>
      <c r="L40" s="25">
        <f>SUM(L26:L39)</f>
        <v>22598246218</v>
      </c>
    </row>
    <row r="41" spans="1:12" ht="6" customHeight="1" x14ac:dyDescent="0.45">
      <c r="A41" s="1"/>
      <c r="B41" s="12"/>
      <c r="C41" s="12"/>
      <c r="D41" s="2"/>
      <c r="E41" s="2"/>
      <c r="F41" s="186"/>
      <c r="H41" s="24"/>
      <c r="J41" s="186"/>
      <c r="L41" s="24"/>
    </row>
    <row r="42" spans="1:12" ht="20.100000000000001" customHeight="1" thickBot="1" x14ac:dyDescent="0.5">
      <c r="A42" s="21" t="s">
        <v>21</v>
      </c>
      <c r="B42" s="21"/>
      <c r="C42" s="21"/>
      <c r="D42" s="2"/>
      <c r="E42" s="2"/>
      <c r="F42" s="188">
        <f>SUM(F22,F40)</f>
        <v>67681122753</v>
      </c>
      <c r="G42" s="30"/>
      <c r="H42" s="29">
        <f>SUM(H22+H40)</f>
        <v>58930171000</v>
      </c>
      <c r="I42" s="30"/>
      <c r="J42" s="188">
        <f>SUM(J22+J40)</f>
        <v>26953155485</v>
      </c>
      <c r="K42" s="30"/>
      <c r="L42" s="29">
        <f>SUM(L22+L40)</f>
        <v>31244263093</v>
      </c>
    </row>
    <row r="43" spans="1:12" ht="22.5" customHeight="1" thickTop="1" x14ac:dyDescent="0.45">
      <c r="A43" s="21"/>
      <c r="B43" s="21"/>
      <c r="C43" s="21"/>
      <c r="D43" s="2"/>
      <c r="E43" s="2"/>
      <c r="F43" s="30"/>
      <c r="G43" s="30"/>
      <c r="H43" s="30"/>
      <c r="I43" s="30"/>
      <c r="J43" s="30"/>
      <c r="K43" s="30"/>
      <c r="L43" s="30"/>
    </row>
    <row r="44" spans="1:12" ht="20.100000000000001" customHeight="1" x14ac:dyDescent="0.45">
      <c r="A44" s="31" t="s">
        <v>246</v>
      </c>
      <c r="B44" s="32"/>
      <c r="C44" s="32"/>
      <c r="D44" s="8"/>
      <c r="E44" s="8"/>
      <c r="F44" s="25"/>
      <c r="G44" s="25"/>
      <c r="H44" s="25"/>
      <c r="I44" s="25"/>
      <c r="J44" s="25"/>
      <c r="K44" s="25"/>
      <c r="L44" s="25"/>
    </row>
    <row r="45" spans="1:12" ht="20.100000000000001" customHeight="1" x14ac:dyDescent="0.45">
      <c r="A45" s="1" t="str">
        <f>A1</f>
        <v>บริษัท สิงห์ เอสเตท จำกัด (มหาชน)</v>
      </c>
      <c r="B45" s="1"/>
      <c r="C45" s="1"/>
      <c r="D45" s="2"/>
      <c r="E45" s="2"/>
      <c r="F45" s="3"/>
      <c r="G45" s="4"/>
      <c r="H45" s="3"/>
      <c r="I45" s="5"/>
      <c r="J45" s="3"/>
      <c r="K45" s="5"/>
      <c r="L45" s="3"/>
    </row>
    <row r="46" spans="1:12" ht="20.100000000000001" customHeight="1" x14ac:dyDescent="0.45">
      <c r="A46" s="1" t="s">
        <v>1</v>
      </c>
      <c r="B46" s="1"/>
      <c r="C46" s="1"/>
      <c r="D46" s="2"/>
      <c r="E46" s="2"/>
      <c r="F46" s="5"/>
      <c r="G46" s="4"/>
      <c r="H46" s="5"/>
      <c r="I46" s="5"/>
      <c r="J46" s="5"/>
      <c r="K46" s="5"/>
      <c r="L46" s="5"/>
    </row>
    <row r="47" spans="1:12" s="11" customFormat="1" ht="20.100000000000001" customHeight="1" x14ac:dyDescent="0.45">
      <c r="A47" s="7" t="str">
        <f>A3</f>
        <v>ณ วันที่ 31 ธันวาคม พ.ศ. 2562</v>
      </c>
      <c r="B47" s="7"/>
      <c r="C47" s="7"/>
      <c r="D47" s="8"/>
      <c r="E47" s="8"/>
      <c r="F47" s="9"/>
      <c r="G47" s="10"/>
      <c r="H47" s="9"/>
      <c r="I47" s="9"/>
      <c r="J47" s="9"/>
      <c r="K47" s="9"/>
      <c r="L47" s="9"/>
    </row>
    <row r="48" spans="1:12" ht="20.100000000000001" customHeight="1" x14ac:dyDescent="0.45">
      <c r="A48" s="1"/>
      <c r="B48" s="1"/>
      <c r="C48" s="1"/>
      <c r="D48" s="2"/>
      <c r="E48" s="2"/>
      <c r="F48" s="5"/>
      <c r="G48" s="4"/>
      <c r="H48" s="5"/>
      <c r="I48" s="5"/>
      <c r="J48" s="5"/>
      <c r="K48" s="5"/>
      <c r="L48" s="5"/>
    </row>
    <row r="49" spans="1:12" s="11" customFormat="1" ht="20.100000000000001" customHeight="1" x14ac:dyDescent="0.45">
      <c r="A49" s="14"/>
      <c r="B49" s="14"/>
      <c r="C49" s="14"/>
      <c r="D49" s="15"/>
      <c r="E49" s="15"/>
      <c r="F49" s="241" t="s">
        <v>2</v>
      </c>
      <c r="G49" s="241"/>
      <c r="H49" s="241"/>
      <c r="I49" s="16"/>
      <c r="J49" s="241" t="s">
        <v>94</v>
      </c>
      <c r="K49" s="241"/>
      <c r="L49" s="241"/>
    </row>
    <row r="50" spans="1:12" ht="20.100000000000001" customHeight="1" x14ac:dyDescent="0.45">
      <c r="A50" s="17"/>
      <c r="B50" s="17"/>
      <c r="C50" s="17"/>
      <c r="D50" s="17"/>
      <c r="E50" s="17"/>
      <c r="F50" s="18" t="s">
        <v>235</v>
      </c>
      <c r="G50" s="18"/>
      <c r="H50" s="18" t="s">
        <v>187</v>
      </c>
      <c r="I50" s="18"/>
      <c r="J50" s="18" t="s">
        <v>235</v>
      </c>
      <c r="K50" s="18"/>
      <c r="L50" s="18" t="s">
        <v>187</v>
      </c>
    </row>
    <row r="51" spans="1:12" ht="20.100000000000001" customHeight="1" x14ac:dyDescent="0.45">
      <c r="A51" s="17"/>
      <c r="B51" s="17"/>
      <c r="C51" s="17"/>
      <c r="D51" s="19" t="s">
        <v>3</v>
      </c>
      <c r="E51" s="17"/>
      <c r="F51" s="20" t="s">
        <v>4</v>
      </c>
      <c r="G51" s="18"/>
      <c r="H51" s="20" t="s">
        <v>4</v>
      </c>
      <c r="I51" s="18"/>
      <c r="J51" s="20" t="s">
        <v>4</v>
      </c>
      <c r="K51" s="18"/>
      <c r="L51" s="20" t="s">
        <v>4</v>
      </c>
    </row>
    <row r="52" spans="1:12" ht="20.100000000000001" customHeight="1" x14ac:dyDescent="0.45">
      <c r="A52" s="1"/>
      <c r="B52" s="12"/>
      <c r="C52" s="12"/>
      <c r="D52" s="2"/>
      <c r="E52" s="2"/>
      <c r="F52" s="189"/>
      <c r="H52" s="33"/>
      <c r="J52" s="189"/>
      <c r="L52" s="33"/>
    </row>
    <row r="53" spans="1:12" ht="20.100000000000001" customHeight="1" x14ac:dyDescent="0.45">
      <c r="A53" s="21" t="s">
        <v>100</v>
      </c>
      <c r="B53" s="26"/>
      <c r="C53" s="26"/>
      <c r="D53" s="2"/>
      <c r="E53" s="15"/>
      <c r="F53" s="183"/>
      <c r="J53" s="183"/>
    </row>
    <row r="54" spans="1:12" ht="8.1" customHeight="1" x14ac:dyDescent="0.45">
      <c r="A54" s="21"/>
      <c r="B54" s="26"/>
      <c r="C54" s="26"/>
      <c r="D54" s="2"/>
      <c r="E54" s="15"/>
      <c r="F54" s="183"/>
      <c r="J54" s="183"/>
    </row>
    <row r="55" spans="1:12" ht="20.100000000000001" customHeight="1" x14ac:dyDescent="0.45">
      <c r="A55" s="21" t="s">
        <v>22</v>
      </c>
      <c r="D55" s="2"/>
      <c r="E55" s="2"/>
      <c r="F55" s="183"/>
      <c r="J55" s="183"/>
    </row>
    <row r="56" spans="1:12" ht="8.1" customHeight="1" x14ac:dyDescent="0.45">
      <c r="A56" s="21"/>
      <c r="D56" s="2"/>
      <c r="E56" s="2"/>
      <c r="F56" s="183"/>
      <c r="J56" s="183"/>
    </row>
    <row r="57" spans="1:12" ht="20.100000000000001" customHeight="1" x14ac:dyDescent="0.45">
      <c r="A57" s="6" t="s">
        <v>282</v>
      </c>
      <c r="D57" s="2">
        <v>19</v>
      </c>
      <c r="E57" s="2"/>
      <c r="F57" s="183">
        <v>3724739265</v>
      </c>
      <c r="H57" s="13">
        <v>1993371928</v>
      </c>
      <c r="I57" s="22"/>
      <c r="J57" s="183">
        <v>557935408</v>
      </c>
      <c r="K57" s="22"/>
      <c r="L57" s="13">
        <v>332935408</v>
      </c>
    </row>
    <row r="58" spans="1:12" ht="20.100000000000001" customHeight="1" x14ac:dyDescent="0.45">
      <c r="A58" s="6" t="s">
        <v>23</v>
      </c>
      <c r="D58" s="2">
        <v>18</v>
      </c>
      <c r="E58" s="2"/>
      <c r="F58" s="183">
        <v>4350001134</v>
      </c>
      <c r="H58" s="13">
        <v>5165442177</v>
      </c>
      <c r="I58" s="22"/>
      <c r="J58" s="183">
        <v>456700711</v>
      </c>
      <c r="K58" s="22"/>
      <c r="L58" s="13">
        <v>1245471634</v>
      </c>
    </row>
    <row r="59" spans="1:12" ht="20.100000000000001" customHeight="1" x14ac:dyDescent="0.45">
      <c r="A59" s="6" t="s">
        <v>24</v>
      </c>
      <c r="D59" s="2">
        <v>29</v>
      </c>
      <c r="E59" s="2"/>
      <c r="F59" s="183">
        <v>65915217</v>
      </c>
      <c r="G59" s="34"/>
      <c r="H59" s="13">
        <v>142580134</v>
      </c>
      <c r="I59" s="22"/>
      <c r="J59" s="183">
        <v>122354595</v>
      </c>
      <c r="K59" s="22"/>
      <c r="L59" s="13">
        <v>222060907</v>
      </c>
    </row>
    <row r="60" spans="1:12" ht="20.100000000000001" customHeight="1" x14ac:dyDescent="0.45">
      <c r="A60" s="6" t="s">
        <v>190</v>
      </c>
      <c r="D60" s="2">
        <v>29</v>
      </c>
      <c r="E60" s="2"/>
      <c r="F60" s="183">
        <v>0</v>
      </c>
      <c r="G60" s="22"/>
      <c r="H60" s="13">
        <v>0</v>
      </c>
      <c r="I60" s="22"/>
      <c r="J60" s="183">
        <v>2862748131</v>
      </c>
      <c r="K60" s="22"/>
      <c r="L60" s="13">
        <v>985066983</v>
      </c>
    </row>
    <row r="61" spans="1:12" ht="20.100000000000001" customHeight="1" x14ac:dyDescent="0.45">
      <c r="A61" s="6" t="s">
        <v>101</v>
      </c>
      <c r="D61" s="2"/>
      <c r="E61" s="2"/>
      <c r="F61" s="190"/>
      <c r="G61" s="34"/>
      <c r="H61" s="6"/>
      <c r="J61" s="190"/>
      <c r="L61" s="6"/>
    </row>
    <row r="62" spans="1:12" ht="20.100000000000001" customHeight="1" x14ac:dyDescent="0.45">
      <c r="B62" s="6" t="s">
        <v>134</v>
      </c>
      <c r="D62" s="2">
        <v>19</v>
      </c>
      <c r="E62" s="2"/>
      <c r="F62" s="183">
        <v>1664919688</v>
      </c>
      <c r="G62" s="22"/>
      <c r="H62" s="13">
        <v>2194352523</v>
      </c>
      <c r="I62" s="22"/>
      <c r="J62" s="183">
        <v>0</v>
      </c>
      <c r="K62" s="22"/>
      <c r="L62" s="13">
        <v>0</v>
      </c>
    </row>
    <row r="63" spans="1:12" ht="20.100000000000001" customHeight="1" x14ac:dyDescent="0.45">
      <c r="A63" s="6" t="s">
        <v>136</v>
      </c>
      <c r="D63" s="2">
        <v>20</v>
      </c>
      <c r="E63" s="2"/>
      <c r="F63" s="183">
        <v>1277372436</v>
      </c>
      <c r="G63" s="22"/>
      <c r="H63" s="13">
        <v>199261250</v>
      </c>
      <c r="I63" s="22"/>
      <c r="J63" s="183">
        <v>0</v>
      </c>
      <c r="K63" s="22"/>
      <c r="L63" s="13">
        <v>0</v>
      </c>
    </row>
    <row r="64" spans="1:12" ht="20.100000000000001" customHeight="1" x14ac:dyDescent="0.45">
      <c r="A64" s="6" t="s">
        <v>25</v>
      </c>
      <c r="D64" s="2"/>
      <c r="E64" s="2"/>
      <c r="F64" s="183">
        <v>144139546</v>
      </c>
      <c r="H64" s="13">
        <v>95578653</v>
      </c>
      <c r="I64" s="22"/>
      <c r="J64" s="183">
        <v>0</v>
      </c>
      <c r="K64" s="22"/>
      <c r="L64" s="13">
        <v>0</v>
      </c>
    </row>
    <row r="65" spans="1:12" ht="20.100000000000001" customHeight="1" x14ac:dyDescent="0.45">
      <c r="A65" s="6" t="s">
        <v>26</v>
      </c>
      <c r="D65" s="2"/>
      <c r="E65" s="2"/>
      <c r="F65" s="183">
        <v>676520387</v>
      </c>
      <c r="H65" s="13">
        <v>627233126</v>
      </c>
      <c r="I65" s="22"/>
      <c r="J65" s="183">
        <v>100321699</v>
      </c>
      <c r="K65" s="22"/>
      <c r="L65" s="13">
        <v>83444395</v>
      </c>
    </row>
    <row r="66" spans="1:12" ht="20.100000000000001" customHeight="1" x14ac:dyDescent="0.45">
      <c r="A66" s="6" t="s">
        <v>247</v>
      </c>
      <c r="D66" s="2"/>
      <c r="E66" s="2"/>
      <c r="F66" s="183"/>
      <c r="I66" s="22"/>
      <c r="J66" s="183"/>
      <c r="K66" s="22"/>
    </row>
    <row r="67" spans="1:12" ht="20.100000000000001" customHeight="1" x14ac:dyDescent="0.45">
      <c r="B67" s="6" t="s">
        <v>248</v>
      </c>
      <c r="D67" s="2">
        <v>29</v>
      </c>
      <c r="E67" s="2"/>
      <c r="F67" s="183">
        <v>192991892</v>
      </c>
      <c r="H67" s="13">
        <v>7894612</v>
      </c>
      <c r="I67" s="22"/>
      <c r="J67" s="183">
        <v>0</v>
      </c>
      <c r="K67" s="22"/>
      <c r="L67" s="13">
        <v>0</v>
      </c>
    </row>
    <row r="68" spans="1:12" ht="20.100000000000001" customHeight="1" x14ac:dyDescent="0.45">
      <c r="A68" s="6" t="s">
        <v>27</v>
      </c>
      <c r="D68" s="2"/>
      <c r="E68" s="2"/>
      <c r="F68" s="185">
        <v>417247783</v>
      </c>
      <c r="H68" s="23">
        <v>327846130</v>
      </c>
      <c r="I68" s="22"/>
      <c r="J68" s="185">
        <v>34574448</v>
      </c>
      <c r="K68" s="22"/>
      <c r="L68" s="23">
        <v>80150617</v>
      </c>
    </row>
    <row r="69" spans="1:12" ht="8.1" customHeight="1" x14ac:dyDescent="0.45">
      <c r="A69" s="1"/>
      <c r="B69" s="12"/>
      <c r="C69" s="12"/>
      <c r="D69" s="2"/>
      <c r="E69" s="2"/>
      <c r="F69" s="189"/>
      <c r="H69" s="33"/>
      <c r="J69" s="189"/>
      <c r="L69" s="33"/>
    </row>
    <row r="70" spans="1:12" ht="20.100000000000001" customHeight="1" x14ac:dyDescent="0.45">
      <c r="A70" s="21" t="s">
        <v>28</v>
      </c>
      <c r="C70" s="21"/>
      <c r="D70" s="2"/>
      <c r="E70" s="2"/>
      <c r="F70" s="191">
        <f>SUM(F57:F68)</f>
        <v>12513847348</v>
      </c>
      <c r="H70" s="35">
        <f>SUM(H57:H68)</f>
        <v>10753560533</v>
      </c>
      <c r="J70" s="191">
        <f>SUM(J57:J68)</f>
        <v>4134634992</v>
      </c>
      <c r="L70" s="35">
        <f>SUM(L57:L68)</f>
        <v>2949129944</v>
      </c>
    </row>
    <row r="71" spans="1:12" ht="20.100000000000001" customHeight="1" x14ac:dyDescent="0.45">
      <c r="A71" s="1"/>
      <c r="B71" s="12"/>
      <c r="C71" s="12"/>
      <c r="D71" s="2"/>
      <c r="E71" s="2"/>
      <c r="F71" s="189"/>
      <c r="H71" s="33"/>
      <c r="J71" s="189"/>
      <c r="L71" s="33"/>
    </row>
    <row r="72" spans="1:12" ht="20.100000000000001" customHeight="1" x14ac:dyDescent="0.45">
      <c r="A72" s="21" t="s">
        <v>29</v>
      </c>
      <c r="D72" s="2"/>
      <c r="E72" s="2"/>
      <c r="F72" s="189"/>
      <c r="H72" s="33"/>
      <c r="J72" s="189"/>
      <c r="L72" s="33"/>
    </row>
    <row r="73" spans="1:12" ht="8.1" customHeight="1" x14ac:dyDescent="0.45">
      <c r="A73" s="1"/>
      <c r="B73" s="12"/>
      <c r="C73" s="12"/>
      <c r="D73" s="2"/>
      <c r="E73" s="2"/>
      <c r="F73" s="183"/>
      <c r="J73" s="183"/>
    </row>
    <row r="74" spans="1:12" ht="20.100000000000001" customHeight="1" x14ac:dyDescent="0.45">
      <c r="A74" s="6" t="s">
        <v>133</v>
      </c>
      <c r="D74" s="2">
        <v>19</v>
      </c>
      <c r="E74" s="2"/>
      <c r="F74" s="183">
        <v>15054238365</v>
      </c>
      <c r="H74" s="13">
        <v>19597729239</v>
      </c>
      <c r="I74" s="22"/>
      <c r="J74" s="183">
        <v>647484997</v>
      </c>
      <c r="K74" s="22"/>
      <c r="L74" s="13">
        <v>6074704703</v>
      </c>
    </row>
    <row r="75" spans="1:12" ht="20.100000000000001" customHeight="1" x14ac:dyDescent="0.45">
      <c r="A75" s="6" t="s">
        <v>137</v>
      </c>
      <c r="D75" s="2">
        <v>20</v>
      </c>
      <c r="E75" s="2"/>
      <c r="F75" s="183">
        <v>5319210716</v>
      </c>
      <c r="H75" s="13">
        <v>6659416766</v>
      </c>
      <c r="I75" s="22"/>
      <c r="J75" s="183">
        <v>5319210716</v>
      </c>
      <c r="K75" s="22"/>
      <c r="L75" s="13">
        <v>5670069239</v>
      </c>
    </row>
    <row r="76" spans="1:12" ht="20.100000000000001" customHeight="1" x14ac:dyDescent="0.45">
      <c r="A76" s="6" t="s">
        <v>153</v>
      </c>
      <c r="D76" s="2"/>
      <c r="E76" s="2"/>
      <c r="F76" s="183">
        <v>78061766</v>
      </c>
      <c r="H76" s="13">
        <v>108607672</v>
      </c>
      <c r="I76" s="22"/>
      <c r="J76" s="183">
        <v>78061766</v>
      </c>
      <c r="K76" s="22"/>
      <c r="L76" s="13">
        <v>108607672</v>
      </c>
    </row>
    <row r="77" spans="1:12" ht="20.100000000000001" customHeight="1" x14ac:dyDescent="0.45">
      <c r="A77" s="6" t="s">
        <v>213</v>
      </c>
      <c r="D77" s="2">
        <v>17</v>
      </c>
      <c r="E77" s="2"/>
      <c r="F77" s="183">
        <v>1242276452</v>
      </c>
      <c r="H77" s="13">
        <v>983413782</v>
      </c>
      <c r="I77" s="22"/>
      <c r="J77" s="183">
        <v>319112511</v>
      </c>
      <c r="K77" s="22"/>
      <c r="L77" s="13">
        <v>237751816</v>
      </c>
    </row>
    <row r="78" spans="1:12" ht="20.100000000000001" customHeight="1" x14ac:dyDescent="0.45">
      <c r="A78" s="6" t="s">
        <v>30</v>
      </c>
      <c r="D78" s="2"/>
      <c r="E78" s="2"/>
      <c r="F78" s="183">
        <v>114209533</v>
      </c>
      <c r="H78" s="13">
        <v>85568120</v>
      </c>
      <c r="I78" s="22"/>
      <c r="J78" s="183">
        <v>28125473</v>
      </c>
      <c r="K78" s="22"/>
      <c r="L78" s="13">
        <v>19393296</v>
      </c>
    </row>
    <row r="79" spans="1:12" ht="20.100000000000001" customHeight="1" x14ac:dyDescent="0.45">
      <c r="A79" s="6" t="s">
        <v>84</v>
      </c>
      <c r="D79" s="2">
        <v>29</v>
      </c>
      <c r="E79" s="2"/>
      <c r="F79" s="183">
        <v>5551293733</v>
      </c>
      <c r="H79" s="13">
        <v>379114445</v>
      </c>
      <c r="I79" s="22"/>
      <c r="J79" s="183">
        <v>0</v>
      </c>
      <c r="K79" s="22"/>
      <c r="L79" s="13">
        <v>0</v>
      </c>
    </row>
    <row r="80" spans="1:12" ht="20.100000000000001" customHeight="1" x14ac:dyDescent="0.45">
      <c r="A80" s="6" t="s">
        <v>31</v>
      </c>
      <c r="D80" s="2"/>
      <c r="E80" s="2"/>
      <c r="F80" s="185">
        <v>212055658</v>
      </c>
      <c r="H80" s="23">
        <v>269459938</v>
      </c>
      <c r="I80" s="22"/>
      <c r="J80" s="185">
        <v>6555241</v>
      </c>
      <c r="K80" s="22"/>
      <c r="L80" s="23">
        <v>5519554</v>
      </c>
    </row>
    <row r="81" spans="1:12" ht="8.1" customHeight="1" x14ac:dyDescent="0.45">
      <c r="A81" s="1"/>
      <c r="B81" s="12"/>
      <c r="C81" s="12"/>
      <c r="D81" s="2"/>
      <c r="E81" s="2"/>
      <c r="F81" s="189"/>
      <c r="H81" s="33"/>
      <c r="J81" s="189"/>
      <c r="L81" s="33"/>
    </row>
    <row r="82" spans="1:12" ht="20.100000000000001" customHeight="1" x14ac:dyDescent="0.45">
      <c r="A82" s="21" t="s">
        <v>32</v>
      </c>
      <c r="C82" s="21"/>
      <c r="D82" s="2"/>
      <c r="E82" s="2"/>
      <c r="F82" s="191">
        <f>SUM(F74:F80)</f>
        <v>27571346223</v>
      </c>
      <c r="G82" s="34"/>
      <c r="H82" s="35">
        <f>SUM(H74:H80)</f>
        <v>28083309962</v>
      </c>
      <c r="I82" s="34"/>
      <c r="J82" s="191">
        <f>SUM(J74:J81)</f>
        <v>6398550704</v>
      </c>
      <c r="K82" s="34"/>
      <c r="L82" s="35">
        <f>SUM(L74:L81)</f>
        <v>12116046280</v>
      </c>
    </row>
    <row r="83" spans="1:12" ht="8.1" customHeight="1" x14ac:dyDescent="0.45">
      <c r="A83" s="1"/>
      <c r="B83" s="12"/>
      <c r="C83" s="12"/>
      <c r="D83" s="2"/>
      <c r="E83" s="2"/>
      <c r="F83" s="189"/>
      <c r="H83" s="33"/>
      <c r="J83" s="189"/>
      <c r="L83" s="33"/>
    </row>
    <row r="84" spans="1:12" ht="20.100000000000001" customHeight="1" x14ac:dyDescent="0.45">
      <c r="A84" s="21" t="s">
        <v>33</v>
      </c>
      <c r="B84" s="11"/>
      <c r="D84" s="2" t="s">
        <v>34</v>
      </c>
      <c r="E84" s="2"/>
      <c r="F84" s="191">
        <f>SUM(F70+F82)</f>
        <v>40085193571</v>
      </c>
      <c r="G84" s="34"/>
      <c r="H84" s="35">
        <f>SUM(H70+H82)</f>
        <v>38836870495</v>
      </c>
      <c r="I84" s="34"/>
      <c r="J84" s="191">
        <f>SUM(J70+J82)</f>
        <v>10533185696</v>
      </c>
      <c r="K84" s="34"/>
      <c r="L84" s="35">
        <f>SUM(L70+L82)</f>
        <v>15065176224</v>
      </c>
    </row>
    <row r="85" spans="1:12" ht="20.100000000000001" customHeight="1" x14ac:dyDescent="0.45">
      <c r="A85" s="21"/>
      <c r="B85" s="11"/>
      <c r="D85" s="2"/>
      <c r="E85" s="2"/>
      <c r="F85" s="34"/>
      <c r="G85" s="34"/>
      <c r="H85" s="34"/>
      <c r="I85" s="34"/>
      <c r="J85" s="34"/>
      <c r="K85" s="34"/>
      <c r="L85" s="34"/>
    </row>
    <row r="86" spans="1:12" ht="20.100000000000001" customHeight="1" x14ac:dyDescent="0.45">
      <c r="A86" s="21"/>
      <c r="B86" s="11"/>
      <c r="D86" s="2"/>
      <c r="E86" s="2"/>
      <c r="F86" s="34"/>
      <c r="G86" s="34"/>
      <c r="H86" s="34"/>
      <c r="I86" s="34"/>
      <c r="J86" s="34"/>
      <c r="K86" s="34"/>
      <c r="L86" s="34"/>
    </row>
    <row r="87" spans="1:12" ht="9.75" customHeight="1" x14ac:dyDescent="0.45">
      <c r="A87" s="21"/>
      <c r="B87" s="11"/>
      <c r="D87" s="2"/>
      <c r="E87" s="2"/>
      <c r="F87" s="34"/>
      <c r="G87" s="34"/>
      <c r="H87" s="34"/>
      <c r="I87" s="34"/>
      <c r="J87" s="34"/>
      <c r="K87" s="34"/>
      <c r="L87" s="34"/>
    </row>
    <row r="88" spans="1:12" ht="20.100000000000001" customHeight="1" x14ac:dyDescent="0.45">
      <c r="A88" s="31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31"/>
      <c r="C88" s="31"/>
      <c r="D88" s="8"/>
      <c r="E88" s="8"/>
      <c r="F88" s="35"/>
      <c r="G88" s="35"/>
      <c r="H88" s="35"/>
      <c r="I88" s="35"/>
      <c r="J88" s="35"/>
      <c r="K88" s="35"/>
      <c r="L88" s="35"/>
    </row>
    <row r="89" spans="1:12" ht="20.100000000000001" customHeight="1" x14ac:dyDescent="0.45">
      <c r="A89" s="36" t="str">
        <f>A1</f>
        <v>บริษัท สิงห์ เอสเตท จำกัด (มหาชน)</v>
      </c>
      <c r="B89" s="11"/>
      <c r="C89" s="11"/>
      <c r="D89" s="15"/>
      <c r="E89" s="15"/>
      <c r="F89" s="34"/>
      <c r="G89" s="34"/>
      <c r="H89" s="34"/>
      <c r="I89" s="34"/>
      <c r="J89" s="34"/>
      <c r="K89" s="34"/>
      <c r="L89" s="34"/>
    </row>
    <row r="90" spans="1:12" ht="20.100000000000001" customHeight="1" x14ac:dyDescent="0.45">
      <c r="A90" s="1" t="s">
        <v>1</v>
      </c>
      <c r="B90" s="1"/>
      <c r="C90" s="1"/>
      <c r="D90" s="2"/>
      <c r="E90" s="2"/>
      <c r="F90" s="5"/>
      <c r="G90" s="4"/>
      <c r="H90" s="5"/>
      <c r="I90" s="5"/>
      <c r="J90" s="5"/>
      <c r="K90" s="5"/>
      <c r="L90" s="5"/>
    </row>
    <row r="91" spans="1:12" s="11" customFormat="1" ht="20.100000000000001" customHeight="1" x14ac:dyDescent="0.45">
      <c r="A91" s="7" t="str">
        <f>A3</f>
        <v>ณ วันที่ 31 ธันวาคม พ.ศ. 2562</v>
      </c>
      <c r="B91" s="7"/>
      <c r="C91" s="7"/>
      <c r="D91" s="8"/>
      <c r="E91" s="8"/>
      <c r="F91" s="9"/>
      <c r="G91" s="10"/>
      <c r="H91" s="9"/>
      <c r="I91" s="9"/>
      <c r="J91" s="9"/>
      <c r="K91" s="9"/>
      <c r="L91" s="9"/>
    </row>
    <row r="92" spans="1:12" ht="20.100000000000001" customHeight="1" x14ac:dyDescent="0.45">
      <c r="A92" s="1"/>
      <c r="B92" s="1"/>
      <c r="C92" s="1"/>
      <c r="D92" s="2"/>
      <c r="E92" s="2"/>
      <c r="F92" s="5"/>
      <c r="G92" s="4"/>
      <c r="H92" s="5"/>
      <c r="I92" s="5"/>
      <c r="J92" s="5"/>
      <c r="K92" s="5"/>
      <c r="L92" s="5"/>
    </row>
    <row r="93" spans="1:12" s="11" customFormat="1" ht="19.350000000000001" customHeight="1" x14ac:dyDescent="0.45">
      <c r="A93" s="14"/>
      <c r="B93" s="14"/>
      <c r="C93" s="14"/>
      <c r="D93" s="15"/>
      <c r="E93" s="15"/>
      <c r="F93" s="241" t="s">
        <v>2</v>
      </c>
      <c r="G93" s="241"/>
      <c r="H93" s="241"/>
      <c r="I93" s="16"/>
      <c r="J93" s="241" t="s">
        <v>94</v>
      </c>
      <c r="K93" s="241"/>
      <c r="L93" s="241"/>
    </row>
    <row r="94" spans="1:12" ht="19.350000000000001" customHeight="1" x14ac:dyDescent="0.45">
      <c r="A94" s="17"/>
      <c r="B94" s="17"/>
      <c r="C94" s="17"/>
      <c r="D94" s="17"/>
      <c r="E94" s="17"/>
      <c r="F94" s="18" t="s">
        <v>235</v>
      </c>
      <c r="G94" s="18"/>
      <c r="H94" s="18" t="s">
        <v>187</v>
      </c>
      <c r="I94" s="18"/>
      <c r="J94" s="18" t="s">
        <v>235</v>
      </c>
      <c r="K94" s="18"/>
      <c r="L94" s="18" t="s">
        <v>187</v>
      </c>
    </row>
    <row r="95" spans="1:12" ht="19.350000000000001" customHeight="1" x14ac:dyDescent="0.45">
      <c r="A95" s="17"/>
      <c r="B95" s="17"/>
      <c r="C95" s="17"/>
      <c r="D95" s="19" t="s">
        <v>3</v>
      </c>
      <c r="E95" s="17"/>
      <c r="F95" s="20" t="s">
        <v>4</v>
      </c>
      <c r="G95" s="18"/>
      <c r="H95" s="20" t="s">
        <v>4</v>
      </c>
      <c r="I95" s="18"/>
      <c r="J95" s="20" t="s">
        <v>4</v>
      </c>
      <c r="K95" s="18"/>
      <c r="L95" s="20" t="s">
        <v>4</v>
      </c>
    </row>
    <row r="96" spans="1:12" ht="19.350000000000001" customHeight="1" x14ac:dyDescent="0.45">
      <c r="A96" s="37" t="s">
        <v>239</v>
      </c>
      <c r="B96" s="17"/>
      <c r="C96" s="17"/>
      <c r="D96" s="38"/>
      <c r="E96" s="38"/>
      <c r="F96" s="192"/>
      <c r="G96" s="18"/>
      <c r="H96" s="18"/>
      <c r="I96" s="18"/>
      <c r="J96" s="192"/>
      <c r="K96" s="18"/>
      <c r="L96" s="18"/>
    </row>
    <row r="97" spans="1:12" ht="6" customHeight="1" x14ac:dyDescent="0.45">
      <c r="A97" s="1"/>
      <c r="B97" s="12"/>
      <c r="C97" s="12"/>
      <c r="D97" s="2"/>
      <c r="E97" s="2"/>
      <c r="F97" s="183"/>
      <c r="J97" s="183"/>
    </row>
    <row r="98" spans="1:12" ht="19.350000000000001" customHeight="1" x14ac:dyDescent="0.45">
      <c r="A98" s="21" t="s">
        <v>102</v>
      </c>
      <c r="D98" s="2"/>
      <c r="E98" s="2"/>
      <c r="F98" s="183"/>
      <c r="J98" s="183"/>
    </row>
    <row r="99" spans="1:12" ht="6" customHeight="1" x14ac:dyDescent="0.45">
      <c r="A99" s="1"/>
      <c r="B99" s="12"/>
      <c r="C99" s="12"/>
      <c r="D99" s="2"/>
      <c r="E99" s="2"/>
      <c r="F99" s="183"/>
      <c r="J99" s="183"/>
    </row>
    <row r="100" spans="1:12" ht="19.350000000000001" customHeight="1" x14ac:dyDescent="0.45">
      <c r="A100" s="6" t="s">
        <v>35</v>
      </c>
      <c r="D100" s="2">
        <v>21</v>
      </c>
      <c r="E100" s="2"/>
      <c r="F100" s="183"/>
      <c r="J100" s="183"/>
    </row>
    <row r="101" spans="1:12" ht="19.350000000000001" customHeight="1" x14ac:dyDescent="0.45">
      <c r="A101" s="11"/>
      <c r="B101" s="6" t="s">
        <v>36</v>
      </c>
      <c r="D101" s="2" t="s">
        <v>34</v>
      </c>
      <c r="E101" s="2"/>
      <c r="F101" s="183"/>
      <c r="J101" s="183"/>
    </row>
    <row r="102" spans="1:12" ht="19.350000000000001" customHeight="1" x14ac:dyDescent="0.45">
      <c r="A102" s="11"/>
      <c r="C102" s="6" t="s">
        <v>214</v>
      </c>
      <c r="D102" s="2"/>
      <c r="E102" s="2"/>
      <c r="F102" s="183"/>
      <c r="J102" s="183"/>
    </row>
    <row r="103" spans="1:12" ht="19.350000000000001" customHeight="1" thickBot="1" x14ac:dyDescent="0.5">
      <c r="A103" s="11"/>
      <c r="C103" s="6" t="s">
        <v>148</v>
      </c>
      <c r="D103" s="2"/>
      <c r="E103" s="2"/>
      <c r="F103" s="188">
        <v>10128502526</v>
      </c>
      <c r="G103" s="33"/>
      <c r="H103" s="29">
        <v>10128502526</v>
      </c>
      <c r="I103" s="22"/>
      <c r="J103" s="188">
        <v>10128502526</v>
      </c>
      <c r="K103" s="22"/>
      <c r="L103" s="29">
        <v>10128502526</v>
      </c>
    </row>
    <row r="104" spans="1:12" ht="6" customHeight="1" thickTop="1" x14ac:dyDescent="0.45">
      <c r="A104" s="1"/>
      <c r="B104" s="12"/>
      <c r="C104" s="12"/>
      <c r="D104" s="2"/>
      <c r="E104" s="2"/>
      <c r="F104" s="192"/>
      <c r="H104" s="18"/>
      <c r="J104" s="192"/>
      <c r="L104" s="18"/>
    </row>
    <row r="105" spans="1:12" ht="19.350000000000001" customHeight="1" x14ac:dyDescent="0.45">
      <c r="A105" s="11"/>
      <c r="B105" s="6" t="s">
        <v>37</v>
      </c>
      <c r="D105" s="39"/>
      <c r="E105" s="39"/>
      <c r="F105" s="193"/>
      <c r="G105" s="33"/>
      <c r="H105" s="30"/>
      <c r="I105" s="33"/>
      <c r="J105" s="193"/>
      <c r="K105" s="33"/>
      <c r="L105" s="30"/>
    </row>
    <row r="106" spans="1:12" ht="19.350000000000001" customHeight="1" x14ac:dyDescent="0.45">
      <c r="A106" s="11"/>
      <c r="C106" s="6" t="s">
        <v>249</v>
      </c>
      <c r="D106" s="39"/>
      <c r="E106" s="39"/>
      <c r="F106" s="193"/>
      <c r="G106" s="33"/>
      <c r="H106" s="30"/>
      <c r="I106" s="30"/>
      <c r="J106" s="193"/>
      <c r="K106" s="30"/>
      <c r="L106" s="30"/>
    </row>
    <row r="107" spans="1:12" ht="19.350000000000001" customHeight="1" x14ac:dyDescent="0.45">
      <c r="A107" s="11"/>
      <c r="C107" s="6" t="s">
        <v>149</v>
      </c>
      <c r="D107" s="39"/>
      <c r="E107" s="39"/>
      <c r="F107" s="193"/>
      <c r="H107" s="30"/>
      <c r="I107" s="22"/>
      <c r="J107" s="193"/>
      <c r="K107" s="6"/>
      <c r="L107" s="6"/>
    </row>
    <row r="108" spans="1:12" ht="19.350000000000001" customHeight="1" x14ac:dyDescent="0.45">
      <c r="A108" s="11"/>
      <c r="C108" s="6" t="s">
        <v>273</v>
      </c>
      <c r="D108" s="39"/>
      <c r="E108" s="39"/>
      <c r="F108" s="193"/>
      <c r="H108" s="30"/>
      <c r="I108" s="22"/>
      <c r="J108" s="193"/>
      <c r="K108" s="22"/>
      <c r="L108" s="30"/>
    </row>
    <row r="109" spans="1:12" ht="19.350000000000001" customHeight="1" x14ac:dyDescent="0.45">
      <c r="A109" s="11"/>
      <c r="C109" s="6" t="s">
        <v>275</v>
      </c>
      <c r="D109" s="39"/>
      <c r="E109" s="39"/>
      <c r="F109" s="193"/>
      <c r="H109" s="30"/>
      <c r="I109" s="22"/>
      <c r="J109" s="193"/>
      <c r="K109" s="22"/>
      <c r="L109" s="30"/>
    </row>
    <row r="110" spans="1:12" ht="19.350000000000001" customHeight="1" x14ac:dyDescent="0.45">
      <c r="A110" s="11"/>
      <c r="C110" s="6" t="s">
        <v>274</v>
      </c>
      <c r="D110" s="39"/>
      <c r="E110" s="39"/>
      <c r="F110" s="193">
        <v>6853719395</v>
      </c>
      <c r="H110" s="30">
        <v>6853719295</v>
      </c>
      <c r="I110" s="22"/>
      <c r="J110" s="193">
        <v>6853719395</v>
      </c>
      <c r="K110" s="22"/>
      <c r="L110" s="30">
        <v>6853719295</v>
      </c>
    </row>
    <row r="111" spans="1:12" ht="19.350000000000001" customHeight="1" x14ac:dyDescent="0.45">
      <c r="A111" s="6" t="s">
        <v>39</v>
      </c>
      <c r="B111" s="11"/>
      <c r="D111" s="40">
        <v>21</v>
      </c>
      <c r="E111" s="40"/>
      <c r="F111" s="193">
        <v>7116800268</v>
      </c>
      <c r="G111" s="41"/>
      <c r="H111" s="30">
        <v>7116798868</v>
      </c>
      <c r="I111" s="42"/>
      <c r="J111" s="193">
        <v>10761524648</v>
      </c>
      <c r="K111" s="30"/>
      <c r="L111" s="30">
        <v>10761523248</v>
      </c>
    </row>
    <row r="112" spans="1:12" ht="19.350000000000001" customHeight="1" x14ac:dyDescent="0.45">
      <c r="A112" s="6" t="s">
        <v>38</v>
      </c>
      <c r="B112" s="11"/>
      <c r="D112" s="40"/>
      <c r="E112" s="40"/>
      <c r="F112" s="193">
        <v>442909882</v>
      </c>
      <c r="G112" s="41"/>
      <c r="H112" s="30">
        <v>442909882</v>
      </c>
      <c r="I112" s="42"/>
      <c r="J112" s="193" t="s">
        <v>90</v>
      </c>
      <c r="K112" s="30"/>
      <c r="L112" s="30" t="s">
        <v>90</v>
      </c>
    </row>
    <row r="113" spans="1:12" ht="19.350000000000001" customHeight="1" x14ac:dyDescent="0.45">
      <c r="A113" s="6" t="s">
        <v>176</v>
      </c>
      <c r="B113" s="11"/>
      <c r="D113" s="40"/>
      <c r="E113" s="40"/>
      <c r="F113" s="194"/>
      <c r="G113" s="41"/>
      <c r="H113" s="28"/>
      <c r="I113" s="28"/>
      <c r="J113" s="194"/>
      <c r="K113" s="28"/>
      <c r="L113" s="28"/>
    </row>
    <row r="114" spans="1:12" ht="19.350000000000001" customHeight="1" x14ac:dyDescent="0.45">
      <c r="B114" s="11" t="s">
        <v>177</v>
      </c>
      <c r="D114" s="40"/>
      <c r="E114" s="40"/>
      <c r="F114" s="183">
        <v>-858502787</v>
      </c>
      <c r="G114" s="41"/>
      <c r="H114" s="13">
        <v>-136132775</v>
      </c>
      <c r="I114" s="42"/>
      <c r="J114" s="184" t="s">
        <v>90</v>
      </c>
      <c r="K114" s="30"/>
      <c r="L114" s="22" t="s">
        <v>90</v>
      </c>
    </row>
    <row r="115" spans="1:12" ht="19.350000000000001" customHeight="1" x14ac:dyDescent="0.45">
      <c r="A115" s="6" t="s">
        <v>40</v>
      </c>
      <c r="B115" s="11"/>
      <c r="D115" s="40"/>
      <c r="E115" s="40"/>
      <c r="F115" s="183"/>
      <c r="G115" s="41"/>
      <c r="I115" s="43"/>
      <c r="J115" s="183"/>
      <c r="K115" s="43"/>
    </row>
    <row r="116" spans="1:12" ht="19.350000000000001" customHeight="1" x14ac:dyDescent="0.45">
      <c r="B116" s="11" t="s">
        <v>41</v>
      </c>
      <c r="D116" s="40"/>
      <c r="E116" s="40"/>
      <c r="F116" s="184" t="s">
        <v>90</v>
      </c>
      <c r="G116" s="41"/>
      <c r="H116" s="22" t="s">
        <v>90</v>
      </c>
      <c r="I116" s="42"/>
      <c r="J116" s="183">
        <v>-2931610254</v>
      </c>
      <c r="K116" s="30"/>
      <c r="L116" s="13">
        <v>-2931610254</v>
      </c>
    </row>
    <row r="117" spans="1:12" ht="19.350000000000001" customHeight="1" x14ac:dyDescent="0.45">
      <c r="A117" s="6" t="s">
        <v>159</v>
      </c>
      <c r="B117" s="11"/>
      <c r="D117" s="40">
        <v>27</v>
      </c>
      <c r="E117" s="40"/>
      <c r="F117" s="183">
        <v>272676619</v>
      </c>
      <c r="G117" s="41"/>
      <c r="H117" s="13">
        <v>214529626</v>
      </c>
      <c r="I117" s="42"/>
      <c r="J117" s="183">
        <v>269836754</v>
      </c>
      <c r="K117" s="30"/>
      <c r="L117" s="13">
        <v>214529626</v>
      </c>
    </row>
    <row r="118" spans="1:12" ht="19.350000000000001" customHeight="1" x14ac:dyDescent="0.45">
      <c r="A118" s="6" t="s">
        <v>42</v>
      </c>
      <c r="D118" s="2" t="s">
        <v>34</v>
      </c>
      <c r="E118" s="2"/>
      <c r="F118" s="184"/>
      <c r="H118" s="22"/>
      <c r="I118" s="22"/>
      <c r="J118" s="184"/>
      <c r="K118" s="22"/>
      <c r="L118" s="22"/>
    </row>
    <row r="119" spans="1:12" ht="19.350000000000001" customHeight="1" x14ac:dyDescent="0.45">
      <c r="A119" s="11"/>
      <c r="B119" s="6" t="s">
        <v>43</v>
      </c>
      <c r="D119" s="2" t="s">
        <v>34</v>
      </c>
      <c r="E119" s="2"/>
      <c r="F119" s="183"/>
      <c r="G119" s="41"/>
      <c r="I119" s="43"/>
      <c r="J119" s="183"/>
      <c r="K119" s="43"/>
    </row>
    <row r="120" spans="1:12" ht="19.350000000000001" customHeight="1" x14ac:dyDescent="0.45">
      <c r="A120" s="11"/>
      <c r="C120" s="6" t="s">
        <v>44</v>
      </c>
      <c r="D120" s="2">
        <v>22</v>
      </c>
      <c r="E120" s="2"/>
      <c r="F120" s="184">
        <v>72456179</v>
      </c>
      <c r="G120" s="41"/>
      <c r="H120" s="22">
        <v>10000000</v>
      </c>
      <c r="I120" s="42"/>
      <c r="J120" s="184">
        <v>93636567</v>
      </c>
      <c r="K120" s="30"/>
      <c r="L120" s="22">
        <v>31180388</v>
      </c>
    </row>
    <row r="121" spans="1:12" ht="19.350000000000001" customHeight="1" x14ac:dyDescent="0.45">
      <c r="A121" s="11"/>
      <c r="B121" s="6" t="s">
        <v>45</v>
      </c>
      <c r="D121" s="2"/>
      <c r="E121" s="2"/>
      <c r="F121" s="184">
        <v>4461538616</v>
      </c>
      <c r="G121" s="33"/>
      <c r="H121" s="22">
        <v>3652719649</v>
      </c>
      <c r="I121" s="42"/>
      <c r="J121" s="184">
        <v>1372661221</v>
      </c>
      <c r="K121" s="30"/>
      <c r="L121" s="22">
        <v>1249123583</v>
      </c>
    </row>
    <row r="122" spans="1:12" ht="19.350000000000001" customHeight="1" x14ac:dyDescent="0.45">
      <c r="A122" s="11" t="s">
        <v>103</v>
      </c>
      <c r="D122" s="2"/>
      <c r="E122" s="2"/>
      <c r="F122" s="185">
        <v>-822675142</v>
      </c>
      <c r="G122" s="41"/>
      <c r="H122" s="23">
        <v>-832458197</v>
      </c>
      <c r="I122" s="43"/>
      <c r="J122" s="185">
        <v>201458</v>
      </c>
      <c r="K122" s="43"/>
      <c r="L122" s="23">
        <v>620983</v>
      </c>
    </row>
    <row r="123" spans="1:12" ht="6" customHeight="1" x14ac:dyDescent="0.45">
      <c r="A123" s="1"/>
      <c r="B123" s="12"/>
      <c r="C123" s="12"/>
      <c r="D123" s="2"/>
      <c r="E123" s="2"/>
      <c r="F123" s="195"/>
      <c r="G123" s="34"/>
      <c r="H123" s="34"/>
      <c r="I123" s="34"/>
      <c r="J123" s="195"/>
      <c r="K123" s="34"/>
      <c r="L123" s="34"/>
    </row>
    <row r="124" spans="1:12" ht="19.350000000000001" customHeight="1" x14ac:dyDescent="0.45">
      <c r="A124" s="21" t="s">
        <v>144</v>
      </c>
      <c r="B124" s="11"/>
      <c r="D124" s="2"/>
      <c r="E124" s="2"/>
      <c r="F124" s="189">
        <f>SUM(F108:F122)</f>
        <v>17538923030</v>
      </c>
      <c r="G124" s="33"/>
      <c r="H124" s="33">
        <f>SUM(H108:H122)</f>
        <v>17322086348</v>
      </c>
      <c r="I124" s="33"/>
      <c r="J124" s="189">
        <f>SUM(J108:J122)</f>
        <v>16419969789</v>
      </c>
      <c r="K124" s="33"/>
      <c r="L124" s="33">
        <f>SUM(L108:L122)</f>
        <v>16179086869</v>
      </c>
    </row>
    <row r="125" spans="1:12" ht="19.350000000000001" customHeight="1" x14ac:dyDescent="0.45">
      <c r="A125" s="6" t="s">
        <v>95</v>
      </c>
      <c r="D125" s="2"/>
      <c r="E125" s="2"/>
      <c r="F125" s="196">
        <v>10057006152</v>
      </c>
      <c r="G125" s="34"/>
      <c r="H125" s="44">
        <v>2771214157</v>
      </c>
      <c r="I125" s="30"/>
      <c r="J125" s="196">
        <v>0</v>
      </c>
      <c r="K125" s="30"/>
      <c r="L125" s="44">
        <v>0</v>
      </c>
    </row>
    <row r="126" spans="1:12" ht="6" customHeight="1" x14ac:dyDescent="0.45">
      <c r="A126" s="1"/>
      <c r="B126" s="12"/>
      <c r="C126" s="12"/>
      <c r="D126" s="2"/>
      <c r="E126" s="2"/>
      <c r="F126" s="195"/>
      <c r="G126" s="34"/>
      <c r="H126" s="34"/>
      <c r="I126" s="34"/>
      <c r="J126" s="195"/>
      <c r="K126" s="34"/>
      <c r="L126" s="34"/>
    </row>
    <row r="127" spans="1:12" ht="19.350000000000001" customHeight="1" x14ac:dyDescent="0.45">
      <c r="A127" s="1" t="s">
        <v>104</v>
      </c>
      <c r="B127" s="11"/>
      <c r="D127" s="2"/>
      <c r="E127" s="2"/>
      <c r="F127" s="197">
        <f>SUM(F124:F125)</f>
        <v>27595929182</v>
      </c>
      <c r="G127" s="30"/>
      <c r="H127" s="45">
        <f>SUM(H124:H125)</f>
        <v>20093300505</v>
      </c>
      <c r="I127" s="30"/>
      <c r="J127" s="197">
        <f>SUM(J124:J125)</f>
        <v>16419969789</v>
      </c>
      <c r="K127" s="30"/>
      <c r="L127" s="45">
        <f>SUM(L124:L125)</f>
        <v>16179086869</v>
      </c>
    </row>
    <row r="128" spans="1:12" ht="6" customHeight="1" x14ac:dyDescent="0.45">
      <c r="A128" s="1"/>
      <c r="B128" s="11"/>
      <c r="D128" s="2"/>
      <c r="E128" s="2"/>
      <c r="F128" s="193"/>
      <c r="G128" s="30"/>
      <c r="H128" s="30"/>
      <c r="I128" s="30"/>
      <c r="J128" s="193"/>
      <c r="K128" s="30"/>
      <c r="L128" s="30"/>
    </row>
    <row r="129" spans="1:12" ht="19.350000000000001" customHeight="1" thickBot="1" x14ac:dyDescent="0.5">
      <c r="A129" s="1" t="s">
        <v>105</v>
      </c>
      <c r="D129" s="2"/>
      <c r="E129" s="2"/>
      <c r="F129" s="188">
        <f>F84+F127</f>
        <v>67681122753</v>
      </c>
      <c r="G129" s="30"/>
      <c r="H129" s="29">
        <f>H84+H127</f>
        <v>58930171000</v>
      </c>
      <c r="I129" s="30"/>
      <c r="J129" s="188">
        <f>J84+J127</f>
        <v>26953155485</v>
      </c>
      <c r="K129" s="30"/>
      <c r="L129" s="29">
        <f>L84+L127</f>
        <v>31244263093</v>
      </c>
    </row>
    <row r="130" spans="1:12" ht="19.350000000000001" customHeight="1" thickTop="1" x14ac:dyDescent="0.45">
      <c r="A130" s="1"/>
      <c r="D130" s="2"/>
      <c r="E130" s="2"/>
      <c r="F130" s="30"/>
      <c r="G130" s="30"/>
      <c r="H130" s="30"/>
      <c r="I130" s="30"/>
      <c r="J130" s="30"/>
      <c r="K130" s="30"/>
      <c r="L130" s="30"/>
    </row>
    <row r="131" spans="1:12" ht="19.350000000000001" customHeight="1" x14ac:dyDescent="0.45">
      <c r="A131" s="1"/>
      <c r="D131" s="2"/>
      <c r="E131" s="2"/>
      <c r="F131" s="30"/>
      <c r="G131" s="30"/>
      <c r="H131" s="30"/>
      <c r="I131" s="30"/>
      <c r="J131" s="30"/>
      <c r="K131" s="30"/>
      <c r="L131" s="30"/>
    </row>
    <row r="132" spans="1:12" ht="19.350000000000001" customHeight="1" x14ac:dyDescent="0.45">
      <c r="A132" s="1"/>
      <c r="D132" s="2"/>
      <c r="E132" s="2"/>
      <c r="F132" s="30"/>
      <c r="G132" s="30"/>
      <c r="H132" s="30"/>
      <c r="I132" s="30"/>
      <c r="J132" s="30"/>
      <c r="K132" s="30"/>
      <c r="L132" s="30"/>
    </row>
    <row r="133" spans="1:12" ht="8.25" customHeight="1" x14ac:dyDescent="0.45">
      <c r="A133" s="1"/>
      <c r="D133" s="2"/>
      <c r="E133" s="2"/>
      <c r="F133" s="30"/>
      <c r="G133" s="30"/>
      <c r="H133" s="30"/>
      <c r="I133" s="30"/>
      <c r="J133" s="30"/>
      <c r="K133" s="30"/>
      <c r="L133" s="30"/>
    </row>
    <row r="134" spans="1:12" ht="20.100000000000001" customHeight="1" x14ac:dyDescent="0.45">
      <c r="A134" s="31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32"/>
      <c r="C134" s="32"/>
      <c r="D134" s="8"/>
      <c r="E134" s="8"/>
      <c r="F134" s="25"/>
      <c r="G134" s="25"/>
      <c r="H134" s="25"/>
      <c r="I134" s="25"/>
      <c r="J134" s="25"/>
      <c r="K134" s="25"/>
      <c r="L134" s="25"/>
    </row>
  </sheetData>
  <mergeCells count="6">
    <mergeCell ref="J5:L5"/>
    <mergeCell ref="J49:L49"/>
    <mergeCell ref="J93:L93"/>
    <mergeCell ref="F5:H5"/>
    <mergeCell ref="F49:H49"/>
    <mergeCell ref="F93:H93"/>
  </mergeCells>
  <pageMargins left="0.8" right="0.5" top="0.5" bottom="0.6" header="0.49" footer="0.4"/>
  <pageSetup paperSize="9" firstPageNumber="10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44" max="11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94"/>
  <sheetViews>
    <sheetView topLeftCell="A47" zoomScale="115" zoomScaleNormal="115" zoomScaleSheetLayoutView="110" workbookViewId="0">
      <selection activeCell="N54" sqref="N54"/>
    </sheetView>
  </sheetViews>
  <sheetFormatPr defaultColWidth="14.6640625" defaultRowHeight="20.100000000000001" customHeight="1" x14ac:dyDescent="0.45"/>
  <cols>
    <col min="1" max="2" width="1.6640625" style="132" customWidth="1"/>
    <col min="3" max="3" width="43" style="132" customWidth="1"/>
    <col min="4" max="4" width="8.33203125" style="133" customWidth="1"/>
    <col min="5" max="5" width="0.5" style="133" customWidth="1"/>
    <col min="6" max="6" width="14.33203125" style="151" customWidth="1"/>
    <col min="7" max="7" width="0.5" style="151" customWidth="1"/>
    <col min="8" max="8" width="14.33203125" style="151" customWidth="1"/>
    <col min="9" max="9" width="0.5" style="133" customWidth="1"/>
    <col min="10" max="10" width="14.33203125" style="151" customWidth="1"/>
    <col min="11" max="11" width="0.5" style="151" customWidth="1"/>
    <col min="12" max="12" width="14.33203125" style="151" customWidth="1"/>
    <col min="13" max="16384" width="14.6640625" style="123"/>
  </cols>
  <sheetData>
    <row r="1" spans="1:12" ht="20.100000000000001" customHeight="1" x14ac:dyDescent="0.45">
      <c r="A1" s="1" t="str">
        <f>'T10-12'!A89</f>
        <v>บริษัท สิงห์ เอสเตท จำกัด (มหาชน)</v>
      </c>
      <c r="B1" s="120"/>
      <c r="C1" s="120"/>
      <c r="D1" s="121"/>
      <c r="E1" s="121"/>
      <c r="F1" s="122"/>
      <c r="G1" s="122"/>
      <c r="H1" s="122"/>
      <c r="I1" s="121"/>
      <c r="J1" s="122"/>
      <c r="K1" s="122"/>
      <c r="L1" s="122"/>
    </row>
    <row r="2" spans="1:12" ht="20.100000000000001" customHeight="1" x14ac:dyDescent="0.45">
      <c r="A2" s="120" t="s">
        <v>46</v>
      </c>
      <c r="B2" s="120"/>
      <c r="C2" s="120"/>
      <c r="D2" s="121"/>
      <c r="E2" s="121"/>
      <c r="F2" s="122"/>
      <c r="G2" s="122"/>
      <c r="H2" s="122"/>
      <c r="I2" s="121"/>
      <c r="J2" s="122"/>
      <c r="K2" s="122"/>
      <c r="L2" s="122"/>
    </row>
    <row r="3" spans="1:12" ht="20.100000000000001" customHeight="1" x14ac:dyDescent="0.45">
      <c r="A3" s="100" t="s">
        <v>234</v>
      </c>
      <c r="B3" s="100"/>
      <c r="C3" s="100"/>
      <c r="D3" s="124"/>
      <c r="E3" s="124"/>
      <c r="F3" s="125"/>
      <c r="G3" s="125"/>
      <c r="H3" s="125"/>
      <c r="I3" s="124"/>
      <c r="J3" s="125"/>
      <c r="K3" s="125"/>
      <c r="L3" s="125"/>
    </row>
    <row r="4" spans="1:12" s="126" customFormat="1" ht="20.100000000000001" customHeight="1" x14ac:dyDescent="0.45">
      <c r="D4" s="127"/>
      <c r="E4" s="127"/>
      <c r="F4" s="128"/>
      <c r="G4" s="128"/>
      <c r="H4" s="128"/>
      <c r="I4" s="127"/>
      <c r="J4" s="128"/>
      <c r="K4" s="128"/>
      <c r="L4" s="128"/>
    </row>
    <row r="5" spans="1:12" ht="20.100000000000001" customHeight="1" x14ac:dyDescent="0.45">
      <c r="A5" s="120"/>
      <c r="B5" s="120"/>
      <c r="C5" s="120"/>
      <c r="D5" s="121"/>
      <c r="E5" s="121"/>
      <c r="F5" s="242" t="s">
        <v>2</v>
      </c>
      <c r="G5" s="242"/>
      <c r="H5" s="242"/>
      <c r="I5" s="129"/>
      <c r="J5" s="242" t="s">
        <v>94</v>
      </c>
      <c r="K5" s="242"/>
      <c r="L5" s="242"/>
    </row>
    <row r="6" spans="1:12" s="126" customFormat="1" ht="20.100000000000001" customHeight="1" x14ac:dyDescent="0.45">
      <c r="F6" s="130" t="s">
        <v>235</v>
      </c>
      <c r="G6" s="130"/>
      <c r="H6" s="130" t="s">
        <v>187</v>
      </c>
      <c r="J6" s="130" t="s">
        <v>235</v>
      </c>
      <c r="K6" s="130"/>
      <c r="L6" s="130" t="s">
        <v>187</v>
      </c>
    </row>
    <row r="7" spans="1:12" s="126" customFormat="1" ht="20.100000000000001" customHeight="1" x14ac:dyDescent="0.45">
      <c r="D7" s="19" t="s">
        <v>3</v>
      </c>
      <c r="F7" s="20" t="s">
        <v>4</v>
      </c>
      <c r="G7" s="131"/>
      <c r="H7" s="20" t="s">
        <v>4</v>
      </c>
      <c r="J7" s="20" t="s">
        <v>4</v>
      </c>
      <c r="K7" s="131"/>
      <c r="L7" s="20" t="s">
        <v>4</v>
      </c>
    </row>
    <row r="8" spans="1:12" s="126" customFormat="1" ht="6" customHeight="1" x14ac:dyDescent="0.45">
      <c r="D8" s="127"/>
      <c r="E8" s="127"/>
      <c r="F8" s="198"/>
      <c r="G8" s="128"/>
      <c r="H8" s="128"/>
      <c r="I8" s="127"/>
      <c r="J8" s="198"/>
      <c r="K8" s="128"/>
      <c r="L8" s="128"/>
    </row>
    <row r="9" spans="1:12" ht="20.100000000000001" customHeight="1" x14ac:dyDescent="0.45">
      <c r="A9" s="132" t="s">
        <v>47</v>
      </c>
      <c r="D9" s="132"/>
      <c r="F9" s="183">
        <v>7384586309</v>
      </c>
      <c r="G9" s="135"/>
      <c r="H9" s="134">
        <v>3627477666</v>
      </c>
      <c r="J9" s="183">
        <v>2339601477</v>
      </c>
      <c r="K9" s="135"/>
      <c r="L9" s="134">
        <v>1155967818</v>
      </c>
    </row>
    <row r="10" spans="1:12" ht="20.100000000000001" customHeight="1" x14ac:dyDescent="0.45">
      <c r="A10" s="132" t="s">
        <v>215</v>
      </c>
      <c r="F10" s="199">
        <v>4805484668</v>
      </c>
      <c r="G10" s="135"/>
      <c r="H10" s="134">
        <v>3786131494</v>
      </c>
      <c r="J10" s="199">
        <v>17504557</v>
      </c>
      <c r="K10" s="135"/>
      <c r="L10" s="134">
        <v>348454580</v>
      </c>
    </row>
    <row r="11" spans="1:12" ht="20.100000000000001" customHeight="1" x14ac:dyDescent="0.45">
      <c r="A11" s="132" t="s">
        <v>154</v>
      </c>
      <c r="F11" s="200">
        <v>85368228</v>
      </c>
      <c r="G11" s="135"/>
      <c r="H11" s="136">
        <v>125870759</v>
      </c>
      <c r="J11" s="200">
        <v>0</v>
      </c>
      <c r="K11" s="135"/>
      <c r="L11" s="136">
        <v>0</v>
      </c>
    </row>
    <row r="12" spans="1:12" s="126" customFormat="1" ht="6" customHeight="1" x14ac:dyDescent="0.45">
      <c r="D12" s="127"/>
      <c r="E12" s="127"/>
      <c r="F12" s="198"/>
      <c r="G12" s="128"/>
      <c r="H12" s="128"/>
      <c r="I12" s="127"/>
      <c r="J12" s="198"/>
      <c r="K12" s="128"/>
      <c r="L12" s="128"/>
    </row>
    <row r="13" spans="1:12" ht="20.100000000000001" customHeight="1" x14ac:dyDescent="0.45">
      <c r="A13" s="137" t="s">
        <v>193</v>
      </c>
      <c r="F13" s="200">
        <f>SUM(F9:F11)</f>
        <v>12275439205</v>
      </c>
      <c r="G13" s="135"/>
      <c r="H13" s="136">
        <f>SUM(H9:H11)</f>
        <v>7539479919</v>
      </c>
      <c r="J13" s="200">
        <f>SUM(J9:J11)</f>
        <v>2357106034</v>
      </c>
      <c r="K13" s="135"/>
      <c r="L13" s="136">
        <f>SUM(L9:L11)</f>
        <v>1504422398</v>
      </c>
    </row>
    <row r="14" spans="1:12" s="126" customFormat="1" ht="6" customHeight="1" x14ac:dyDescent="0.45">
      <c r="D14" s="127"/>
      <c r="E14" s="127"/>
      <c r="F14" s="198"/>
      <c r="G14" s="128"/>
      <c r="H14" s="128"/>
      <c r="I14" s="127"/>
      <c r="J14" s="198"/>
      <c r="K14" s="128"/>
      <c r="L14" s="128"/>
    </row>
    <row r="15" spans="1:12" ht="20.100000000000001" customHeight="1" x14ac:dyDescent="0.45">
      <c r="A15" s="132" t="s">
        <v>216</v>
      </c>
      <c r="F15" s="199">
        <v>-4309918858</v>
      </c>
      <c r="G15" s="135"/>
      <c r="H15" s="134">
        <v>-2134349933</v>
      </c>
      <c r="J15" s="199">
        <v>-1164373141</v>
      </c>
      <c r="K15" s="135"/>
      <c r="L15" s="134">
        <v>-573662204</v>
      </c>
    </row>
    <row r="16" spans="1:12" ht="20.100000000000001" customHeight="1" x14ac:dyDescent="0.45">
      <c r="A16" s="123" t="s">
        <v>217</v>
      </c>
      <c r="B16" s="123"/>
      <c r="C16" s="123"/>
      <c r="D16" s="121"/>
      <c r="E16" s="121"/>
      <c r="F16" s="199">
        <v>-2863059813</v>
      </c>
      <c r="G16" s="135"/>
      <c r="H16" s="134">
        <v>-2076178856</v>
      </c>
      <c r="J16" s="199">
        <v>-10098208</v>
      </c>
      <c r="K16" s="135"/>
      <c r="L16" s="134">
        <v>-226905512</v>
      </c>
    </row>
    <row r="17" spans="1:12" ht="20.100000000000001" customHeight="1" x14ac:dyDescent="0.45">
      <c r="A17" s="123" t="s">
        <v>155</v>
      </c>
      <c r="B17" s="123"/>
      <c r="C17" s="123"/>
      <c r="D17" s="121"/>
      <c r="E17" s="121"/>
      <c r="F17" s="200">
        <v>-69133378</v>
      </c>
      <c r="G17" s="135"/>
      <c r="H17" s="136">
        <v>-80296795</v>
      </c>
      <c r="J17" s="200">
        <v>0</v>
      </c>
      <c r="K17" s="135"/>
      <c r="L17" s="136">
        <v>0</v>
      </c>
    </row>
    <row r="18" spans="1:12" s="126" customFormat="1" ht="6" customHeight="1" x14ac:dyDescent="0.45">
      <c r="D18" s="127"/>
      <c r="E18" s="127"/>
      <c r="F18" s="198"/>
      <c r="G18" s="128"/>
      <c r="H18" s="128"/>
      <c r="I18" s="127"/>
      <c r="J18" s="198"/>
      <c r="K18" s="128"/>
      <c r="L18" s="128"/>
    </row>
    <row r="19" spans="1:12" ht="20.100000000000001" customHeight="1" x14ac:dyDescent="0.45">
      <c r="A19" s="137" t="s">
        <v>191</v>
      </c>
      <c r="B19" s="123"/>
      <c r="C19" s="123"/>
      <c r="D19" s="121"/>
      <c r="E19" s="121"/>
      <c r="F19" s="200">
        <f>SUM(F15:F17)</f>
        <v>-7242112049</v>
      </c>
      <c r="G19" s="135"/>
      <c r="H19" s="136">
        <f>SUM(H15:H17)</f>
        <v>-4290825584</v>
      </c>
      <c r="J19" s="200">
        <f>SUM(J15:J17)</f>
        <v>-1174471349</v>
      </c>
      <c r="K19" s="135"/>
      <c r="L19" s="136">
        <f>SUM(L15:L17)</f>
        <v>-800567716</v>
      </c>
    </row>
    <row r="20" spans="1:12" s="126" customFormat="1" ht="12" customHeight="1" x14ac:dyDescent="0.45">
      <c r="D20" s="127"/>
      <c r="E20" s="127"/>
      <c r="F20" s="198"/>
      <c r="G20" s="128"/>
      <c r="H20" s="128"/>
      <c r="I20" s="127"/>
      <c r="J20" s="198"/>
      <c r="K20" s="128"/>
      <c r="L20" s="128"/>
    </row>
    <row r="21" spans="1:12" ht="20.100000000000001" customHeight="1" x14ac:dyDescent="0.45">
      <c r="A21" s="138" t="s">
        <v>48</v>
      </c>
      <c r="B21" s="123"/>
      <c r="C21" s="123"/>
      <c r="D21" s="121"/>
      <c r="E21" s="121"/>
      <c r="F21" s="201">
        <v>5033327156</v>
      </c>
      <c r="G21" s="140"/>
      <c r="H21" s="139">
        <f>SUM(H19,H13)</f>
        <v>3248654335</v>
      </c>
      <c r="I21" s="121"/>
      <c r="J21" s="201">
        <f>SUM(J19,J13)</f>
        <v>1182634685</v>
      </c>
      <c r="K21" s="140"/>
      <c r="L21" s="139">
        <f>SUM(L19,L13)</f>
        <v>703854682</v>
      </c>
    </row>
    <row r="22" spans="1:12" ht="20.100000000000001" customHeight="1" x14ac:dyDescent="0.45">
      <c r="A22" s="123" t="s">
        <v>49</v>
      </c>
      <c r="B22" s="123"/>
      <c r="C22" s="123"/>
      <c r="D22" s="121">
        <v>23</v>
      </c>
      <c r="E22" s="121"/>
      <c r="F22" s="202">
        <v>327177219</v>
      </c>
      <c r="G22" s="139"/>
      <c r="H22" s="135">
        <v>450822475</v>
      </c>
      <c r="J22" s="202">
        <v>577078178</v>
      </c>
      <c r="K22" s="135"/>
      <c r="L22" s="135">
        <v>2699225133</v>
      </c>
    </row>
    <row r="23" spans="1:12" ht="20.100000000000001" customHeight="1" x14ac:dyDescent="0.45">
      <c r="A23" s="123" t="s">
        <v>208</v>
      </c>
      <c r="B23" s="123"/>
      <c r="C23" s="123"/>
      <c r="D23" s="121"/>
      <c r="E23" s="121"/>
      <c r="F23" s="202"/>
      <c r="G23" s="139"/>
      <c r="H23" s="135"/>
      <c r="J23" s="202"/>
      <c r="K23" s="135"/>
      <c r="L23" s="135"/>
    </row>
    <row r="24" spans="1:12" ht="20.100000000000001" customHeight="1" x14ac:dyDescent="0.45">
      <c r="A24" s="123"/>
      <c r="B24" s="123" t="s">
        <v>89</v>
      </c>
      <c r="C24" s="123"/>
      <c r="D24" s="121">
        <v>13</v>
      </c>
      <c r="E24" s="121"/>
      <c r="F24" s="202">
        <v>405823722</v>
      </c>
      <c r="G24" s="139"/>
      <c r="H24" s="135">
        <v>793939853</v>
      </c>
      <c r="J24" s="202">
        <v>-1900000</v>
      </c>
      <c r="K24" s="139"/>
      <c r="L24" s="135">
        <v>0</v>
      </c>
    </row>
    <row r="25" spans="1:12" ht="20.100000000000001" customHeight="1" x14ac:dyDescent="0.45">
      <c r="A25" s="123" t="s">
        <v>50</v>
      </c>
      <c r="B25" s="123"/>
      <c r="C25" s="123"/>
      <c r="D25" s="121"/>
      <c r="E25" s="121"/>
      <c r="F25" s="202">
        <v>-1526061471</v>
      </c>
      <c r="G25" s="135"/>
      <c r="H25" s="135">
        <v>-981098973</v>
      </c>
      <c r="J25" s="202">
        <v>-358238664</v>
      </c>
      <c r="K25" s="135"/>
      <c r="L25" s="135">
        <v>-201216006</v>
      </c>
    </row>
    <row r="26" spans="1:12" ht="20.100000000000001" customHeight="1" x14ac:dyDescent="0.45">
      <c r="A26" s="132" t="s">
        <v>51</v>
      </c>
      <c r="F26" s="202">
        <v>-2072149586</v>
      </c>
      <c r="G26" s="135"/>
      <c r="H26" s="135">
        <v>-1598732617</v>
      </c>
      <c r="J26" s="202">
        <v>-686933601</v>
      </c>
      <c r="K26" s="135"/>
      <c r="L26" s="135">
        <v>-781197840</v>
      </c>
    </row>
    <row r="27" spans="1:12" ht="20.100000000000001" customHeight="1" x14ac:dyDescent="0.45">
      <c r="A27" s="123" t="s">
        <v>146</v>
      </c>
      <c r="C27" s="123"/>
      <c r="D27" s="121"/>
      <c r="E27" s="121"/>
      <c r="F27" s="202">
        <v>-815608733</v>
      </c>
      <c r="G27" s="135"/>
      <c r="H27" s="135">
        <v>-661605786</v>
      </c>
      <c r="J27" s="202">
        <v>-569706666</v>
      </c>
      <c r="K27" s="135"/>
      <c r="L27" s="135">
        <v>-413934694</v>
      </c>
    </row>
    <row r="28" spans="1:12" ht="20.100000000000001" customHeight="1" x14ac:dyDescent="0.45">
      <c r="A28" s="123" t="s">
        <v>270</v>
      </c>
      <c r="C28" s="123"/>
      <c r="D28" s="121"/>
      <c r="E28" s="121"/>
      <c r="F28" s="202">
        <v>369296469</v>
      </c>
      <c r="G28" s="135"/>
      <c r="H28" s="135">
        <v>151701110</v>
      </c>
      <c r="J28" s="202">
        <v>398655055</v>
      </c>
      <c r="K28" s="135"/>
      <c r="L28" s="135">
        <v>38593460</v>
      </c>
    </row>
    <row r="29" spans="1:12" ht="20.100000000000001" customHeight="1" x14ac:dyDescent="0.45">
      <c r="A29" s="132" t="s">
        <v>209</v>
      </c>
      <c r="C29" s="123"/>
      <c r="D29" s="121"/>
      <c r="E29" s="121"/>
      <c r="F29" s="202"/>
      <c r="G29" s="135"/>
      <c r="H29" s="135"/>
      <c r="J29" s="202"/>
      <c r="K29" s="135"/>
      <c r="L29" s="135"/>
    </row>
    <row r="30" spans="1:12" ht="20.100000000000001" customHeight="1" x14ac:dyDescent="0.45">
      <c r="B30" s="132" t="s">
        <v>210</v>
      </c>
      <c r="D30" s="121"/>
      <c r="F30" s="200">
        <v>12756383</v>
      </c>
      <c r="G30" s="135"/>
      <c r="H30" s="136">
        <v>-48905297</v>
      </c>
      <c r="J30" s="200">
        <v>0</v>
      </c>
      <c r="K30" s="135"/>
      <c r="L30" s="136">
        <v>0</v>
      </c>
    </row>
    <row r="31" spans="1:12" ht="6" customHeight="1" x14ac:dyDescent="0.45">
      <c r="A31" s="123"/>
      <c r="C31" s="123"/>
      <c r="D31" s="121"/>
      <c r="E31" s="121"/>
      <c r="F31" s="203"/>
      <c r="G31" s="140"/>
      <c r="H31" s="140"/>
      <c r="I31" s="121"/>
      <c r="J31" s="203"/>
      <c r="K31" s="140"/>
      <c r="L31" s="140"/>
    </row>
    <row r="32" spans="1:12" ht="20.100000000000001" customHeight="1" x14ac:dyDescent="0.45">
      <c r="A32" s="138" t="s">
        <v>271</v>
      </c>
      <c r="B32" s="123"/>
      <c r="C32" s="123"/>
      <c r="D32" s="121"/>
      <c r="E32" s="121"/>
      <c r="F32" s="199">
        <f>SUM(F21:F30)</f>
        <v>1734561159</v>
      </c>
      <c r="G32" s="140"/>
      <c r="H32" s="134">
        <f>SUM(H21:H30)</f>
        <v>1354775100</v>
      </c>
      <c r="I32" s="121"/>
      <c r="J32" s="199">
        <f>SUM(J21:J30)</f>
        <v>541588987</v>
      </c>
      <c r="K32" s="140"/>
      <c r="L32" s="134">
        <f>SUM(L21:L30)</f>
        <v>2045324735</v>
      </c>
    </row>
    <row r="33" spans="1:12" ht="20.100000000000001" customHeight="1" x14ac:dyDescent="0.45">
      <c r="A33" s="132" t="s">
        <v>139</v>
      </c>
      <c r="B33" s="123"/>
      <c r="C33" s="123"/>
      <c r="D33" s="121">
        <v>25</v>
      </c>
      <c r="E33" s="121"/>
      <c r="F33" s="200">
        <v>-525908622</v>
      </c>
      <c r="G33" s="135"/>
      <c r="H33" s="136">
        <v>81180475</v>
      </c>
      <c r="J33" s="200">
        <v>-81465576</v>
      </c>
      <c r="K33" s="135"/>
      <c r="L33" s="136">
        <v>-320566463</v>
      </c>
    </row>
    <row r="34" spans="1:12" ht="6" customHeight="1" x14ac:dyDescent="0.45">
      <c r="A34" s="123"/>
      <c r="B34" s="123"/>
      <c r="C34" s="123"/>
      <c r="D34" s="121"/>
      <c r="E34" s="121"/>
      <c r="F34" s="199"/>
      <c r="G34" s="140"/>
      <c r="H34" s="134"/>
      <c r="I34" s="121"/>
      <c r="J34" s="199"/>
      <c r="K34" s="140"/>
      <c r="L34" s="134"/>
    </row>
    <row r="35" spans="1:12" ht="20.100000000000001" customHeight="1" x14ac:dyDescent="0.45">
      <c r="A35" s="138" t="s">
        <v>272</v>
      </c>
      <c r="B35" s="141"/>
      <c r="C35" s="141"/>
      <c r="D35" s="121"/>
      <c r="E35" s="121"/>
      <c r="F35" s="204">
        <f>SUM(F32:F33)</f>
        <v>1208652537</v>
      </c>
      <c r="G35" s="134"/>
      <c r="H35" s="142">
        <f>SUM(H32:H33)</f>
        <v>1435955575</v>
      </c>
      <c r="I35" s="121"/>
      <c r="J35" s="204">
        <f>SUM(J32:J33)</f>
        <v>460123411</v>
      </c>
      <c r="K35" s="134"/>
      <c r="L35" s="142">
        <f>SUM(L32:L33)</f>
        <v>1724758272</v>
      </c>
    </row>
    <row r="36" spans="1:12" ht="12" customHeight="1" x14ac:dyDescent="0.45">
      <c r="A36" s="138"/>
      <c r="B36" s="141"/>
      <c r="C36" s="141"/>
      <c r="D36" s="121"/>
      <c r="E36" s="121"/>
      <c r="F36" s="199"/>
      <c r="G36" s="134"/>
      <c r="H36" s="134"/>
      <c r="I36" s="121"/>
      <c r="J36" s="199"/>
      <c r="K36" s="134"/>
      <c r="L36" s="134"/>
    </row>
    <row r="37" spans="1:12" ht="20.100000000000001" customHeight="1" x14ac:dyDescent="0.45">
      <c r="A37" s="138" t="s">
        <v>150</v>
      </c>
      <c r="B37" s="141"/>
      <c r="C37" s="141"/>
      <c r="D37" s="121"/>
      <c r="E37" s="121"/>
      <c r="F37" s="199"/>
      <c r="G37" s="134"/>
      <c r="H37" s="134"/>
      <c r="I37" s="134"/>
      <c r="J37" s="199"/>
      <c r="K37" s="121"/>
      <c r="L37" s="134"/>
    </row>
    <row r="38" spans="1:12" ht="20.100000000000001" customHeight="1" x14ac:dyDescent="0.45">
      <c r="A38" s="123" t="s">
        <v>180</v>
      </c>
      <c r="B38" s="141"/>
      <c r="C38" s="141"/>
      <c r="D38" s="121"/>
      <c r="E38" s="121"/>
      <c r="F38" s="199"/>
      <c r="G38" s="134"/>
      <c r="H38" s="134"/>
      <c r="I38" s="134"/>
      <c r="J38" s="199"/>
      <c r="K38" s="121"/>
      <c r="L38" s="134"/>
    </row>
    <row r="39" spans="1:12" ht="20.100000000000001" customHeight="1" x14ac:dyDescent="0.45">
      <c r="A39" s="123"/>
      <c r="B39" s="123" t="s">
        <v>151</v>
      </c>
      <c r="C39" s="141"/>
      <c r="D39" s="121"/>
      <c r="E39" s="121"/>
      <c r="F39" s="199"/>
      <c r="G39" s="134"/>
      <c r="H39" s="134"/>
      <c r="I39" s="134"/>
      <c r="J39" s="199"/>
      <c r="K39" s="121"/>
      <c r="L39" s="134"/>
    </row>
    <row r="40" spans="1:12" ht="20.100000000000001" customHeight="1" x14ac:dyDescent="0.45">
      <c r="A40" s="123"/>
      <c r="B40" s="123" t="s">
        <v>90</v>
      </c>
      <c r="C40" s="123" t="s">
        <v>152</v>
      </c>
      <c r="D40" s="121"/>
      <c r="E40" s="121"/>
      <c r="F40" s="199">
        <v>-975095</v>
      </c>
      <c r="G40" s="134"/>
      <c r="H40" s="134">
        <v>848765</v>
      </c>
      <c r="I40" s="134"/>
      <c r="J40" s="199">
        <v>-524406</v>
      </c>
      <c r="K40" s="134"/>
      <c r="L40" s="134">
        <v>584525</v>
      </c>
    </row>
    <row r="41" spans="1:12" ht="20.100000000000001" customHeight="1" x14ac:dyDescent="0.45">
      <c r="A41" s="123"/>
      <c r="B41" s="143" t="s">
        <v>90</v>
      </c>
      <c r="C41" s="123" t="s">
        <v>231</v>
      </c>
      <c r="D41" s="121"/>
      <c r="E41" s="121"/>
      <c r="F41" s="199">
        <v>-958112179</v>
      </c>
      <c r="G41" s="134"/>
      <c r="H41" s="134">
        <v>-413810986</v>
      </c>
      <c r="I41" s="134"/>
      <c r="J41" s="199" t="s">
        <v>90</v>
      </c>
      <c r="K41" s="134"/>
      <c r="L41" s="134" t="s">
        <v>90</v>
      </c>
    </row>
    <row r="42" spans="1:12" ht="20.100000000000001" customHeight="1" x14ac:dyDescent="0.45">
      <c r="A42" s="123"/>
      <c r="B42" s="123" t="s">
        <v>90</v>
      </c>
      <c r="C42" s="123" t="s">
        <v>161</v>
      </c>
      <c r="D42" s="121"/>
      <c r="E42" s="121"/>
      <c r="F42" s="199"/>
      <c r="G42" s="134"/>
      <c r="H42" s="134"/>
      <c r="I42" s="134"/>
      <c r="J42" s="199"/>
      <c r="K42" s="134"/>
      <c r="L42" s="134"/>
    </row>
    <row r="43" spans="1:12" ht="20.100000000000001" customHeight="1" x14ac:dyDescent="0.45">
      <c r="A43" s="123"/>
      <c r="B43" s="123" t="s">
        <v>82</v>
      </c>
      <c r="C43" s="123" t="s">
        <v>223</v>
      </c>
      <c r="D43" s="121"/>
      <c r="E43" s="121"/>
      <c r="F43" s="200">
        <v>195019</v>
      </c>
      <c r="G43" s="134"/>
      <c r="H43" s="136">
        <v>-169753</v>
      </c>
      <c r="I43" s="134"/>
      <c r="J43" s="200">
        <v>104881</v>
      </c>
      <c r="K43" s="134"/>
      <c r="L43" s="136">
        <v>-116905</v>
      </c>
    </row>
    <row r="44" spans="1:12" ht="6" customHeight="1" x14ac:dyDescent="0.45">
      <c r="A44" s="123"/>
      <c r="B44" s="123"/>
      <c r="C44" s="123" t="s">
        <v>222</v>
      </c>
      <c r="D44" s="121"/>
      <c r="E44" s="121"/>
      <c r="F44" s="205"/>
      <c r="G44" s="123"/>
      <c r="H44" s="123"/>
      <c r="I44" s="123"/>
      <c r="J44" s="205"/>
      <c r="K44" s="123"/>
      <c r="L44" s="123"/>
    </row>
    <row r="45" spans="1:12" ht="20.100000000000001" customHeight="1" x14ac:dyDescent="0.45">
      <c r="A45" s="123" t="s">
        <v>184</v>
      </c>
      <c r="B45" s="141"/>
      <c r="C45" s="123"/>
      <c r="D45" s="121"/>
      <c r="E45" s="121"/>
      <c r="F45" s="199"/>
      <c r="G45" s="134"/>
      <c r="H45" s="134"/>
      <c r="I45" s="134"/>
      <c r="J45" s="199"/>
      <c r="K45" s="134"/>
      <c r="L45" s="134"/>
    </row>
    <row r="46" spans="1:12" ht="20.100000000000001" customHeight="1" x14ac:dyDescent="0.45">
      <c r="A46" s="123"/>
      <c r="B46" s="123" t="s">
        <v>183</v>
      </c>
      <c r="C46" s="123"/>
      <c r="D46" s="121"/>
      <c r="E46" s="121"/>
      <c r="F46" s="200">
        <f>SUM(F40:F43)</f>
        <v>-958892255</v>
      </c>
      <c r="G46" s="134"/>
      <c r="H46" s="136">
        <f>SUM(H40:H43)</f>
        <v>-413131974</v>
      </c>
      <c r="I46" s="134"/>
      <c r="J46" s="200">
        <f>SUM(J40:J43)</f>
        <v>-419525</v>
      </c>
      <c r="K46" s="134"/>
      <c r="L46" s="136">
        <f>SUM(L40:L43)</f>
        <v>467620</v>
      </c>
    </row>
    <row r="47" spans="1:12" ht="16.5" customHeight="1" x14ac:dyDescent="0.45">
      <c r="A47" s="123"/>
      <c r="B47" s="123"/>
      <c r="C47" s="123"/>
      <c r="D47" s="121"/>
      <c r="E47" s="121"/>
      <c r="F47" s="134"/>
      <c r="G47" s="134"/>
      <c r="H47" s="134"/>
      <c r="I47" s="134"/>
      <c r="J47" s="134"/>
      <c r="K47" s="134"/>
      <c r="L47" s="134"/>
    </row>
    <row r="48" spans="1:12" ht="20.100000000000001" customHeight="1" x14ac:dyDescent="0.45">
      <c r="A48" s="119" t="str">
        <f>+'T10-12'!A44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44"/>
      <c r="C48" s="144"/>
      <c r="D48" s="124"/>
      <c r="E48" s="124"/>
      <c r="F48" s="145"/>
      <c r="G48" s="145"/>
      <c r="H48" s="145"/>
      <c r="I48" s="124"/>
      <c r="J48" s="145"/>
      <c r="K48" s="145"/>
      <c r="L48" s="145"/>
    </row>
    <row r="49" spans="1:12" ht="20.100000000000001" customHeight="1" x14ac:dyDescent="0.45">
      <c r="A49" s="1" t="str">
        <f>+A1</f>
        <v>บริษัท สิงห์ เอสเตท จำกัด (มหาชน)</v>
      </c>
      <c r="B49" s="120"/>
      <c r="C49" s="120"/>
      <c r="D49" s="121"/>
      <c r="E49" s="121"/>
      <c r="F49" s="122"/>
      <c r="G49" s="122"/>
      <c r="H49" s="122"/>
      <c r="I49" s="121"/>
      <c r="J49" s="122"/>
      <c r="K49" s="122"/>
      <c r="L49" s="122"/>
    </row>
    <row r="50" spans="1:12" ht="20.100000000000001" customHeight="1" x14ac:dyDescent="0.45">
      <c r="A50" s="120" t="s">
        <v>46</v>
      </c>
      <c r="B50" s="120"/>
      <c r="C50" s="120"/>
      <c r="D50" s="121"/>
      <c r="E50" s="121"/>
      <c r="F50" s="122"/>
      <c r="G50" s="122"/>
      <c r="H50" s="122"/>
      <c r="I50" s="121"/>
      <c r="J50" s="122"/>
      <c r="K50" s="122"/>
      <c r="L50" s="122"/>
    </row>
    <row r="51" spans="1:12" ht="20.100000000000001" customHeight="1" x14ac:dyDescent="0.45">
      <c r="A51" s="100" t="str">
        <f>+A3</f>
        <v>สำหรับปีสิ้นสุดวันที่ 31 ธันวาคม พ.ศ. 2562</v>
      </c>
      <c r="B51" s="100"/>
      <c r="C51" s="100"/>
      <c r="D51" s="124"/>
      <c r="E51" s="124"/>
      <c r="F51" s="125"/>
      <c r="G51" s="125"/>
      <c r="H51" s="125"/>
      <c r="I51" s="124"/>
      <c r="J51" s="125"/>
      <c r="K51" s="125"/>
      <c r="L51" s="125"/>
    </row>
    <row r="52" spans="1:12" ht="20.100000000000001" customHeight="1" x14ac:dyDescent="0.45">
      <c r="A52" s="146"/>
      <c r="B52" s="146"/>
      <c r="C52" s="146"/>
      <c r="D52" s="147"/>
      <c r="E52" s="147"/>
      <c r="F52" s="148"/>
      <c r="G52" s="148"/>
      <c r="H52" s="148"/>
      <c r="I52" s="147"/>
      <c r="J52" s="148"/>
      <c r="K52" s="148"/>
      <c r="L52" s="148"/>
    </row>
    <row r="53" spans="1:12" ht="20.100000000000001" customHeight="1" x14ac:dyDescent="0.45">
      <c r="A53" s="120"/>
      <c r="B53" s="120"/>
      <c r="C53" s="120"/>
      <c r="D53" s="121"/>
      <c r="E53" s="121"/>
      <c r="F53" s="242" t="s">
        <v>2</v>
      </c>
      <c r="G53" s="242"/>
      <c r="H53" s="242"/>
      <c r="I53" s="129"/>
      <c r="J53" s="242" t="s">
        <v>94</v>
      </c>
      <c r="K53" s="242"/>
      <c r="L53" s="242"/>
    </row>
    <row r="54" spans="1:12" s="126" customFormat="1" ht="20.100000000000001" customHeight="1" x14ac:dyDescent="0.45">
      <c r="F54" s="130" t="s">
        <v>235</v>
      </c>
      <c r="G54" s="130"/>
      <c r="H54" s="130" t="s">
        <v>187</v>
      </c>
      <c r="J54" s="130" t="s">
        <v>235</v>
      </c>
      <c r="K54" s="130"/>
      <c r="L54" s="130" t="s">
        <v>187</v>
      </c>
    </row>
    <row r="55" spans="1:12" s="126" customFormat="1" ht="20.100000000000001" customHeight="1" x14ac:dyDescent="0.45">
      <c r="D55" s="19" t="s">
        <v>3</v>
      </c>
      <c r="F55" s="20" t="s">
        <v>4</v>
      </c>
      <c r="G55" s="131"/>
      <c r="H55" s="20" t="s">
        <v>4</v>
      </c>
      <c r="J55" s="20" t="s">
        <v>4</v>
      </c>
      <c r="K55" s="131"/>
      <c r="L55" s="20" t="s">
        <v>4</v>
      </c>
    </row>
    <row r="56" spans="1:12" ht="20.100000000000001" customHeight="1" x14ac:dyDescent="0.45">
      <c r="A56" s="123"/>
      <c r="B56" s="123"/>
      <c r="C56" s="123"/>
      <c r="D56" s="121"/>
      <c r="E56" s="121"/>
      <c r="F56" s="199"/>
      <c r="G56" s="140"/>
      <c r="H56" s="134"/>
      <c r="I56" s="121"/>
      <c r="J56" s="199"/>
      <c r="K56" s="140"/>
      <c r="L56" s="134"/>
    </row>
    <row r="57" spans="1:12" ht="20.100000000000001" customHeight="1" x14ac:dyDescent="0.45">
      <c r="A57" s="123" t="s">
        <v>182</v>
      </c>
      <c r="B57" s="123"/>
      <c r="C57" s="123"/>
      <c r="D57" s="123"/>
      <c r="E57" s="123"/>
      <c r="F57" s="205"/>
      <c r="G57" s="123"/>
      <c r="H57" s="123"/>
      <c r="I57" s="123"/>
      <c r="J57" s="205"/>
      <c r="K57" s="123"/>
      <c r="L57" s="123"/>
    </row>
    <row r="58" spans="1:12" ht="20.100000000000001" customHeight="1" x14ac:dyDescent="0.45">
      <c r="A58" s="123"/>
      <c r="B58" s="123" t="s">
        <v>151</v>
      </c>
      <c r="C58" s="123"/>
      <c r="D58" s="123"/>
      <c r="E58" s="123"/>
      <c r="F58" s="205"/>
      <c r="G58" s="123"/>
      <c r="H58" s="123"/>
      <c r="I58" s="123"/>
      <c r="J58" s="205"/>
      <c r="K58" s="123"/>
      <c r="L58" s="123"/>
    </row>
    <row r="59" spans="1:12" ht="20.100000000000001" customHeight="1" x14ac:dyDescent="0.45">
      <c r="A59" s="123"/>
      <c r="B59" s="123" t="s">
        <v>90</v>
      </c>
      <c r="C59" s="123" t="s">
        <v>204</v>
      </c>
      <c r="D59" s="121"/>
      <c r="E59" s="121"/>
      <c r="F59" s="205"/>
      <c r="G59" s="123"/>
      <c r="H59" s="123"/>
      <c r="I59" s="123"/>
      <c r="J59" s="205"/>
      <c r="K59" s="123"/>
      <c r="L59" s="123"/>
    </row>
    <row r="60" spans="1:12" ht="20.100000000000001" customHeight="1" x14ac:dyDescent="0.45">
      <c r="A60" s="123"/>
      <c r="B60" s="123"/>
      <c r="C60" s="123" t="s">
        <v>160</v>
      </c>
      <c r="D60" s="121"/>
      <c r="E60" s="121"/>
      <c r="F60" s="199">
        <v>2067837</v>
      </c>
      <c r="G60" s="134"/>
      <c r="H60" s="134">
        <v>-16765253</v>
      </c>
      <c r="I60" s="134"/>
      <c r="J60" s="199">
        <v>0</v>
      </c>
      <c r="K60" s="134"/>
      <c r="L60" s="134">
        <v>-5901747</v>
      </c>
    </row>
    <row r="61" spans="1:12" ht="20.100000000000001" customHeight="1" x14ac:dyDescent="0.45">
      <c r="A61" s="123"/>
      <c r="B61" s="123" t="s">
        <v>90</v>
      </c>
      <c r="C61" s="239" t="s">
        <v>261</v>
      </c>
      <c r="D61" s="121"/>
      <c r="E61" s="121"/>
      <c r="F61" s="205"/>
      <c r="G61" s="123"/>
      <c r="H61" s="123"/>
      <c r="I61" s="123"/>
      <c r="J61" s="205"/>
      <c r="K61" s="123"/>
      <c r="L61" s="123"/>
    </row>
    <row r="62" spans="1:12" ht="20.100000000000001" customHeight="1" x14ac:dyDescent="0.45">
      <c r="A62" s="123"/>
      <c r="B62" s="123"/>
      <c r="C62" s="239" t="s">
        <v>262</v>
      </c>
      <c r="D62" s="121"/>
      <c r="E62" s="121"/>
      <c r="F62" s="199">
        <v>315161845</v>
      </c>
      <c r="G62" s="134"/>
      <c r="H62" s="134">
        <v>0</v>
      </c>
      <c r="I62" s="134"/>
      <c r="J62" s="199">
        <v>0</v>
      </c>
      <c r="K62" s="134"/>
      <c r="L62" s="134">
        <v>0</v>
      </c>
    </row>
    <row r="63" spans="1:12" ht="20.100000000000001" customHeight="1" x14ac:dyDescent="0.45">
      <c r="A63" s="123"/>
      <c r="B63" s="123" t="s">
        <v>90</v>
      </c>
      <c r="C63" s="123" t="s">
        <v>181</v>
      </c>
      <c r="D63" s="121"/>
      <c r="E63" s="121"/>
      <c r="F63" s="199"/>
      <c r="G63" s="134"/>
      <c r="H63" s="134"/>
      <c r="I63" s="134"/>
      <c r="J63" s="199"/>
      <c r="K63" s="134"/>
      <c r="L63" s="134"/>
    </row>
    <row r="64" spans="1:12" ht="20.100000000000001" customHeight="1" x14ac:dyDescent="0.45">
      <c r="A64" s="123"/>
      <c r="B64" s="123" t="s">
        <v>82</v>
      </c>
      <c r="C64" s="123" t="s">
        <v>162</v>
      </c>
      <c r="D64" s="121"/>
      <c r="E64" s="121"/>
      <c r="F64" s="199"/>
      <c r="G64" s="134"/>
      <c r="H64" s="134"/>
      <c r="I64" s="134"/>
      <c r="J64" s="199"/>
      <c r="K64" s="134"/>
      <c r="L64" s="134"/>
    </row>
    <row r="65" spans="1:12" ht="20.100000000000001" customHeight="1" x14ac:dyDescent="0.45">
      <c r="A65" s="123"/>
      <c r="B65" s="123"/>
      <c r="C65" s="123" t="s">
        <v>163</v>
      </c>
      <c r="D65" s="121"/>
      <c r="E65" s="121"/>
      <c r="F65" s="200">
        <v>-63445936</v>
      </c>
      <c r="G65" s="134"/>
      <c r="H65" s="136">
        <v>3353051</v>
      </c>
      <c r="I65" s="134"/>
      <c r="J65" s="200">
        <v>0</v>
      </c>
      <c r="K65" s="134"/>
      <c r="L65" s="136">
        <v>1180349</v>
      </c>
    </row>
    <row r="66" spans="1:12" ht="20.100000000000001" customHeight="1" x14ac:dyDescent="0.45">
      <c r="A66" s="123" t="s">
        <v>185</v>
      </c>
      <c r="B66" s="123"/>
      <c r="C66" s="123"/>
      <c r="D66" s="121"/>
      <c r="E66" s="121"/>
      <c r="F66" s="199"/>
      <c r="G66" s="134"/>
      <c r="H66" s="134"/>
      <c r="I66" s="134"/>
      <c r="J66" s="199"/>
      <c r="K66" s="134"/>
      <c r="L66" s="134"/>
    </row>
    <row r="67" spans="1:12" ht="20.100000000000001" customHeight="1" x14ac:dyDescent="0.45">
      <c r="A67" s="123"/>
      <c r="B67" s="123" t="s">
        <v>183</v>
      </c>
      <c r="C67" s="123"/>
      <c r="D67" s="121"/>
      <c r="E67" s="121"/>
      <c r="F67" s="200">
        <f>SUM(F59:F65)</f>
        <v>253783746</v>
      </c>
      <c r="G67" s="134"/>
      <c r="H67" s="136">
        <f>SUM(H59:H65)</f>
        <v>-13412202</v>
      </c>
      <c r="I67" s="134"/>
      <c r="J67" s="200">
        <f>SUM(J59:J65)</f>
        <v>0</v>
      </c>
      <c r="K67" s="134"/>
      <c r="L67" s="136">
        <f>SUM(L59:L65)</f>
        <v>-4721398</v>
      </c>
    </row>
    <row r="68" spans="1:12" ht="6" customHeight="1" x14ac:dyDescent="0.45">
      <c r="A68" s="123"/>
      <c r="B68" s="123"/>
      <c r="C68" s="123"/>
      <c r="D68" s="121"/>
      <c r="E68" s="121"/>
      <c r="F68" s="199"/>
      <c r="G68" s="140"/>
      <c r="H68" s="134"/>
      <c r="I68" s="140"/>
      <c r="J68" s="199"/>
      <c r="K68" s="121"/>
      <c r="L68" s="134"/>
    </row>
    <row r="69" spans="1:12" ht="20.100000000000001" customHeight="1" x14ac:dyDescent="0.45">
      <c r="A69" s="138" t="s">
        <v>276</v>
      </c>
      <c r="B69" s="123"/>
      <c r="C69" s="141"/>
      <c r="D69" s="121"/>
      <c r="E69" s="121"/>
      <c r="F69" s="206">
        <f>F46+F67</f>
        <v>-705108509</v>
      </c>
      <c r="G69" s="134"/>
      <c r="H69" s="149">
        <f>H46+H67</f>
        <v>-426544176</v>
      </c>
      <c r="I69" s="134"/>
      <c r="J69" s="206">
        <f>J46+J67</f>
        <v>-419525</v>
      </c>
      <c r="K69" s="134"/>
      <c r="L69" s="149">
        <f>L46+L67</f>
        <v>-4253778</v>
      </c>
    </row>
    <row r="70" spans="1:12" ht="6" customHeight="1" x14ac:dyDescent="0.45">
      <c r="A70" s="123"/>
      <c r="B70" s="123"/>
      <c r="C70" s="123"/>
      <c r="D70" s="121"/>
      <c r="E70" s="121"/>
      <c r="F70" s="199"/>
      <c r="G70" s="140"/>
      <c r="H70" s="134"/>
      <c r="I70" s="140"/>
      <c r="J70" s="199"/>
      <c r="K70" s="121"/>
      <c r="L70" s="134"/>
    </row>
    <row r="71" spans="1:12" ht="20.100000000000001" customHeight="1" thickBot="1" x14ac:dyDescent="0.5">
      <c r="A71" s="138" t="s">
        <v>277</v>
      </c>
      <c r="B71" s="123"/>
      <c r="C71" s="141"/>
      <c r="D71" s="121"/>
      <c r="E71" s="121"/>
      <c r="F71" s="207">
        <f>SUM(F35,F69)</f>
        <v>503544028</v>
      </c>
      <c r="G71" s="134"/>
      <c r="H71" s="150">
        <f>SUM(H35,H69)</f>
        <v>1009411399</v>
      </c>
      <c r="I71" s="134"/>
      <c r="J71" s="207">
        <f>SUM(J35,J69)</f>
        <v>459703886</v>
      </c>
      <c r="K71" s="121"/>
      <c r="L71" s="150">
        <f>SUM(L35,L69)</f>
        <v>1720504494</v>
      </c>
    </row>
    <row r="72" spans="1:12" ht="20.100000000000001" customHeight="1" thickTop="1" x14ac:dyDescent="0.45">
      <c r="A72" s="138"/>
      <c r="B72" s="123"/>
      <c r="C72" s="141"/>
      <c r="D72" s="121"/>
      <c r="E72" s="121"/>
      <c r="F72" s="199"/>
      <c r="G72" s="134"/>
      <c r="H72" s="134"/>
      <c r="I72" s="134"/>
      <c r="J72" s="199"/>
      <c r="K72" s="121"/>
      <c r="L72" s="134"/>
    </row>
    <row r="73" spans="1:12" s="132" customFormat="1" ht="20.100000000000001" customHeight="1" x14ac:dyDescent="0.45">
      <c r="A73" s="137" t="s">
        <v>278</v>
      </c>
      <c r="D73" s="133"/>
      <c r="E73" s="133"/>
      <c r="F73" s="208"/>
      <c r="G73" s="151"/>
      <c r="H73" s="151"/>
      <c r="I73" s="133"/>
      <c r="J73" s="208"/>
      <c r="K73" s="151"/>
      <c r="L73" s="151"/>
    </row>
    <row r="74" spans="1:12" s="132" customFormat="1" ht="20.100000000000001" customHeight="1" x14ac:dyDescent="0.45">
      <c r="A74" s="6" t="s">
        <v>140</v>
      </c>
      <c r="B74" s="11"/>
      <c r="C74" s="141"/>
      <c r="D74" s="121"/>
      <c r="E74" s="121"/>
      <c r="F74" s="202">
        <v>1143750470</v>
      </c>
      <c r="G74" s="152"/>
      <c r="H74" s="135">
        <v>1286707984</v>
      </c>
      <c r="I74" s="133"/>
      <c r="J74" s="202">
        <v>460123411</v>
      </c>
      <c r="K74" s="135"/>
      <c r="L74" s="135">
        <v>1724758272</v>
      </c>
    </row>
    <row r="75" spans="1:12" s="132" customFormat="1" ht="20.100000000000001" customHeight="1" x14ac:dyDescent="0.45">
      <c r="A75" s="6" t="s">
        <v>106</v>
      </c>
      <c r="B75" s="6"/>
      <c r="C75" s="141"/>
      <c r="D75" s="121"/>
      <c r="E75" s="121"/>
      <c r="F75" s="200">
        <v>64902067</v>
      </c>
      <c r="G75" s="152"/>
      <c r="H75" s="136">
        <v>149247591</v>
      </c>
      <c r="I75" s="133"/>
      <c r="J75" s="200" t="s">
        <v>90</v>
      </c>
      <c r="K75" s="135"/>
      <c r="L75" s="136" t="s">
        <v>90</v>
      </c>
    </row>
    <row r="76" spans="1:12" s="132" customFormat="1" ht="6" customHeight="1" x14ac:dyDescent="0.45">
      <c r="A76" s="6"/>
      <c r="B76" s="6"/>
      <c r="C76" s="141"/>
      <c r="D76" s="121"/>
      <c r="E76" s="121"/>
      <c r="F76" s="209"/>
      <c r="G76" s="154"/>
      <c r="H76" s="153"/>
      <c r="I76" s="154"/>
      <c r="J76" s="213"/>
      <c r="K76" s="154"/>
      <c r="L76" s="154"/>
    </row>
    <row r="77" spans="1:12" s="132" customFormat="1" ht="20.100000000000001" customHeight="1" thickBot="1" x14ac:dyDescent="0.5">
      <c r="A77" s="6"/>
      <c r="B77" s="6"/>
      <c r="C77" s="141"/>
      <c r="D77" s="121"/>
      <c r="E77" s="121"/>
      <c r="F77" s="210">
        <f>F35</f>
        <v>1208652537</v>
      </c>
      <c r="G77" s="152"/>
      <c r="H77" s="155">
        <f>H35</f>
        <v>1435955575</v>
      </c>
      <c r="I77" s="152"/>
      <c r="J77" s="210">
        <f>J35</f>
        <v>460123411</v>
      </c>
      <c r="K77" s="152"/>
      <c r="L77" s="155">
        <f>SUM(L74:L76)</f>
        <v>1724758272</v>
      </c>
    </row>
    <row r="78" spans="1:12" s="132" customFormat="1" ht="20.100000000000001" customHeight="1" thickTop="1" x14ac:dyDescent="0.45">
      <c r="B78" s="141"/>
      <c r="C78" s="141"/>
      <c r="D78" s="121"/>
      <c r="E78" s="121"/>
      <c r="F78" s="211"/>
      <c r="G78" s="152"/>
      <c r="H78" s="152"/>
      <c r="I78" s="152"/>
      <c r="J78" s="211"/>
      <c r="K78" s="152"/>
      <c r="L78" s="152"/>
    </row>
    <row r="79" spans="1:12" s="132" customFormat="1" ht="20.100000000000001" customHeight="1" x14ac:dyDescent="0.45">
      <c r="A79" s="137" t="s">
        <v>279</v>
      </c>
      <c r="D79" s="133"/>
      <c r="E79" s="133"/>
      <c r="F79" s="208"/>
      <c r="G79" s="151"/>
      <c r="H79" s="151"/>
      <c r="I79" s="151"/>
      <c r="J79" s="208"/>
      <c r="K79" s="151"/>
      <c r="L79" s="151"/>
    </row>
    <row r="80" spans="1:12" s="132" customFormat="1" ht="20.100000000000001" customHeight="1" x14ac:dyDescent="0.45">
      <c r="A80" s="6" t="s">
        <v>140</v>
      </c>
      <c r="B80" s="11"/>
      <c r="C80" s="141"/>
      <c r="D80" s="121"/>
      <c r="E80" s="121"/>
      <c r="F80" s="208">
        <v>432817783</v>
      </c>
      <c r="G80" s="151"/>
      <c r="H80" s="151">
        <v>860163808</v>
      </c>
      <c r="I80" s="133"/>
      <c r="J80" s="208">
        <v>459703886</v>
      </c>
      <c r="K80" s="135"/>
      <c r="L80" s="151">
        <v>1720504494</v>
      </c>
    </row>
    <row r="81" spans="1:12" s="132" customFormat="1" ht="20.100000000000001" customHeight="1" x14ac:dyDescent="0.45">
      <c r="A81" s="6" t="s">
        <v>106</v>
      </c>
      <c r="B81" s="6"/>
      <c r="C81" s="141"/>
      <c r="D81" s="121"/>
      <c r="E81" s="121"/>
      <c r="F81" s="200">
        <v>70726245</v>
      </c>
      <c r="G81" s="152"/>
      <c r="H81" s="156">
        <v>149247591</v>
      </c>
      <c r="I81" s="133"/>
      <c r="J81" s="212" t="s">
        <v>90</v>
      </c>
      <c r="K81" s="135"/>
      <c r="L81" s="156" t="s">
        <v>90</v>
      </c>
    </row>
    <row r="82" spans="1:12" s="132" customFormat="1" ht="6" customHeight="1" x14ac:dyDescent="0.45">
      <c r="A82" s="6"/>
      <c r="B82" s="6"/>
      <c r="C82" s="141"/>
      <c r="D82" s="121"/>
      <c r="E82" s="121"/>
      <c r="F82" s="213"/>
      <c r="G82" s="154"/>
      <c r="H82" s="154"/>
      <c r="I82" s="154"/>
      <c r="J82" s="213"/>
      <c r="K82" s="154"/>
      <c r="L82" s="154"/>
    </row>
    <row r="83" spans="1:12" s="132" customFormat="1" ht="20.100000000000001" customHeight="1" thickBot="1" x14ac:dyDescent="0.5">
      <c r="A83" s="6"/>
      <c r="B83" s="6"/>
      <c r="C83" s="141"/>
      <c r="D83" s="121"/>
      <c r="E83" s="121"/>
      <c r="F83" s="210">
        <f>F71</f>
        <v>503544028</v>
      </c>
      <c r="G83" s="152"/>
      <c r="H83" s="155">
        <f>H71</f>
        <v>1009411399</v>
      </c>
      <c r="I83" s="152"/>
      <c r="J83" s="210">
        <f>J71</f>
        <v>459703886</v>
      </c>
      <c r="K83" s="152"/>
      <c r="L83" s="155">
        <f>SUM(L80:L82)</f>
        <v>1720504494</v>
      </c>
    </row>
    <row r="84" spans="1:12" s="132" customFormat="1" ht="20.100000000000001" customHeight="1" thickTop="1" x14ac:dyDescent="0.45">
      <c r="B84" s="141"/>
      <c r="C84" s="141"/>
      <c r="D84" s="121"/>
      <c r="E84" s="121"/>
      <c r="F84" s="211"/>
      <c r="G84" s="152"/>
      <c r="H84" s="152"/>
      <c r="I84" s="152"/>
      <c r="J84" s="211"/>
      <c r="K84" s="152"/>
      <c r="L84" s="152"/>
    </row>
    <row r="85" spans="1:12" s="132" customFormat="1" ht="20.100000000000001" customHeight="1" x14ac:dyDescent="0.45">
      <c r="A85" s="137" t="s">
        <v>280</v>
      </c>
      <c r="B85" s="141"/>
      <c r="C85" s="141"/>
      <c r="D85" s="121"/>
      <c r="E85" s="121"/>
      <c r="F85" s="211"/>
      <c r="G85" s="152"/>
      <c r="H85" s="152"/>
      <c r="I85" s="152"/>
      <c r="J85" s="211"/>
      <c r="K85" s="152"/>
      <c r="L85" s="152"/>
    </row>
    <row r="86" spans="1:12" s="132" customFormat="1" ht="6" customHeight="1" x14ac:dyDescent="0.45">
      <c r="A86" s="6"/>
      <c r="B86" s="6"/>
      <c r="C86" s="141"/>
      <c r="D86" s="121"/>
      <c r="E86" s="121"/>
      <c r="F86" s="213"/>
      <c r="G86" s="154"/>
      <c r="H86" s="154"/>
      <c r="I86" s="154"/>
      <c r="J86" s="213"/>
      <c r="K86" s="154"/>
      <c r="L86" s="154"/>
    </row>
    <row r="87" spans="1:12" s="132" customFormat="1" ht="20.100000000000001" customHeight="1" x14ac:dyDescent="0.45">
      <c r="A87" s="132" t="s">
        <v>281</v>
      </c>
      <c r="C87" s="141"/>
      <c r="D87" s="121">
        <v>26</v>
      </c>
      <c r="E87" s="121"/>
      <c r="F87" s="236">
        <v>0.16700000000000001</v>
      </c>
      <c r="G87" s="158"/>
      <c r="H87" s="157">
        <v>0.188</v>
      </c>
      <c r="I87" s="158"/>
      <c r="J87" s="236">
        <v>6.7000000000000004E-2</v>
      </c>
      <c r="K87" s="158"/>
      <c r="L87" s="157">
        <v>0.252</v>
      </c>
    </row>
    <row r="88" spans="1:12" s="132" customFormat="1" ht="20.100000000000001" customHeight="1" x14ac:dyDescent="0.45">
      <c r="C88" s="141"/>
      <c r="D88" s="121"/>
      <c r="E88" s="121"/>
      <c r="F88" s="157"/>
      <c r="G88" s="158"/>
      <c r="H88" s="157"/>
      <c r="I88" s="158"/>
      <c r="J88" s="157"/>
      <c r="K88" s="158"/>
      <c r="L88" s="157"/>
    </row>
    <row r="89" spans="1:12" s="132" customFormat="1" ht="20.100000000000001" customHeight="1" x14ac:dyDescent="0.45">
      <c r="C89" s="141"/>
      <c r="D89" s="121"/>
      <c r="E89" s="121"/>
      <c r="F89" s="157"/>
      <c r="G89" s="158"/>
      <c r="H89" s="157"/>
      <c r="I89" s="158"/>
      <c r="J89" s="157"/>
      <c r="K89" s="158"/>
      <c r="L89" s="157"/>
    </row>
    <row r="90" spans="1:12" s="132" customFormat="1" ht="20.100000000000001" customHeight="1" x14ac:dyDescent="0.45">
      <c r="C90" s="141"/>
      <c r="D90" s="121"/>
      <c r="E90" s="121"/>
      <c r="F90" s="157"/>
      <c r="G90" s="158"/>
      <c r="H90" s="157"/>
      <c r="I90" s="158"/>
      <c r="J90" s="157"/>
      <c r="K90" s="158"/>
      <c r="L90" s="157"/>
    </row>
    <row r="91" spans="1:12" s="132" customFormat="1" ht="20.100000000000001" customHeight="1" x14ac:dyDescent="0.45">
      <c r="C91" s="141"/>
      <c r="D91" s="121"/>
      <c r="E91" s="121"/>
      <c r="F91" s="157"/>
      <c r="G91" s="158"/>
      <c r="H91" s="157"/>
      <c r="I91" s="158"/>
      <c r="J91" s="157"/>
      <c r="K91" s="158"/>
      <c r="L91" s="157"/>
    </row>
    <row r="92" spans="1:12" s="132" customFormat="1" ht="20.100000000000001" customHeight="1" x14ac:dyDescent="0.45">
      <c r="C92" s="141"/>
      <c r="D92" s="121"/>
      <c r="E92" s="121"/>
      <c r="F92" s="157"/>
      <c r="G92" s="158"/>
      <c r="H92" s="157"/>
      <c r="I92" s="158"/>
      <c r="J92" s="157"/>
      <c r="K92" s="158"/>
      <c r="L92" s="157"/>
    </row>
    <row r="93" spans="1:12" s="132" customFormat="1" ht="12.75" customHeight="1" x14ac:dyDescent="0.45">
      <c r="C93" s="141"/>
      <c r="D93" s="121"/>
      <c r="E93" s="121"/>
      <c r="F93" s="157"/>
      <c r="G93" s="158"/>
      <c r="H93" s="157"/>
      <c r="I93" s="158"/>
      <c r="J93" s="157"/>
      <c r="K93" s="158"/>
      <c r="L93" s="157"/>
    </row>
    <row r="94" spans="1:12" ht="20.100000000000001" customHeight="1" x14ac:dyDescent="0.45">
      <c r="A94" s="119" t="str">
        <f>+'T10-12'!A134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44"/>
      <c r="C94" s="144"/>
      <c r="D94" s="124"/>
      <c r="E94" s="124"/>
      <c r="F94" s="145"/>
      <c r="G94" s="145"/>
      <c r="H94" s="145"/>
      <c r="I94" s="124"/>
      <c r="J94" s="145"/>
      <c r="K94" s="145"/>
      <c r="L94" s="145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AF39"/>
  <sheetViews>
    <sheetView zoomScaleNormal="100" zoomScaleSheetLayoutView="110" workbookViewId="0">
      <selection activeCell="C5" sqref="C5"/>
    </sheetView>
  </sheetViews>
  <sheetFormatPr defaultColWidth="9.33203125" defaultRowHeight="20.100000000000001" customHeight="1" x14ac:dyDescent="0.45"/>
  <cols>
    <col min="1" max="1" width="1.1640625" style="11" customWidth="1"/>
    <col min="2" max="2" width="2" style="11" customWidth="1"/>
    <col min="3" max="3" width="32.33203125" style="11" customWidth="1"/>
    <col min="4" max="4" width="8" style="11" customWidth="1"/>
    <col min="5" max="5" width="0.6640625" style="11" customWidth="1"/>
    <col min="6" max="6" width="11.5" style="24" bestFit="1" customWidth="1"/>
    <col min="7" max="7" width="0.6640625" style="24" customWidth="1"/>
    <col min="8" max="8" width="11.5" style="24" bestFit="1" customWidth="1"/>
    <col min="9" max="9" width="0.6640625" style="24" customWidth="1"/>
    <col min="10" max="10" width="10.83203125" style="24" bestFit="1" customWidth="1"/>
    <col min="11" max="11" width="0.6640625" style="24" customWidth="1"/>
    <col min="12" max="12" width="14" style="24" customWidth="1"/>
    <col min="13" max="13" width="0.6640625" style="24" customWidth="1"/>
    <col min="14" max="14" width="12" style="24" customWidth="1"/>
    <col min="15" max="15" width="0.6640625" style="24" customWidth="1"/>
    <col min="16" max="16" width="9.83203125" style="24" bestFit="1" customWidth="1"/>
    <col min="17" max="17" width="0.6640625" style="24" customWidth="1"/>
    <col min="18" max="18" width="12.5" style="24" bestFit="1" customWidth="1"/>
    <col min="19" max="19" width="0.6640625" style="24" customWidth="1"/>
    <col min="20" max="20" width="14" style="24" customWidth="1"/>
    <col min="21" max="21" width="0.6640625" style="24" customWidth="1"/>
    <col min="22" max="22" width="13.83203125" style="24" customWidth="1"/>
    <col min="23" max="23" width="0.6640625" style="24" customWidth="1"/>
    <col min="24" max="24" width="18.83203125" style="24" customWidth="1"/>
    <col min="25" max="25" width="0.6640625" style="24" customWidth="1"/>
    <col min="26" max="26" width="16" style="24" customWidth="1"/>
    <col min="27" max="27" width="0.6640625" style="24" customWidth="1"/>
    <col min="28" max="28" width="12.6640625" style="24" bestFit="1" customWidth="1"/>
    <col min="29" max="29" width="0.6640625" style="24" customWidth="1"/>
    <col min="30" max="30" width="12.5" style="24" bestFit="1" customWidth="1"/>
    <col min="31" max="31" width="0.6640625" style="24" customWidth="1"/>
    <col min="32" max="32" width="12.5" style="24" bestFit="1" customWidth="1"/>
    <col min="33" max="16384" width="9.33203125" style="11"/>
  </cols>
  <sheetData>
    <row r="1" spans="1:32" ht="20.100000000000001" customHeight="1" x14ac:dyDescent="0.45">
      <c r="A1" s="1" t="str">
        <f>'T13-14'!A1</f>
        <v>บริษัท สิงห์ เอสเตท จำกัด (มหาชน)</v>
      </c>
      <c r="B1" s="1"/>
      <c r="C1" s="1"/>
      <c r="D1" s="1"/>
      <c r="E1" s="1"/>
    </row>
    <row r="2" spans="1:32" ht="20.100000000000001" customHeight="1" x14ac:dyDescent="0.45">
      <c r="A2" s="1" t="s">
        <v>107</v>
      </c>
      <c r="B2" s="1"/>
      <c r="C2" s="1"/>
      <c r="D2" s="1"/>
      <c r="E2" s="1"/>
      <c r="AF2" s="22"/>
    </row>
    <row r="3" spans="1:32" ht="20.100000000000001" customHeight="1" x14ac:dyDescent="0.45">
      <c r="A3" s="100" t="str">
        <f>'T13-14'!A3</f>
        <v>สำหรับปีสิ้นสุดวันที่ 31 ธันวาคม พ.ศ. 2562</v>
      </c>
      <c r="B3" s="7"/>
      <c r="C3" s="7"/>
      <c r="D3" s="7"/>
      <c r="E3" s="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0.100000000000001" customHeight="1" x14ac:dyDescent="0.45">
      <c r="A4" s="14"/>
      <c r="B4" s="14"/>
      <c r="C4" s="14"/>
      <c r="D4" s="14"/>
      <c r="E4" s="14"/>
    </row>
    <row r="5" spans="1:32" s="160" customFormat="1" ht="20.100000000000001" customHeight="1" x14ac:dyDescent="0.45">
      <c r="A5" s="159"/>
      <c r="B5" s="159"/>
      <c r="C5" s="159"/>
      <c r="D5" s="159"/>
      <c r="E5" s="159"/>
      <c r="F5" s="243" t="s">
        <v>2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</row>
    <row r="6" spans="1:32" s="160" customFormat="1" ht="20.100000000000001" customHeight="1" x14ac:dyDescent="0.45">
      <c r="A6" s="159"/>
      <c r="B6" s="159"/>
      <c r="C6" s="159"/>
      <c r="D6" s="159"/>
      <c r="E6" s="159"/>
      <c r="F6" s="246" t="s">
        <v>108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161"/>
      <c r="AD6" s="162"/>
      <c r="AE6" s="162"/>
      <c r="AF6" s="162"/>
    </row>
    <row r="7" spans="1:32" s="160" customFormat="1" ht="20.100000000000001" customHeight="1" x14ac:dyDescent="0.45">
      <c r="A7" s="159"/>
      <c r="B7" s="159"/>
      <c r="C7" s="159"/>
      <c r="D7" s="159"/>
      <c r="E7" s="159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245" t="s">
        <v>103</v>
      </c>
      <c r="U7" s="245"/>
      <c r="V7" s="245"/>
      <c r="W7" s="245"/>
      <c r="X7" s="245"/>
      <c r="Y7" s="245"/>
      <c r="Z7" s="245"/>
      <c r="AA7" s="163"/>
      <c r="AB7" s="163"/>
      <c r="AC7" s="163"/>
      <c r="AD7" s="163"/>
      <c r="AE7" s="163"/>
      <c r="AF7" s="163"/>
    </row>
    <row r="8" spans="1:32" s="160" customFormat="1" ht="20.100000000000001" customHeight="1" x14ac:dyDescent="0.45">
      <c r="A8" s="159"/>
      <c r="B8" s="159"/>
      <c r="C8" s="159"/>
      <c r="D8" s="159"/>
      <c r="E8" s="159"/>
      <c r="F8" s="163"/>
      <c r="G8" s="163"/>
      <c r="H8" s="163"/>
      <c r="I8" s="163"/>
      <c r="J8" s="163"/>
      <c r="K8" s="163"/>
      <c r="L8" s="164" t="s">
        <v>178</v>
      </c>
      <c r="M8" s="163"/>
      <c r="N8" s="163"/>
      <c r="O8" s="163"/>
      <c r="P8" s="163"/>
      <c r="Q8" s="163"/>
      <c r="R8" s="163"/>
      <c r="S8" s="163"/>
      <c r="T8" s="247" t="s">
        <v>224</v>
      </c>
      <c r="U8" s="247"/>
      <c r="V8" s="247"/>
      <c r="W8" s="247"/>
      <c r="X8" s="247"/>
      <c r="Y8" s="163"/>
      <c r="Z8" s="163"/>
      <c r="AA8" s="163"/>
      <c r="AB8" s="163"/>
      <c r="AC8" s="163"/>
      <c r="AD8" s="163"/>
      <c r="AE8" s="163"/>
      <c r="AF8" s="163"/>
    </row>
    <row r="9" spans="1:32" s="160" customFormat="1" ht="20.100000000000001" customHeight="1" x14ac:dyDescent="0.45">
      <c r="A9" s="159"/>
      <c r="B9" s="159"/>
      <c r="C9" s="159"/>
      <c r="D9" s="159"/>
      <c r="E9" s="159"/>
      <c r="F9" s="163"/>
      <c r="G9" s="163"/>
      <c r="H9" s="163"/>
      <c r="I9" s="163"/>
      <c r="J9" s="163"/>
      <c r="K9" s="163"/>
      <c r="L9" s="164" t="s">
        <v>179</v>
      </c>
      <c r="M9" s="163"/>
      <c r="N9" s="165"/>
      <c r="O9" s="163"/>
      <c r="P9" s="244" t="s">
        <v>42</v>
      </c>
      <c r="Q9" s="244"/>
      <c r="R9" s="244"/>
      <c r="S9" s="163"/>
      <c r="T9" s="166"/>
      <c r="U9" s="163"/>
      <c r="V9" s="166" t="s">
        <v>219</v>
      </c>
      <c r="W9" s="163"/>
      <c r="X9" s="166" t="s">
        <v>228</v>
      </c>
      <c r="Y9" s="163"/>
      <c r="Z9" s="163"/>
      <c r="AA9" s="163"/>
      <c r="AB9" s="163"/>
      <c r="AC9" s="163"/>
      <c r="AD9" s="163"/>
      <c r="AE9" s="163"/>
      <c r="AF9" s="163"/>
    </row>
    <row r="10" spans="1:32" s="167" customFormat="1" ht="20.100000000000001" customHeight="1" x14ac:dyDescent="0.45">
      <c r="F10" s="164"/>
      <c r="G10" s="164"/>
      <c r="H10" s="164"/>
      <c r="I10" s="166"/>
      <c r="J10" s="164" t="s">
        <v>118</v>
      </c>
      <c r="K10" s="166"/>
      <c r="L10" s="166" t="s">
        <v>174</v>
      </c>
      <c r="M10" s="166"/>
      <c r="N10" s="164" t="s">
        <v>164</v>
      </c>
      <c r="O10" s="166"/>
      <c r="P10" s="166" t="s">
        <v>43</v>
      </c>
      <c r="S10" s="166"/>
      <c r="T10" s="166" t="s">
        <v>147</v>
      </c>
      <c r="U10" s="166"/>
      <c r="V10" s="166" t="s">
        <v>220</v>
      </c>
      <c r="W10" s="166"/>
      <c r="X10" s="166" t="s">
        <v>250</v>
      </c>
      <c r="Y10" s="166"/>
      <c r="Z10" s="165"/>
      <c r="AA10" s="166"/>
      <c r="AB10" s="166" t="s">
        <v>145</v>
      </c>
      <c r="AC10" s="166"/>
      <c r="AD10" s="166" t="s">
        <v>111</v>
      </c>
      <c r="AE10" s="166"/>
      <c r="AF10" s="164"/>
    </row>
    <row r="11" spans="1:32" s="167" customFormat="1" ht="20.100000000000001" customHeight="1" x14ac:dyDescent="0.45">
      <c r="F11" s="164" t="s">
        <v>54</v>
      </c>
      <c r="G11" s="164"/>
      <c r="H11" s="164" t="s">
        <v>118</v>
      </c>
      <c r="I11" s="166"/>
      <c r="J11" s="164" t="s">
        <v>119</v>
      </c>
      <c r="K11" s="166"/>
      <c r="L11" s="166" t="s">
        <v>175</v>
      </c>
      <c r="M11" s="166"/>
      <c r="N11" s="164" t="s">
        <v>141</v>
      </c>
      <c r="O11" s="166"/>
      <c r="P11" s="166" t="s">
        <v>122</v>
      </c>
      <c r="Q11" s="168"/>
      <c r="R11" s="168"/>
      <c r="S11" s="164"/>
      <c r="T11" s="166" t="s">
        <v>252</v>
      </c>
      <c r="U11" s="164"/>
      <c r="V11" s="166" t="s">
        <v>221</v>
      </c>
      <c r="W11" s="164"/>
      <c r="X11" s="166" t="s">
        <v>251</v>
      </c>
      <c r="Y11" s="164"/>
      <c r="Z11" s="166" t="s">
        <v>83</v>
      </c>
      <c r="AA11" s="164"/>
      <c r="AB11" s="166" t="s">
        <v>109</v>
      </c>
      <c r="AC11" s="164"/>
      <c r="AD11" s="166" t="s">
        <v>112</v>
      </c>
      <c r="AE11" s="164"/>
      <c r="AF11" s="164" t="s">
        <v>55</v>
      </c>
    </row>
    <row r="12" spans="1:32" s="167" customFormat="1" ht="20.100000000000001" customHeight="1" x14ac:dyDescent="0.45">
      <c r="F12" s="166" t="s">
        <v>56</v>
      </c>
      <c r="G12" s="166"/>
      <c r="H12" s="166" t="s">
        <v>117</v>
      </c>
      <c r="I12" s="166"/>
      <c r="J12" s="166" t="s">
        <v>120</v>
      </c>
      <c r="K12" s="166"/>
      <c r="L12" s="166" t="s">
        <v>158</v>
      </c>
      <c r="M12" s="166"/>
      <c r="N12" s="166" t="s">
        <v>125</v>
      </c>
      <c r="O12" s="166"/>
      <c r="P12" s="166" t="s">
        <v>121</v>
      </c>
      <c r="Q12" s="166"/>
      <c r="R12" s="166" t="s">
        <v>45</v>
      </c>
      <c r="S12" s="166"/>
      <c r="T12" s="166" t="s">
        <v>218</v>
      </c>
      <c r="U12" s="166"/>
      <c r="V12" s="166" t="s">
        <v>87</v>
      </c>
      <c r="W12" s="166"/>
      <c r="X12" s="166" t="s">
        <v>260</v>
      </c>
      <c r="Y12" s="166"/>
      <c r="Z12" s="164" t="s">
        <v>114</v>
      </c>
      <c r="AA12" s="166"/>
      <c r="AB12" s="166" t="s">
        <v>110</v>
      </c>
      <c r="AC12" s="166"/>
      <c r="AD12" s="166" t="s">
        <v>113</v>
      </c>
      <c r="AE12" s="166"/>
      <c r="AF12" s="166" t="s">
        <v>96</v>
      </c>
    </row>
    <row r="13" spans="1:32" s="167" customFormat="1" ht="20.100000000000001" customHeight="1" x14ac:dyDescent="0.45">
      <c r="D13" s="169" t="s">
        <v>3</v>
      </c>
      <c r="F13" s="170" t="s">
        <v>4</v>
      </c>
      <c r="G13" s="166"/>
      <c r="H13" s="170" t="s">
        <v>4</v>
      </c>
      <c r="I13" s="166"/>
      <c r="J13" s="170" t="s">
        <v>4</v>
      </c>
      <c r="K13" s="166"/>
      <c r="L13" s="170" t="s">
        <v>4</v>
      </c>
      <c r="M13" s="166"/>
      <c r="N13" s="170" t="s">
        <v>4</v>
      </c>
      <c r="O13" s="166"/>
      <c r="P13" s="170" t="s">
        <v>4</v>
      </c>
      <c r="Q13" s="166"/>
      <c r="R13" s="170" t="s">
        <v>4</v>
      </c>
      <c r="S13" s="166"/>
      <c r="T13" s="170" t="s">
        <v>4</v>
      </c>
      <c r="U13" s="166"/>
      <c r="V13" s="170" t="s">
        <v>4</v>
      </c>
      <c r="W13" s="166"/>
      <c r="X13" s="170" t="s">
        <v>4</v>
      </c>
      <c r="Y13" s="166"/>
      <c r="Z13" s="170" t="s">
        <v>4</v>
      </c>
      <c r="AA13" s="166"/>
      <c r="AB13" s="170" t="s">
        <v>4</v>
      </c>
      <c r="AC13" s="166"/>
      <c r="AD13" s="170" t="s">
        <v>4</v>
      </c>
      <c r="AE13" s="166"/>
      <c r="AF13" s="170" t="s">
        <v>4</v>
      </c>
    </row>
    <row r="14" spans="1:32" s="167" customFormat="1" ht="8.1" customHeight="1" x14ac:dyDescent="0.45">
      <c r="A14" s="171"/>
      <c r="D14" s="172"/>
      <c r="F14" s="165"/>
      <c r="G14" s="173"/>
      <c r="H14" s="165"/>
      <c r="I14" s="173"/>
      <c r="J14" s="165"/>
      <c r="K14" s="173"/>
      <c r="L14" s="165"/>
      <c r="M14" s="173"/>
      <c r="N14" s="165"/>
      <c r="O14" s="173"/>
      <c r="P14" s="165"/>
      <c r="Q14" s="173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</row>
    <row r="15" spans="1:32" s="167" customFormat="1" ht="20.100000000000001" customHeight="1" x14ac:dyDescent="0.45">
      <c r="A15" s="171" t="s">
        <v>236</v>
      </c>
      <c r="B15" s="174"/>
      <c r="C15" s="174"/>
      <c r="D15" s="172"/>
      <c r="E15" s="174"/>
      <c r="F15" s="214">
        <v>6853719295</v>
      </c>
      <c r="G15" s="173"/>
      <c r="H15" s="214">
        <v>7116798868</v>
      </c>
      <c r="I15" s="175"/>
      <c r="J15" s="214">
        <v>442909882</v>
      </c>
      <c r="K15" s="175"/>
      <c r="L15" s="214">
        <v>-136132775</v>
      </c>
      <c r="M15" s="173"/>
      <c r="N15" s="214">
        <v>214529626</v>
      </c>
      <c r="O15" s="173"/>
      <c r="P15" s="214">
        <v>10000000</v>
      </c>
      <c r="Q15" s="173"/>
      <c r="R15" s="214">
        <v>3652719649</v>
      </c>
      <c r="S15" s="173"/>
      <c r="T15" s="214">
        <v>1121739</v>
      </c>
      <c r="U15" s="175"/>
      <c r="V15" s="214">
        <v>-833579936</v>
      </c>
      <c r="W15" s="175"/>
      <c r="X15" s="214">
        <v>0</v>
      </c>
      <c r="Y15" s="175"/>
      <c r="Z15" s="214">
        <f>SUM(Z32:Z33)</f>
        <v>-832458197</v>
      </c>
      <c r="AA15" s="175"/>
      <c r="AB15" s="214">
        <f>SUM(AB32:AB33)</f>
        <v>17322086348</v>
      </c>
      <c r="AC15" s="175"/>
      <c r="AD15" s="214">
        <v>2771214157</v>
      </c>
      <c r="AE15" s="173"/>
      <c r="AF15" s="214">
        <f>SUM(AF32:AF33)</f>
        <v>20093300505</v>
      </c>
    </row>
    <row r="16" spans="1:32" s="167" customFormat="1" ht="20.100000000000001" customHeight="1" x14ac:dyDescent="0.45">
      <c r="A16" s="167" t="s">
        <v>52</v>
      </c>
      <c r="D16" s="172"/>
      <c r="F16" s="214">
        <v>0</v>
      </c>
      <c r="G16" s="173"/>
      <c r="H16" s="214">
        <v>0</v>
      </c>
      <c r="I16" s="173"/>
      <c r="J16" s="214">
        <v>0</v>
      </c>
      <c r="K16" s="173"/>
      <c r="L16" s="214">
        <v>0</v>
      </c>
      <c r="M16" s="173"/>
      <c r="N16" s="214">
        <v>0</v>
      </c>
      <c r="O16" s="173"/>
      <c r="P16" s="214">
        <v>0</v>
      </c>
      <c r="Q16" s="173"/>
      <c r="R16" s="237">
        <v>1145404740</v>
      </c>
      <c r="S16" s="173"/>
      <c r="T16" s="214">
        <v>-638815</v>
      </c>
      <c r="U16" s="173"/>
      <c r="V16" s="237">
        <v>-964077618</v>
      </c>
      <c r="W16" s="173"/>
      <c r="X16" s="214">
        <v>252129476</v>
      </c>
      <c r="Y16" s="173"/>
      <c r="Z16" s="214">
        <f>SUM(T16:X16)</f>
        <v>-712586957</v>
      </c>
      <c r="AA16" s="173"/>
      <c r="AB16" s="214">
        <f>SUM(F16:R16)+Z16</f>
        <v>432817783</v>
      </c>
      <c r="AC16" s="173"/>
      <c r="AD16" s="237">
        <v>70726245</v>
      </c>
      <c r="AE16" s="173"/>
      <c r="AF16" s="216">
        <f t="shared" ref="AF16:AF23" si="0">AB16+AD16</f>
        <v>503544028</v>
      </c>
    </row>
    <row r="17" spans="1:32" s="167" customFormat="1" ht="20.100000000000001" customHeight="1" x14ac:dyDescent="0.45">
      <c r="A17" s="167" t="s">
        <v>289</v>
      </c>
      <c r="D17" s="172">
        <v>21</v>
      </c>
      <c r="F17" s="214">
        <v>100</v>
      </c>
      <c r="G17" s="173"/>
      <c r="H17" s="214">
        <v>1400</v>
      </c>
      <c r="I17" s="173"/>
      <c r="J17" s="214">
        <v>0</v>
      </c>
      <c r="K17" s="173"/>
      <c r="L17" s="214">
        <v>0</v>
      </c>
      <c r="M17" s="173"/>
      <c r="N17" s="214">
        <v>0</v>
      </c>
      <c r="O17" s="173"/>
      <c r="P17" s="214">
        <v>0</v>
      </c>
      <c r="Q17" s="173"/>
      <c r="R17" s="214">
        <v>0</v>
      </c>
      <c r="S17" s="173"/>
      <c r="T17" s="214">
        <v>0</v>
      </c>
      <c r="U17" s="173"/>
      <c r="V17" s="214">
        <v>0</v>
      </c>
      <c r="W17" s="173"/>
      <c r="X17" s="214">
        <v>0</v>
      </c>
      <c r="Y17" s="173"/>
      <c r="Z17" s="214">
        <f t="shared" ref="Z17:Z23" si="1">SUM(T17:X17)</f>
        <v>0</v>
      </c>
      <c r="AA17" s="173"/>
      <c r="AB17" s="214">
        <f t="shared" ref="AB17:AB23" si="2">SUM(F17:R17)+Z17</f>
        <v>1500</v>
      </c>
      <c r="AC17" s="173"/>
      <c r="AD17" s="214">
        <v>0</v>
      </c>
      <c r="AE17" s="173"/>
      <c r="AF17" s="216">
        <f t="shared" si="0"/>
        <v>1500</v>
      </c>
    </row>
    <row r="18" spans="1:32" s="167" customFormat="1" ht="20.100000000000001" customHeight="1" x14ac:dyDescent="0.45">
      <c r="A18" s="167" t="s">
        <v>263</v>
      </c>
      <c r="D18" s="172"/>
      <c r="F18" s="214"/>
      <c r="G18" s="173"/>
      <c r="H18" s="214"/>
      <c r="I18" s="173"/>
      <c r="J18" s="214"/>
      <c r="K18" s="173"/>
      <c r="L18" s="214"/>
      <c r="M18" s="173"/>
      <c r="N18" s="214"/>
      <c r="O18" s="173"/>
      <c r="P18" s="214"/>
      <c r="Q18" s="173"/>
      <c r="R18" s="214"/>
      <c r="S18" s="173"/>
      <c r="T18" s="214"/>
      <c r="U18" s="173"/>
      <c r="V18" s="214"/>
      <c r="W18" s="173"/>
      <c r="X18" s="214"/>
      <c r="Y18" s="173"/>
      <c r="Z18" s="214"/>
      <c r="AA18" s="173"/>
      <c r="AB18" s="214"/>
      <c r="AC18" s="173"/>
      <c r="AD18" s="214"/>
      <c r="AE18" s="173"/>
      <c r="AF18" s="216"/>
    </row>
    <row r="19" spans="1:32" s="167" customFormat="1" ht="20.100000000000001" customHeight="1" x14ac:dyDescent="0.45">
      <c r="B19" s="167" t="s">
        <v>264</v>
      </c>
      <c r="D19" s="172">
        <v>12</v>
      </c>
      <c r="F19" s="214">
        <v>0</v>
      </c>
      <c r="G19" s="173"/>
      <c r="H19" s="214">
        <v>0</v>
      </c>
      <c r="I19" s="173"/>
      <c r="J19" s="214">
        <v>0</v>
      </c>
      <c r="K19" s="173"/>
      <c r="L19" s="214">
        <v>-722370012</v>
      </c>
      <c r="M19" s="173"/>
      <c r="N19" s="214">
        <v>0</v>
      </c>
      <c r="O19" s="173"/>
      <c r="P19" s="214">
        <v>0</v>
      </c>
      <c r="Q19" s="173"/>
      <c r="R19" s="214">
        <v>0</v>
      </c>
      <c r="S19" s="173"/>
      <c r="T19" s="214">
        <v>-170250</v>
      </c>
      <c r="U19" s="173"/>
      <c r="V19" s="214">
        <v>722540262</v>
      </c>
      <c r="W19" s="173"/>
      <c r="X19" s="214">
        <v>0</v>
      </c>
      <c r="Y19" s="173"/>
      <c r="Z19" s="214">
        <f>SUM(T19:X19)</f>
        <v>722370012</v>
      </c>
      <c r="AA19" s="173"/>
      <c r="AB19" s="214">
        <f>SUM(F19:R19)+Z19</f>
        <v>0</v>
      </c>
      <c r="AC19" s="173"/>
      <c r="AD19" s="214">
        <v>7266673095</v>
      </c>
      <c r="AE19" s="173"/>
      <c r="AF19" s="216">
        <f t="shared" si="0"/>
        <v>7266673095</v>
      </c>
    </row>
    <row r="20" spans="1:32" s="167" customFormat="1" ht="20.100000000000001" customHeight="1" x14ac:dyDescent="0.45">
      <c r="A20" s="167" t="s">
        <v>255</v>
      </c>
      <c r="D20" s="172">
        <v>28</v>
      </c>
      <c r="F20" s="214">
        <v>0</v>
      </c>
      <c r="G20" s="173"/>
      <c r="H20" s="214">
        <v>0</v>
      </c>
      <c r="I20" s="173"/>
      <c r="J20" s="214">
        <v>0</v>
      </c>
      <c r="K20" s="173"/>
      <c r="L20" s="214">
        <v>0</v>
      </c>
      <c r="M20" s="173"/>
      <c r="N20" s="214">
        <v>0</v>
      </c>
      <c r="O20" s="173"/>
      <c r="P20" s="214">
        <v>0</v>
      </c>
      <c r="Q20" s="173"/>
      <c r="R20" s="214">
        <v>-274129594</v>
      </c>
      <c r="S20" s="173"/>
      <c r="T20" s="214">
        <v>0</v>
      </c>
      <c r="U20" s="173"/>
      <c r="V20" s="214">
        <v>0</v>
      </c>
      <c r="W20" s="173"/>
      <c r="X20" s="214">
        <v>0</v>
      </c>
      <c r="Y20" s="173"/>
      <c r="Z20" s="214">
        <f>SUM(T20:X20)</f>
        <v>0</v>
      </c>
      <c r="AA20" s="173"/>
      <c r="AB20" s="214">
        <f>SUM(F20:R20)+Z20</f>
        <v>-274129594</v>
      </c>
      <c r="AC20" s="173"/>
      <c r="AD20" s="214">
        <v>0</v>
      </c>
      <c r="AE20" s="173"/>
      <c r="AF20" s="216">
        <f t="shared" si="0"/>
        <v>-274129594</v>
      </c>
    </row>
    <row r="21" spans="1:32" s="167" customFormat="1" ht="20.100000000000001" customHeight="1" x14ac:dyDescent="0.45">
      <c r="A21" s="167" t="s">
        <v>88</v>
      </c>
      <c r="D21" s="172">
        <v>22</v>
      </c>
      <c r="F21" s="214">
        <v>0</v>
      </c>
      <c r="G21" s="173"/>
      <c r="H21" s="214">
        <v>0</v>
      </c>
      <c r="I21" s="173"/>
      <c r="J21" s="214">
        <v>0</v>
      </c>
      <c r="K21" s="173"/>
      <c r="L21" s="214">
        <v>0</v>
      </c>
      <c r="M21" s="173"/>
      <c r="N21" s="214">
        <v>0</v>
      </c>
      <c r="O21" s="173"/>
      <c r="P21" s="214">
        <v>62456179</v>
      </c>
      <c r="Q21" s="173"/>
      <c r="R21" s="214">
        <v>-62456179</v>
      </c>
      <c r="S21" s="173"/>
      <c r="T21" s="214">
        <v>0</v>
      </c>
      <c r="U21" s="173"/>
      <c r="V21" s="214">
        <v>0</v>
      </c>
      <c r="W21" s="173"/>
      <c r="X21" s="214">
        <v>0</v>
      </c>
      <c r="Y21" s="173"/>
      <c r="Z21" s="214">
        <f t="shared" si="1"/>
        <v>0</v>
      </c>
      <c r="AA21" s="173"/>
      <c r="AB21" s="214">
        <f t="shared" si="2"/>
        <v>0</v>
      </c>
      <c r="AC21" s="173"/>
      <c r="AD21" s="214">
        <v>0</v>
      </c>
      <c r="AE21" s="173"/>
      <c r="AF21" s="216">
        <f t="shared" si="0"/>
        <v>0</v>
      </c>
    </row>
    <row r="22" spans="1:32" s="167" customFormat="1" ht="20.100000000000001" customHeight="1" x14ac:dyDescent="0.45">
      <c r="A22" s="167" t="s">
        <v>192</v>
      </c>
      <c r="D22" s="172"/>
      <c r="F22" s="214">
        <v>0</v>
      </c>
      <c r="G22" s="173"/>
      <c r="H22" s="214">
        <v>0</v>
      </c>
      <c r="I22" s="173"/>
      <c r="J22" s="214">
        <v>0</v>
      </c>
      <c r="K22" s="173"/>
      <c r="L22" s="214">
        <v>0</v>
      </c>
      <c r="M22" s="173"/>
      <c r="N22" s="214">
        <v>0</v>
      </c>
      <c r="O22" s="173"/>
      <c r="P22" s="214">
        <v>0</v>
      </c>
      <c r="Q22" s="173"/>
      <c r="R22" s="214">
        <v>0</v>
      </c>
      <c r="S22" s="173"/>
      <c r="T22" s="214">
        <v>0</v>
      </c>
      <c r="U22" s="173"/>
      <c r="V22" s="214">
        <v>0</v>
      </c>
      <c r="W22" s="173"/>
      <c r="X22" s="214">
        <v>0</v>
      </c>
      <c r="Y22" s="173"/>
      <c r="Z22" s="214">
        <f t="shared" si="1"/>
        <v>0</v>
      </c>
      <c r="AA22" s="173"/>
      <c r="AB22" s="214">
        <f t="shared" si="2"/>
        <v>0</v>
      </c>
      <c r="AC22" s="173"/>
      <c r="AD22" s="214">
        <v>-53500588</v>
      </c>
      <c r="AE22" s="173"/>
      <c r="AF22" s="216">
        <f t="shared" si="0"/>
        <v>-53500588</v>
      </c>
    </row>
    <row r="23" spans="1:32" s="167" customFormat="1" ht="20.100000000000001" customHeight="1" x14ac:dyDescent="0.45">
      <c r="A23" s="167" t="s">
        <v>126</v>
      </c>
      <c r="D23" s="172">
        <v>27</v>
      </c>
      <c r="F23" s="215">
        <v>0</v>
      </c>
      <c r="G23" s="173"/>
      <c r="H23" s="215">
        <v>0</v>
      </c>
      <c r="I23" s="173"/>
      <c r="J23" s="215">
        <v>0</v>
      </c>
      <c r="K23" s="173"/>
      <c r="L23" s="215">
        <v>0</v>
      </c>
      <c r="M23" s="173"/>
      <c r="N23" s="215">
        <v>58146993</v>
      </c>
      <c r="O23" s="173"/>
      <c r="P23" s="215">
        <v>0</v>
      </c>
      <c r="Q23" s="173"/>
      <c r="R23" s="215">
        <v>0</v>
      </c>
      <c r="S23" s="175"/>
      <c r="T23" s="215">
        <v>0</v>
      </c>
      <c r="U23" s="173"/>
      <c r="V23" s="215">
        <v>0</v>
      </c>
      <c r="W23" s="173"/>
      <c r="X23" s="215">
        <v>0</v>
      </c>
      <c r="Y23" s="173"/>
      <c r="Z23" s="215">
        <f t="shared" si="1"/>
        <v>0</v>
      </c>
      <c r="AA23" s="173"/>
      <c r="AB23" s="215">
        <f t="shared" si="2"/>
        <v>58146993</v>
      </c>
      <c r="AC23" s="173"/>
      <c r="AD23" s="215">
        <v>1893243</v>
      </c>
      <c r="AE23" s="173"/>
      <c r="AF23" s="215">
        <f t="shared" si="0"/>
        <v>60040236</v>
      </c>
    </row>
    <row r="24" spans="1:32" s="167" customFormat="1" ht="8.1" customHeight="1" x14ac:dyDescent="0.45">
      <c r="D24" s="172"/>
      <c r="F24" s="216"/>
      <c r="G24" s="165"/>
      <c r="H24" s="216"/>
      <c r="I24" s="165"/>
      <c r="J24" s="216"/>
      <c r="K24" s="165"/>
      <c r="L24" s="216"/>
      <c r="M24" s="165"/>
      <c r="N24" s="216"/>
      <c r="O24" s="165"/>
      <c r="P24" s="216"/>
      <c r="Q24" s="165"/>
      <c r="R24" s="216"/>
      <c r="S24" s="165"/>
      <c r="T24" s="216"/>
      <c r="U24" s="165"/>
      <c r="V24" s="216"/>
      <c r="W24" s="165"/>
      <c r="X24" s="216"/>
      <c r="Y24" s="165"/>
      <c r="Z24" s="216"/>
      <c r="AA24" s="165"/>
      <c r="AB24" s="216"/>
      <c r="AC24" s="165"/>
      <c r="AD24" s="216"/>
      <c r="AE24" s="165"/>
      <c r="AF24" s="216"/>
    </row>
    <row r="25" spans="1:32" s="167" customFormat="1" ht="20.100000000000001" customHeight="1" thickBot="1" x14ac:dyDescent="0.5">
      <c r="A25" s="171" t="s">
        <v>237</v>
      </c>
      <c r="B25" s="177"/>
      <c r="D25" s="172"/>
      <c r="F25" s="217">
        <f>SUM(F15:F24)</f>
        <v>6853719395</v>
      </c>
      <c r="G25" s="173"/>
      <c r="H25" s="217">
        <f>SUM(H15:H24)</f>
        <v>7116800268</v>
      </c>
      <c r="I25" s="173"/>
      <c r="J25" s="217">
        <f>SUM(J15:J24)</f>
        <v>442909882</v>
      </c>
      <c r="K25" s="173"/>
      <c r="L25" s="217">
        <f>SUM(L15:L24)</f>
        <v>-858502787</v>
      </c>
      <c r="M25" s="173"/>
      <c r="N25" s="217">
        <f>SUM(N15:N24)</f>
        <v>272676619</v>
      </c>
      <c r="O25" s="173"/>
      <c r="P25" s="217">
        <f>SUM(P15:P24)</f>
        <v>72456179</v>
      </c>
      <c r="Q25" s="173"/>
      <c r="R25" s="217">
        <f>SUM(R15:R24)</f>
        <v>4461538616</v>
      </c>
      <c r="S25" s="165"/>
      <c r="T25" s="217">
        <f>SUM(T15:T24)</f>
        <v>312674</v>
      </c>
      <c r="U25" s="165"/>
      <c r="V25" s="217">
        <f>SUM(V15:V24)</f>
        <v>-1075117292</v>
      </c>
      <c r="W25" s="165"/>
      <c r="X25" s="217">
        <f>SUM(X15:X24)</f>
        <v>252129476</v>
      </c>
      <c r="Y25" s="165"/>
      <c r="Z25" s="217">
        <f>SUM(Z15:Z24)</f>
        <v>-822675142</v>
      </c>
      <c r="AA25" s="165"/>
      <c r="AB25" s="217">
        <f>SUM(AB15:AB24)</f>
        <v>17538923030</v>
      </c>
      <c r="AC25" s="165"/>
      <c r="AD25" s="217">
        <f>SUM(AD15:AD24)</f>
        <v>10057006152</v>
      </c>
      <c r="AE25" s="165"/>
      <c r="AF25" s="217">
        <f>SUM(AF15:AF24)</f>
        <v>27595929182</v>
      </c>
    </row>
    <row r="26" spans="1:32" s="167" customFormat="1" ht="20.100000000000001" customHeight="1" thickTop="1" x14ac:dyDescent="0.45">
      <c r="A26" s="171"/>
      <c r="B26" s="177"/>
      <c r="D26" s="172"/>
      <c r="F26" s="165"/>
      <c r="G26" s="173"/>
      <c r="H26" s="165"/>
      <c r="I26" s="173"/>
      <c r="J26" s="165"/>
      <c r="K26" s="173"/>
      <c r="L26" s="165"/>
      <c r="M26" s="173"/>
      <c r="N26" s="165"/>
      <c r="O26" s="173"/>
      <c r="P26" s="165"/>
      <c r="Q26" s="173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</row>
    <row r="27" spans="1:32" s="167" customFormat="1" ht="20.100000000000001" customHeight="1" x14ac:dyDescent="0.45">
      <c r="A27" s="171" t="s">
        <v>188</v>
      </c>
      <c r="B27" s="174"/>
      <c r="C27" s="174"/>
      <c r="D27" s="172"/>
      <c r="E27" s="174"/>
      <c r="F27" s="173">
        <v>6853719295</v>
      </c>
      <c r="G27" s="173"/>
      <c r="H27" s="173">
        <v>7116798868</v>
      </c>
      <c r="I27" s="175"/>
      <c r="J27" s="173">
        <v>442909882</v>
      </c>
      <c r="K27" s="175"/>
      <c r="L27" s="173">
        <v>-136132775</v>
      </c>
      <c r="M27" s="173"/>
      <c r="N27" s="173">
        <v>112478057</v>
      </c>
      <c r="O27" s="173"/>
      <c r="P27" s="173">
        <v>10000000</v>
      </c>
      <c r="Q27" s="173"/>
      <c r="R27" s="173">
        <v>2379423867</v>
      </c>
      <c r="S27" s="173"/>
      <c r="T27" s="173">
        <v>442727</v>
      </c>
      <c r="U27" s="175"/>
      <c r="V27" s="173">
        <v>-419768950</v>
      </c>
      <c r="W27" s="175"/>
      <c r="X27" s="173">
        <v>0</v>
      </c>
      <c r="Y27" s="175"/>
      <c r="Z27" s="173">
        <v>-419326223</v>
      </c>
      <c r="AA27" s="175"/>
      <c r="AB27" s="167">
        <v>16359870971</v>
      </c>
      <c r="AC27" s="175"/>
      <c r="AD27" s="173">
        <v>2735652056</v>
      </c>
      <c r="AE27" s="173"/>
      <c r="AF27" s="173">
        <f>SUM(AD27,AB27)</f>
        <v>19095523027</v>
      </c>
    </row>
    <row r="28" spans="1:32" s="167" customFormat="1" ht="20.100000000000001" customHeight="1" x14ac:dyDescent="0.45">
      <c r="A28" s="167" t="s">
        <v>52</v>
      </c>
      <c r="D28" s="172"/>
      <c r="F28" s="173">
        <v>0</v>
      </c>
      <c r="G28" s="173"/>
      <c r="H28" s="173">
        <v>0</v>
      </c>
      <c r="I28" s="173"/>
      <c r="J28" s="173">
        <v>0</v>
      </c>
      <c r="K28" s="173"/>
      <c r="L28" s="173">
        <v>0</v>
      </c>
      <c r="M28" s="173"/>
      <c r="N28" s="173">
        <v>0</v>
      </c>
      <c r="O28" s="173"/>
      <c r="P28" s="173">
        <v>0</v>
      </c>
      <c r="Q28" s="173"/>
      <c r="R28" s="173">
        <v>1273295782</v>
      </c>
      <c r="S28" s="173"/>
      <c r="T28" s="173">
        <v>679012</v>
      </c>
      <c r="U28" s="173"/>
      <c r="V28" s="173">
        <v>-413810986</v>
      </c>
      <c r="W28" s="173"/>
      <c r="X28" s="173">
        <v>0</v>
      </c>
      <c r="Y28" s="173"/>
      <c r="Z28" s="173">
        <v>-413131974</v>
      </c>
      <c r="AA28" s="173"/>
      <c r="AB28" s="173">
        <v>860163808</v>
      </c>
      <c r="AC28" s="173"/>
      <c r="AD28" s="173">
        <v>149247591</v>
      </c>
      <c r="AE28" s="173"/>
      <c r="AF28" s="165">
        <v>1009411399</v>
      </c>
    </row>
    <row r="29" spans="1:32" s="167" customFormat="1" ht="20.100000000000001" customHeight="1" x14ac:dyDescent="0.45">
      <c r="A29" s="167" t="s">
        <v>192</v>
      </c>
      <c r="D29" s="172"/>
      <c r="F29" s="173">
        <v>0</v>
      </c>
      <c r="G29" s="173"/>
      <c r="H29" s="173">
        <v>0</v>
      </c>
      <c r="I29" s="173"/>
      <c r="J29" s="173">
        <v>0</v>
      </c>
      <c r="K29" s="173"/>
      <c r="L29" s="173">
        <v>0</v>
      </c>
      <c r="M29" s="173"/>
      <c r="N29" s="173">
        <v>0</v>
      </c>
      <c r="O29" s="173"/>
      <c r="P29" s="173">
        <v>0</v>
      </c>
      <c r="Q29" s="173"/>
      <c r="R29" s="165">
        <v>0</v>
      </c>
      <c r="S29" s="173"/>
      <c r="T29" s="165">
        <v>0</v>
      </c>
      <c r="U29" s="173"/>
      <c r="V29" s="165">
        <v>0</v>
      </c>
      <c r="W29" s="173"/>
      <c r="X29" s="165">
        <v>0</v>
      </c>
      <c r="Y29" s="173"/>
      <c r="Z29" s="173">
        <v>0</v>
      </c>
      <c r="AA29" s="173"/>
      <c r="AB29" s="173">
        <v>0</v>
      </c>
      <c r="AC29" s="173"/>
      <c r="AD29" s="173">
        <v>-113685490</v>
      </c>
      <c r="AE29" s="173"/>
      <c r="AF29" s="165">
        <v>-113685490</v>
      </c>
    </row>
    <row r="30" spans="1:32" s="167" customFormat="1" ht="20.100000000000001" customHeight="1" x14ac:dyDescent="0.45">
      <c r="A30" s="167" t="s">
        <v>126</v>
      </c>
      <c r="D30" s="172">
        <v>27</v>
      </c>
      <c r="F30" s="176">
        <v>0</v>
      </c>
      <c r="G30" s="173"/>
      <c r="H30" s="176">
        <v>0</v>
      </c>
      <c r="I30" s="173"/>
      <c r="J30" s="176">
        <v>0</v>
      </c>
      <c r="K30" s="173"/>
      <c r="L30" s="176">
        <v>0</v>
      </c>
      <c r="M30" s="173"/>
      <c r="N30" s="176">
        <v>102051569</v>
      </c>
      <c r="O30" s="173"/>
      <c r="P30" s="176">
        <v>0</v>
      </c>
      <c r="Q30" s="173"/>
      <c r="R30" s="176">
        <v>0</v>
      </c>
      <c r="S30" s="175"/>
      <c r="T30" s="176">
        <v>0</v>
      </c>
      <c r="U30" s="173"/>
      <c r="V30" s="176">
        <v>0</v>
      </c>
      <c r="W30" s="173"/>
      <c r="X30" s="176">
        <v>0</v>
      </c>
      <c r="Y30" s="173"/>
      <c r="Z30" s="176">
        <v>0</v>
      </c>
      <c r="AA30" s="173"/>
      <c r="AB30" s="176">
        <v>102051569</v>
      </c>
      <c r="AC30" s="173"/>
      <c r="AD30" s="176">
        <v>0</v>
      </c>
      <c r="AE30" s="173"/>
      <c r="AF30" s="176">
        <v>102051569</v>
      </c>
    </row>
    <row r="31" spans="1:32" s="167" customFormat="1" ht="8.1" customHeight="1" x14ac:dyDescent="0.45">
      <c r="D31" s="172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</row>
    <row r="32" spans="1:32" s="167" customFormat="1" ht="20.100000000000001" customHeight="1" thickBot="1" x14ac:dyDescent="0.5">
      <c r="A32" s="171" t="s">
        <v>189</v>
      </c>
      <c r="B32" s="177"/>
      <c r="D32" s="172"/>
      <c r="F32" s="178">
        <v>6853719295</v>
      </c>
      <c r="G32" s="173"/>
      <c r="H32" s="178">
        <v>7116798868</v>
      </c>
      <c r="I32" s="173"/>
      <c r="J32" s="178">
        <v>442909882</v>
      </c>
      <c r="K32" s="173"/>
      <c r="L32" s="178">
        <v>-136132775</v>
      </c>
      <c r="M32" s="173"/>
      <c r="N32" s="178">
        <v>214529626</v>
      </c>
      <c r="O32" s="173"/>
      <c r="P32" s="178">
        <v>10000000</v>
      </c>
      <c r="Q32" s="173"/>
      <c r="R32" s="178">
        <v>3652719649</v>
      </c>
      <c r="S32" s="165"/>
      <c r="T32" s="178">
        <v>1121739</v>
      </c>
      <c r="U32" s="165"/>
      <c r="V32" s="178">
        <v>-833579936</v>
      </c>
      <c r="W32" s="165"/>
      <c r="X32" s="178">
        <v>0</v>
      </c>
      <c r="Y32" s="165"/>
      <c r="Z32" s="178">
        <v>-832458197</v>
      </c>
      <c r="AA32" s="165"/>
      <c r="AB32" s="178">
        <v>17322086348</v>
      </c>
      <c r="AC32" s="165"/>
      <c r="AD32" s="178">
        <v>2771214157</v>
      </c>
      <c r="AE32" s="165"/>
      <c r="AF32" s="178">
        <v>20093300505</v>
      </c>
    </row>
    <row r="33" spans="1:32" s="167" customFormat="1" ht="20.100000000000001" customHeight="1" thickTop="1" x14ac:dyDescent="0.45">
      <c r="A33" s="171"/>
      <c r="D33" s="172"/>
      <c r="F33" s="165"/>
      <c r="G33" s="173"/>
      <c r="H33" s="165"/>
      <c r="I33" s="173"/>
      <c r="J33" s="165"/>
      <c r="K33" s="173"/>
      <c r="L33" s="165"/>
      <c r="M33" s="173"/>
      <c r="N33" s="165"/>
      <c r="O33" s="173"/>
      <c r="P33" s="165"/>
      <c r="Q33" s="173"/>
      <c r="S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</row>
    <row r="34" spans="1:32" s="167" customFormat="1" ht="20.100000000000001" customHeight="1" x14ac:dyDescent="0.45">
      <c r="A34" s="171"/>
      <c r="D34" s="172"/>
      <c r="F34" s="165"/>
      <c r="G34" s="173"/>
      <c r="H34" s="165"/>
      <c r="I34" s="173"/>
      <c r="J34" s="165"/>
      <c r="K34" s="173"/>
      <c r="L34" s="165"/>
      <c r="M34" s="173"/>
      <c r="N34" s="165"/>
      <c r="O34" s="173"/>
      <c r="P34" s="165"/>
      <c r="Q34" s="173"/>
      <c r="S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</row>
    <row r="35" spans="1:32" s="167" customFormat="1" ht="20.100000000000001" customHeight="1" x14ac:dyDescent="0.45">
      <c r="A35" s="171"/>
      <c r="D35" s="172"/>
      <c r="F35" s="165"/>
      <c r="G35" s="173"/>
      <c r="H35" s="165"/>
      <c r="I35" s="173"/>
      <c r="J35" s="165"/>
      <c r="K35" s="173"/>
      <c r="L35" s="165"/>
      <c r="M35" s="173"/>
      <c r="N35" s="165"/>
      <c r="O35" s="173"/>
      <c r="P35" s="165"/>
      <c r="Q35" s="173"/>
      <c r="S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</row>
    <row r="36" spans="1:32" s="167" customFormat="1" ht="20.100000000000001" customHeight="1" x14ac:dyDescent="0.45">
      <c r="A36" s="171"/>
      <c r="D36" s="172"/>
      <c r="F36" s="165"/>
      <c r="G36" s="173"/>
      <c r="H36" s="165"/>
      <c r="I36" s="173"/>
      <c r="J36" s="165"/>
      <c r="K36" s="173"/>
      <c r="L36" s="165"/>
      <c r="M36" s="173"/>
      <c r="N36" s="165"/>
      <c r="O36" s="173"/>
      <c r="P36" s="165"/>
      <c r="Q36" s="173"/>
      <c r="S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</row>
    <row r="37" spans="1:32" s="167" customFormat="1" ht="20.100000000000001" customHeight="1" x14ac:dyDescent="0.45">
      <c r="A37" s="171"/>
      <c r="D37" s="172"/>
      <c r="F37" s="165"/>
      <c r="G37" s="173"/>
      <c r="H37" s="165"/>
      <c r="I37" s="173"/>
      <c r="J37" s="165"/>
      <c r="K37" s="173"/>
      <c r="L37" s="165"/>
      <c r="M37" s="173"/>
      <c r="N37" s="165"/>
      <c r="O37" s="173"/>
      <c r="P37" s="165"/>
      <c r="Q37" s="173"/>
      <c r="S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</row>
    <row r="38" spans="1:32" s="167" customFormat="1" ht="24.75" customHeight="1" x14ac:dyDescent="0.45">
      <c r="A38" s="171"/>
      <c r="D38" s="172"/>
      <c r="F38" s="165"/>
      <c r="G38" s="173"/>
      <c r="H38" s="165"/>
      <c r="I38" s="173"/>
      <c r="J38" s="165"/>
      <c r="K38" s="173"/>
      <c r="L38" s="165"/>
      <c r="M38" s="173"/>
      <c r="N38" s="165"/>
      <c r="O38" s="173"/>
      <c r="P38" s="165"/>
      <c r="Q38" s="173"/>
      <c r="S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</row>
    <row r="39" spans="1:32" ht="21.95" customHeight="1" x14ac:dyDescent="0.45">
      <c r="A39" s="119" t="str">
        <f>+'T13-14'!A94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32"/>
      <c r="C39" s="32"/>
      <c r="D39" s="32"/>
      <c r="E39" s="32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</sheetData>
  <mergeCells count="5">
    <mergeCell ref="F5:AF5"/>
    <mergeCell ref="P9:R9"/>
    <mergeCell ref="T7:Z7"/>
    <mergeCell ref="F6:AB6"/>
    <mergeCell ref="T8:X8"/>
  </mergeCells>
  <pageMargins left="0.4" right="0.4" top="0.5" bottom="0.6" header="0.49" footer="0.4"/>
  <pageSetup paperSize="9" scale="72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T30"/>
  <sheetViews>
    <sheetView zoomScaleNormal="100" zoomScaleSheetLayoutView="115" workbookViewId="0">
      <selection activeCell="W9" sqref="W9"/>
    </sheetView>
  </sheetViews>
  <sheetFormatPr defaultColWidth="9.33203125" defaultRowHeight="18.75" customHeight="1" x14ac:dyDescent="0.45"/>
  <cols>
    <col min="1" max="2" width="1.6640625" style="11" customWidth="1"/>
    <col min="3" max="3" width="35.33203125" style="11" customWidth="1"/>
    <col min="4" max="4" width="8.6640625" style="11" customWidth="1"/>
    <col min="5" max="5" width="0.5" style="11" customWidth="1"/>
    <col min="6" max="6" width="13.6640625" style="98" customWidth="1"/>
    <col min="7" max="7" width="0.5" style="98" customWidth="1"/>
    <col min="8" max="8" width="15.1640625" style="98" customWidth="1"/>
    <col min="9" max="9" width="0.5" style="98" customWidth="1"/>
    <col min="10" max="10" width="18.5" style="98" customWidth="1"/>
    <col min="11" max="11" width="0.5" style="98" customWidth="1"/>
    <col min="12" max="12" width="12.83203125" style="98" customWidth="1"/>
    <col min="13" max="13" width="0.5" style="98" customWidth="1"/>
    <col min="14" max="14" width="17.33203125" style="98" customWidth="1"/>
    <col min="15" max="15" width="0.5" style="98" customWidth="1"/>
    <col min="16" max="16" width="13" style="98" customWidth="1"/>
    <col min="17" max="17" width="0.5" style="98" customWidth="1"/>
    <col min="18" max="18" width="22.6640625" style="98" bestFit="1" customWidth="1"/>
    <col min="19" max="19" width="0.5" style="98" customWidth="1"/>
    <col min="20" max="20" width="13.83203125" style="98" bestFit="1" customWidth="1"/>
    <col min="21" max="16384" width="9.33203125" style="11"/>
  </cols>
  <sheetData>
    <row r="1" spans="1:20" ht="20.100000000000001" customHeight="1" x14ac:dyDescent="0.45">
      <c r="A1" s="1" t="str">
        <f>'15 Change Conso'!A1</f>
        <v>บริษัท สิงห์ เอสเตท จำกัด (มหาชน)</v>
      </c>
      <c r="B1" s="1"/>
      <c r="C1" s="1"/>
      <c r="D1" s="1"/>
      <c r="E1" s="1"/>
      <c r="T1" s="99"/>
    </row>
    <row r="2" spans="1:20" ht="20.100000000000001" customHeight="1" x14ac:dyDescent="0.45">
      <c r="A2" s="1" t="s">
        <v>107</v>
      </c>
      <c r="B2" s="1"/>
      <c r="C2" s="1"/>
      <c r="D2" s="1"/>
      <c r="E2" s="1"/>
      <c r="T2" s="99"/>
    </row>
    <row r="3" spans="1:20" ht="20.100000000000001" customHeight="1" x14ac:dyDescent="0.45">
      <c r="A3" s="100" t="str">
        <f>'15 Change Conso'!A3</f>
        <v>สำหรับปีสิ้นสุดวันที่ 31 ธันวาคม พ.ศ. 2562</v>
      </c>
      <c r="B3" s="7"/>
      <c r="C3" s="7"/>
      <c r="D3" s="7"/>
      <c r="E3" s="7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ht="20.100000000000001" customHeight="1" x14ac:dyDescent="0.45">
      <c r="A4" s="14"/>
      <c r="B4" s="14"/>
      <c r="C4" s="14"/>
      <c r="D4" s="14"/>
      <c r="E4" s="14"/>
    </row>
    <row r="5" spans="1:20" s="52" customFormat="1" ht="20.100000000000001" customHeight="1" x14ac:dyDescent="0.45">
      <c r="A5" s="56"/>
      <c r="B5" s="56"/>
      <c r="C5" s="56"/>
      <c r="D5" s="56"/>
      <c r="E5" s="56"/>
      <c r="F5" s="248" t="s">
        <v>94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1:20" s="52" customFormat="1" ht="20.100000000000001" customHeight="1" x14ac:dyDescent="0.45">
      <c r="A6" s="56"/>
      <c r="B6" s="56"/>
      <c r="C6" s="56"/>
      <c r="D6" s="56"/>
      <c r="E6" s="56"/>
      <c r="F6" s="102"/>
      <c r="G6" s="102"/>
      <c r="H6" s="102"/>
      <c r="I6" s="102"/>
      <c r="J6" s="102"/>
      <c r="K6" s="102"/>
      <c r="L6" s="102"/>
      <c r="M6" s="102"/>
      <c r="N6" s="103"/>
      <c r="O6" s="103"/>
      <c r="P6" s="103"/>
      <c r="Q6" s="102"/>
      <c r="R6" s="102" t="s">
        <v>53</v>
      </c>
      <c r="S6" s="102"/>
      <c r="T6" s="102"/>
    </row>
    <row r="7" spans="1:20" s="52" customFormat="1" ht="20.100000000000001" customHeight="1" x14ac:dyDescent="0.45">
      <c r="A7" s="56"/>
      <c r="B7" s="56"/>
      <c r="C7" s="56"/>
      <c r="D7" s="56"/>
      <c r="E7" s="56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4" t="s">
        <v>114</v>
      </c>
      <c r="S7" s="102"/>
      <c r="T7" s="102"/>
    </row>
    <row r="8" spans="1:20" s="106" customFormat="1" ht="20.100000000000001" customHeight="1" x14ac:dyDescent="0.45">
      <c r="A8" s="59"/>
      <c r="B8" s="59"/>
      <c r="C8" s="59"/>
      <c r="D8" s="59"/>
      <c r="E8" s="59"/>
      <c r="F8" s="105"/>
      <c r="G8" s="105"/>
      <c r="H8" s="105"/>
      <c r="I8" s="102"/>
      <c r="J8" s="105"/>
      <c r="K8" s="102"/>
      <c r="L8" s="105"/>
      <c r="M8" s="102"/>
      <c r="Q8" s="102"/>
      <c r="R8" s="107" t="s">
        <v>224</v>
      </c>
      <c r="S8" s="108"/>
      <c r="T8" s="105"/>
    </row>
    <row r="9" spans="1:20" s="106" customFormat="1" ht="20.100000000000001" customHeight="1" x14ac:dyDescent="0.45">
      <c r="A9" s="59"/>
      <c r="B9" s="59"/>
      <c r="C9" s="59"/>
      <c r="D9" s="59"/>
      <c r="E9" s="59"/>
      <c r="F9" s="105"/>
      <c r="G9" s="105"/>
      <c r="H9" s="105"/>
      <c r="I9" s="102"/>
      <c r="J9" s="105" t="s">
        <v>57</v>
      </c>
      <c r="K9" s="102"/>
      <c r="L9" s="105" t="s">
        <v>164</v>
      </c>
      <c r="M9" s="102"/>
      <c r="N9" s="248" t="s">
        <v>42</v>
      </c>
      <c r="O9" s="248"/>
      <c r="P9" s="248"/>
      <c r="Q9" s="102"/>
      <c r="R9" s="109" t="s">
        <v>228</v>
      </c>
      <c r="S9" s="108"/>
      <c r="T9" s="105"/>
    </row>
    <row r="10" spans="1:20" s="106" customFormat="1" ht="20.100000000000001" customHeight="1" x14ac:dyDescent="0.45">
      <c r="A10" s="59"/>
      <c r="B10" s="59"/>
      <c r="C10" s="59"/>
      <c r="D10" s="59"/>
      <c r="E10" s="59"/>
      <c r="F10" s="105" t="s">
        <v>115</v>
      </c>
      <c r="G10" s="105"/>
      <c r="H10" s="105"/>
      <c r="I10" s="102"/>
      <c r="J10" s="102" t="s">
        <v>58</v>
      </c>
      <c r="K10" s="102"/>
      <c r="L10" s="102" t="s">
        <v>141</v>
      </c>
      <c r="M10" s="102"/>
      <c r="N10" s="102" t="s">
        <v>43</v>
      </c>
      <c r="R10" s="109" t="s">
        <v>253</v>
      </c>
      <c r="S10" s="102"/>
      <c r="T10" s="105" t="s">
        <v>55</v>
      </c>
    </row>
    <row r="11" spans="1:20" s="106" customFormat="1" ht="20.100000000000001" customHeight="1" x14ac:dyDescent="0.45">
      <c r="A11" s="59"/>
      <c r="B11" s="59"/>
      <c r="C11" s="59"/>
      <c r="D11" s="59"/>
      <c r="E11" s="59"/>
      <c r="F11" s="102" t="s">
        <v>116</v>
      </c>
      <c r="G11" s="102"/>
      <c r="H11" s="102" t="s">
        <v>39</v>
      </c>
      <c r="I11" s="102"/>
      <c r="J11" s="102" t="s">
        <v>41</v>
      </c>
      <c r="K11" s="102"/>
      <c r="L11" s="102" t="s">
        <v>125</v>
      </c>
      <c r="M11" s="102"/>
      <c r="N11" s="102" t="s">
        <v>88</v>
      </c>
      <c r="O11" s="102"/>
      <c r="P11" s="102" t="s">
        <v>45</v>
      </c>
      <c r="Q11" s="105"/>
      <c r="R11" s="102" t="s">
        <v>254</v>
      </c>
      <c r="S11" s="102"/>
      <c r="T11" s="105" t="s">
        <v>96</v>
      </c>
    </row>
    <row r="12" spans="1:20" s="106" customFormat="1" ht="20.100000000000001" customHeight="1" x14ac:dyDescent="0.45">
      <c r="A12" s="59"/>
      <c r="B12" s="59"/>
      <c r="C12" s="59"/>
      <c r="D12" s="61" t="s">
        <v>3</v>
      </c>
      <c r="E12" s="59"/>
      <c r="F12" s="110" t="s">
        <v>4</v>
      </c>
      <c r="G12" s="102"/>
      <c r="H12" s="110" t="s">
        <v>4</v>
      </c>
      <c r="I12" s="102"/>
      <c r="J12" s="110" t="s">
        <v>4</v>
      </c>
      <c r="K12" s="102"/>
      <c r="L12" s="110" t="s">
        <v>4</v>
      </c>
      <c r="M12" s="102"/>
      <c r="N12" s="110" t="s">
        <v>4</v>
      </c>
      <c r="O12" s="102"/>
      <c r="P12" s="110" t="s">
        <v>4</v>
      </c>
      <c r="Q12" s="102"/>
      <c r="R12" s="110" t="s">
        <v>4</v>
      </c>
      <c r="S12" s="102"/>
      <c r="T12" s="110" t="s">
        <v>4</v>
      </c>
    </row>
    <row r="13" spans="1:20" s="106" customFormat="1" ht="8.1" customHeight="1" x14ac:dyDescent="0.45">
      <c r="A13" s="59"/>
      <c r="B13" s="59"/>
      <c r="C13" s="59"/>
      <c r="D13" s="111"/>
      <c r="E13" s="59"/>
      <c r="F13" s="238"/>
      <c r="G13" s="102"/>
      <c r="H13" s="238"/>
      <c r="I13" s="102"/>
      <c r="J13" s="238"/>
      <c r="K13" s="102"/>
      <c r="L13" s="238"/>
      <c r="M13" s="102"/>
      <c r="N13" s="238"/>
      <c r="O13" s="102"/>
      <c r="P13" s="238"/>
      <c r="Q13" s="102"/>
      <c r="R13" s="238"/>
      <c r="S13" s="102"/>
      <c r="T13" s="238"/>
    </row>
    <row r="14" spans="1:20" s="106" customFormat="1" ht="20.100000000000001" customHeight="1" x14ac:dyDescent="0.45">
      <c r="A14" s="112" t="s">
        <v>236</v>
      </c>
      <c r="B14" s="59"/>
      <c r="C14" s="59"/>
      <c r="D14" s="54"/>
      <c r="E14" s="59"/>
      <c r="F14" s="180">
        <v>6853719295</v>
      </c>
      <c r="G14" s="114"/>
      <c r="H14" s="180">
        <v>10761523248</v>
      </c>
      <c r="I14" s="114"/>
      <c r="J14" s="180">
        <v>-2931610254</v>
      </c>
      <c r="K14" s="114"/>
      <c r="L14" s="180">
        <v>214529626</v>
      </c>
      <c r="M14" s="114"/>
      <c r="N14" s="180">
        <v>31180388</v>
      </c>
      <c r="O14" s="114"/>
      <c r="P14" s="233">
        <v>1249123583</v>
      </c>
      <c r="Q14" s="113"/>
      <c r="R14" s="180">
        <v>620983</v>
      </c>
      <c r="S14" s="114"/>
      <c r="T14" s="180">
        <f>SUM(T27:T28)</f>
        <v>16179086869</v>
      </c>
    </row>
    <row r="15" spans="1:20" s="106" customFormat="1" ht="20.100000000000001" customHeight="1" x14ac:dyDescent="0.45">
      <c r="A15" s="59" t="s">
        <v>52</v>
      </c>
      <c r="C15" s="59"/>
      <c r="D15" s="115"/>
      <c r="E15" s="59"/>
      <c r="F15" s="214">
        <v>0</v>
      </c>
      <c r="G15" s="116"/>
      <c r="H15" s="218">
        <v>0</v>
      </c>
      <c r="I15" s="116"/>
      <c r="J15" s="218">
        <v>0</v>
      </c>
      <c r="K15" s="116"/>
      <c r="L15" s="218">
        <v>0</v>
      </c>
      <c r="M15" s="116"/>
      <c r="N15" s="218">
        <v>0</v>
      </c>
      <c r="O15" s="114"/>
      <c r="P15" s="218">
        <v>460123411</v>
      </c>
      <c r="Q15" s="77"/>
      <c r="R15" s="218">
        <v>-419525</v>
      </c>
      <c r="S15" s="114"/>
      <c r="T15" s="218">
        <f>SUM(F15:R15)</f>
        <v>459703886</v>
      </c>
    </row>
    <row r="16" spans="1:20" s="106" customFormat="1" ht="20.100000000000001" customHeight="1" x14ac:dyDescent="0.45">
      <c r="A16" s="59" t="s">
        <v>289</v>
      </c>
      <c r="C16" s="59"/>
      <c r="D16" s="115">
        <v>21</v>
      </c>
      <c r="E16" s="59"/>
      <c r="F16" s="218">
        <v>100</v>
      </c>
      <c r="G16" s="116"/>
      <c r="H16" s="218">
        <v>1400</v>
      </c>
      <c r="I16" s="116"/>
      <c r="J16" s="218">
        <v>0</v>
      </c>
      <c r="K16" s="116"/>
      <c r="L16" s="218">
        <v>0</v>
      </c>
      <c r="M16" s="116"/>
      <c r="N16" s="218">
        <v>0</v>
      </c>
      <c r="O16" s="114"/>
      <c r="P16" s="218">
        <v>0</v>
      </c>
      <c r="Q16" s="77"/>
      <c r="R16" s="218">
        <v>0</v>
      </c>
      <c r="S16" s="114"/>
      <c r="T16" s="218">
        <f>SUM(F16:R16)</f>
        <v>1500</v>
      </c>
    </row>
    <row r="17" spans="1:20" s="106" customFormat="1" ht="20.100000000000001" customHeight="1" x14ac:dyDescent="0.45">
      <c r="A17" s="59" t="s">
        <v>255</v>
      </c>
      <c r="C17" s="59"/>
      <c r="D17" s="115">
        <v>28</v>
      </c>
      <c r="E17" s="59"/>
      <c r="F17" s="218">
        <v>0</v>
      </c>
      <c r="G17" s="116"/>
      <c r="H17" s="218">
        <v>0</v>
      </c>
      <c r="I17" s="116"/>
      <c r="J17" s="218">
        <v>0</v>
      </c>
      <c r="K17" s="116"/>
      <c r="L17" s="218">
        <v>0</v>
      </c>
      <c r="M17" s="116"/>
      <c r="N17" s="218">
        <v>0</v>
      </c>
      <c r="O17" s="114"/>
      <c r="P17" s="218">
        <v>-274129594</v>
      </c>
      <c r="Q17" s="77"/>
      <c r="R17" s="218">
        <v>0</v>
      </c>
      <c r="S17" s="114"/>
      <c r="T17" s="218">
        <f>SUM(F17:R17)</f>
        <v>-274129594</v>
      </c>
    </row>
    <row r="18" spans="1:20" s="106" customFormat="1" ht="20.100000000000001" customHeight="1" x14ac:dyDescent="0.45">
      <c r="A18" s="59" t="s">
        <v>88</v>
      </c>
      <c r="C18" s="59"/>
      <c r="D18" s="115">
        <v>22</v>
      </c>
      <c r="E18" s="59"/>
      <c r="F18" s="218">
        <v>0</v>
      </c>
      <c r="G18" s="116"/>
      <c r="H18" s="218">
        <v>0</v>
      </c>
      <c r="I18" s="116"/>
      <c r="J18" s="218">
        <v>0</v>
      </c>
      <c r="K18" s="116"/>
      <c r="L18" s="218">
        <v>0</v>
      </c>
      <c r="M18" s="116"/>
      <c r="N18" s="218">
        <v>62456179</v>
      </c>
      <c r="O18" s="114"/>
      <c r="P18" s="218">
        <v>-62456179</v>
      </c>
      <c r="Q18" s="77"/>
      <c r="R18" s="218">
        <v>0</v>
      </c>
      <c r="S18" s="114"/>
      <c r="T18" s="218">
        <f>SUM(F18:R18)</f>
        <v>0</v>
      </c>
    </row>
    <row r="19" spans="1:20" s="106" customFormat="1" ht="20.100000000000001" customHeight="1" x14ac:dyDescent="0.45">
      <c r="A19" s="59" t="s">
        <v>126</v>
      </c>
      <c r="C19" s="59"/>
      <c r="D19" s="115">
        <v>27</v>
      </c>
      <c r="E19" s="59"/>
      <c r="F19" s="219">
        <v>0</v>
      </c>
      <c r="G19" s="116"/>
      <c r="H19" s="219">
        <v>0</v>
      </c>
      <c r="I19" s="116"/>
      <c r="J19" s="219">
        <v>0</v>
      </c>
      <c r="K19" s="116"/>
      <c r="L19" s="219">
        <v>55307128</v>
      </c>
      <c r="M19" s="116"/>
      <c r="N19" s="219">
        <v>0</v>
      </c>
      <c r="O19" s="114"/>
      <c r="P19" s="219">
        <v>0</v>
      </c>
      <c r="Q19" s="77"/>
      <c r="R19" s="219">
        <v>0</v>
      </c>
      <c r="S19" s="114"/>
      <c r="T19" s="219">
        <f>SUM(F19:R19)</f>
        <v>55307128</v>
      </c>
    </row>
    <row r="20" spans="1:20" s="106" customFormat="1" ht="8.1" customHeight="1" x14ac:dyDescent="0.45">
      <c r="A20" s="59"/>
      <c r="B20" s="59"/>
      <c r="C20" s="59"/>
      <c r="D20" s="115"/>
      <c r="E20" s="59"/>
      <c r="F20" s="180"/>
      <c r="G20" s="114"/>
      <c r="H20" s="180"/>
      <c r="I20" s="114"/>
      <c r="J20" s="218"/>
      <c r="K20" s="114"/>
      <c r="L20" s="218"/>
      <c r="M20" s="114"/>
      <c r="N20" s="180"/>
      <c r="O20" s="114"/>
      <c r="P20" s="180"/>
      <c r="Q20" s="113"/>
      <c r="R20" s="180"/>
      <c r="S20" s="114"/>
      <c r="T20" s="180"/>
    </row>
    <row r="21" spans="1:20" s="106" customFormat="1" ht="20.100000000000001" customHeight="1" thickBot="1" x14ac:dyDescent="0.5">
      <c r="A21" s="112" t="s">
        <v>237</v>
      </c>
      <c r="B21" s="59"/>
      <c r="C21" s="59"/>
      <c r="D21" s="115"/>
      <c r="E21" s="59"/>
      <c r="F21" s="220">
        <f>SUM(F14:F20)</f>
        <v>6853719395</v>
      </c>
      <c r="G21" s="114"/>
      <c r="H21" s="220">
        <f>SUM(H14:H20)</f>
        <v>10761524648</v>
      </c>
      <c r="I21" s="114"/>
      <c r="J21" s="220">
        <f>SUM(J14:J20)</f>
        <v>-2931610254</v>
      </c>
      <c r="K21" s="114"/>
      <c r="L21" s="220">
        <f>SUM(L14:L20)</f>
        <v>269836754</v>
      </c>
      <c r="M21" s="114"/>
      <c r="N21" s="220">
        <f>SUM(N14:N20)</f>
        <v>93636567</v>
      </c>
      <c r="O21" s="114"/>
      <c r="P21" s="220">
        <f>SUM(P14:P20)</f>
        <v>1372661221</v>
      </c>
      <c r="Q21" s="114"/>
      <c r="R21" s="220">
        <f>SUM(R14:R19)</f>
        <v>201458</v>
      </c>
      <c r="S21" s="114"/>
      <c r="T21" s="220">
        <f>SUM(T14:T20)</f>
        <v>16419969789</v>
      </c>
    </row>
    <row r="22" spans="1:20" s="106" customFormat="1" ht="20.100000000000001" customHeight="1" thickTop="1" x14ac:dyDescent="0.45">
      <c r="A22" s="112"/>
      <c r="B22" s="59"/>
      <c r="C22" s="59"/>
      <c r="D22" s="115"/>
      <c r="E22" s="59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</row>
    <row r="23" spans="1:20" s="106" customFormat="1" ht="20.100000000000001" customHeight="1" x14ac:dyDescent="0.45">
      <c r="A23" s="112" t="s">
        <v>188</v>
      </c>
      <c r="B23" s="59"/>
      <c r="C23" s="59"/>
      <c r="D23" s="54"/>
      <c r="E23" s="59"/>
      <c r="F23" s="113">
        <v>6853719295</v>
      </c>
      <c r="G23" s="114"/>
      <c r="H23" s="113">
        <v>10761523248</v>
      </c>
      <c r="I23" s="114"/>
      <c r="J23" s="113">
        <v>-2931610254</v>
      </c>
      <c r="K23" s="114"/>
      <c r="L23" s="113">
        <v>112478057</v>
      </c>
      <c r="M23" s="114"/>
      <c r="N23" s="113">
        <v>31180388</v>
      </c>
      <c r="O23" s="114"/>
      <c r="P23" s="113">
        <v>-470913291</v>
      </c>
      <c r="Q23" s="113"/>
      <c r="R23" s="113">
        <v>153363</v>
      </c>
      <c r="S23" s="114"/>
      <c r="T23" s="113">
        <f>SUM(R23,P23,N23,L23,J23,H23,F23)</f>
        <v>14356530806</v>
      </c>
    </row>
    <row r="24" spans="1:20" s="106" customFormat="1" ht="20.100000000000001" customHeight="1" x14ac:dyDescent="0.45">
      <c r="A24" s="59" t="s">
        <v>277</v>
      </c>
      <c r="C24" s="59"/>
      <c r="D24" s="115"/>
      <c r="E24" s="59"/>
      <c r="F24" s="77">
        <v>0</v>
      </c>
      <c r="G24" s="116"/>
      <c r="H24" s="77">
        <v>0</v>
      </c>
      <c r="I24" s="116"/>
      <c r="J24" s="77">
        <v>0</v>
      </c>
      <c r="K24" s="116"/>
      <c r="L24" s="77">
        <v>0</v>
      </c>
      <c r="M24" s="116"/>
      <c r="N24" s="77">
        <v>0</v>
      </c>
      <c r="O24" s="114"/>
      <c r="P24" s="77">
        <v>1720036874</v>
      </c>
      <c r="Q24" s="77"/>
      <c r="R24" s="77">
        <v>467620</v>
      </c>
      <c r="S24" s="114"/>
      <c r="T24" s="114">
        <v>1720504494</v>
      </c>
    </row>
    <row r="25" spans="1:20" s="106" customFormat="1" ht="20.100000000000001" customHeight="1" x14ac:dyDescent="0.45">
      <c r="A25" s="59" t="s">
        <v>126</v>
      </c>
      <c r="C25" s="59"/>
      <c r="D25" s="115">
        <v>27</v>
      </c>
      <c r="E25" s="59"/>
      <c r="F25" s="91">
        <v>0</v>
      </c>
      <c r="G25" s="116"/>
      <c r="H25" s="91">
        <v>0</v>
      </c>
      <c r="I25" s="116"/>
      <c r="J25" s="91">
        <v>0</v>
      </c>
      <c r="K25" s="116"/>
      <c r="L25" s="91">
        <v>102051569</v>
      </c>
      <c r="M25" s="116"/>
      <c r="N25" s="91">
        <v>0</v>
      </c>
      <c r="O25" s="114"/>
      <c r="P25" s="91">
        <v>0</v>
      </c>
      <c r="Q25" s="77"/>
      <c r="R25" s="91">
        <v>0</v>
      </c>
      <c r="S25" s="114"/>
      <c r="T25" s="117">
        <v>102051569</v>
      </c>
    </row>
    <row r="26" spans="1:20" s="106" customFormat="1" ht="8.1" customHeight="1" x14ac:dyDescent="0.45">
      <c r="A26" s="59"/>
      <c r="B26" s="59"/>
      <c r="C26" s="59"/>
      <c r="D26" s="115"/>
      <c r="E26" s="59"/>
      <c r="F26" s="113"/>
      <c r="G26" s="114"/>
      <c r="H26" s="113"/>
      <c r="I26" s="114"/>
      <c r="J26" s="114"/>
      <c r="K26" s="114"/>
      <c r="L26" s="114"/>
      <c r="M26" s="114"/>
      <c r="N26" s="113"/>
      <c r="O26" s="114"/>
      <c r="P26" s="113"/>
      <c r="Q26" s="113"/>
      <c r="R26" s="113"/>
      <c r="S26" s="114"/>
      <c r="T26" s="113"/>
    </row>
    <row r="27" spans="1:20" s="106" customFormat="1" ht="20.100000000000001" customHeight="1" thickBot="1" x14ac:dyDescent="0.5">
      <c r="A27" s="112" t="s">
        <v>189</v>
      </c>
      <c r="B27" s="59"/>
      <c r="C27" s="59"/>
      <c r="D27" s="115"/>
      <c r="E27" s="59"/>
      <c r="F27" s="118">
        <v>6853719295</v>
      </c>
      <c r="G27" s="114"/>
      <c r="H27" s="118">
        <v>10761523248</v>
      </c>
      <c r="I27" s="114"/>
      <c r="J27" s="118">
        <v>-2931610254</v>
      </c>
      <c r="K27" s="114"/>
      <c r="L27" s="118">
        <v>214529626</v>
      </c>
      <c r="M27" s="114"/>
      <c r="N27" s="118">
        <v>31180388</v>
      </c>
      <c r="O27" s="114"/>
      <c r="P27" s="118">
        <v>1249123583</v>
      </c>
      <c r="Q27" s="114"/>
      <c r="R27" s="118">
        <v>620983</v>
      </c>
      <c r="S27" s="114"/>
      <c r="T27" s="118">
        <v>16179086869</v>
      </c>
    </row>
    <row r="28" spans="1:20" s="106" customFormat="1" ht="20.100000000000001" customHeight="1" thickTop="1" x14ac:dyDescent="0.45">
      <c r="A28" s="112"/>
      <c r="B28" s="59"/>
      <c r="C28" s="59"/>
      <c r="D28" s="115"/>
      <c r="E28" s="59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</row>
    <row r="29" spans="1:20" s="106" customFormat="1" ht="22.5" customHeight="1" x14ac:dyDescent="0.45">
      <c r="A29" s="112"/>
      <c r="B29" s="59"/>
      <c r="C29" s="59"/>
      <c r="D29" s="115"/>
      <c r="E29" s="59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</row>
    <row r="30" spans="1:20" ht="21.95" customHeight="1" x14ac:dyDescent="0.45">
      <c r="A30" s="119" t="str">
        <f>'15 Change Conso'!A39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32"/>
      <c r="C30" s="32"/>
      <c r="D30" s="32"/>
      <c r="E30" s="32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</sheetData>
  <mergeCells count="2">
    <mergeCell ref="F5:T5"/>
    <mergeCell ref="N9:P9"/>
  </mergeCells>
  <pageMargins left="0.4" right="0.4" top="0.5" bottom="0.6" header="0.49" footer="0.4"/>
  <pageSetup paperSize="9" scale="95" firstPageNumber="1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GO150"/>
  <sheetViews>
    <sheetView tabSelected="1" zoomScale="86" zoomScaleNormal="86" zoomScaleSheetLayoutView="100" workbookViewId="0">
      <selection activeCell="Q16" sqref="Q16"/>
    </sheetView>
  </sheetViews>
  <sheetFormatPr defaultColWidth="9.33203125" defaultRowHeight="20.100000000000001" customHeight="1" x14ac:dyDescent="0.45"/>
  <cols>
    <col min="1" max="2" width="1.6640625" style="6" customWidth="1"/>
    <col min="3" max="3" width="54.83203125" style="6" customWidth="1"/>
    <col min="4" max="4" width="8" style="6" customWidth="1"/>
    <col min="5" max="5" width="1" style="6" customWidth="1"/>
    <col min="6" max="6" width="14.33203125" style="13" customWidth="1"/>
    <col min="7" max="7" width="1" style="13" customWidth="1"/>
    <col min="8" max="8" width="14.33203125" style="13" customWidth="1"/>
    <col min="9" max="9" width="1" style="13" customWidth="1"/>
    <col min="10" max="10" width="14.33203125" style="13" customWidth="1"/>
    <col min="11" max="11" width="1" style="13" customWidth="1"/>
    <col min="12" max="12" width="14.33203125" style="13" customWidth="1"/>
    <col min="13" max="16384" width="9.33203125" style="6"/>
  </cols>
  <sheetData>
    <row r="1" spans="1:12" ht="20.100000000000001" customHeight="1" x14ac:dyDescent="0.45">
      <c r="A1" s="1" t="s">
        <v>0</v>
      </c>
      <c r="B1" s="1"/>
      <c r="C1" s="1"/>
      <c r="D1" s="2"/>
      <c r="E1" s="2"/>
      <c r="F1" s="3"/>
      <c r="G1" s="5"/>
      <c r="H1" s="3"/>
      <c r="I1" s="5"/>
      <c r="J1" s="46"/>
      <c r="K1" s="4"/>
      <c r="L1" s="46"/>
    </row>
    <row r="2" spans="1:12" ht="20.100000000000001" customHeight="1" x14ac:dyDescent="0.45">
      <c r="A2" s="1" t="s">
        <v>59</v>
      </c>
      <c r="B2" s="1"/>
      <c r="C2" s="1"/>
      <c r="D2" s="2"/>
      <c r="E2" s="2"/>
      <c r="F2" s="22"/>
      <c r="G2" s="5"/>
      <c r="H2" s="240"/>
      <c r="I2" s="5"/>
      <c r="J2" s="4"/>
      <c r="K2" s="4"/>
      <c r="L2" s="4"/>
    </row>
    <row r="3" spans="1:12" ht="20.100000000000001" customHeight="1" x14ac:dyDescent="0.45">
      <c r="A3" s="47" t="s">
        <v>234</v>
      </c>
      <c r="B3" s="47"/>
      <c r="C3" s="47"/>
      <c r="D3" s="48"/>
      <c r="E3" s="48"/>
      <c r="F3" s="49"/>
      <c r="G3" s="49"/>
      <c r="H3" s="49"/>
      <c r="I3" s="49"/>
      <c r="J3" s="50"/>
      <c r="K3" s="50"/>
      <c r="L3" s="50"/>
    </row>
    <row r="4" spans="1:12" ht="20.100000000000001" customHeight="1" x14ac:dyDescent="0.45">
      <c r="A4" s="51"/>
      <c r="B4" s="52"/>
      <c r="C4" s="53"/>
      <c r="D4" s="54"/>
      <c r="E4" s="54"/>
      <c r="F4" s="55"/>
      <c r="G4" s="51"/>
      <c r="H4" s="55"/>
      <c r="I4" s="51"/>
      <c r="J4" s="51"/>
      <c r="K4" s="51"/>
      <c r="L4" s="51"/>
    </row>
    <row r="5" spans="1:12" ht="18.95" customHeight="1" x14ac:dyDescent="0.45">
      <c r="A5" s="56"/>
      <c r="B5" s="56"/>
      <c r="C5" s="56"/>
      <c r="D5" s="57"/>
      <c r="E5" s="57"/>
      <c r="F5" s="249" t="s">
        <v>2</v>
      </c>
      <c r="G5" s="249"/>
      <c r="H5" s="249"/>
      <c r="I5" s="58"/>
      <c r="J5" s="250" t="s">
        <v>94</v>
      </c>
      <c r="K5" s="250"/>
      <c r="L5" s="250"/>
    </row>
    <row r="6" spans="1:12" ht="18.95" customHeight="1" x14ac:dyDescent="0.45">
      <c r="A6" s="59"/>
      <c r="B6" s="59"/>
      <c r="C6" s="59"/>
      <c r="D6" s="59"/>
      <c r="E6" s="59"/>
      <c r="F6" s="60" t="s">
        <v>235</v>
      </c>
      <c r="G6" s="60"/>
      <c r="H6" s="60" t="s">
        <v>187</v>
      </c>
      <c r="I6" s="60"/>
      <c r="J6" s="60" t="s">
        <v>235</v>
      </c>
      <c r="K6" s="60"/>
      <c r="L6" s="60" t="s">
        <v>187</v>
      </c>
    </row>
    <row r="7" spans="1:12" ht="18.95" customHeight="1" x14ac:dyDescent="0.45">
      <c r="A7" s="59"/>
      <c r="B7" s="59"/>
      <c r="C7" s="59"/>
      <c r="D7" s="61" t="s">
        <v>3</v>
      </c>
      <c r="E7" s="59"/>
      <c r="F7" s="62" t="s">
        <v>4</v>
      </c>
      <c r="G7" s="60"/>
      <c r="H7" s="62" t="s">
        <v>4</v>
      </c>
      <c r="I7" s="60"/>
      <c r="J7" s="62" t="s">
        <v>4</v>
      </c>
      <c r="K7" s="60"/>
      <c r="L7" s="62" t="s">
        <v>4</v>
      </c>
    </row>
    <row r="8" spans="1:12" ht="6" customHeight="1" x14ac:dyDescent="0.45">
      <c r="A8" s="59"/>
      <c r="B8" s="59"/>
      <c r="C8" s="59"/>
      <c r="D8" s="111"/>
      <c r="E8" s="59"/>
      <c r="F8" s="231"/>
      <c r="G8" s="60"/>
      <c r="H8" s="230"/>
      <c r="I8" s="60"/>
      <c r="J8" s="231"/>
      <c r="K8" s="60"/>
      <c r="L8" s="230"/>
    </row>
    <row r="9" spans="1:12" ht="18.95" customHeight="1" x14ac:dyDescent="0.45">
      <c r="A9" s="63" t="s">
        <v>60</v>
      </c>
      <c r="B9" s="64"/>
      <c r="C9" s="64"/>
      <c r="D9" s="54"/>
      <c r="E9" s="54"/>
      <c r="F9" s="179"/>
      <c r="G9" s="55"/>
      <c r="H9" s="55"/>
      <c r="I9" s="55"/>
      <c r="J9" s="179"/>
      <c r="K9" s="55"/>
      <c r="L9" s="55"/>
    </row>
    <row r="10" spans="1:12" ht="18.95" customHeight="1" x14ac:dyDescent="0.45">
      <c r="A10" s="65" t="s">
        <v>93</v>
      </c>
      <c r="B10" s="53"/>
      <c r="C10" s="53"/>
      <c r="D10" s="54"/>
      <c r="E10" s="54"/>
      <c r="F10" s="179">
        <f>'T13-14'!F32</f>
        <v>1734561159</v>
      </c>
      <c r="G10" s="55"/>
      <c r="H10" s="55">
        <v>1354775100</v>
      </c>
      <c r="I10" s="55"/>
      <c r="J10" s="179">
        <v>541588987</v>
      </c>
      <c r="K10" s="55"/>
      <c r="L10" s="55">
        <v>2045324735</v>
      </c>
    </row>
    <row r="11" spans="1:12" ht="18.95" customHeight="1" x14ac:dyDescent="0.45">
      <c r="A11" s="63" t="s">
        <v>97</v>
      </c>
      <c r="B11" s="51"/>
      <c r="C11" s="64"/>
      <c r="D11" s="54"/>
      <c r="E11" s="54"/>
      <c r="F11" s="179"/>
      <c r="G11" s="55"/>
      <c r="H11" s="55"/>
      <c r="I11" s="55"/>
      <c r="J11" s="179"/>
      <c r="K11" s="55"/>
      <c r="L11" s="55"/>
    </row>
    <row r="12" spans="1:12" ht="18.95" customHeight="1" x14ac:dyDescent="0.45">
      <c r="A12" s="63"/>
      <c r="B12" s="53" t="s">
        <v>143</v>
      </c>
      <c r="C12" s="64"/>
      <c r="D12" s="54"/>
      <c r="E12" s="54"/>
      <c r="F12" s="179"/>
      <c r="G12" s="55"/>
      <c r="H12" s="55"/>
      <c r="I12" s="55"/>
      <c r="J12" s="179"/>
      <c r="K12" s="55"/>
      <c r="L12" s="55"/>
    </row>
    <row r="13" spans="1:12" ht="18.95" customHeight="1" x14ac:dyDescent="0.45">
      <c r="A13" s="51"/>
      <c r="B13" s="51" t="s">
        <v>61</v>
      </c>
      <c r="C13" s="51"/>
      <c r="D13" s="54"/>
      <c r="E13" s="54"/>
      <c r="F13" s="232">
        <v>744503142</v>
      </c>
      <c r="G13" s="55"/>
      <c r="H13" s="55">
        <v>470968364</v>
      </c>
      <c r="I13" s="55"/>
      <c r="J13" s="232">
        <v>17130751</v>
      </c>
      <c r="K13" s="51"/>
      <c r="L13" s="55">
        <v>86885430</v>
      </c>
    </row>
    <row r="14" spans="1:12" ht="18.95" customHeight="1" x14ac:dyDescent="0.45">
      <c r="A14" s="51"/>
      <c r="B14" s="51" t="s">
        <v>127</v>
      </c>
      <c r="C14" s="51"/>
      <c r="D14" s="54"/>
      <c r="E14" s="54"/>
      <c r="F14" s="232">
        <v>4681469</v>
      </c>
      <c r="G14" s="55"/>
      <c r="H14" s="55">
        <v>3304173</v>
      </c>
      <c r="I14" s="55"/>
      <c r="J14" s="232">
        <v>11</v>
      </c>
      <c r="K14" s="51"/>
      <c r="L14" s="55">
        <v>335803</v>
      </c>
    </row>
    <row r="15" spans="1:12" ht="18.95" customHeight="1" x14ac:dyDescent="0.45">
      <c r="A15" s="51"/>
      <c r="B15" s="51" t="s">
        <v>62</v>
      </c>
      <c r="C15" s="51"/>
      <c r="D15" s="54"/>
      <c r="E15" s="54"/>
      <c r="F15" s="232">
        <v>880462</v>
      </c>
      <c r="G15" s="55"/>
      <c r="H15" s="55">
        <v>10709907</v>
      </c>
      <c r="I15" s="55"/>
      <c r="J15" s="232">
        <v>-160576</v>
      </c>
      <c r="K15" s="51"/>
      <c r="L15" s="55">
        <v>0</v>
      </c>
    </row>
    <row r="16" spans="1:12" ht="18.95" customHeight="1" x14ac:dyDescent="0.45">
      <c r="A16" s="51"/>
      <c r="B16" s="51" t="s">
        <v>225</v>
      </c>
      <c r="C16" s="51"/>
      <c r="D16" s="54"/>
      <c r="E16" s="54"/>
      <c r="F16" s="232">
        <v>-9393070</v>
      </c>
      <c r="G16" s="55"/>
      <c r="H16" s="55">
        <v>-6657812</v>
      </c>
      <c r="I16" s="55"/>
      <c r="J16" s="232">
        <v>-1291252</v>
      </c>
      <c r="K16" s="51"/>
      <c r="L16" s="55">
        <v>-3575545</v>
      </c>
    </row>
    <row r="17" spans="1:12" ht="18.95" customHeight="1" x14ac:dyDescent="0.45">
      <c r="A17" s="51"/>
      <c r="B17" s="51" t="s">
        <v>194</v>
      </c>
      <c r="C17" s="51"/>
      <c r="D17" s="54"/>
      <c r="E17" s="54"/>
      <c r="F17" s="232">
        <v>-365333903</v>
      </c>
      <c r="G17" s="55"/>
      <c r="H17" s="55">
        <v>-259389005</v>
      </c>
      <c r="I17" s="55"/>
      <c r="J17" s="232">
        <v>-404179311</v>
      </c>
      <c r="K17" s="51"/>
      <c r="L17" s="55">
        <v>-41802405</v>
      </c>
    </row>
    <row r="18" spans="1:12" ht="18.95" customHeight="1" x14ac:dyDescent="0.45">
      <c r="A18" s="51"/>
      <c r="B18" s="51" t="s">
        <v>232</v>
      </c>
      <c r="C18" s="51"/>
      <c r="D18" s="54"/>
      <c r="E18" s="54"/>
      <c r="F18" s="233">
        <v>7633878</v>
      </c>
      <c r="G18" s="51"/>
      <c r="H18" s="66">
        <v>54419</v>
      </c>
      <c r="I18" s="51"/>
      <c r="J18" s="233">
        <v>2298</v>
      </c>
      <c r="K18" s="51"/>
      <c r="L18" s="66">
        <v>-1979777123</v>
      </c>
    </row>
    <row r="19" spans="1:12" ht="18.95" customHeight="1" x14ac:dyDescent="0.45">
      <c r="A19" s="51"/>
      <c r="B19" s="51" t="s">
        <v>195</v>
      </c>
      <c r="C19" s="51"/>
      <c r="D19" s="54"/>
      <c r="E19" s="54"/>
      <c r="F19" s="233" t="s">
        <v>90</v>
      </c>
      <c r="G19" s="51"/>
      <c r="H19" s="66">
        <v>-2896624</v>
      </c>
      <c r="I19" s="51"/>
      <c r="J19" s="233" t="s">
        <v>90</v>
      </c>
      <c r="K19" s="51"/>
      <c r="L19" s="66">
        <v>-56551300</v>
      </c>
    </row>
    <row r="20" spans="1:12" ht="18.95" customHeight="1" x14ac:dyDescent="0.45">
      <c r="A20" s="51"/>
      <c r="B20" s="51" t="s">
        <v>186</v>
      </c>
      <c r="C20" s="51"/>
      <c r="D20" s="54">
        <v>13</v>
      </c>
      <c r="E20" s="54"/>
      <c r="F20" s="232">
        <v>-405823722</v>
      </c>
      <c r="G20" s="55"/>
      <c r="H20" s="55">
        <v>-793939853</v>
      </c>
      <c r="I20" s="55"/>
      <c r="J20" s="232">
        <v>1900000</v>
      </c>
      <c r="K20" s="51"/>
      <c r="L20" s="55">
        <v>0</v>
      </c>
    </row>
    <row r="21" spans="1:12" ht="18.95" customHeight="1" x14ac:dyDescent="0.45">
      <c r="A21" s="51"/>
      <c r="B21" s="51" t="s">
        <v>196</v>
      </c>
      <c r="C21" s="51"/>
      <c r="D21" s="54"/>
      <c r="E21" s="54"/>
      <c r="F21" s="232">
        <v>29173</v>
      </c>
      <c r="G21" s="55"/>
      <c r="H21" s="55">
        <v>203910246</v>
      </c>
      <c r="I21" s="55"/>
      <c r="J21" s="233" t="s">
        <v>90</v>
      </c>
      <c r="K21" s="51"/>
      <c r="L21" s="55">
        <v>0</v>
      </c>
    </row>
    <row r="22" spans="1:12" ht="18.95" customHeight="1" x14ac:dyDescent="0.45">
      <c r="A22" s="51"/>
      <c r="B22" s="51" t="s">
        <v>233</v>
      </c>
      <c r="C22" s="51"/>
      <c r="D22" s="54"/>
      <c r="E22" s="54"/>
      <c r="F22" s="233">
        <v>-12756383</v>
      </c>
      <c r="G22" s="51"/>
      <c r="H22" s="66">
        <v>48905297</v>
      </c>
      <c r="I22" s="51"/>
      <c r="J22" s="233" t="s">
        <v>90</v>
      </c>
      <c r="K22" s="51"/>
      <c r="L22" s="66">
        <v>0</v>
      </c>
    </row>
    <row r="23" spans="1:12" ht="18.95" customHeight="1" x14ac:dyDescent="0.45">
      <c r="A23" s="51"/>
      <c r="B23" s="51" t="s">
        <v>138</v>
      </c>
      <c r="C23" s="51"/>
      <c r="D23" s="54">
        <v>27</v>
      </c>
      <c r="E23" s="54"/>
      <c r="F23" s="233">
        <v>60040236</v>
      </c>
      <c r="G23" s="51"/>
      <c r="H23" s="66">
        <v>102051569</v>
      </c>
      <c r="I23" s="51"/>
      <c r="J23" s="233">
        <v>48470866</v>
      </c>
      <c r="K23" s="51"/>
      <c r="L23" s="66">
        <v>89460065</v>
      </c>
    </row>
    <row r="24" spans="1:12" ht="18.95" customHeight="1" x14ac:dyDescent="0.45">
      <c r="A24" s="51"/>
      <c r="B24" s="51" t="s">
        <v>156</v>
      </c>
      <c r="C24" s="51"/>
      <c r="D24" s="54"/>
      <c r="E24" s="54"/>
      <c r="F24" s="233">
        <v>-31211367</v>
      </c>
      <c r="G24" s="51"/>
      <c r="H24" s="66">
        <v>-30545906</v>
      </c>
      <c r="I24" s="51"/>
      <c r="J24" s="233">
        <v>-31211367</v>
      </c>
      <c r="K24" s="51"/>
      <c r="L24" s="66">
        <v>-31211367</v>
      </c>
    </row>
    <row r="25" spans="1:12" ht="18.95" customHeight="1" x14ac:dyDescent="0.45">
      <c r="A25" s="51"/>
      <c r="B25" s="51" t="s">
        <v>30</v>
      </c>
      <c r="C25" s="51"/>
      <c r="D25" s="54"/>
      <c r="E25" s="54"/>
      <c r="F25" s="233">
        <v>34889530</v>
      </c>
      <c r="G25" s="51"/>
      <c r="H25" s="66">
        <v>15282512</v>
      </c>
      <c r="I25" s="51"/>
      <c r="J25" s="233">
        <v>8860672</v>
      </c>
      <c r="K25" s="51"/>
      <c r="L25" s="66">
        <v>4464519</v>
      </c>
    </row>
    <row r="26" spans="1:12" ht="18.95" customHeight="1" x14ac:dyDescent="0.45">
      <c r="A26" s="51"/>
      <c r="B26" s="51" t="s">
        <v>85</v>
      </c>
      <c r="C26" s="51"/>
      <c r="D26" s="54"/>
      <c r="E26" s="54"/>
      <c r="F26" s="233" t="s">
        <v>90</v>
      </c>
      <c r="G26" s="51"/>
      <c r="H26" s="66">
        <v>0</v>
      </c>
      <c r="I26" s="51"/>
      <c r="J26" s="233">
        <v>-85174091</v>
      </c>
      <c r="K26" s="51"/>
      <c r="L26" s="66">
        <v>-121015404</v>
      </c>
    </row>
    <row r="27" spans="1:12" ht="18.95" customHeight="1" x14ac:dyDescent="0.45">
      <c r="A27" s="51"/>
      <c r="B27" s="51" t="s">
        <v>63</v>
      </c>
      <c r="C27" s="51"/>
      <c r="D27" s="54"/>
      <c r="E27" s="54"/>
      <c r="F27" s="233">
        <v>-136863946</v>
      </c>
      <c r="G27" s="51"/>
      <c r="H27" s="66">
        <v>-158881318</v>
      </c>
      <c r="I27" s="51"/>
      <c r="J27" s="233">
        <v>-193978803</v>
      </c>
      <c r="K27" s="51"/>
      <c r="L27" s="66">
        <v>-129972377</v>
      </c>
    </row>
    <row r="28" spans="1:12" ht="18.95" customHeight="1" x14ac:dyDescent="0.45">
      <c r="A28" s="51"/>
      <c r="B28" s="51" t="s">
        <v>64</v>
      </c>
      <c r="C28" s="51"/>
      <c r="D28" s="54"/>
      <c r="E28" s="54"/>
      <c r="F28" s="234">
        <v>815608733</v>
      </c>
      <c r="G28" s="51"/>
      <c r="H28" s="67">
        <v>661605786</v>
      </c>
      <c r="I28" s="51"/>
      <c r="J28" s="234">
        <v>569706666</v>
      </c>
      <c r="K28" s="51"/>
      <c r="L28" s="67">
        <v>413934694</v>
      </c>
    </row>
    <row r="29" spans="1:12" ht="6" customHeight="1" x14ac:dyDescent="0.45">
      <c r="A29" s="51"/>
      <c r="B29" s="52"/>
      <c r="C29" s="53"/>
      <c r="D29" s="54"/>
      <c r="E29" s="54"/>
      <c r="F29" s="179"/>
      <c r="G29" s="51"/>
      <c r="H29" s="55"/>
      <c r="I29" s="51"/>
      <c r="J29" s="182"/>
      <c r="K29" s="51"/>
      <c r="L29" s="51"/>
    </row>
    <row r="30" spans="1:12" ht="18.95" customHeight="1" x14ac:dyDescent="0.45">
      <c r="A30" s="53" t="s">
        <v>65</v>
      </c>
      <c r="B30" s="51"/>
      <c r="C30" s="51"/>
      <c r="D30" s="54"/>
      <c r="E30" s="54"/>
      <c r="F30" s="235">
        <f>SUM(F10:F28)</f>
        <v>2441445391</v>
      </c>
      <c r="G30" s="68"/>
      <c r="H30" s="68">
        <f>SUM(H10:H28)</f>
        <v>1619256855</v>
      </c>
      <c r="I30" s="68"/>
      <c r="J30" s="181">
        <f>SUM(J10:J28)</f>
        <v>471664851</v>
      </c>
      <c r="K30" s="68"/>
      <c r="L30" s="68">
        <f>SUM(L10:L28)</f>
        <v>276499725</v>
      </c>
    </row>
    <row r="31" spans="1:12" ht="18.95" customHeight="1" x14ac:dyDescent="0.45">
      <c r="A31" s="51"/>
      <c r="B31" s="53" t="s">
        <v>66</v>
      </c>
      <c r="C31" s="51"/>
      <c r="D31" s="54"/>
      <c r="E31" s="54"/>
      <c r="F31" s="179"/>
      <c r="G31" s="55"/>
      <c r="H31" s="55"/>
      <c r="I31" s="55"/>
      <c r="J31" s="179"/>
      <c r="K31" s="55"/>
      <c r="L31" s="55"/>
    </row>
    <row r="32" spans="1:12" ht="18.95" customHeight="1" x14ac:dyDescent="0.45">
      <c r="A32" s="63"/>
      <c r="B32" s="51" t="s">
        <v>67</v>
      </c>
      <c r="C32" s="51"/>
      <c r="D32" s="64"/>
      <c r="E32" s="54"/>
      <c r="F32" s="233">
        <v>-167700764</v>
      </c>
      <c r="G32" s="55"/>
      <c r="H32" s="66">
        <v>-19298637</v>
      </c>
      <c r="I32" s="55"/>
      <c r="J32" s="233">
        <v>3881120</v>
      </c>
      <c r="K32" s="55"/>
      <c r="L32" s="66">
        <v>8340092</v>
      </c>
    </row>
    <row r="33" spans="1:12" ht="18.95" customHeight="1" x14ac:dyDescent="0.45">
      <c r="A33" s="63"/>
      <c r="B33" s="51" t="s">
        <v>9</v>
      </c>
      <c r="C33" s="51"/>
      <c r="D33" s="64"/>
      <c r="E33" s="54"/>
      <c r="F33" s="233">
        <v>106308833</v>
      </c>
      <c r="G33" s="55"/>
      <c r="H33" s="66">
        <v>-13389788</v>
      </c>
      <c r="I33" s="55"/>
      <c r="J33" s="233">
        <v>146953270</v>
      </c>
      <c r="K33" s="55"/>
      <c r="L33" s="66">
        <v>-288792929</v>
      </c>
    </row>
    <row r="34" spans="1:12" ht="18.95" customHeight="1" x14ac:dyDescent="0.45">
      <c r="A34" s="63"/>
      <c r="B34" s="51" t="s">
        <v>10</v>
      </c>
      <c r="C34" s="51"/>
      <c r="D34" s="64"/>
      <c r="E34" s="54"/>
      <c r="F34" s="233">
        <v>-2504220145</v>
      </c>
      <c r="G34" s="55"/>
      <c r="H34" s="66">
        <v>2482899037</v>
      </c>
      <c r="I34" s="55"/>
      <c r="J34" s="233">
        <v>815975901</v>
      </c>
      <c r="K34" s="55"/>
      <c r="L34" s="66">
        <v>-645202657</v>
      </c>
    </row>
    <row r="35" spans="1:12" ht="18.95" customHeight="1" x14ac:dyDescent="0.45">
      <c r="A35" s="63"/>
      <c r="B35" s="51" t="s">
        <v>11</v>
      </c>
      <c r="C35" s="51"/>
      <c r="D35" s="64"/>
      <c r="E35" s="54"/>
      <c r="F35" s="233">
        <v>1881377780</v>
      </c>
      <c r="G35" s="55"/>
      <c r="H35" s="66">
        <v>-6482114821</v>
      </c>
      <c r="I35" s="55"/>
      <c r="J35" s="233" t="s">
        <v>90</v>
      </c>
      <c r="K35" s="55"/>
      <c r="L35" s="66">
        <v>19466258</v>
      </c>
    </row>
    <row r="36" spans="1:12" ht="18.95" customHeight="1" x14ac:dyDescent="0.45">
      <c r="A36" s="51"/>
      <c r="B36" s="51" t="s">
        <v>12</v>
      </c>
      <c r="C36" s="51"/>
      <c r="D36" s="51"/>
      <c r="E36" s="54"/>
      <c r="F36" s="233">
        <v>565473119</v>
      </c>
      <c r="G36" s="55"/>
      <c r="H36" s="66">
        <v>-196153473</v>
      </c>
      <c r="I36" s="55"/>
      <c r="J36" s="233">
        <v>441156857</v>
      </c>
      <c r="K36" s="55"/>
      <c r="L36" s="66">
        <v>-101962448</v>
      </c>
    </row>
    <row r="37" spans="1:12" ht="18.95" customHeight="1" x14ac:dyDescent="0.45">
      <c r="A37" s="51"/>
      <c r="B37" s="51" t="s">
        <v>19</v>
      </c>
      <c r="C37" s="51"/>
      <c r="D37" s="51"/>
      <c r="E37" s="54"/>
      <c r="F37" s="233">
        <v>-160949927</v>
      </c>
      <c r="G37" s="68"/>
      <c r="H37" s="66">
        <v>408937936</v>
      </c>
      <c r="I37" s="68"/>
      <c r="J37" s="233">
        <v>-41895270</v>
      </c>
      <c r="K37" s="68"/>
      <c r="L37" s="66">
        <v>-189796062</v>
      </c>
    </row>
    <row r="38" spans="1:12" ht="18.95" customHeight="1" x14ac:dyDescent="0.45">
      <c r="A38" s="51"/>
      <c r="B38" s="51" t="s">
        <v>23</v>
      </c>
      <c r="C38" s="51"/>
      <c r="D38" s="51"/>
      <c r="E38" s="54"/>
      <c r="F38" s="233">
        <v>-1638237906</v>
      </c>
      <c r="G38" s="55"/>
      <c r="H38" s="66">
        <v>251555567</v>
      </c>
      <c r="I38" s="55"/>
      <c r="J38" s="233">
        <v>-769191909</v>
      </c>
      <c r="K38" s="55"/>
      <c r="L38" s="66">
        <v>333626813</v>
      </c>
    </row>
    <row r="39" spans="1:12" ht="18.95" customHeight="1" x14ac:dyDescent="0.45">
      <c r="A39" s="63"/>
      <c r="B39" s="51" t="s">
        <v>24</v>
      </c>
      <c r="C39" s="51"/>
      <c r="D39" s="64"/>
      <c r="E39" s="54"/>
      <c r="F39" s="233">
        <v>-87441982</v>
      </c>
      <c r="G39" s="55"/>
      <c r="H39" s="66">
        <v>135956168</v>
      </c>
      <c r="I39" s="55"/>
      <c r="J39" s="233">
        <v>-106872312</v>
      </c>
      <c r="K39" s="55"/>
      <c r="L39" s="66">
        <v>187438323</v>
      </c>
    </row>
    <row r="40" spans="1:12" ht="18.95" customHeight="1" x14ac:dyDescent="0.45">
      <c r="A40" s="63"/>
      <c r="B40" s="51" t="s">
        <v>26</v>
      </c>
      <c r="C40" s="51"/>
      <c r="D40" s="64"/>
      <c r="E40" s="54"/>
      <c r="F40" s="233">
        <v>49010921</v>
      </c>
      <c r="G40" s="55"/>
      <c r="H40" s="66">
        <v>406337593</v>
      </c>
      <c r="I40" s="55"/>
      <c r="J40" s="233">
        <v>16877303</v>
      </c>
      <c r="K40" s="55"/>
      <c r="L40" s="66">
        <v>56914655</v>
      </c>
    </row>
    <row r="41" spans="1:12" ht="18.95" customHeight="1" x14ac:dyDescent="0.45">
      <c r="A41" s="53"/>
      <c r="B41" s="51" t="s">
        <v>68</v>
      </c>
      <c r="C41" s="51"/>
      <c r="D41" s="54"/>
      <c r="E41" s="54"/>
      <c r="F41" s="233">
        <v>7035376</v>
      </c>
      <c r="G41" s="55"/>
      <c r="H41" s="66">
        <v>236964980</v>
      </c>
      <c r="I41" s="55"/>
      <c r="J41" s="233">
        <v>-45576170</v>
      </c>
      <c r="K41" s="55"/>
      <c r="L41" s="66">
        <v>51001328</v>
      </c>
    </row>
    <row r="42" spans="1:12" ht="18.95" customHeight="1" x14ac:dyDescent="0.45">
      <c r="A42" s="53"/>
      <c r="B42" s="51" t="s">
        <v>29</v>
      </c>
      <c r="C42" s="51"/>
      <c r="D42" s="54"/>
      <c r="E42" s="54"/>
      <c r="F42" s="234">
        <v>-241272461</v>
      </c>
      <c r="G42" s="68"/>
      <c r="H42" s="67">
        <v>97075545</v>
      </c>
      <c r="I42" s="68"/>
      <c r="J42" s="234">
        <v>1035687</v>
      </c>
      <c r="K42" s="68"/>
      <c r="L42" s="67">
        <v>1309028</v>
      </c>
    </row>
    <row r="43" spans="1:12" ht="6" customHeight="1" x14ac:dyDescent="0.45">
      <c r="A43" s="53"/>
      <c r="B43" s="51"/>
      <c r="C43" s="51"/>
      <c r="D43" s="54"/>
      <c r="E43" s="54"/>
      <c r="F43" s="179"/>
      <c r="G43" s="51"/>
      <c r="H43" s="55"/>
      <c r="I43" s="51"/>
      <c r="J43" s="182"/>
      <c r="K43" s="51"/>
      <c r="L43" s="51"/>
    </row>
    <row r="44" spans="1:12" ht="18.95" customHeight="1" x14ac:dyDescent="0.45">
      <c r="A44" s="53" t="s">
        <v>197</v>
      </c>
      <c r="B44" s="51"/>
      <c r="C44" s="51"/>
      <c r="D44" s="54"/>
      <c r="E44" s="54"/>
      <c r="F44" s="235">
        <f>SUM(F30:F42)</f>
        <v>250828235</v>
      </c>
      <c r="G44" s="68"/>
      <c r="H44" s="68">
        <f>SUM(H30:H42)</f>
        <v>-1071973038</v>
      </c>
      <c r="I44" s="68"/>
      <c r="J44" s="235">
        <f>SUM(J30:J42)</f>
        <v>934009328</v>
      </c>
      <c r="K44" s="68"/>
      <c r="L44" s="68">
        <f>SUM(L30:L42)</f>
        <v>-291157874</v>
      </c>
    </row>
    <row r="45" spans="1:12" ht="20.100000000000001" customHeight="1" x14ac:dyDescent="0.45">
      <c r="A45" s="53"/>
      <c r="B45" s="51" t="s">
        <v>166</v>
      </c>
      <c r="C45" s="51"/>
      <c r="D45" s="54"/>
      <c r="E45" s="54"/>
      <c r="F45" s="235">
        <v>-3283353</v>
      </c>
      <c r="G45" s="68"/>
      <c r="H45" s="68">
        <v>-5229657</v>
      </c>
      <c r="I45" s="68"/>
      <c r="J45" s="235">
        <v>-128495</v>
      </c>
      <c r="K45" s="68"/>
      <c r="L45" s="68">
        <v>0</v>
      </c>
    </row>
    <row r="46" spans="1:12" ht="20.100000000000001" customHeight="1" x14ac:dyDescent="0.45">
      <c r="A46" s="53"/>
      <c r="B46" s="51" t="s">
        <v>69</v>
      </c>
      <c r="C46" s="51"/>
      <c r="D46" s="54"/>
      <c r="E46" s="54"/>
      <c r="F46" s="221">
        <v>-721399023</v>
      </c>
      <c r="G46" s="72"/>
      <c r="H46" s="72">
        <v>-544355332</v>
      </c>
      <c r="I46" s="72"/>
      <c r="J46" s="221">
        <v>-486518507</v>
      </c>
      <c r="K46" s="72"/>
      <c r="L46" s="72">
        <v>-328353933</v>
      </c>
    </row>
    <row r="47" spans="1:12" ht="20.100000000000001" customHeight="1" x14ac:dyDescent="0.45">
      <c r="A47" s="53"/>
      <c r="B47" s="51" t="s">
        <v>70</v>
      </c>
      <c r="C47" s="51"/>
      <c r="D47" s="54"/>
      <c r="E47" s="54"/>
      <c r="F47" s="221">
        <v>-633343199</v>
      </c>
      <c r="G47" s="72"/>
      <c r="H47" s="72">
        <v>-292801833</v>
      </c>
      <c r="I47" s="72"/>
      <c r="J47" s="221">
        <v>-40280988</v>
      </c>
      <c r="K47" s="72"/>
      <c r="L47" s="72">
        <v>-155497057</v>
      </c>
    </row>
    <row r="48" spans="1:12" ht="20.100000000000001" customHeight="1" x14ac:dyDescent="0.45">
      <c r="A48" s="53"/>
      <c r="B48" s="51" t="s">
        <v>265</v>
      </c>
      <c r="C48" s="51"/>
      <c r="D48" s="54"/>
      <c r="E48" s="54"/>
      <c r="F48" s="222">
        <v>41780804</v>
      </c>
      <c r="G48" s="68"/>
      <c r="H48" s="73">
        <v>0</v>
      </c>
      <c r="I48" s="68"/>
      <c r="J48" s="222">
        <v>0</v>
      </c>
      <c r="K48" s="68"/>
      <c r="L48" s="73">
        <v>0</v>
      </c>
    </row>
    <row r="49" spans="1:12" ht="6" customHeight="1" x14ac:dyDescent="0.45">
      <c r="A49" s="53"/>
      <c r="B49" s="51"/>
      <c r="C49" s="51"/>
      <c r="D49" s="54"/>
      <c r="E49" s="54"/>
      <c r="F49" s="235"/>
      <c r="G49" s="55"/>
      <c r="H49" s="68"/>
      <c r="I49" s="55"/>
      <c r="J49" s="235"/>
      <c r="K49" s="55"/>
      <c r="L49" s="68"/>
    </row>
    <row r="50" spans="1:12" ht="20.100000000000001" customHeight="1" x14ac:dyDescent="0.45">
      <c r="A50" s="53" t="s">
        <v>143</v>
      </c>
      <c r="B50" s="51"/>
      <c r="C50" s="51"/>
      <c r="D50" s="54"/>
      <c r="E50" s="54"/>
      <c r="F50" s="223">
        <f>SUM(F44:F48)</f>
        <v>-1065416536</v>
      </c>
      <c r="G50" s="72"/>
      <c r="H50" s="223">
        <f>SUM(H44:H48)</f>
        <v>-1914359860</v>
      </c>
      <c r="I50" s="72"/>
      <c r="J50" s="223">
        <f>SUM(J44:J48)</f>
        <v>407081338</v>
      </c>
      <c r="K50" s="72"/>
      <c r="L50" s="223">
        <f>SUM(L44:L48)</f>
        <v>-775008864</v>
      </c>
    </row>
    <row r="51" spans="1:12" ht="18.95" customHeight="1" x14ac:dyDescent="0.45">
      <c r="A51" s="53"/>
      <c r="B51" s="51"/>
      <c r="C51" s="51"/>
      <c r="D51" s="54"/>
      <c r="E51" s="54"/>
      <c r="F51" s="68"/>
      <c r="G51" s="68"/>
      <c r="H51" s="68"/>
      <c r="I51" s="68"/>
      <c r="J51" s="68"/>
      <c r="K51" s="68"/>
      <c r="L51" s="68"/>
    </row>
    <row r="52" spans="1:12" ht="21.95" customHeight="1" x14ac:dyDescent="0.45">
      <c r="A52" s="69" t="str">
        <f>+'T10-12'!A44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70"/>
      <c r="C52" s="70"/>
      <c r="D52" s="48"/>
      <c r="E52" s="48"/>
      <c r="F52" s="44"/>
      <c r="G52" s="44"/>
      <c r="H52" s="44"/>
      <c r="I52" s="44"/>
      <c r="J52" s="44"/>
      <c r="K52" s="44"/>
      <c r="L52" s="44"/>
    </row>
    <row r="53" spans="1:12" ht="20.100000000000001" customHeight="1" x14ac:dyDescent="0.45">
      <c r="A53" s="1" t="str">
        <f>A1</f>
        <v>บริษัท สิงห์ เอสเตท จำกัด (มหาชน)</v>
      </c>
      <c r="B53" s="1"/>
      <c r="C53" s="1"/>
      <c r="D53" s="2"/>
      <c r="E53" s="2"/>
      <c r="F53" s="3"/>
      <c r="G53" s="5"/>
      <c r="H53" s="3"/>
      <c r="I53" s="5"/>
      <c r="J53" s="46"/>
      <c r="K53" s="4"/>
      <c r="L53" s="46"/>
    </row>
    <row r="54" spans="1:12" ht="20.100000000000001" customHeight="1" x14ac:dyDescent="0.45">
      <c r="A54" s="1" t="str">
        <f>A2</f>
        <v>งบกระแสเงินสด</v>
      </c>
      <c r="B54" s="1"/>
      <c r="C54" s="1"/>
      <c r="D54" s="2"/>
      <c r="E54" s="2"/>
      <c r="F54" s="5"/>
      <c r="G54" s="5"/>
      <c r="H54" s="5"/>
      <c r="I54" s="5"/>
      <c r="J54" s="4"/>
      <c r="K54" s="4"/>
      <c r="L54" s="4"/>
    </row>
    <row r="55" spans="1:12" ht="20.100000000000001" customHeight="1" x14ac:dyDescent="0.45">
      <c r="A55" s="7" t="str">
        <f>A3</f>
        <v>สำหรับปีสิ้นสุดวันที่ 31 ธันวาคม พ.ศ. 2562</v>
      </c>
      <c r="B55" s="7"/>
      <c r="C55" s="7"/>
      <c r="D55" s="8"/>
      <c r="E55" s="8"/>
      <c r="F55" s="9"/>
      <c r="G55" s="9"/>
      <c r="H55" s="9"/>
      <c r="I55" s="9"/>
      <c r="J55" s="10"/>
      <c r="K55" s="10"/>
      <c r="L55" s="10"/>
    </row>
    <row r="56" spans="1:12" ht="20.100000000000001" customHeight="1" x14ac:dyDescent="0.45">
      <c r="A56" s="51"/>
      <c r="B56" s="51"/>
      <c r="C56" s="51"/>
      <c r="D56" s="54"/>
      <c r="E56" s="54"/>
      <c r="F56" s="66"/>
      <c r="G56" s="66"/>
      <c r="H56" s="66"/>
      <c r="I56" s="66"/>
      <c r="J56" s="71"/>
      <c r="K56" s="66"/>
      <c r="L56" s="71"/>
    </row>
    <row r="57" spans="1:12" ht="20.100000000000001" customHeight="1" x14ac:dyDescent="0.45">
      <c r="A57" s="56"/>
      <c r="B57" s="56"/>
      <c r="C57" s="56"/>
      <c r="D57" s="57"/>
      <c r="E57" s="57"/>
      <c r="F57" s="249" t="s">
        <v>2</v>
      </c>
      <c r="G57" s="249"/>
      <c r="H57" s="249"/>
      <c r="I57" s="58"/>
      <c r="J57" s="250" t="s">
        <v>94</v>
      </c>
      <c r="K57" s="250"/>
      <c r="L57" s="250"/>
    </row>
    <row r="58" spans="1:12" ht="20.100000000000001" customHeight="1" x14ac:dyDescent="0.45">
      <c r="A58" s="59"/>
      <c r="B58" s="59"/>
      <c r="C58" s="59"/>
      <c r="D58" s="59"/>
      <c r="E58" s="59"/>
      <c r="F58" s="60" t="s">
        <v>235</v>
      </c>
      <c r="G58" s="60"/>
      <c r="H58" s="60" t="s">
        <v>187</v>
      </c>
      <c r="I58" s="60"/>
      <c r="J58" s="60" t="s">
        <v>235</v>
      </c>
      <c r="K58" s="60"/>
      <c r="L58" s="60" t="s">
        <v>187</v>
      </c>
    </row>
    <row r="59" spans="1:12" ht="20.100000000000001" customHeight="1" x14ac:dyDescent="0.45">
      <c r="A59" s="59"/>
      <c r="B59" s="59"/>
      <c r="C59" s="59"/>
      <c r="D59" s="61" t="s">
        <v>3</v>
      </c>
      <c r="E59" s="59"/>
      <c r="F59" s="62" t="s">
        <v>4</v>
      </c>
      <c r="G59" s="60"/>
      <c r="H59" s="62" t="s">
        <v>4</v>
      </c>
      <c r="I59" s="60"/>
      <c r="J59" s="62" t="s">
        <v>4</v>
      </c>
      <c r="K59" s="60"/>
      <c r="L59" s="62" t="s">
        <v>4</v>
      </c>
    </row>
    <row r="60" spans="1:12" ht="8.1" customHeight="1" x14ac:dyDescent="0.45">
      <c r="A60" s="53"/>
      <c r="B60" s="51"/>
      <c r="C60" s="51"/>
      <c r="D60" s="54"/>
      <c r="E60" s="54"/>
      <c r="F60" s="181"/>
      <c r="G60" s="55"/>
      <c r="H60" s="68"/>
      <c r="I60" s="55"/>
      <c r="J60" s="181"/>
      <c r="K60" s="55"/>
      <c r="L60" s="68"/>
    </row>
    <row r="61" spans="1:12" ht="20.100000000000001" customHeight="1" x14ac:dyDescent="0.45">
      <c r="A61" s="63" t="s">
        <v>71</v>
      </c>
      <c r="B61" s="64"/>
      <c r="C61" s="64"/>
      <c r="D61" s="54"/>
      <c r="E61" s="54"/>
      <c r="F61" s="179"/>
      <c r="G61" s="55"/>
      <c r="H61" s="55"/>
      <c r="I61" s="55"/>
      <c r="J61" s="179"/>
      <c r="K61" s="55"/>
      <c r="L61" s="55"/>
    </row>
    <row r="62" spans="1:12" ht="20.100000000000001" customHeight="1" x14ac:dyDescent="0.45">
      <c r="A62" s="51"/>
      <c r="B62" s="51" t="s">
        <v>173</v>
      </c>
      <c r="C62" s="51"/>
      <c r="D62" s="54"/>
      <c r="E62" s="54"/>
      <c r="F62" s="180">
        <v>4066403606</v>
      </c>
      <c r="G62" s="66"/>
      <c r="H62" s="66">
        <v>5685968546</v>
      </c>
      <c r="I62" s="66"/>
      <c r="J62" s="180">
        <v>939960655</v>
      </c>
      <c r="K62" s="66"/>
      <c r="L62" s="66">
        <v>2928930000</v>
      </c>
    </row>
    <row r="63" spans="1:12" ht="20.100000000000001" customHeight="1" x14ac:dyDescent="0.45">
      <c r="A63" s="51"/>
      <c r="B63" s="51" t="s">
        <v>172</v>
      </c>
      <c r="C63" s="51"/>
      <c r="D63" s="54">
        <v>8</v>
      </c>
      <c r="E63" s="54"/>
      <c r="F63" s="180">
        <v>-4082746782</v>
      </c>
      <c r="G63" s="66"/>
      <c r="H63" s="66">
        <v>-4521700000</v>
      </c>
      <c r="I63" s="66"/>
      <c r="J63" s="180">
        <v>-1017750000</v>
      </c>
      <c r="K63" s="66"/>
      <c r="L63" s="66">
        <v>-1987700000</v>
      </c>
    </row>
    <row r="64" spans="1:12" ht="20.100000000000001" customHeight="1" x14ac:dyDescent="0.45">
      <c r="A64" s="63"/>
      <c r="B64" s="51" t="s">
        <v>91</v>
      </c>
      <c r="C64" s="64"/>
      <c r="D64" s="54">
        <v>29</v>
      </c>
      <c r="E64" s="54"/>
      <c r="F64" s="180">
        <v>0</v>
      </c>
      <c r="G64" s="66"/>
      <c r="H64" s="66">
        <v>0</v>
      </c>
      <c r="I64" s="66"/>
      <c r="J64" s="180">
        <v>5328629600</v>
      </c>
      <c r="K64" s="66"/>
      <c r="L64" s="66">
        <v>1258625000</v>
      </c>
    </row>
    <row r="65" spans="1:197" ht="20.100000000000001" customHeight="1" x14ac:dyDescent="0.45">
      <c r="A65" s="63"/>
      <c r="B65" s="51" t="s">
        <v>165</v>
      </c>
      <c r="C65" s="75"/>
      <c r="D65" s="54">
        <v>29</v>
      </c>
      <c r="E65" s="54"/>
      <c r="F65" s="180">
        <v>0</v>
      </c>
      <c r="G65" s="66"/>
      <c r="H65" s="66">
        <v>0</v>
      </c>
      <c r="I65" s="66"/>
      <c r="J65" s="180">
        <v>-582000000</v>
      </c>
      <c r="K65" s="66"/>
      <c r="L65" s="66">
        <v>-5306430000</v>
      </c>
    </row>
    <row r="66" spans="1:197" ht="20.100000000000001" customHeight="1" x14ac:dyDescent="0.45">
      <c r="A66" s="63"/>
      <c r="B66" s="51" t="s">
        <v>283</v>
      </c>
      <c r="C66" s="64"/>
      <c r="D66" s="54">
        <v>29</v>
      </c>
      <c r="E66" s="54"/>
      <c r="F66" s="233">
        <v>0</v>
      </c>
      <c r="G66" s="66"/>
      <c r="H66" s="66">
        <v>0</v>
      </c>
      <c r="I66" s="66"/>
      <c r="J66" s="233">
        <v>375000000</v>
      </c>
      <c r="K66" s="66"/>
      <c r="L66" s="66">
        <v>0</v>
      </c>
    </row>
    <row r="67" spans="1:197" ht="20.100000000000001" customHeight="1" x14ac:dyDescent="0.45">
      <c r="A67" s="63"/>
      <c r="B67" s="51" t="s">
        <v>284</v>
      </c>
      <c r="C67" s="75"/>
      <c r="D67" s="54">
        <v>29</v>
      </c>
      <c r="E67" s="54"/>
      <c r="F67" s="233">
        <v>0</v>
      </c>
      <c r="G67" s="66"/>
      <c r="H67" s="66">
        <v>0</v>
      </c>
      <c r="I67" s="66"/>
      <c r="J67" s="233">
        <v>-717000000</v>
      </c>
      <c r="K67" s="66"/>
      <c r="L67" s="66">
        <v>0</v>
      </c>
    </row>
    <row r="68" spans="1:197" ht="20.100000000000001" customHeight="1" x14ac:dyDescent="0.45">
      <c r="A68" s="63"/>
      <c r="B68" s="51" t="s">
        <v>266</v>
      </c>
      <c r="C68" s="75"/>
      <c r="D68" s="54"/>
      <c r="E68" s="54"/>
      <c r="F68" s="180">
        <v>-150000000</v>
      </c>
      <c r="G68" s="66"/>
      <c r="H68" s="66">
        <v>0</v>
      </c>
      <c r="I68" s="66"/>
      <c r="J68" s="180">
        <v>0</v>
      </c>
      <c r="K68" s="66"/>
      <c r="L68" s="66">
        <v>0</v>
      </c>
    </row>
    <row r="69" spans="1:197" ht="20.100000000000001" customHeight="1" x14ac:dyDescent="0.45">
      <c r="A69" s="63"/>
      <c r="B69" s="51" t="s">
        <v>167</v>
      </c>
      <c r="C69" s="64"/>
      <c r="D69" s="54"/>
      <c r="E69" s="54"/>
      <c r="F69" s="180"/>
      <c r="G69" s="66"/>
      <c r="H69" s="66"/>
      <c r="I69" s="66"/>
      <c r="J69" s="180"/>
      <c r="K69" s="66"/>
      <c r="L69" s="66"/>
    </row>
    <row r="70" spans="1:197" ht="20.100000000000001" customHeight="1" x14ac:dyDescent="0.45">
      <c r="A70" s="63"/>
      <c r="B70" s="51"/>
      <c r="C70" s="75" t="s">
        <v>168</v>
      </c>
      <c r="D70" s="54"/>
      <c r="E70" s="54"/>
      <c r="F70" s="180">
        <v>0</v>
      </c>
      <c r="G70" s="66"/>
      <c r="H70" s="66">
        <v>-117806303</v>
      </c>
      <c r="I70" s="66"/>
      <c r="J70" s="180">
        <v>0</v>
      </c>
      <c r="K70" s="66"/>
      <c r="L70" s="66">
        <v>0</v>
      </c>
    </row>
    <row r="71" spans="1:197" ht="20.100000000000001" customHeight="1" x14ac:dyDescent="0.45">
      <c r="A71" s="63"/>
      <c r="B71" s="51" t="s">
        <v>198</v>
      </c>
      <c r="C71" s="75"/>
      <c r="D71" s="54"/>
      <c r="E71" s="54"/>
      <c r="F71" s="180">
        <v>-69893631</v>
      </c>
      <c r="G71" s="66"/>
      <c r="H71" s="66">
        <v>-6874520804</v>
      </c>
      <c r="I71" s="66"/>
      <c r="J71" s="180">
        <v>0</v>
      </c>
      <c r="K71" s="66"/>
      <c r="L71" s="66">
        <v>0</v>
      </c>
    </row>
    <row r="72" spans="1:197" ht="20.100000000000001" customHeight="1" x14ac:dyDescent="0.45">
      <c r="A72" s="51"/>
      <c r="B72" s="51" t="s">
        <v>142</v>
      </c>
      <c r="C72" s="51"/>
      <c r="D72" s="54"/>
      <c r="E72" s="54"/>
      <c r="F72" s="180">
        <v>0</v>
      </c>
      <c r="G72" s="66"/>
      <c r="H72" s="66">
        <v>0</v>
      </c>
      <c r="I72" s="66"/>
      <c r="J72" s="180">
        <v>0</v>
      </c>
      <c r="K72" s="66"/>
      <c r="L72" s="66">
        <v>-6166749300</v>
      </c>
    </row>
    <row r="73" spans="1:197" ht="20.100000000000001" customHeight="1" x14ac:dyDescent="0.45">
      <c r="A73" s="51"/>
      <c r="B73" s="51" t="s">
        <v>267</v>
      </c>
      <c r="C73" s="51"/>
      <c r="D73" s="54"/>
      <c r="E73" s="54"/>
      <c r="F73" s="180">
        <v>-943480030</v>
      </c>
      <c r="G73" s="66"/>
      <c r="H73" s="66">
        <v>-268765000</v>
      </c>
      <c r="I73" s="66"/>
      <c r="J73" s="180">
        <v>-893500000</v>
      </c>
      <c r="K73" s="66"/>
      <c r="L73" s="66">
        <v>0</v>
      </c>
    </row>
    <row r="74" spans="1:197" ht="20.100000000000001" customHeight="1" x14ac:dyDescent="0.45">
      <c r="A74" s="51"/>
      <c r="B74" s="51" t="s">
        <v>268</v>
      </c>
      <c r="C74" s="51"/>
      <c r="D74" s="54"/>
      <c r="E74" s="54"/>
      <c r="F74" s="180">
        <v>15725600</v>
      </c>
      <c r="G74" s="66"/>
      <c r="H74" s="66">
        <v>0</v>
      </c>
      <c r="I74" s="66"/>
      <c r="J74" s="180">
        <v>15725600</v>
      </c>
      <c r="K74" s="66"/>
      <c r="L74" s="66">
        <v>0</v>
      </c>
    </row>
    <row r="75" spans="1:197" ht="20.100000000000001" customHeight="1" x14ac:dyDescent="0.45">
      <c r="A75" s="51"/>
      <c r="B75" s="51" t="s">
        <v>285</v>
      </c>
      <c r="C75" s="51"/>
      <c r="D75" s="54"/>
      <c r="E75" s="54"/>
      <c r="F75" s="233">
        <v>0</v>
      </c>
      <c r="G75" s="66"/>
      <c r="H75" s="66">
        <v>0</v>
      </c>
      <c r="I75" s="66"/>
      <c r="J75" s="233">
        <v>0</v>
      </c>
      <c r="K75" s="66"/>
      <c r="L75" s="66">
        <v>472500000</v>
      </c>
    </row>
    <row r="76" spans="1:197" ht="20.100000000000001" customHeight="1" x14ac:dyDescent="0.45">
      <c r="A76" s="51"/>
      <c r="B76" s="51" t="s">
        <v>199</v>
      </c>
      <c r="C76" s="51"/>
      <c r="D76" s="54"/>
      <c r="E76" s="54"/>
      <c r="F76" s="180">
        <v>0</v>
      </c>
      <c r="G76" s="66"/>
      <c r="H76" s="66">
        <v>133725900</v>
      </c>
      <c r="I76" s="66"/>
      <c r="J76" s="180">
        <v>0</v>
      </c>
      <c r="K76" s="66"/>
      <c r="L76" s="66">
        <v>133725900</v>
      </c>
    </row>
    <row r="77" spans="1:197" ht="20.100000000000001" customHeight="1" x14ac:dyDescent="0.45">
      <c r="A77" s="51"/>
      <c r="B77" s="51" t="s">
        <v>288</v>
      </c>
      <c r="C77" s="51"/>
      <c r="D77" s="54"/>
      <c r="E77" s="54"/>
      <c r="F77" s="180">
        <v>-223670310</v>
      </c>
      <c r="G77" s="66"/>
      <c r="H77" s="66">
        <v>355725112</v>
      </c>
      <c r="I77" s="66"/>
      <c r="J77" s="180">
        <v>-225316168</v>
      </c>
      <c r="K77" s="66"/>
      <c r="L77" s="66">
        <v>-16965</v>
      </c>
    </row>
    <row r="78" spans="1:197" ht="20.100000000000001" customHeight="1" x14ac:dyDescent="0.45">
      <c r="A78" s="51"/>
      <c r="B78" s="51" t="s">
        <v>73</v>
      </c>
      <c r="C78" s="51"/>
      <c r="D78" s="54"/>
      <c r="E78" s="54"/>
      <c r="F78" s="233">
        <v>-268145463</v>
      </c>
      <c r="G78" s="66"/>
      <c r="H78" s="66">
        <v>-1339678877</v>
      </c>
      <c r="I78" s="66"/>
      <c r="J78" s="180">
        <v>0</v>
      </c>
      <c r="K78" s="66"/>
      <c r="L78" s="66">
        <v>0</v>
      </c>
    </row>
    <row r="79" spans="1:197" ht="20.100000000000001" customHeight="1" x14ac:dyDescent="0.45">
      <c r="A79" s="51"/>
      <c r="B79" s="51" t="s">
        <v>98</v>
      </c>
      <c r="C79" s="51"/>
      <c r="D79" s="54"/>
      <c r="E79" s="54"/>
      <c r="F79" s="180">
        <v>9238486</v>
      </c>
      <c r="G79" s="66"/>
      <c r="H79" s="66">
        <v>4606284</v>
      </c>
      <c r="I79" s="66"/>
      <c r="J79" s="180">
        <v>33291</v>
      </c>
      <c r="K79" s="66"/>
      <c r="L79" s="66">
        <v>2816376706</v>
      </c>
    </row>
    <row r="80" spans="1:197" s="76" customFormat="1" ht="20.100000000000001" customHeight="1" x14ac:dyDescent="0.45">
      <c r="A80" s="51"/>
      <c r="B80" s="51" t="s">
        <v>135</v>
      </c>
      <c r="C80" s="51"/>
      <c r="D80" s="54"/>
      <c r="E80" s="54"/>
      <c r="F80" s="180">
        <v>0</v>
      </c>
      <c r="G80" s="66"/>
      <c r="H80" s="66" t="s">
        <v>90</v>
      </c>
      <c r="I80" s="66"/>
      <c r="J80" s="180">
        <v>0</v>
      </c>
      <c r="K80" s="66"/>
      <c r="L80" s="66">
        <v>1380843</v>
      </c>
      <c r="M80" s="6"/>
      <c r="N80" s="51"/>
      <c r="O80" s="51"/>
      <c r="P80" s="51"/>
      <c r="Q80" s="54"/>
      <c r="R80" s="54"/>
      <c r="S80" s="66"/>
      <c r="T80" s="66"/>
      <c r="U80" s="66"/>
      <c r="V80" s="66"/>
      <c r="W80" s="66"/>
      <c r="X80" s="66"/>
      <c r="Y80" s="55"/>
      <c r="Z80" s="6"/>
      <c r="AA80" s="6"/>
      <c r="AB80" s="6"/>
      <c r="AC80" s="51"/>
      <c r="AD80" s="51"/>
      <c r="AE80" s="51"/>
      <c r="AF80" s="54"/>
      <c r="AG80" s="54"/>
      <c r="AH80" s="66"/>
      <c r="AI80" s="66"/>
      <c r="AJ80" s="66"/>
      <c r="AK80" s="66"/>
      <c r="AL80" s="66"/>
      <c r="AM80" s="66"/>
      <c r="AN80" s="55"/>
      <c r="AO80" s="6"/>
      <c r="AP80" s="6"/>
      <c r="AQ80" s="6"/>
      <c r="AR80" s="51"/>
      <c r="AS80" s="51"/>
      <c r="AT80" s="51"/>
      <c r="AU80" s="54"/>
      <c r="AV80" s="54"/>
      <c r="AW80" s="66"/>
      <c r="AX80" s="66"/>
      <c r="AY80" s="66"/>
      <c r="AZ80" s="66"/>
      <c r="BA80" s="66"/>
      <c r="BB80" s="66"/>
      <c r="BC80" s="55"/>
      <c r="BD80" s="6"/>
      <c r="BE80" s="6"/>
      <c r="BF80" s="6"/>
      <c r="BG80" s="51"/>
      <c r="BH80" s="51"/>
      <c r="BI80" s="51"/>
      <c r="BJ80" s="54"/>
      <c r="BK80" s="54"/>
      <c r="BL80" s="66"/>
      <c r="BM80" s="66"/>
      <c r="BN80" s="66"/>
      <c r="BO80" s="66"/>
      <c r="BP80" s="66"/>
      <c r="BQ80" s="66"/>
      <c r="BR80" s="55"/>
      <c r="BS80" s="6"/>
      <c r="BT80" s="6"/>
      <c r="BU80" s="6"/>
      <c r="BV80" s="51"/>
      <c r="BW80" s="51"/>
      <c r="BX80" s="51"/>
      <c r="BY80" s="54"/>
      <c r="BZ80" s="54"/>
      <c r="CA80" s="66"/>
      <c r="CB80" s="66"/>
      <c r="CC80" s="66"/>
      <c r="CD80" s="66"/>
      <c r="CE80" s="66"/>
      <c r="CF80" s="66"/>
      <c r="CG80" s="55"/>
      <c r="CH80" s="6"/>
      <c r="CI80" s="6"/>
      <c r="CJ80" s="6"/>
      <c r="CK80" s="51"/>
      <c r="CL80" s="51"/>
      <c r="CM80" s="51"/>
      <c r="CN80" s="54"/>
      <c r="CO80" s="54"/>
      <c r="CP80" s="66"/>
      <c r="CQ80" s="66"/>
      <c r="CR80" s="66"/>
      <c r="CS80" s="66"/>
      <c r="CT80" s="66"/>
      <c r="CU80" s="66"/>
      <c r="CV80" s="55"/>
      <c r="CW80" s="6"/>
      <c r="CX80" s="6"/>
      <c r="CY80" s="6"/>
      <c r="CZ80" s="51"/>
      <c r="DA80" s="51"/>
      <c r="DB80" s="51"/>
      <c r="DC80" s="54"/>
      <c r="DD80" s="54"/>
      <c r="DE80" s="66"/>
      <c r="DF80" s="66"/>
      <c r="DG80" s="66"/>
      <c r="DH80" s="66"/>
      <c r="DI80" s="66"/>
      <c r="DJ80" s="66"/>
      <c r="DK80" s="55"/>
      <c r="DL80" s="6"/>
      <c r="DM80" s="6"/>
      <c r="DN80" s="6"/>
      <c r="DO80" s="51"/>
      <c r="DP80" s="51"/>
      <c r="DQ80" s="51"/>
      <c r="DR80" s="54"/>
      <c r="DS80" s="54"/>
      <c r="DT80" s="66"/>
      <c r="DU80" s="66"/>
      <c r="DV80" s="66"/>
      <c r="DW80" s="66"/>
      <c r="DX80" s="66"/>
      <c r="DY80" s="66"/>
      <c r="DZ80" s="55"/>
      <c r="EA80" s="6"/>
      <c r="EB80" s="6"/>
      <c r="EC80" s="6"/>
      <c r="ED80" s="51"/>
      <c r="EE80" s="51"/>
      <c r="EF80" s="51"/>
      <c r="EG80" s="54"/>
      <c r="EH80" s="54"/>
      <c r="EI80" s="66"/>
      <c r="EJ80" s="66"/>
      <c r="EK80" s="66"/>
      <c r="EL80" s="66"/>
      <c r="EM80" s="66"/>
      <c r="EN80" s="66"/>
      <c r="EO80" s="55"/>
      <c r="EP80" s="6"/>
      <c r="EQ80" s="6"/>
      <c r="ER80" s="6"/>
      <c r="ES80" s="51"/>
      <c r="ET80" s="51"/>
      <c r="EU80" s="51"/>
      <c r="EV80" s="54"/>
      <c r="EW80" s="54"/>
      <c r="EX80" s="66"/>
      <c r="EY80" s="66"/>
      <c r="EZ80" s="66"/>
      <c r="FA80" s="66"/>
      <c r="FB80" s="66"/>
      <c r="FC80" s="66"/>
      <c r="FD80" s="55"/>
      <c r="FE80" s="6"/>
      <c r="FF80" s="6"/>
      <c r="FG80" s="6"/>
      <c r="FH80" s="51"/>
      <c r="FI80" s="51"/>
      <c r="FJ80" s="51"/>
      <c r="FK80" s="54"/>
      <c r="FL80" s="54"/>
      <c r="FM80" s="66"/>
      <c r="FN80" s="66"/>
      <c r="FO80" s="66"/>
      <c r="FP80" s="66"/>
      <c r="FQ80" s="66"/>
      <c r="FR80" s="66"/>
      <c r="FS80" s="55"/>
      <c r="FT80" s="6"/>
      <c r="FU80" s="6"/>
      <c r="FV80" s="6"/>
      <c r="FW80" s="51"/>
      <c r="FX80" s="51"/>
      <c r="FY80" s="51"/>
      <c r="FZ80" s="54"/>
      <c r="GA80" s="54"/>
      <c r="GB80" s="66"/>
      <c r="GC80" s="66"/>
      <c r="GD80" s="66"/>
      <c r="GE80" s="66"/>
      <c r="GF80" s="66"/>
      <c r="GG80" s="66"/>
      <c r="GH80" s="55"/>
      <c r="GI80" s="6"/>
      <c r="GJ80" s="6"/>
      <c r="GK80" s="6"/>
      <c r="GL80" s="51"/>
      <c r="GM80" s="51"/>
      <c r="GN80" s="51"/>
      <c r="GO80" s="54"/>
    </row>
    <row r="81" spans="1:12" ht="20.100000000000001" customHeight="1" x14ac:dyDescent="0.45">
      <c r="A81" s="51"/>
      <c r="B81" s="51" t="s">
        <v>99</v>
      </c>
      <c r="C81" s="51"/>
      <c r="D81" s="54"/>
      <c r="E81" s="54"/>
      <c r="F81" s="233">
        <v>-4188758217</v>
      </c>
      <c r="G81" s="66"/>
      <c r="H81" s="66">
        <v>-5085257987</v>
      </c>
      <c r="I81" s="66"/>
      <c r="J81" s="180">
        <v>-9425063</v>
      </c>
      <c r="K81" s="66"/>
      <c r="L81" s="66">
        <v>-156860062</v>
      </c>
    </row>
    <row r="82" spans="1:12" ht="20.100000000000001" customHeight="1" x14ac:dyDescent="0.45">
      <c r="A82" s="51"/>
      <c r="B82" s="51" t="s">
        <v>72</v>
      </c>
      <c r="C82" s="51"/>
      <c r="D82" s="54"/>
      <c r="E82" s="54"/>
      <c r="F82" s="180">
        <v>-72152730</v>
      </c>
      <c r="G82" s="66"/>
      <c r="H82" s="66">
        <v>-20101906</v>
      </c>
      <c r="I82" s="66"/>
      <c r="J82" s="180">
        <v>-12559477</v>
      </c>
      <c r="K82" s="66"/>
      <c r="L82" s="66">
        <v>-12042878</v>
      </c>
    </row>
    <row r="83" spans="1:12" ht="20.100000000000001" customHeight="1" x14ac:dyDescent="0.45">
      <c r="A83" s="51"/>
      <c r="B83" s="51" t="s">
        <v>74</v>
      </c>
      <c r="C83" s="51"/>
      <c r="D83" s="54"/>
      <c r="E83" s="54"/>
      <c r="F83" s="180">
        <v>-2370400</v>
      </c>
      <c r="G83" s="66"/>
      <c r="H83" s="66">
        <v>-523677267</v>
      </c>
      <c r="I83" s="66"/>
      <c r="J83" s="180">
        <v>0</v>
      </c>
      <c r="K83" s="66"/>
      <c r="L83" s="66">
        <v>0</v>
      </c>
    </row>
    <row r="84" spans="1:12" ht="20.100000000000001" customHeight="1" x14ac:dyDescent="0.45">
      <c r="A84" s="51"/>
      <c r="B84" s="51" t="s">
        <v>290</v>
      </c>
      <c r="C84" s="51"/>
      <c r="D84" s="54"/>
      <c r="E84" s="54"/>
      <c r="F84" s="180">
        <v>5541144750</v>
      </c>
      <c r="G84" s="66"/>
      <c r="H84" s="66">
        <v>0</v>
      </c>
      <c r="I84" s="66"/>
      <c r="J84" s="180">
        <v>0</v>
      </c>
      <c r="K84" s="66"/>
      <c r="L84" s="66">
        <v>0</v>
      </c>
    </row>
    <row r="85" spans="1:12" ht="20.100000000000001" customHeight="1" x14ac:dyDescent="0.45">
      <c r="A85" s="51"/>
      <c r="B85" s="51" t="s">
        <v>200</v>
      </c>
      <c r="C85" s="51"/>
      <c r="D85" s="54"/>
      <c r="E85" s="54"/>
      <c r="F85" s="180">
        <v>-32753296</v>
      </c>
      <c r="G85" s="66"/>
      <c r="H85" s="66">
        <v>-612123929</v>
      </c>
      <c r="I85" s="66"/>
      <c r="J85" s="180">
        <v>0</v>
      </c>
      <c r="K85" s="66"/>
      <c r="L85" s="66">
        <v>0</v>
      </c>
    </row>
    <row r="86" spans="1:12" ht="20.100000000000001" customHeight="1" x14ac:dyDescent="0.45">
      <c r="A86" s="51"/>
      <c r="B86" s="51" t="s">
        <v>157</v>
      </c>
      <c r="C86" s="51"/>
      <c r="D86" s="54"/>
      <c r="E86" s="54"/>
      <c r="F86" s="180">
        <v>60107905</v>
      </c>
      <c r="G86" s="66"/>
      <c r="H86" s="66">
        <v>0</v>
      </c>
      <c r="I86" s="66"/>
      <c r="J86" s="180">
        <v>85174091</v>
      </c>
      <c r="K86" s="77"/>
      <c r="L86" s="66">
        <v>239515398</v>
      </c>
    </row>
    <row r="87" spans="1:12" ht="20.100000000000001" customHeight="1" x14ac:dyDescent="0.45">
      <c r="A87" s="51"/>
      <c r="B87" s="51" t="s">
        <v>201</v>
      </c>
      <c r="C87" s="51"/>
      <c r="D87" s="54"/>
      <c r="E87" s="54"/>
      <c r="F87" s="223">
        <v>25843884</v>
      </c>
      <c r="G87" s="55"/>
      <c r="H87" s="74">
        <v>49199171</v>
      </c>
      <c r="I87" s="55"/>
      <c r="J87" s="223">
        <v>304266175</v>
      </c>
      <c r="K87" s="55"/>
      <c r="L87" s="74">
        <v>150068756</v>
      </c>
    </row>
    <row r="88" spans="1:12" ht="8.1" customHeight="1" x14ac:dyDescent="0.45">
      <c r="A88" s="51"/>
      <c r="B88" s="51"/>
      <c r="C88" s="51"/>
      <c r="D88" s="54"/>
      <c r="E88" s="54"/>
      <c r="F88" s="180"/>
      <c r="G88" s="66"/>
      <c r="H88" s="66"/>
      <c r="I88" s="66"/>
      <c r="J88" s="225"/>
      <c r="K88" s="66"/>
      <c r="L88" s="71"/>
    </row>
    <row r="89" spans="1:12" ht="20.100000000000001" customHeight="1" x14ac:dyDescent="0.45">
      <c r="A89" s="53" t="s">
        <v>286</v>
      </c>
      <c r="B89" s="51"/>
      <c r="C89" s="51"/>
      <c r="D89" s="54"/>
      <c r="E89" s="54"/>
      <c r="F89" s="224">
        <f>SUM(F62:F87)</f>
        <v>-315506628</v>
      </c>
      <c r="G89" s="66"/>
      <c r="H89" s="78">
        <f>SUM(H62:H87)</f>
        <v>-13134407060</v>
      </c>
      <c r="I89" s="66"/>
      <c r="J89" s="224">
        <f>SUM(J62:J87)</f>
        <v>3591238704</v>
      </c>
      <c r="K89" s="66"/>
      <c r="L89" s="78">
        <f>SUM(L62:L87)</f>
        <v>-5628676602</v>
      </c>
    </row>
    <row r="90" spans="1:12" ht="20.100000000000001" customHeight="1" x14ac:dyDescent="0.45">
      <c r="A90" s="53"/>
      <c r="B90" s="51"/>
      <c r="C90" s="51"/>
      <c r="D90" s="54"/>
      <c r="E90" s="54"/>
      <c r="F90" s="77"/>
      <c r="G90" s="66"/>
      <c r="H90" s="77"/>
      <c r="I90" s="66"/>
      <c r="J90" s="77"/>
      <c r="K90" s="66"/>
      <c r="L90" s="77"/>
    </row>
    <row r="91" spans="1:12" ht="20.100000000000001" customHeight="1" x14ac:dyDescent="0.45">
      <c r="A91" s="53"/>
      <c r="B91" s="51"/>
      <c r="C91" s="51"/>
      <c r="D91" s="54"/>
      <c r="E91" s="54"/>
      <c r="F91" s="77"/>
      <c r="G91" s="66"/>
      <c r="H91" s="77"/>
      <c r="I91" s="66"/>
      <c r="J91" s="77"/>
      <c r="K91" s="66"/>
      <c r="L91" s="77"/>
    </row>
    <row r="92" spans="1:12" ht="20.100000000000001" customHeight="1" x14ac:dyDescent="0.45">
      <c r="A92" s="53"/>
      <c r="B92" s="51"/>
      <c r="C92" s="51"/>
      <c r="D92" s="54"/>
      <c r="E92" s="54"/>
      <c r="F92" s="77"/>
      <c r="G92" s="66"/>
      <c r="H92" s="77"/>
      <c r="I92" s="66"/>
      <c r="J92" s="77"/>
      <c r="K92" s="66"/>
      <c r="L92" s="77"/>
    </row>
    <row r="93" spans="1:12" ht="20.100000000000001" customHeight="1" x14ac:dyDescent="0.45">
      <c r="A93" s="53"/>
      <c r="B93" s="51"/>
      <c r="C93" s="51"/>
      <c r="D93" s="54"/>
      <c r="E93" s="54"/>
      <c r="F93" s="77"/>
      <c r="G93" s="66"/>
      <c r="H93" s="77"/>
      <c r="I93" s="66"/>
      <c r="J93" s="77"/>
      <c r="K93" s="66"/>
      <c r="L93" s="77"/>
    </row>
    <row r="94" spans="1:12" ht="20.100000000000001" customHeight="1" x14ac:dyDescent="0.45">
      <c r="A94" s="53"/>
      <c r="B94" s="51"/>
      <c r="C94" s="51"/>
      <c r="D94" s="54"/>
      <c r="E94" s="54"/>
      <c r="F94" s="77"/>
      <c r="G94" s="66"/>
      <c r="H94" s="77"/>
      <c r="I94" s="66"/>
      <c r="J94" s="77"/>
      <c r="K94" s="66"/>
      <c r="L94" s="77"/>
    </row>
    <row r="95" spans="1:12" ht="20.100000000000001" customHeight="1" x14ac:dyDescent="0.45">
      <c r="A95" s="53"/>
      <c r="B95" s="51"/>
      <c r="C95" s="51"/>
      <c r="D95" s="54"/>
      <c r="E95" s="54"/>
      <c r="F95" s="77"/>
      <c r="G95" s="66"/>
      <c r="H95" s="77"/>
      <c r="I95" s="66"/>
      <c r="J95" s="77"/>
      <c r="K95" s="66"/>
      <c r="L95" s="77"/>
    </row>
    <row r="96" spans="1:12" ht="20.100000000000001" customHeight="1" x14ac:dyDescent="0.45">
      <c r="A96" s="53"/>
      <c r="B96" s="51"/>
      <c r="C96" s="51"/>
      <c r="D96" s="54"/>
      <c r="E96" s="54"/>
      <c r="F96" s="77"/>
      <c r="G96" s="66"/>
      <c r="H96" s="77"/>
      <c r="I96" s="66"/>
      <c r="J96" s="77"/>
      <c r="K96" s="66"/>
      <c r="L96" s="77"/>
    </row>
    <row r="97" spans="1:12" ht="20.100000000000001" customHeight="1" x14ac:dyDescent="0.45">
      <c r="A97" s="53"/>
      <c r="B97" s="51"/>
      <c r="C97" s="51"/>
      <c r="D97" s="54"/>
      <c r="E97" s="54"/>
      <c r="F97" s="77"/>
      <c r="G97" s="66"/>
      <c r="H97" s="77"/>
      <c r="I97" s="66"/>
      <c r="J97" s="77"/>
      <c r="K97" s="66"/>
      <c r="L97" s="77"/>
    </row>
    <row r="98" spans="1:12" ht="20.100000000000001" customHeight="1" x14ac:dyDescent="0.45">
      <c r="A98" s="53"/>
      <c r="B98" s="51"/>
      <c r="C98" s="51"/>
      <c r="D98" s="54"/>
      <c r="E98" s="54"/>
      <c r="F98" s="77"/>
      <c r="G98" s="66"/>
      <c r="H98" s="77"/>
      <c r="I98" s="66"/>
      <c r="J98" s="77"/>
      <c r="K98" s="66"/>
      <c r="L98" s="77"/>
    </row>
    <row r="99" spans="1:12" ht="21" customHeight="1" x14ac:dyDescent="0.45">
      <c r="A99" s="53"/>
      <c r="B99" s="51"/>
      <c r="C99" s="51"/>
      <c r="D99" s="54"/>
      <c r="E99" s="54"/>
      <c r="F99" s="77"/>
      <c r="G99" s="66"/>
      <c r="H99" s="77"/>
      <c r="I99" s="66"/>
      <c r="J99" s="77"/>
      <c r="K99" s="66"/>
      <c r="L99" s="77"/>
    </row>
    <row r="100" spans="1:12" ht="21.95" customHeight="1" x14ac:dyDescent="0.45">
      <c r="A100" s="6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79"/>
      <c r="C100" s="79"/>
      <c r="D100" s="80"/>
      <c r="E100" s="80"/>
      <c r="F100" s="81"/>
      <c r="G100" s="67"/>
      <c r="H100" s="81"/>
      <c r="I100" s="67"/>
      <c r="J100" s="81"/>
      <c r="K100" s="67"/>
      <c r="L100" s="81"/>
    </row>
    <row r="101" spans="1:12" ht="20.100000000000001" customHeight="1" x14ac:dyDescent="0.45">
      <c r="A101" s="1" t="str">
        <f>A1</f>
        <v>บริษัท สิงห์ เอสเตท จำกัด (มหาชน)</v>
      </c>
      <c r="B101" s="1"/>
      <c r="C101" s="1"/>
      <c r="D101" s="2"/>
      <c r="E101" s="2"/>
      <c r="F101" s="3"/>
      <c r="G101" s="5"/>
      <c r="H101" s="3"/>
      <c r="I101" s="5"/>
      <c r="J101" s="46"/>
      <c r="K101" s="4"/>
      <c r="L101" s="46"/>
    </row>
    <row r="102" spans="1:12" ht="20.100000000000001" customHeight="1" x14ac:dyDescent="0.45">
      <c r="A102" s="1" t="str">
        <f>A54</f>
        <v>งบกระแสเงินสด</v>
      </c>
      <c r="B102" s="1"/>
      <c r="C102" s="1"/>
      <c r="D102" s="2"/>
      <c r="E102" s="2"/>
      <c r="F102" s="5"/>
      <c r="G102" s="5"/>
      <c r="H102" s="5"/>
      <c r="I102" s="5"/>
      <c r="J102" s="4"/>
      <c r="K102" s="4"/>
      <c r="L102" s="4"/>
    </row>
    <row r="103" spans="1:12" ht="20.100000000000001" customHeight="1" x14ac:dyDescent="0.45">
      <c r="A103" s="47" t="str">
        <f>A55</f>
        <v>สำหรับปีสิ้นสุดวันที่ 31 ธันวาคม พ.ศ. 2562</v>
      </c>
      <c r="B103" s="7"/>
      <c r="C103" s="7"/>
      <c r="D103" s="8"/>
      <c r="E103" s="8"/>
      <c r="F103" s="9"/>
      <c r="G103" s="9"/>
      <c r="H103" s="9"/>
      <c r="I103" s="9"/>
      <c r="J103" s="10"/>
      <c r="K103" s="10"/>
      <c r="L103" s="10"/>
    </row>
    <row r="104" spans="1:12" ht="19.5" customHeight="1" x14ac:dyDescent="0.45">
      <c r="A104" s="14"/>
      <c r="B104" s="82"/>
      <c r="C104" s="82"/>
      <c r="D104" s="83"/>
      <c r="E104" s="83"/>
      <c r="F104" s="84"/>
      <c r="G104" s="84"/>
      <c r="H104" s="84"/>
      <c r="I104" s="84"/>
      <c r="J104" s="85"/>
      <c r="K104" s="85"/>
      <c r="L104" s="85"/>
    </row>
    <row r="105" spans="1:12" ht="19.5" customHeight="1" x14ac:dyDescent="0.45">
      <c r="A105" s="56"/>
      <c r="B105" s="56"/>
      <c r="C105" s="56"/>
      <c r="D105" s="57"/>
      <c r="E105" s="57"/>
      <c r="F105" s="249" t="s">
        <v>2</v>
      </c>
      <c r="G105" s="249"/>
      <c r="H105" s="249"/>
      <c r="I105" s="58"/>
      <c r="J105" s="250" t="s">
        <v>94</v>
      </c>
      <c r="K105" s="250"/>
      <c r="L105" s="250"/>
    </row>
    <row r="106" spans="1:12" ht="19.5" customHeight="1" x14ac:dyDescent="0.45">
      <c r="A106" s="59"/>
      <c r="B106" s="59"/>
      <c r="C106" s="59"/>
      <c r="D106" s="59"/>
      <c r="E106" s="59"/>
      <c r="F106" s="60" t="s">
        <v>235</v>
      </c>
      <c r="G106" s="60"/>
      <c r="H106" s="60" t="s">
        <v>187</v>
      </c>
      <c r="I106" s="60"/>
      <c r="J106" s="60" t="s">
        <v>235</v>
      </c>
      <c r="K106" s="60"/>
      <c r="L106" s="60" t="s">
        <v>187</v>
      </c>
    </row>
    <row r="107" spans="1:12" ht="19.5" customHeight="1" x14ac:dyDescent="0.45">
      <c r="A107" s="59"/>
      <c r="B107" s="59"/>
      <c r="C107" s="59"/>
      <c r="D107" s="86" t="s">
        <v>3</v>
      </c>
      <c r="E107" s="59"/>
      <c r="F107" s="87" t="s">
        <v>4</v>
      </c>
      <c r="G107" s="60"/>
      <c r="H107" s="87" t="s">
        <v>4</v>
      </c>
      <c r="I107" s="60"/>
      <c r="J107" s="87" t="s">
        <v>4</v>
      </c>
      <c r="K107" s="60"/>
      <c r="L107" s="87" t="s">
        <v>4</v>
      </c>
    </row>
    <row r="108" spans="1:12" ht="19.5" customHeight="1" x14ac:dyDescent="0.45">
      <c r="A108" s="88" t="s">
        <v>75</v>
      </c>
      <c r="B108" s="52"/>
      <c r="C108" s="52"/>
      <c r="D108" s="57"/>
      <c r="E108" s="57"/>
      <c r="F108" s="226"/>
      <c r="G108" s="68"/>
      <c r="H108" s="89"/>
      <c r="I108" s="68"/>
      <c r="J108" s="226"/>
      <c r="K108" s="68"/>
      <c r="L108" s="89"/>
    </row>
    <row r="109" spans="1:12" ht="19.5" customHeight="1" x14ac:dyDescent="0.45">
      <c r="A109" s="51"/>
      <c r="B109" s="51" t="s">
        <v>257</v>
      </c>
      <c r="C109" s="51"/>
      <c r="D109" s="54"/>
      <c r="E109" s="54"/>
      <c r="F109" s="180">
        <v>1733445207</v>
      </c>
      <c r="G109" s="90"/>
      <c r="H109" s="66">
        <v>1278371928</v>
      </c>
      <c r="I109" s="90"/>
      <c r="J109" s="180">
        <v>225000000</v>
      </c>
      <c r="K109" s="90"/>
      <c r="L109" s="66">
        <v>332935408</v>
      </c>
    </row>
    <row r="110" spans="1:12" ht="19.5" customHeight="1" x14ac:dyDescent="0.45">
      <c r="A110" s="51"/>
      <c r="B110" s="51" t="s">
        <v>256</v>
      </c>
      <c r="C110" s="51"/>
      <c r="D110" s="54">
        <v>29</v>
      </c>
      <c r="E110" s="54"/>
      <c r="F110" s="180">
        <v>0</v>
      </c>
      <c r="G110" s="90"/>
      <c r="H110" s="66">
        <v>0</v>
      </c>
      <c r="I110" s="90"/>
      <c r="J110" s="180">
        <v>1877681148</v>
      </c>
      <c r="K110" s="90"/>
      <c r="L110" s="66">
        <v>985066983</v>
      </c>
    </row>
    <row r="111" spans="1:12" ht="19.5" customHeight="1" x14ac:dyDescent="0.45">
      <c r="A111" s="51"/>
      <c r="B111" s="51" t="s">
        <v>258</v>
      </c>
      <c r="C111" s="51"/>
      <c r="D111" s="54"/>
      <c r="E111" s="54"/>
      <c r="F111" s="180">
        <v>1500</v>
      </c>
      <c r="G111" s="90"/>
      <c r="H111" s="66">
        <v>0</v>
      </c>
      <c r="I111" s="90"/>
      <c r="J111" s="180">
        <v>1500</v>
      </c>
      <c r="K111" s="90"/>
      <c r="L111" s="66">
        <v>0</v>
      </c>
    </row>
    <row r="112" spans="1:12" ht="19.5" customHeight="1" x14ac:dyDescent="0.45">
      <c r="A112" s="51"/>
      <c r="B112" s="51" t="s">
        <v>202</v>
      </c>
      <c r="C112" s="51"/>
      <c r="D112" s="54"/>
      <c r="E112" s="54"/>
      <c r="F112" s="180">
        <v>278474328</v>
      </c>
      <c r="G112" s="90"/>
      <c r="H112" s="66">
        <v>1184022063</v>
      </c>
      <c r="I112" s="90"/>
      <c r="J112" s="180">
        <v>0</v>
      </c>
      <c r="K112" s="90"/>
      <c r="L112" s="66">
        <v>0</v>
      </c>
    </row>
    <row r="113" spans="1:12" ht="19.5" customHeight="1" x14ac:dyDescent="0.45">
      <c r="A113" s="51"/>
      <c r="B113" s="51" t="s">
        <v>203</v>
      </c>
      <c r="C113" s="51"/>
      <c r="D113" s="54"/>
      <c r="E113" s="54"/>
      <c r="F113" s="180">
        <v>-200000000</v>
      </c>
      <c r="G113" s="90"/>
      <c r="H113" s="66">
        <v>-596000000</v>
      </c>
      <c r="I113" s="90"/>
      <c r="J113" s="180">
        <v>0</v>
      </c>
      <c r="K113" s="90"/>
      <c r="L113" s="66">
        <v>0</v>
      </c>
    </row>
    <row r="114" spans="1:12" ht="19.5" customHeight="1" x14ac:dyDescent="0.45">
      <c r="A114" s="51"/>
      <c r="B114" s="51" t="s">
        <v>76</v>
      </c>
      <c r="C114" s="51"/>
      <c r="D114" s="54"/>
      <c r="E114" s="54"/>
      <c r="F114" s="180">
        <v>8436078674</v>
      </c>
      <c r="G114" s="90"/>
      <c r="H114" s="66">
        <v>13380689061</v>
      </c>
      <c r="I114" s="90"/>
      <c r="J114" s="180">
        <v>283722461</v>
      </c>
      <c r="K114" s="90"/>
      <c r="L114" s="66">
        <v>6624135352</v>
      </c>
    </row>
    <row r="115" spans="1:12" ht="19.5" customHeight="1" x14ac:dyDescent="0.45">
      <c r="A115" s="51"/>
      <c r="B115" s="51" t="s">
        <v>77</v>
      </c>
      <c r="C115" s="51"/>
      <c r="D115" s="54"/>
      <c r="E115" s="54"/>
      <c r="F115" s="180">
        <v>-13925509963</v>
      </c>
      <c r="G115" s="90"/>
      <c r="H115" s="66">
        <v>-3170776552</v>
      </c>
      <c r="I115" s="90"/>
      <c r="J115" s="180">
        <v>-5752557090</v>
      </c>
      <c r="K115" s="90"/>
      <c r="L115" s="66">
        <v>-1369321722</v>
      </c>
    </row>
    <row r="116" spans="1:12" ht="19.5" customHeight="1" x14ac:dyDescent="0.45">
      <c r="A116" s="51"/>
      <c r="B116" s="51" t="s">
        <v>128</v>
      </c>
      <c r="C116" s="51"/>
      <c r="D116" s="54"/>
      <c r="E116" s="54"/>
      <c r="F116" s="180">
        <v>-1958589</v>
      </c>
      <c r="G116" s="90"/>
      <c r="H116" s="66">
        <v>7019484</v>
      </c>
      <c r="I116" s="90"/>
      <c r="J116" s="180">
        <v>0</v>
      </c>
      <c r="K116" s="90"/>
      <c r="L116" s="66">
        <v>0</v>
      </c>
    </row>
    <row r="117" spans="1:12" ht="19.5" customHeight="1" x14ac:dyDescent="0.45">
      <c r="A117" s="51"/>
      <c r="B117" s="51" t="s">
        <v>259</v>
      </c>
      <c r="C117" s="51"/>
      <c r="D117" s="54"/>
      <c r="E117" s="54"/>
      <c r="F117" s="180">
        <v>-274129594</v>
      </c>
      <c r="G117" s="90"/>
      <c r="H117" s="66">
        <v>0</v>
      </c>
      <c r="I117" s="90"/>
      <c r="J117" s="180">
        <v>-274129594</v>
      </c>
      <c r="K117" s="90"/>
      <c r="L117" s="66">
        <v>0</v>
      </c>
    </row>
    <row r="118" spans="1:12" ht="19.5" customHeight="1" x14ac:dyDescent="0.45">
      <c r="A118" s="51"/>
      <c r="B118" s="51" t="s">
        <v>291</v>
      </c>
      <c r="C118" s="51"/>
      <c r="D118" s="54"/>
      <c r="E118" s="54"/>
      <c r="F118" s="180">
        <v>7275497979</v>
      </c>
      <c r="G118" s="90"/>
      <c r="H118" s="66">
        <v>0</v>
      </c>
      <c r="I118" s="90"/>
      <c r="J118" s="180">
        <v>0</v>
      </c>
      <c r="K118" s="90"/>
      <c r="L118" s="66">
        <v>0</v>
      </c>
    </row>
    <row r="119" spans="1:12" ht="19.5" customHeight="1" x14ac:dyDescent="0.45">
      <c r="A119" s="51"/>
      <c r="B119" s="51" t="s">
        <v>206</v>
      </c>
      <c r="C119" s="51"/>
      <c r="D119" s="54"/>
      <c r="E119" s="54"/>
      <c r="F119" s="222">
        <v>-53500588</v>
      </c>
      <c r="G119" s="55"/>
      <c r="H119" s="73">
        <v>-113685492</v>
      </c>
      <c r="I119" s="55"/>
      <c r="J119" s="222">
        <v>0</v>
      </c>
      <c r="K119" s="55"/>
      <c r="L119" s="73">
        <v>0</v>
      </c>
    </row>
    <row r="120" spans="1:12" ht="8.1" customHeight="1" x14ac:dyDescent="0.45">
      <c r="A120" s="51"/>
      <c r="B120" s="51"/>
      <c r="C120" s="51"/>
      <c r="D120" s="54"/>
      <c r="E120" s="54"/>
      <c r="F120" s="180"/>
      <c r="G120" s="92"/>
      <c r="H120" s="66"/>
      <c r="I120" s="92"/>
      <c r="J120" s="228"/>
      <c r="K120" s="92"/>
      <c r="L120" s="92"/>
    </row>
    <row r="121" spans="1:12" ht="19.5" customHeight="1" x14ac:dyDescent="0.45">
      <c r="A121" s="53" t="s">
        <v>287</v>
      </c>
      <c r="B121" s="64"/>
      <c r="C121" s="64"/>
      <c r="D121" s="54"/>
      <c r="E121" s="54"/>
      <c r="F121" s="222">
        <f>SUM(F109:F119)</f>
        <v>3268398954</v>
      </c>
      <c r="G121" s="55"/>
      <c r="H121" s="73">
        <f>SUM(H109:H119)</f>
        <v>11969640492</v>
      </c>
      <c r="I121" s="55"/>
      <c r="J121" s="222">
        <f>SUM(J109:J119)</f>
        <v>-3640281575</v>
      </c>
      <c r="K121" s="55"/>
      <c r="L121" s="73">
        <f>SUM(L109:L119)</f>
        <v>6572816021</v>
      </c>
    </row>
    <row r="122" spans="1:12" ht="19.5" customHeight="1" x14ac:dyDescent="0.45">
      <c r="A122" s="51"/>
      <c r="B122" s="51"/>
      <c r="C122" s="51"/>
      <c r="D122" s="54"/>
      <c r="E122" s="54"/>
      <c r="F122" s="221"/>
      <c r="G122" s="55"/>
      <c r="H122" s="72"/>
      <c r="I122" s="55"/>
      <c r="J122" s="221"/>
      <c r="K122" s="55"/>
      <c r="L122" s="72"/>
    </row>
    <row r="123" spans="1:12" ht="19.5" customHeight="1" x14ac:dyDescent="0.45">
      <c r="A123" s="53" t="s">
        <v>92</v>
      </c>
      <c r="B123" s="51"/>
      <c r="C123" s="51"/>
      <c r="D123" s="54"/>
      <c r="E123" s="54"/>
      <c r="F123" s="221">
        <f>SUM(F50,F89,F121)</f>
        <v>1887475790</v>
      </c>
      <c r="G123" s="55"/>
      <c r="H123" s="221">
        <f>SUM(H50,H89,H121)</f>
        <v>-3079126428</v>
      </c>
      <c r="I123" s="55"/>
      <c r="J123" s="221">
        <f>SUM(J50,J89,J121)</f>
        <v>358038467</v>
      </c>
      <c r="K123" s="55"/>
      <c r="L123" s="221">
        <f>SUM(L50,L89,L121)</f>
        <v>169130555</v>
      </c>
    </row>
    <row r="124" spans="1:12" ht="19.5" customHeight="1" x14ac:dyDescent="0.45">
      <c r="A124" s="51" t="s">
        <v>123</v>
      </c>
      <c r="B124" s="51"/>
      <c r="C124" s="51"/>
      <c r="D124" s="54"/>
      <c r="E124" s="54"/>
      <c r="F124" s="221"/>
      <c r="G124" s="55"/>
      <c r="H124" s="72"/>
      <c r="I124" s="90"/>
      <c r="J124" s="180"/>
      <c r="K124" s="90"/>
      <c r="L124" s="66"/>
    </row>
    <row r="125" spans="1:12" ht="19.5" customHeight="1" x14ac:dyDescent="0.45">
      <c r="A125" s="51"/>
      <c r="B125" s="51" t="s">
        <v>124</v>
      </c>
      <c r="C125" s="51"/>
      <c r="D125" s="54"/>
      <c r="E125" s="54"/>
      <c r="F125" s="233">
        <v>-19450472</v>
      </c>
      <c r="G125" s="55"/>
      <c r="H125" s="66">
        <v>-136607890</v>
      </c>
      <c r="I125" s="90"/>
      <c r="J125" s="180">
        <v>0</v>
      </c>
      <c r="K125" s="90"/>
      <c r="L125" s="66">
        <v>0</v>
      </c>
    </row>
    <row r="126" spans="1:12" ht="19.5" customHeight="1" x14ac:dyDescent="0.45">
      <c r="A126" s="51" t="s">
        <v>78</v>
      </c>
      <c r="B126" s="51"/>
      <c r="C126" s="51"/>
      <c r="D126" s="54"/>
      <c r="E126" s="54"/>
      <c r="F126" s="222">
        <v>3544788132</v>
      </c>
      <c r="G126" s="55"/>
      <c r="H126" s="73">
        <v>6760522450</v>
      </c>
      <c r="I126" s="55"/>
      <c r="J126" s="222">
        <v>281242229</v>
      </c>
      <c r="K126" s="55"/>
      <c r="L126" s="73">
        <v>112111674</v>
      </c>
    </row>
    <row r="127" spans="1:12" ht="8.1" customHeight="1" x14ac:dyDescent="0.45">
      <c r="A127" s="51"/>
      <c r="B127" s="51"/>
      <c r="C127" s="51"/>
      <c r="D127" s="54"/>
      <c r="E127" s="54"/>
      <c r="F127" s="221"/>
      <c r="G127" s="55"/>
      <c r="H127" s="72"/>
      <c r="I127" s="55"/>
      <c r="J127" s="180"/>
      <c r="K127" s="55"/>
      <c r="L127" s="66"/>
    </row>
    <row r="128" spans="1:12" ht="19.5" customHeight="1" thickBot="1" x14ac:dyDescent="0.5">
      <c r="A128" s="51" t="s">
        <v>79</v>
      </c>
      <c r="B128" s="51"/>
      <c r="C128" s="51"/>
      <c r="D128" s="54"/>
      <c r="E128" s="54"/>
      <c r="F128" s="227">
        <f>SUM(F123:F126)</f>
        <v>5412813450</v>
      </c>
      <c r="G128" s="55"/>
      <c r="H128" s="93">
        <f>SUM(H123:H126)</f>
        <v>3544788132</v>
      </c>
      <c r="I128" s="55"/>
      <c r="J128" s="227">
        <f>SUM(J123:J126)</f>
        <v>639280696</v>
      </c>
      <c r="K128" s="55"/>
      <c r="L128" s="93">
        <f>SUM(L123:L126)</f>
        <v>281242229</v>
      </c>
    </row>
    <row r="129" spans="1:12" ht="19.5" customHeight="1" thickTop="1" x14ac:dyDescent="0.45">
      <c r="A129" s="51"/>
      <c r="B129" s="51"/>
      <c r="C129" s="51"/>
      <c r="D129" s="54"/>
      <c r="E129" s="54"/>
      <c r="F129" s="221"/>
      <c r="G129" s="55"/>
      <c r="H129" s="72"/>
      <c r="I129" s="55"/>
      <c r="J129" s="221"/>
      <c r="K129" s="55"/>
      <c r="L129" s="72"/>
    </row>
    <row r="130" spans="1:12" ht="19.5" customHeight="1" x14ac:dyDescent="0.45">
      <c r="A130" s="94" t="s">
        <v>80</v>
      </c>
      <c r="B130" s="95"/>
      <c r="C130" s="95"/>
      <c r="D130" s="95"/>
      <c r="E130" s="95"/>
      <c r="F130" s="221"/>
      <c r="G130" s="96"/>
      <c r="H130" s="72"/>
      <c r="I130" s="97"/>
      <c r="J130" s="229"/>
      <c r="K130" s="55"/>
      <c r="L130" s="97"/>
    </row>
    <row r="131" spans="1:12" ht="19.5" customHeight="1" x14ac:dyDescent="0.45">
      <c r="A131" s="95" t="s">
        <v>269</v>
      </c>
      <c r="B131" s="95"/>
      <c r="C131" s="95"/>
      <c r="D131" s="95"/>
      <c r="E131" s="95"/>
      <c r="F131" s="232"/>
      <c r="G131" s="55"/>
      <c r="H131" s="55"/>
      <c r="I131" s="55"/>
      <c r="J131" s="232"/>
      <c r="K131" s="55"/>
      <c r="L131" s="55"/>
    </row>
    <row r="132" spans="1:12" ht="19.5" customHeight="1" x14ac:dyDescent="0.45">
      <c r="A132" s="95" t="s">
        <v>129</v>
      </c>
      <c r="B132" s="95"/>
      <c r="C132" s="95"/>
      <c r="D132" s="95"/>
      <c r="E132" s="95"/>
      <c r="F132" s="232"/>
      <c r="G132" s="55"/>
      <c r="H132" s="55"/>
      <c r="I132" s="55"/>
      <c r="J132" s="179"/>
      <c r="K132" s="55"/>
      <c r="L132" s="55"/>
    </row>
    <row r="133" spans="1:12" ht="19.5" customHeight="1" x14ac:dyDescent="0.45">
      <c r="A133" s="95"/>
      <c r="B133" s="95" t="s">
        <v>207</v>
      </c>
      <c r="C133" s="95"/>
      <c r="D133" s="95"/>
      <c r="E133" s="95"/>
      <c r="F133" s="232">
        <v>2628000</v>
      </c>
      <c r="G133" s="55"/>
      <c r="H133" s="55">
        <v>1319311743</v>
      </c>
      <c r="I133" s="55"/>
      <c r="J133" s="179">
        <v>0</v>
      </c>
      <c r="K133" s="55"/>
      <c r="L133" s="55">
        <v>0</v>
      </c>
    </row>
    <row r="134" spans="1:12" ht="19.5" customHeight="1" x14ac:dyDescent="0.45">
      <c r="A134" s="95" t="s">
        <v>169</v>
      </c>
      <c r="B134" s="95"/>
      <c r="C134" s="95"/>
      <c r="D134" s="95"/>
      <c r="E134" s="95"/>
      <c r="F134" s="179"/>
      <c r="G134" s="55"/>
      <c r="H134" s="55"/>
      <c r="I134" s="55"/>
      <c r="J134" s="179"/>
      <c r="K134" s="55"/>
      <c r="L134" s="55"/>
    </row>
    <row r="135" spans="1:12" ht="19.5" customHeight="1" x14ac:dyDescent="0.45">
      <c r="A135" s="95"/>
      <c r="B135" s="95" t="s">
        <v>170</v>
      </c>
      <c r="C135" s="95"/>
      <c r="D135" s="95"/>
      <c r="E135" s="95"/>
      <c r="F135" s="179">
        <v>0</v>
      </c>
      <c r="G135" s="55"/>
      <c r="H135" s="55">
        <v>73232095</v>
      </c>
      <c r="I135" s="55"/>
      <c r="J135" s="179">
        <v>0</v>
      </c>
      <c r="K135" s="55"/>
      <c r="L135" s="55">
        <v>0</v>
      </c>
    </row>
    <row r="136" spans="1:12" ht="19.5" customHeight="1" x14ac:dyDescent="0.45">
      <c r="A136" s="95" t="s">
        <v>242</v>
      </c>
      <c r="B136" s="95"/>
      <c r="C136" s="95"/>
      <c r="D136" s="95"/>
      <c r="E136" s="95"/>
      <c r="F136" s="179"/>
      <c r="G136" s="55"/>
      <c r="H136" s="55"/>
      <c r="I136" s="55"/>
      <c r="J136" s="179"/>
      <c r="K136" s="55"/>
      <c r="L136" s="55"/>
    </row>
    <row r="137" spans="1:12" ht="19.5" customHeight="1" x14ac:dyDescent="0.45">
      <c r="A137" s="95"/>
      <c r="B137" s="95" t="s">
        <v>243</v>
      </c>
      <c r="C137" s="95"/>
      <c r="D137" s="95"/>
      <c r="E137" s="95"/>
      <c r="F137" s="179">
        <v>0</v>
      </c>
      <c r="G137" s="55"/>
      <c r="H137" s="55">
        <v>286584069</v>
      </c>
      <c r="I137" s="55"/>
      <c r="J137" s="179">
        <v>0</v>
      </c>
      <c r="K137" s="55"/>
      <c r="L137" s="55">
        <v>0</v>
      </c>
    </row>
    <row r="138" spans="1:12" ht="19.5" customHeight="1" x14ac:dyDescent="0.45">
      <c r="A138" s="95" t="s">
        <v>245</v>
      </c>
      <c r="B138" s="95"/>
      <c r="C138" s="95"/>
      <c r="D138" s="95"/>
      <c r="E138" s="95"/>
      <c r="F138" s="179"/>
      <c r="G138" s="55"/>
      <c r="H138" s="55"/>
      <c r="I138" s="55"/>
      <c r="J138" s="179"/>
      <c r="K138" s="55"/>
      <c r="L138" s="55"/>
    </row>
    <row r="139" spans="1:12" ht="19.5" customHeight="1" x14ac:dyDescent="0.45">
      <c r="A139" s="95"/>
      <c r="B139" s="95" t="s">
        <v>244</v>
      </c>
      <c r="C139" s="95"/>
      <c r="D139" s="95"/>
      <c r="E139" s="95"/>
      <c r="F139" s="179">
        <v>774243290</v>
      </c>
      <c r="G139" s="55"/>
      <c r="H139" s="55">
        <v>31172373</v>
      </c>
      <c r="I139" s="55"/>
      <c r="J139" s="179">
        <v>0</v>
      </c>
      <c r="K139" s="55"/>
      <c r="L139" s="55">
        <v>0</v>
      </c>
    </row>
    <row r="140" spans="1:12" ht="19.5" customHeight="1" x14ac:dyDescent="0.45">
      <c r="A140" s="95" t="s">
        <v>226</v>
      </c>
      <c r="B140" s="95"/>
      <c r="C140" s="95"/>
      <c r="D140" s="95"/>
      <c r="E140" s="95"/>
      <c r="F140" s="179">
        <v>34523405</v>
      </c>
      <c r="G140" s="55"/>
      <c r="H140" s="55">
        <v>10388591</v>
      </c>
      <c r="I140" s="55"/>
      <c r="J140" s="179">
        <v>0</v>
      </c>
      <c r="K140" s="55"/>
      <c r="L140" s="55">
        <v>254348</v>
      </c>
    </row>
    <row r="141" spans="1:12" ht="19.5" customHeight="1" x14ac:dyDescent="0.45">
      <c r="A141" s="95" t="s">
        <v>240</v>
      </c>
      <c r="B141" s="95"/>
      <c r="C141" s="95"/>
      <c r="D141" s="95"/>
      <c r="E141" s="95"/>
      <c r="F141" s="179"/>
      <c r="G141" s="55"/>
      <c r="H141" s="55"/>
      <c r="I141" s="55"/>
      <c r="J141" s="179"/>
      <c r="K141" s="55"/>
      <c r="L141" s="55"/>
    </row>
    <row r="142" spans="1:12" ht="19.5" customHeight="1" x14ac:dyDescent="0.45">
      <c r="A142" s="95"/>
      <c r="B142" s="95" t="s">
        <v>241</v>
      </c>
      <c r="C142" s="95"/>
      <c r="D142" s="95"/>
      <c r="E142" s="95"/>
      <c r="F142" s="179">
        <v>0</v>
      </c>
      <c r="G142" s="55"/>
      <c r="H142" s="55">
        <v>594562088</v>
      </c>
      <c r="I142" s="55"/>
      <c r="J142" s="179">
        <v>0</v>
      </c>
      <c r="K142" s="55"/>
      <c r="L142" s="55">
        <v>0</v>
      </c>
    </row>
    <row r="143" spans="1:12" ht="19.5" customHeight="1" x14ac:dyDescent="0.45">
      <c r="A143" s="95" t="s">
        <v>229</v>
      </c>
      <c r="B143" s="95"/>
      <c r="C143" s="95"/>
      <c r="D143" s="95"/>
      <c r="E143" s="95"/>
      <c r="F143" s="179"/>
      <c r="G143" s="55"/>
      <c r="H143" s="55"/>
      <c r="I143" s="55"/>
      <c r="J143" s="179"/>
      <c r="K143" s="55"/>
      <c r="L143" s="55"/>
    </row>
    <row r="144" spans="1:12" ht="19.5" customHeight="1" x14ac:dyDescent="0.45">
      <c r="A144" s="95"/>
      <c r="B144" s="95" t="s">
        <v>171</v>
      </c>
      <c r="C144" s="95"/>
      <c r="D144" s="95"/>
      <c r="E144" s="95"/>
      <c r="F144" s="179">
        <v>0</v>
      </c>
      <c r="G144" s="55"/>
      <c r="H144" s="55">
        <v>555595788</v>
      </c>
      <c r="I144" s="55"/>
      <c r="J144" s="179">
        <v>0</v>
      </c>
      <c r="K144" s="55"/>
      <c r="L144" s="55">
        <v>0</v>
      </c>
    </row>
    <row r="145" spans="1:12" ht="19.5" customHeight="1" x14ac:dyDescent="0.45">
      <c r="A145" s="95"/>
      <c r="B145" s="95"/>
      <c r="C145" s="95"/>
      <c r="D145" s="95"/>
      <c r="E145" s="95"/>
      <c r="F145" s="55"/>
      <c r="G145" s="55"/>
      <c r="H145" s="55"/>
      <c r="I145" s="55"/>
      <c r="J145" s="55"/>
      <c r="K145" s="55"/>
      <c r="L145" s="55"/>
    </row>
    <row r="146" spans="1:12" ht="19.5" customHeight="1" x14ac:dyDescent="0.45">
      <c r="A146" s="95"/>
      <c r="B146" s="95"/>
      <c r="C146" s="95"/>
      <c r="D146" s="95"/>
      <c r="E146" s="95"/>
      <c r="F146" s="55"/>
      <c r="G146" s="55"/>
      <c r="H146" s="55"/>
      <c r="I146" s="55"/>
      <c r="J146" s="55"/>
      <c r="K146" s="55"/>
      <c r="L146" s="55"/>
    </row>
    <row r="147" spans="1:12" ht="19.5" customHeight="1" x14ac:dyDescent="0.45">
      <c r="A147" s="95"/>
      <c r="B147" s="95"/>
      <c r="C147" s="95"/>
      <c r="D147" s="95"/>
      <c r="E147" s="95"/>
      <c r="F147" s="55"/>
      <c r="G147" s="55"/>
      <c r="H147" s="55"/>
      <c r="I147" s="55"/>
      <c r="J147" s="55"/>
      <c r="K147" s="55"/>
      <c r="L147" s="55"/>
    </row>
    <row r="148" spans="1:12" ht="19.5" customHeight="1" x14ac:dyDescent="0.45">
      <c r="A148" s="95"/>
      <c r="B148" s="95"/>
      <c r="C148" s="95"/>
      <c r="D148" s="95"/>
      <c r="E148" s="95"/>
      <c r="F148" s="55"/>
      <c r="G148" s="55"/>
      <c r="H148" s="55"/>
      <c r="I148" s="55"/>
      <c r="J148" s="55"/>
      <c r="K148" s="55"/>
      <c r="L148" s="55"/>
    </row>
    <row r="149" spans="1:12" ht="7.5" customHeight="1" x14ac:dyDescent="0.45">
      <c r="A149" s="95"/>
      <c r="B149" s="95"/>
      <c r="C149" s="95"/>
      <c r="D149" s="95"/>
      <c r="E149" s="95"/>
      <c r="F149" s="55"/>
      <c r="G149" s="55"/>
      <c r="H149" s="55"/>
      <c r="I149" s="55"/>
      <c r="J149" s="55"/>
      <c r="K149" s="55"/>
      <c r="L149" s="55"/>
    </row>
    <row r="150" spans="1:12" ht="21.95" customHeight="1" x14ac:dyDescent="0.45">
      <c r="A150" s="31" t="str">
        <f>+A100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31"/>
      <c r="C150" s="31"/>
      <c r="D150" s="8"/>
      <c r="E150" s="8"/>
      <c r="F150" s="35"/>
      <c r="G150" s="35"/>
      <c r="H150" s="35"/>
      <c r="I150" s="35"/>
      <c r="J150" s="35"/>
      <c r="K150" s="35"/>
      <c r="L150" s="35"/>
    </row>
  </sheetData>
  <mergeCells count="6">
    <mergeCell ref="F5:H5"/>
    <mergeCell ref="F57:H57"/>
    <mergeCell ref="F105:H105"/>
    <mergeCell ref="J5:L5"/>
    <mergeCell ref="J57:L57"/>
    <mergeCell ref="J105:L105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1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T10-12</vt:lpstr>
      <vt:lpstr>T13-14</vt:lpstr>
      <vt:lpstr>15 Change Conso</vt:lpstr>
      <vt:lpstr>16  Change Company</vt:lpstr>
      <vt:lpstr>17-19</vt:lpstr>
      <vt:lpstr>'15 Change Conso'!Print_Area</vt:lpstr>
      <vt:lpstr>'16  Change Company'!Print_Area</vt:lpstr>
      <vt:lpstr>'17-19'!Print_Area</vt:lpstr>
      <vt:lpstr>'T10-12'!Print_Area</vt:lpstr>
      <vt:lpstr>'T13-14'!Print_Area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2020-02-27T11:24:54Z</cp:lastPrinted>
  <dcterms:created xsi:type="dcterms:W3CDTF">2014-10-29T17:36:30Z</dcterms:created>
  <dcterms:modified xsi:type="dcterms:W3CDTF">2020-02-27T12:37:06Z</dcterms:modified>
</cp:coreProperties>
</file>