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Ye12'2019\CNT\"/>
    </mc:Choice>
  </mc:AlternateContent>
  <xr:revisionPtr revIDLastSave="0" documentId="13_ncr:1_{072AD51C-B1DB-4AFF-B56B-AA8B533FD5B4}" xr6:coauthVersionLast="36" xr6:coauthVersionMax="36" xr10:uidLastSave="{00000000-0000-0000-0000-000000000000}"/>
  <bookViews>
    <workbookView xWindow="11730" yWindow="-195" windowWidth="11010" windowHeight="9495" tabRatio="719" xr2:uid="{00000000-000D-0000-FFFF-FFFF00000000}"/>
  </bookViews>
  <sheets>
    <sheet name="FS E " sheetId="270" r:id="rId1"/>
    <sheet name="PL_E" sheetId="257" r:id="rId2"/>
    <sheet name="CE_E C" sheetId="268" r:id="rId3"/>
    <sheet name="CE_E S" sheetId="259" r:id="rId4"/>
    <sheet name="CF_E" sheetId="2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'[4]EX 1'!#REF!</definedName>
    <definedName name="ARP_Threshold" localSheetId="4">'[5]EX 1'!#REF!</definedName>
    <definedName name="ARP_Threshold" localSheetId="0">'[4]EX 1'!#REF!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'[6]Purchase Order'!$E$40</definedName>
    <definedName name="DC" localSheetId="3">[2]งบการเงิน!#REF!</definedName>
    <definedName name="DC" localSheetId="4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1">[2]งบการเงิน!#REF!</definedName>
    <definedName name="DFA">[2]งบการเงิน!#REF!</definedName>
    <definedName name="dflt2">'[6]Customize Your Purchase Order'!$F$23</definedName>
    <definedName name="dflt3">'[6]Customize Your Purchase Order'!$F$24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1">[2]งบการเงิน!#REF!</definedName>
    <definedName name="DOS">[2]งบการเงิน!#REF!</definedName>
    <definedName name="DP" localSheetId="3">'[7]cash flow 1'!#REF!</definedName>
    <definedName name="DP" localSheetId="4">'[7]cash flow 1'!#REF!</definedName>
    <definedName name="DP" localSheetId="1">'[7]cash flow 1'!#REF!</definedName>
    <definedName name="DP">'[7]cash flow 1'!#REF!</definedName>
    <definedName name="DRE." localSheetId="3">[2]งบการเงิน!#REF!</definedName>
    <definedName name="DRE." localSheetId="4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1">[2]งบการเงิน!#REF!</definedName>
    <definedName name="FA">[2]งบการเงิน!#REF!</definedName>
    <definedName name="FAAt" localSheetId="3">'[7]cash flow 1'!#REF!</definedName>
    <definedName name="FAAt" localSheetId="4">'[7]cash flow 1'!#REF!</definedName>
    <definedName name="FAAt" localSheetId="1">'[7]cash flow 1'!#REF!</definedName>
    <definedName name="FAAt">'[7]cash flow 1'!#REF!</definedName>
    <definedName name="FAt" localSheetId="3">'[8]cash flow 1'!#REF!</definedName>
    <definedName name="FAt" localSheetId="4">'[8]cash flow 1'!#REF!</definedName>
    <definedName name="FAt" localSheetId="1">'[8]cash flow 1'!#REF!</definedName>
    <definedName name="FAt">'[8]cash flow 1'!#REF!</definedName>
    <definedName name="FII" localSheetId="3">'[8]cash flow 1'!#REF!</definedName>
    <definedName name="FII" localSheetId="4">'[8]cash flow 1'!#REF!</definedName>
    <definedName name="FII" localSheetId="1">'[8]cash flow 1'!#REF!</definedName>
    <definedName name="FII">'[8]cash flow 1'!#REF!</definedName>
    <definedName name="FIt" localSheetId="3">'[7]cash flow 1'!#REF!</definedName>
    <definedName name="FIt" localSheetId="4">'[7]cash flow 1'!#REF!</definedName>
    <definedName name="FIt" localSheetId="1">'[7]cash flow 1'!#REF!</definedName>
    <definedName name="FIt">'[7]cash flow 1'!#REF!</definedName>
    <definedName name="FItt" localSheetId="3">'[7]cash flow 1'!#REF!</definedName>
    <definedName name="FItt" localSheetId="4">'[7]cash flow 1'!#REF!</definedName>
    <definedName name="FItt" localSheetId="1">'[7]cash flow 1'!#REF!</definedName>
    <definedName name="FItt">'[7]cash flow 1'!#REF!</definedName>
    <definedName name="FNN" localSheetId="3">'[7]cash flow 1'!#REF!</definedName>
    <definedName name="FNN" localSheetId="4">'[7]cash flow 1'!#REF!</definedName>
    <definedName name="FNN" localSheetId="1">'[7]cash flow 1'!#REF!</definedName>
    <definedName name="FNN">'[7]cash flow 1'!#REF!</definedName>
    <definedName name="FOS" localSheetId="3">'[7]cash flow 1'!#REF!</definedName>
    <definedName name="FOS" localSheetId="4">'[7]cash flow 1'!#REF!</definedName>
    <definedName name="FOS" localSheetId="1">'[7]cash flow 1'!#REF!</definedName>
    <definedName name="FOS">'[7]cash flow 1'!#REF!</definedName>
    <definedName name="fre" localSheetId="3">#REF!</definedName>
    <definedName name="fre" localSheetId="4">#REF!</definedName>
    <definedName name="fre" localSheetId="1">#REF!</definedName>
    <definedName name="fre">#REF!</definedName>
    <definedName name="FT" localSheetId="3">'[7]cash flow 1'!#REF!</definedName>
    <definedName name="FT" localSheetId="4">'[7]cash flow 1'!#REF!</definedName>
    <definedName name="FT" localSheetId="1">'[7]cash flow 1'!#REF!</definedName>
    <definedName name="FT">'[7]cash flow 1'!#REF!</definedName>
    <definedName name="GG" localSheetId="3">[2]งบการเงิน!#REF!</definedName>
    <definedName name="GG" localSheetId="4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1">[2]งบการเงิน!#REF!</definedName>
    <definedName name="Ittt">[2]งบการเงิน!#REF!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NN" localSheetId="3">[2]งบการเงิน!#REF!</definedName>
    <definedName name="NN" localSheetId="4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1">#REF!</definedName>
    <definedName name="PREPARED_DATE">#REF!</definedName>
    <definedName name="_xlnm.Print_Area" localSheetId="3">'CE_E S'!$A$1:$U$39</definedName>
    <definedName name="_xlnm.Print_Area" localSheetId="4">CF_E!$A$1:$K$86</definedName>
    <definedName name="_xlnm.Print_Area" localSheetId="0">'FS E '!$A$1:$O$107</definedName>
    <definedName name="_xlnm.Print_Area" localSheetId="1">PL_E!$A$1:$K$81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1">[2]งบการเงิน!#REF!</definedName>
    <definedName name="REt">[2]งบการเงิน!#REF!</definedName>
    <definedName name="S_Adjust_Data">[9]Lead!$J$1:$J$12</definedName>
    <definedName name="S_AJE_Tot_Data">[9]Lead!$I$1:$I$12</definedName>
    <definedName name="S_CY_Beg_Data">[9]Lead!$G$1:$G$12</definedName>
    <definedName name="S_CY_End_Data">[9]Lead!$L$1:$L$12</definedName>
    <definedName name="S_PY_End_Data">[9]Lead!$N$1:$N$12</definedName>
    <definedName name="S_RJE_Tot_Data">[9]Lead!$K$1:$K$12</definedName>
    <definedName name="T" localSheetId="3">[2]งบการเงิน!#REF!</definedName>
    <definedName name="T" localSheetId="4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1">#REF!</definedName>
    <definedName name="ฟฟ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5" i="259" l="1"/>
  <c r="T35" i="259"/>
  <c r="W35" i="268"/>
  <c r="AA35" i="268" s="1"/>
  <c r="K65" i="267" l="1"/>
  <c r="I65" i="267"/>
  <c r="G65" i="267"/>
  <c r="E65" i="267"/>
  <c r="Y30" i="268" l="1"/>
  <c r="O32" i="268" l="1"/>
  <c r="T27" i="259"/>
  <c r="R27" i="259"/>
  <c r="Q27" i="268"/>
  <c r="W27" i="268" s="1"/>
  <c r="AA27" i="268" s="1"/>
  <c r="W36" i="268" l="1"/>
  <c r="AA36" i="268" s="1"/>
  <c r="I88" i="270" l="1"/>
  <c r="K73" i="267"/>
  <c r="I73" i="267"/>
  <c r="G73" i="267"/>
  <c r="E73" i="267"/>
  <c r="R36" i="259"/>
  <c r="T29" i="259"/>
  <c r="P17" i="259"/>
  <c r="N17" i="259"/>
  <c r="O89" i="270" s="1"/>
  <c r="L17" i="259"/>
  <c r="J17" i="259"/>
  <c r="H17" i="259"/>
  <c r="O85" i="270" s="1"/>
  <c r="T16" i="259"/>
  <c r="Q29" i="268"/>
  <c r="W29" i="268" s="1"/>
  <c r="AA29" i="268" s="1"/>
  <c r="E18" i="268"/>
  <c r="Y18" i="268"/>
  <c r="U18" i="268"/>
  <c r="S18" i="268"/>
  <c r="O18" i="268"/>
  <c r="M18" i="268"/>
  <c r="Q18" i="268" s="1"/>
  <c r="K18" i="268"/>
  <c r="I89" i="270" s="1"/>
  <c r="I18" i="268"/>
  <c r="G18" i="268"/>
  <c r="Q17" i="268"/>
  <c r="W17" i="268" s="1"/>
  <c r="AA17" i="268" s="1"/>
  <c r="K70" i="257"/>
  <c r="I70" i="257"/>
  <c r="G70" i="257"/>
  <c r="E70" i="257"/>
  <c r="O64" i="270"/>
  <c r="M64" i="270"/>
  <c r="K64" i="270"/>
  <c r="I64" i="270"/>
  <c r="G64" i="270"/>
  <c r="E64" i="270"/>
  <c r="M57" i="270"/>
  <c r="K57" i="270"/>
  <c r="I57" i="270"/>
  <c r="G57" i="270"/>
  <c r="E57" i="270"/>
  <c r="O57" i="270"/>
  <c r="W18" i="268" l="1"/>
  <c r="AA18" i="268" s="1"/>
  <c r="O88" i="270"/>
  <c r="O86" i="270"/>
  <c r="I94" i="270"/>
  <c r="I92" i="270"/>
  <c r="I91" i="270"/>
  <c r="I86" i="270"/>
  <c r="I85" i="270"/>
  <c r="O30" i="270"/>
  <c r="O21" i="270"/>
  <c r="I30" i="270"/>
  <c r="I21" i="270"/>
  <c r="I65" i="270" l="1"/>
  <c r="O65" i="270"/>
  <c r="I31" i="270"/>
  <c r="O31" i="270"/>
  <c r="K62" i="257" l="1"/>
  <c r="K20" i="268"/>
  <c r="G62" i="257"/>
  <c r="G71" i="257" s="1"/>
  <c r="I16" i="257"/>
  <c r="K16" i="257"/>
  <c r="G16" i="257"/>
  <c r="E16" i="257"/>
  <c r="K23" i="257"/>
  <c r="G23" i="257"/>
  <c r="G21" i="270"/>
  <c r="K21" i="270"/>
  <c r="M21" i="270"/>
  <c r="T22" i="259"/>
  <c r="R22" i="259"/>
  <c r="T21" i="259"/>
  <c r="R21" i="259"/>
  <c r="T14" i="259"/>
  <c r="T17" i="259" s="1"/>
  <c r="R14" i="259"/>
  <c r="M20" i="268"/>
  <c r="Q15" i="268"/>
  <c r="W23" i="268"/>
  <c r="AA23" i="268" s="1"/>
  <c r="W22" i="268"/>
  <c r="AA22" i="268" s="1"/>
  <c r="R17" i="259" l="1"/>
  <c r="O90" i="270"/>
  <c r="W15" i="268"/>
  <c r="AA15" i="268" s="1"/>
  <c r="I90" i="270"/>
  <c r="G25" i="257"/>
  <c r="G27" i="257" s="1"/>
  <c r="G29" i="257" s="1"/>
  <c r="G34" i="257" s="1"/>
  <c r="G32" i="257" s="1"/>
  <c r="K25" i="257"/>
  <c r="K27" i="257" s="1"/>
  <c r="K29" i="257" s="1"/>
  <c r="K32" i="257" s="1"/>
  <c r="K71" i="257"/>
  <c r="N19" i="259" s="1"/>
  <c r="K65" i="270" l="1"/>
  <c r="E21" i="270"/>
  <c r="E65" i="270" l="1"/>
  <c r="G65" i="270"/>
  <c r="T36" i="259"/>
  <c r="W37" i="268"/>
  <c r="AA37" i="268" s="1"/>
  <c r="I23" i="257"/>
  <c r="I25" i="257" s="1"/>
  <c r="E23" i="257"/>
  <c r="E25" i="257" s="1"/>
  <c r="I27" i="257" l="1"/>
  <c r="I29" i="257" s="1"/>
  <c r="E27" i="257"/>
  <c r="E29" i="257" s="1"/>
  <c r="R31" i="259" l="1"/>
  <c r="R19" i="259"/>
  <c r="R18" i="259"/>
  <c r="J33" i="259" l="1"/>
  <c r="J20" i="259"/>
  <c r="G33" i="268"/>
  <c r="G21" i="268"/>
  <c r="G24" i="268" s="1"/>
  <c r="J30" i="259" l="1"/>
  <c r="J37" i="259" s="1"/>
  <c r="K86" i="270" s="1"/>
  <c r="J24" i="259"/>
  <c r="M86" i="270" s="1"/>
  <c r="G30" i="268" l="1"/>
  <c r="G38" i="268" s="1"/>
  <c r="E86" i="270" s="1"/>
  <c r="G86" i="270"/>
  <c r="N18" i="259"/>
  <c r="M30" i="270"/>
  <c r="G30" i="270"/>
  <c r="M65" i="270" l="1"/>
  <c r="M31" i="270"/>
  <c r="G31" i="270"/>
  <c r="K19" i="268" l="1"/>
  <c r="U33" i="268"/>
  <c r="O33" i="268"/>
  <c r="K30" i="270" l="1"/>
  <c r="E30" i="270"/>
  <c r="K31" i="270" l="1"/>
  <c r="E31" i="270"/>
  <c r="Q20" i="268" l="1"/>
  <c r="Q19" i="268"/>
  <c r="Q31" i="268"/>
  <c r="R20" i="259" l="1"/>
  <c r="R24" i="259" s="1"/>
  <c r="P20" i="259"/>
  <c r="L20" i="259"/>
  <c r="L24" i="259" s="1"/>
  <c r="H20" i="259"/>
  <c r="H24" i="259" s="1"/>
  <c r="T19" i="259"/>
  <c r="T18" i="259"/>
  <c r="M21" i="268"/>
  <c r="M24" i="268" s="1"/>
  <c r="Y21" i="268"/>
  <c r="Y24" i="268" s="1"/>
  <c r="U21" i="268"/>
  <c r="U24" i="268" s="1"/>
  <c r="S21" i="268"/>
  <c r="S24" i="268" s="1"/>
  <c r="Q21" i="268"/>
  <c r="Q24" i="268" s="1"/>
  <c r="O21" i="268"/>
  <c r="O24" i="268" s="1"/>
  <c r="I21" i="268"/>
  <c r="I24" i="268" s="1"/>
  <c r="E21" i="268"/>
  <c r="E24" i="268" s="1"/>
  <c r="W20" i="268"/>
  <c r="AA20" i="268" s="1"/>
  <c r="K21" i="268"/>
  <c r="K24" i="268" s="1"/>
  <c r="K30" i="268" s="1"/>
  <c r="I62" i="257"/>
  <c r="E62" i="257"/>
  <c r="M32" i="268" s="1"/>
  <c r="Q32" i="268" s="1"/>
  <c r="P30" i="259" l="1"/>
  <c r="P24" i="259"/>
  <c r="M33" i="268"/>
  <c r="M88" i="270"/>
  <c r="L30" i="259"/>
  <c r="M85" i="270"/>
  <c r="G85" i="270"/>
  <c r="E30" i="268"/>
  <c r="G91" i="270"/>
  <c r="S30" i="268"/>
  <c r="G88" i="270"/>
  <c r="I30" i="268"/>
  <c r="G92" i="270"/>
  <c r="G94" i="270"/>
  <c r="T20" i="259"/>
  <c r="T24" i="259" s="1"/>
  <c r="N20" i="259"/>
  <c r="N24" i="259" s="1"/>
  <c r="W19" i="268"/>
  <c r="AA19" i="268" s="1"/>
  <c r="AA21" i="268" s="1"/>
  <c r="AA24" i="268" s="1"/>
  <c r="W21" i="268"/>
  <c r="W24" i="268" s="1"/>
  <c r="H30" i="259" l="1"/>
  <c r="U30" i="268"/>
  <c r="O30" i="268"/>
  <c r="O38" i="268" s="1"/>
  <c r="T30" i="259"/>
  <c r="O93" i="270"/>
  <c r="O95" i="270" s="1"/>
  <c r="O96" i="270" s="1"/>
  <c r="O97" i="270" s="1"/>
  <c r="G90" i="270"/>
  <c r="M90" i="270"/>
  <c r="R30" i="259"/>
  <c r="M89" i="270"/>
  <c r="G89" i="270"/>
  <c r="U38" i="268" l="1"/>
  <c r="N30" i="259"/>
  <c r="M30" i="268"/>
  <c r="I93" i="270"/>
  <c r="I95" i="270" s="1"/>
  <c r="I96" i="270" s="1"/>
  <c r="I97" i="270" s="1"/>
  <c r="G93" i="270"/>
  <c r="G95" i="270" s="1"/>
  <c r="M93" i="270"/>
  <c r="M95" i="270" s="1"/>
  <c r="M96" i="270" s="1"/>
  <c r="M97" i="270" s="1"/>
  <c r="G54" i="257"/>
  <c r="G73" i="257" s="1"/>
  <c r="G78" i="257" s="1"/>
  <c r="G76" i="257" s="1"/>
  <c r="G9" i="267"/>
  <c r="G28" i="267" s="1"/>
  <c r="G40" i="267" s="1"/>
  <c r="Y33" i="268"/>
  <c r="Y38" i="268" s="1"/>
  <c r="L33" i="259"/>
  <c r="L37" i="259" s="1"/>
  <c r="H33" i="259"/>
  <c r="H37" i="259" s="1"/>
  <c r="E92" i="270"/>
  <c r="S33" i="268"/>
  <c r="S38" i="268" s="1"/>
  <c r="Q33" i="268"/>
  <c r="I33" i="268"/>
  <c r="I38" i="268" s="1"/>
  <c r="E33" i="268"/>
  <c r="E38" i="268" s="1"/>
  <c r="Q30" i="268" l="1"/>
  <c r="M38" i="268"/>
  <c r="Q38" i="268"/>
  <c r="E90" i="270" s="1"/>
  <c r="W30" i="268"/>
  <c r="E71" i="257"/>
  <c r="W32" i="268"/>
  <c r="AA32" i="268" s="1"/>
  <c r="G45" i="267"/>
  <c r="G75" i="267" s="1"/>
  <c r="G77" i="267" s="1"/>
  <c r="G96" i="270"/>
  <c r="G97" i="270" s="1"/>
  <c r="E85" i="270"/>
  <c r="E88" i="270"/>
  <c r="E91" i="270"/>
  <c r="I71" i="257"/>
  <c r="E94" i="270"/>
  <c r="K85" i="270"/>
  <c r="K9" i="267"/>
  <c r="K28" i="267" s="1"/>
  <c r="K40" i="267" s="1"/>
  <c r="K54" i="257"/>
  <c r="K73" i="257" s="1"/>
  <c r="K76" i="257" s="1"/>
  <c r="K88" i="270"/>
  <c r="P32" i="259" l="1"/>
  <c r="AA30" i="268"/>
  <c r="K45" i="267"/>
  <c r="K75" i="267" s="1"/>
  <c r="K77" i="267" s="1"/>
  <c r="E9" i="267"/>
  <c r="E28" i="267" s="1"/>
  <c r="E40" i="267" s="1"/>
  <c r="I9" i="267"/>
  <c r="I28" i="267" s="1"/>
  <c r="I40" i="267" s="1"/>
  <c r="I32" i="257"/>
  <c r="N31" i="259" s="1"/>
  <c r="N33" i="259" s="1"/>
  <c r="N37" i="259" s="1"/>
  <c r="I54" i="257"/>
  <c r="I73" i="257" s="1"/>
  <c r="E54" i="257"/>
  <c r="E73" i="257" s="1"/>
  <c r="E34" i="257"/>
  <c r="E32" i="257" s="1"/>
  <c r="K31" i="268" s="1"/>
  <c r="R32" i="259" l="1"/>
  <c r="R33" i="259" s="1"/>
  <c r="R37" i="259" s="1"/>
  <c r="K90" i="270" s="1"/>
  <c r="P33" i="259"/>
  <c r="P37" i="259" s="1"/>
  <c r="T32" i="259"/>
  <c r="E78" i="257"/>
  <c r="E76" i="257" s="1"/>
  <c r="I76" i="257"/>
  <c r="K89" i="270" l="1"/>
  <c r="K93" i="270" s="1"/>
  <c r="T31" i="259"/>
  <c r="T33" i="259" s="1"/>
  <c r="T37" i="259" s="1"/>
  <c r="K95" i="270" l="1"/>
  <c r="K96" i="270" s="1"/>
  <c r="K97" i="270" l="1"/>
  <c r="I45" i="267" l="1"/>
  <c r="I75" i="267" s="1"/>
  <c r="I77" i="267" s="1"/>
  <c r="E45" i="267" l="1"/>
  <c r="E75" i="267" l="1"/>
  <c r="E77" i="267" s="1"/>
  <c r="K33" i="268"/>
  <c r="K38" i="268" s="1"/>
  <c r="W31" i="268"/>
  <c r="AA31" i="268" s="1"/>
  <c r="AA33" i="268" l="1"/>
  <c r="AA38" i="268" s="1"/>
  <c r="W33" i="268"/>
  <c r="W38" i="268" s="1"/>
  <c r="E89" i="270"/>
  <c r="E93" i="270" s="1"/>
  <c r="E95" i="270" s="1"/>
  <c r="E96" i="270" l="1"/>
  <c r="E97" i="270" s="1"/>
</calcChain>
</file>

<file path=xl/sharedStrings.xml><?xml version="1.0" encoding="utf-8"?>
<sst xmlns="http://schemas.openxmlformats.org/spreadsheetml/2006/main" count="395" uniqueCount="253">
  <si>
    <t>Share capital</t>
  </si>
  <si>
    <t>Other current liabilities</t>
  </si>
  <si>
    <t>Deferred tax assets</t>
  </si>
  <si>
    <t>Assets</t>
  </si>
  <si>
    <t>Note</t>
  </si>
  <si>
    <t>Consolidated financial statements</t>
  </si>
  <si>
    <t>Separate financial statements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</si>
  <si>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</si>
  <si>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</si>
  <si>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</si>
  <si>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</si>
  <si>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</si>
  <si>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</si>
  <si>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Total non-current assets</t>
  </si>
  <si>
    <t>Total assets</t>
  </si>
  <si>
    <t>Liabilities and shareholders' equity</t>
  </si>
  <si>
    <t>Current liabilities</t>
  </si>
  <si>
    <t xml:space="preserve">   finance lease agreements</t>
  </si>
  <si>
    <t>Short-term provisions</t>
  </si>
  <si>
    <t>Total current liabilities</t>
  </si>
  <si>
    <t>Non-current liabilities</t>
  </si>
  <si>
    <t xml:space="preserve">   net of current portion</t>
  </si>
  <si>
    <t>Total non-current liabilities</t>
  </si>
  <si>
    <t>Total liabilities</t>
  </si>
  <si>
    <t>Shareholders' equity</t>
  </si>
  <si>
    <t xml:space="preserve">Retained earnings 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</si>
  <si>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</si>
  <si>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</si>
  <si>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</si>
  <si>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</si>
  <si>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Revenues</t>
  </si>
  <si>
    <t>Construction income</t>
  </si>
  <si>
    <t>Reversal of allowance for doubtful accounts</t>
  </si>
  <si>
    <t>Interest income</t>
  </si>
  <si>
    <t>Total revenues</t>
  </si>
  <si>
    <t>Expenses</t>
  </si>
  <si>
    <t>Costs of construction</t>
  </si>
  <si>
    <t>Administrative expenses</t>
  </si>
  <si>
    <t>Total expenses</t>
  </si>
  <si>
    <t>Finance cost</t>
  </si>
  <si>
    <t>Equity holders of the Company</t>
  </si>
  <si>
    <t>Other comprehensive income:</t>
  </si>
  <si>
    <t>Other components of shareholders' equity</t>
  </si>
  <si>
    <t>Total other</t>
  </si>
  <si>
    <t>Total equity</t>
  </si>
  <si>
    <t>Issued and</t>
  </si>
  <si>
    <t>Retained earnings</t>
  </si>
  <si>
    <t>Revaluation</t>
  </si>
  <si>
    <t>components of</t>
  </si>
  <si>
    <t xml:space="preserve">Total </t>
  </si>
  <si>
    <t>paid up</t>
  </si>
  <si>
    <t>Appropriated -</t>
  </si>
  <si>
    <t>surplus on</t>
  </si>
  <si>
    <t>shareholders'</t>
  </si>
  <si>
    <t>shareholders' equity</t>
  </si>
  <si>
    <t>share capital</t>
  </si>
  <si>
    <t>statutory reserve</t>
  </si>
  <si>
    <t>Unappropriated</t>
  </si>
  <si>
    <t>assets</t>
  </si>
  <si>
    <t>equity</t>
  </si>
  <si>
    <t>the Company</t>
  </si>
  <si>
    <t>Dividend paid</t>
  </si>
  <si>
    <t>Cash flows from operating activities</t>
  </si>
  <si>
    <t xml:space="preserve">   Interest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</si>
  <si>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</si>
  <si>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</si>
  <si>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</si>
  <si>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</si>
  <si>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</si>
  <si>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</si>
  <si>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Proceeds from disposals of plant and equipment</t>
  </si>
  <si>
    <t>Cash flows from financing activities</t>
  </si>
  <si>
    <t>Supplemental disclosure of cash flows information</t>
  </si>
  <si>
    <t>The accompanying notes are an integral part of the financial statements.</t>
  </si>
  <si>
    <t>Total comprehensive income for the year</t>
  </si>
  <si>
    <t>Statements of financial position (continued)</t>
  </si>
  <si>
    <t xml:space="preserve">Statements of financial position </t>
  </si>
  <si>
    <t>Statements of changes in shareholders' equity (continued)</t>
  </si>
  <si>
    <t>(Unit: Baht)</t>
  </si>
  <si>
    <t>Trade and other receivables</t>
  </si>
  <si>
    <t>Withholding tax deducted at source</t>
  </si>
  <si>
    <t>Property, plant and equipment</t>
  </si>
  <si>
    <t>Current portion of long-term loans</t>
  </si>
  <si>
    <t>Trade and other payables</t>
  </si>
  <si>
    <t xml:space="preserve">Current portion of liabilities under </t>
  </si>
  <si>
    <t>Liabilities under finance lease agreements -</t>
  </si>
  <si>
    <t>Long-term loans - net of current portion</t>
  </si>
  <si>
    <t xml:space="preserve">   Registered</t>
  </si>
  <si>
    <t xml:space="preserve">   Issued and fully paid up</t>
  </si>
  <si>
    <t>Other income</t>
  </si>
  <si>
    <t>Equity attributable to owners of the Company</t>
  </si>
  <si>
    <t>Equity</t>
  </si>
  <si>
    <t>Premium on</t>
  </si>
  <si>
    <t xml:space="preserve"> attributable to </t>
  </si>
  <si>
    <t>sales of</t>
  </si>
  <si>
    <t xml:space="preserve"> sales  of</t>
  </si>
  <si>
    <t>attributable</t>
  </si>
  <si>
    <t>non-controlling</t>
  </si>
  <si>
    <t>Total</t>
  </si>
  <si>
    <t xml:space="preserve"> paid-up</t>
  </si>
  <si>
    <t>investment in</t>
  </si>
  <si>
    <t>own shares  held</t>
  </si>
  <si>
    <t>to owners of</t>
  </si>
  <si>
    <t>interests of</t>
  </si>
  <si>
    <t>subsidiary</t>
  </si>
  <si>
    <t>by subsidiary</t>
  </si>
  <si>
    <t>Transferred to retained earnings</t>
  </si>
  <si>
    <t xml:space="preserve">  income</t>
  </si>
  <si>
    <t>Other comprehensive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</si>
  <si>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</si>
  <si>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</si>
  <si>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</si>
  <si>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</si>
  <si>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Trade and other payables</t>
  </si>
  <si>
    <t xml:space="preserve">   Cash paid for income tax</t>
  </si>
  <si>
    <t>Cash and cash equivalents at beginning of year</t>
  </si>
  <si>
    <t>Non-cash transactions</t>
  </si>
  <si>
    <t xml:space="preserve">   Weighted average number of ordinary shares (shares)</t>
  </si>
  <si>
    <t>Other comprehensive income for the year</t>
  </si>
  <si>
    <t>Cash flow statements</t>
  </si>
  <si>
    <t>Cash flow statements (continued)</t>
  </si>
  <si>
    <t>Directors</t>
  </si>
  <si>
    <t xml:space="preserve">Statements of comprehensive income </t>
  </si>
  <si>
    <t>Other comprehensive income not to be reclassified</t>
  </si>
  <si>
    <t>Provision for long-term employee benefits</t>
  </si>
  <si>
    <t>Premium on sales of own shares held by subsidiary</t>
  </si>
  <si>
    <t xml:space="preserve">Other components of </t>
  </si>
  <si>
    <t>shareholders'  equity</t>
  </si>
  <si>
    <t>Total comprehensive income attributable to:</t>
  </si>
  <si>
    <t>Statements of changes in shareholders' equity</t>
  </si>
  <si>
    <t xml:space="preserve">   Trade and other receivables</t>
  </si>
  <si>
    <t>Advance payments to subcontractors</t>
  </si>
  <si>
    <t>Premium on sales of investment  in subsidiary</t>
  </si>
  <si>
    <t xml:space="preserve">   to profit or loss in subsequent periods</t>
  </si>
  <si>
    <t xml:space="preserve">   to profit or loss in subsequent periods - net</t>
  </si>
  <si>
    <t xml:space="preserve">   of income tax</t>
  </si>
  <si>
    <t xml:space="preserve">   Advance payments to subcontractors</t>
  </si>
  <si>
    <t>Restricted bank deposits and investments</t>
  </si>
  <si>
    <t>Investments in subsidiaries</t>
  </si>
  <si>
    <t>Non-controlling interests of the subsidiaries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</si>
  <si>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</si>
  <si>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</si>
  <si>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</si>
  <si>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</si>
  <si>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     to profit or loss in subsequent periods</t>
  </si>
  <si>
    <t xml:space="preserve">Exchange </t>
  </si>
  <si>
    <t>differences on</t>
  </si>
  <si>
    <t xml:space="preserve">translation of </t>
  </si>
  <si>
    <t>financial statements</t>
  </si>
  <si>
    <t>in foreign currency</t>
  </si>
  <si>
    <t>Other comprehensive income</t>
  </si>
  <si>
    <t>Operating assets (increase) decrease</t>
  </si>
  <si>
    <t>Operating liabilities increase (decrease)</t>
  </si>
  <si>
    <t>Increase in investment in subsidiary</t>
  </si>
  <si>
    <t>Cash paid for acquisitions of property, plant and equipment</t>
  </si>
  <si>
    <t>Cash paid for intangible assets</t>
  </si>
  <si>
    <t>Cash paid for liabilities under financial lease agreements</t>
  </si>
  <si>
    <t>Decrease in translation adjustments</t>
  </si>
  <si>
    <t xml:space="preserve">   Assets acquired under finance lease agreements</t>
  </si>
  <si>
    <t>Income statements</t>
  </si>
  <si>
    <t>Christiani &amp; Nielsen (Thai) Public Company Limited and its subsidiaries</t>
  </si>
  <si>
    <t>the subsidiaries</t>
  </si>
  <si>
    <t>Decrease in restricted bank deposits and investments</t>
  </si>
  <si>
    <t>Intangible assets</t>
  </si>
  <si>
    <t>Net cash from (used in) operating activities</t>
  </si>
  <si>
    <t>Net cash used in investing activities</t>
  </si>
  <si>
    <t>Cash paid for long-term loans</t>
  </si>
  <si>
    <t>Share</t>
  </si>
  <si>
    <t>premium</t>
  </si>
  <si>
    <t xml:space="preserve">      1,027,904,144 ordinary shares of  Baht 1 each</t>
  </si>
  <si>
    <t xml:space="preserve">   Allowance for diminution in inventory value</t>
  </si>
  <si>
    <t>Other expenses</t>
  </si>
  <si>
    <t>Share premium</t>
  </si>
  <si>
    <t xml:space="preserve">      1,102,904,144 ordinary shares of Baht 1 each </t>
  </si>
  <si>
    <t xml:space="preserve">   Allowance for impairment loss of investment in subsidiary</t>
  </si>
  <si>
    <t>Profit (loss) for the year</t>
  </si>
  <si>
    <t xml:space="preserve">Earnings (loss) per share </t>
  </si>
  <si>
    <t xml:space="preserve">Basic earnings (loss) per share </t>
  </si>
  <si>
    <t xml:space="preserve">   Profit (loss) attributable to equity holders of the Company</t>
  </si>
  <si>
    <t>Loss for the year</t>
  </si>
  <si>
    <t>Profit (loss) before tax</t>
  </si>
  <si>
    <t xml:space="preserve">   Reversal of estimated expenses for construction projects</t>
  </si>
  <si>
    <t xml:space="preserve">Profit (loss) from operating activities before changes in </t>
  </si>
  <si>
    <t xml:space="preserve">   Dividend payable</t>
  </si>
  <si>
    <t>Income tax  expenses</t>
  </si>
  <si>
    <t xml:space="preserve">Profit (loss) before income tax expenses </t>
  </si>
  <si>
    <t xml:space="preserve">   income tax expenses</t>
  </si>
  <si>
    <t xml:space="preserve">Profit (loss) before financial cost and </t>
  </si>
  <si>
    <t>Adjustments to reconcile profit (loss) before tax to net cash</t>
  </si>
  <si>
    <t>Other long-term investments</t>
  </si>
  <si>
    <t>Profit (loss) attributable to:</t>
  </si>
  <si>
    <t>Less: Income tax effect</t>
  </si>
  <si>
    <t xml:space="preserve">   Write back other payables and other current liabilities</t>
  </si>
  <si>
    <t>Increase in other long-term investment</t>
  </si>
  <si>
    <t xml:space="preserve">   Allowance for doubtful accounts and bad debts (reversal)</t>
  </si>
  <si>
    <t>As at 31 December 2019</t>
  </si>
  <si>
    <t>For the year ended 31 December 2019</t>
  </si>
  <si>
    <t>Balance as at 31 December 2019</t>
  </si>
  <si>
    <t>(Restated)</t>
  </si>
  <si>
    <t>31 December</t>
  </si>
  <si>
    <t>1 January</t>
  </si>
  <si>
    <t>Contract assets</t>
  </si>
  <si>
    <t>Short-term loan to related party</t>
  </si>
  <si>
    <t xml:space="preserve">Current portion of long-term loans to </t>
  </si>
  <si>
    <t xml:space="preserve">   related parties</t>
  </si>
  <si>
    <t>Contract liabilities</t>
  </si>
  <si>
    <t>Deferred tax liabilities</t>
  </si>
  <si>
    <t>Revenue from sales and services</t>
  </si>
  <si>
    <t>Cost of sales and services</t>
  </si>
  <si>
    <t>Revaluation surplus on assets</t>
  </si>
  <si>
    <t>Cumulative effect of change in accounting policy for</t>
  </si>
  <si>
    <t>Increase in short-term loan to related party</t>
  </si>
  <si>
    <t>Increase in long-term loans to related parties</t>
  </si>
  <si>
    <t>Cash received from non-controling interest of subsidiary</t>
  </si>
  <si>
    <t xml:space="preserve">   Revaluation surplus on assets</t>
  </si>
  <si>
    <t>8, 10</t>
  </si>
  <si>
    <t xml:space="preserve">Bank overdraft and short-term loans from </t>
  </si>
  <si>
    <t xml:space="preserve">   financial institutions</t>
  </si>
  <si>
    <t>Non-controlling interest of new subsidiary</t>
  </si>
  <si>
    <t xml:space="preserve">   Loss on disposals/write off of equipment</t>
  </si>
  <si>
    <t xml:space="preserve">   Loss on disposals of intangible assets</t>
  </si>
  <si>
    <t xml:space="preserve">   Contract assets</t>
  </si>
  <si>
    <t xml:space="preserve">   Contract liabilities</t>
  </si>
  <si>
    <t>Net cash from (used in) financing activities</t>
  </si>
  <si>
    <t>Net increase (decrease) in cash and cash equivalents</t>
  </si>
  <si>
    <t>Cash and cash equivalents at end of year (Note 9)</t>
  </si>
  <si>
    <t>Unappropriated retained earnings transferred</t>
  </si>
  <si>
    <t xml:space="preserve">   to statutory reserve</t>
  </si>
  <si>
    <t xml:space="preserve">Actuarial gain </t>
  </si>
  <si>
    <t xml:space="preserve">   Unrealised loss on exchange rate</t>
  </si>
  <si>
    <t>8, 21</t>
  </si>
  <si>
    <t>Doubtful accounts</t>
  </si>
  <si>
    <t xml:space="preserve">Balance as at 31 December 2017 - </t>
  </si>
  <si>
    <t>Loss for the year (restated)</t>
  </si>
  <si>
    <t>Balance as at 31 December 2017- as restated</t>
  </si>
  <si>
    <t>Balance as at 31 December 2018 -</t>
  </si>
  <si>
    <t>Balance as at 31 December 2018 - as restated</t>
  </si>
  <si>
    <t>Balance as at 31 December 2017 - as restated</t>
  </si>
  <si>
    <t xml:space="preserve">   as restated</t>
  </si>
  <si>
    <t xml:space="preserve">Balance as at 31 December 2018 - </t>
  </si>
  <si>
    <t xml:space="preserve">   Allowance for impairment loss of assets</t>
  </si>
  <si>
    <t xml:space="preserve">   Gain on disposals investment properties</t>
  </si>
  <si>
    <t xml:space="preserve">   Gain from changes in fair value of investment properties</t>
  </si>
  <si>
    <t>Cash from (used in) operating activities</t>
  </si>
  <si>
    <t xml:space="preserve">   Refund of withholding tax deducted at source</t>
  </si>
  <si>
    <t>Proceeds from disposals of investment properties</t>
  </si>
  <si>
    <t xml:space="preserve">Gain from change in fair value of investment </t>
  </si>
  <si>
    <t xml:space="preserve">   properties</t>
  </si>
  <si>
    <t xml:space="preserve">   as previously reported</t>
  </si>
  <si>
    <t xml:space="preserve">  measurement of the investment properties</t>
  </si>
  <si>
    <t>Inventories</t>
  </si>
  <si>
    <t xml:space="preserve">   from financial institutions</t>
  </si>
  <si>
    <t xml:space="preserve">Increase in bank overdraft and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</si>
</sst>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.00_-;[Red]\(#,##0.00\);_-* &quot;-&quot;??_-;_-@_-"/>
    <numFmt numFmtId="167" formatCode="_(* #,##0_);_(* \(#,##0\);_(* &quot;-&quot;??_);_(@_)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_(* #,##0.0000_);_(* \(#,##0.0000\);_(* &quot;-&quot;_);_(@_)"/>
    <numFmt numFmtId="176" formatCode="#,##0;\(#,##0\);\-"/>
    <numFmt numFmtId="177" formatCode="\$#,##0.00;\(\$#,##0.00\)"/>
    <numFmt numFmtId="178" formatCode="\$#,##0;\(\$#,##0\)"/>
    <numFmt numFmtId="179" formatCode="[$-F400]h:mm:ss\ AM/PM"/>
  </numFmts>
  <fonts count="82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i/>
      <sz val="14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29" fillId="2" borderId="0" applyNumberFormat="0" applyBorder="0" applyAlignment="0" applyProtection="0"/>
    <xf numFmtId="0" fontId="60" fillId="3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60" fillId="3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60" fillId="39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60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60" fillId="41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60" fillId="42" borderId="0" applyNumberFormat="0" applyBorder="0" applyAlignment="0" applyProtection="0"/>
    <xf numFmtId="0" fontId="29" fillId="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9" fillId="8" borderId="0" applyNumberFormat="0" applyBorder="0" applyAlignment="0" applyProtection="0"/>
    <xf numFmtId="0" fontId="60" fillId="43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60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60" fillId="45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60" fillId="4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60" fillId="47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60" fillId="48" borderId="0" applyNumberFormat="0" applyBorder="0" applyAlignment="0" applyProtection="0"/>
    <xf numFmtId="0" fontId="29" fillId="11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36" fillId="12" borderId="0" applyNumberFormat="0" applyBorder="0" applyAlignment="0" applyProtection="0"/>
    <xf numFmtId="0" fontId="61" fillId="49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61" fillId="50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61" fillId="51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61" fillId="5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61" fillId="5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61" fillId="54" borderId="0" applyNumberFormat="0" applyBorder="0" applyAlignment="0" applyProtection="0"/>
    <xf numFmtId="0" fontId="36" fillId="15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3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36" fillId="23" borderId="0" applyNumberFormat="0" applyBorder="0" applyAlignment="0" applyProtection="0"/>
    <xf numFmtId="0" fontId="36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36" fillId="14" borderId="0" applyNumberFormat="0" applyBorder="0" applyAlignment="0" applyProtection="0"/>
    <xf numFmtId="0" fontId="3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36" fillId="26" borderId="0" applyNumberFormat="0" applyBorder="0" applyAlignment="0" applyProtection="0"/>
    <xf numFmtId="0" fontId="37" fillId="3" borderId="0" applyNumberFormat="0" applyBorder="0" applyAlignment="0" applyProtection="0"/>
    <xf numFmtId="0" fontId="62" fillId="61" borderId="0" applyNumberFormat="0" applyBorder="0" applyAlignment="0" applyProtection="0"/>
    <xf numFmtId="0" fontId="37" fillId="3" borderId="0" applyNumberFormat="0" applyBorder="0" applyAlignment="0" applyProtection="0"/>
    <xf numFmtId="0" fontId="38" fillId="28" borderId="1" applyNumberFormat="0" applyAlignment="0" applyProtection="0"/>
    <xf numFmtId="0" fontId="63" fillId="62" borderId="18" applyNumberFormat="0" applyAlignment="0" applyProtection="0"/>
    <xf numFmtId="0" fontId="38" fillId="28" borderId="1" applyNumberFormat="0" applyAlignment="0" applyProtection="0"/>
    <xf numFmtId="0" fontId="39" fillId="29" borderId="2" applyNumberFormat="0" applyAlignment="0" applyProtection="0"/>
    <xf numFmtId="0" fontId="64" fillId="63" borderId="19" applyNumberFormat="0" applyAlignment="0" applyProtection="0"/>
    <xf numFmtId="0" fontId="39" fillId="29" borderId="2" applyNumberFormat="0" applyAlignment="0" applyProtection="0"/>
    <xf numFmtId="16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0" fillId="0" borderId="0"/>
    <xf numFmtId="171" fontId="7" fillId="0" borderId="0"/>
    <xf numFmtId="177" fontId="50" fillId="0" borderId="0"/>
    <xf numFmtId="170" fontId="7" fillId="0" borderId="0"/>
    <xf numFmtId="178" fontId="50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67" fillId="64" borderId="0" applyNumberFormat="0" applyBorder="0" applyAlignment="0" applyProtection="0"/>
    <xf numFmtId="0" fontId="41" fillId="4" borderId="0" applyNumberFormat="0" applyBorder="0" applyAlignment="0" applyProtection="0"/>
    <xf numFmtId="38" fontId="19" fillId="33" borderId="0" applyNumberFormat="0" applyBorder="0" applyAlignment="0" applyProtection="0"/>
    <xf numFmtId="38" fontId="3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2" fillId="0" borderId="3" applyNumberFormat="0" applyFill="0" applyAlignment="0" applyProtection="0"/>
    <xf numFmtId="0" fontId="68" fillId="0" borderId="20" applyNumberFormat="0" applyFill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69" fillId="0" borderId="21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70" fillId="0" borderId="22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5" fillId="7" borderId="1" applyNumberFormat="0" applyAlignment="0" applyProtection="0"/>
    <xf numFmtId="10" fontId="19" fillId="34" borderId="6" applyNumberFormat="0" applyBorder="0" applyAlignment="0" applyProtection="0"/>
    <xf numFmtId="10" fontId="3" fillId="34" borderId="6" applyNumberFormat="0" applyBorder="0" applyAlignment="0" applyProtection="0"/>
    <xf numFmtId="0" fontId="71" fillId="65" borderId="18" applyNumberFormat="0" applyAlignment="0" applyProtection="0"/>
    <xf numFmtId="0" fontId="71" fillId="65" borderId="18" applyNumberFormat="0" applyAlignment="0" applyProtection="0"/>
    <xf numFmtId="0" fontId="45" fillId="7" borderId="1" applyNumberFormat="0" applyAlignment="0" applyProtection="0"/>
    <xf numFmtId="0" fontId="46" fillId="0" borderId="7" applyNumberFormat="0" applyFill="0" applyAlignment="0" applyProtection="0"/>
    <xf numFmtId="0" fontId="72" fillId="0" borderId="23" applyNumberFormat="0" applyFill="0" applyAlignment="0" applyProtection="0"/>
    <xf numFmtId="0" fontId="46" fillId="0" borderId="7" applyNumberFormat="0" applyFill="0" applyAlignment="0" applyProtection="0"/>
    <xf numFmtId="0" fontId="47" fillId="35" borderId="0" applyNumberFormat="0" applyBorder="0" applyAlignment="0" applyProtection="0"/>
    <xf numFmtId="0" fontId="73" fillId="66" borderId="0" applyNumberFormat="0" applyBorder="0" applyAlignment="0" applyProtection="0"/>
    <xf numFmtId="0" fontId="47" fillId="35" borderId="0" applyNumberFormat="0" applyBorder="0" applyAlignment="0" applyProtection="0"/>
    <xf numFmtId="37" fontId="20" fillId="0" borderId="0"/>
    <xf numFmtId="172" fontId="21" fillId="0" borderId="0"/>
    <xf numFmtId="0" fontId="60" fillId="0" borderId="0"/>
    <xf numFmtId="0" fontId="4" fillId="0" borderId="0"/>
    <xf numFmtId="0" fontId="60" fillId="0" borderId="0"/>
    <xf numFmtId="0" fontId="32" fillId="0" borderId="0"/>
    <xf numFmtId="0" fontId="60" fillId="0" borderId="0"/>
    <xf numFmtId="0" fontId="33" fillId="0" borderId="0"/>
    <xf numFmtId="0" fontId="34" fillId="0" borderId="0"/>
    <xf numFmtId="0" fontId="35" fillId="0" borderId="0"/>
    <xf numFmtId="0" fontId="12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4" fillId="0" borderId="0"/>
    <xf numFmtId="0" fontId="6" fillId="0" borderId="0"/>
    <xf numFmtId="0" fontId="22" fillId="0" borderId="0"/>
    <xf numFmtId="0" fontId="4" fillId="0" borderId="0"/>
    <xf numFmtId="0" fontId="60" fillId="0" borderId="0"/>
    <xf numFmtId="0" fontId="60" fillId="0" borderId="0"/>
    <xf numFmtId="0" fontId="65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27" fillId="0" borderId="0"/>
    <xf numFmtId="0" fontId="12" fillId="0" borderId="0"/>
    <xf numFmtId="0" fontId="6" fillId="36" borderId="8" applyNumberFormat="0" applyFont="0" applyAlignment="0" applyProtection="0"/>
    <xf numFmtId="0" fontId="2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60" fillId="67" borderId="24" applyNumberFormat="0" applyFont="0" applyAlignment="0" applyProtection="0"/>
    <xf numFmtId="0" fontId="6" fillId="36" borderId="8" applyNumberFormat="0" applyFont="0" applyAlignment="0" applyProtection="0"/>
    <xf numFmtId="0" fontId="48" fillId="28" borderId="9" applyNumberFormat="0" applyAlignment="0" applyProtection="0"/>
    <xf numFmtId="0" fontId="74" fillId="62" borderId="25" applyNumberFormat="0" applyAlignment="0" applyProtection="0"/>
    <xf numFmtId="0" fontId="48" fillId="28" borderId="9" applyNumberFormat="0" applyAlignment="0" applyProtection="0"/>
    <xf numFmtId="10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76" fillId="0" borderId="26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4" fillId="63" borderId="19" applyNumberFormat="0" applyAlignment="0" applyProtection="0"/>
    <xf numFmtId="0" fontId="72" fillId="0" borderId="23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61" borderId="0" applyNumberFormat="0" applyBorder="0" applyAlignment="0" applyProtection="0"/>
    <xf numFmtId="0" fontId="74" fillId="62" borderId="25" applyNumberFormat="0" applyAlignment="0" applyProtection="0"/>
    <xf numFmtId="0" fontId="63" fillId="62" borderId="18" applyNumberFormat="0" applyAlignment="0" applyProtection="0"/>
    <xf numFmtId="0" fontId="7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7" fillId="64" borderId="0" applyNumberFormat="0" applyBorder="0" applyAlignment="0" applyProtection="0"/>
    <xf numFmtId="0" fontId="7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60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5" fillId="0" borderId="0"/>
    <xf numFmtId="0" fontId="60" fillId="0" borderId="0"/>
    <xf numFmtId="0" fontId="53" fillId="0" borderId="0"/>
    <xf numFmtId="166" fontId="52" fillId="0" borderId="0"/>
    <xf numFmtId="0" fontId="71" fillId="65" borderId="18" applyNumberFormat="0" applyAlignment="0" applyProtection="0"/>
    <xf numFmtId="0" fontId="73" fillId="66" borderId="0" applyNumberFormat="0" applyBorder="0" applyAlignment="0" applyProtection="0"/>
    <xf numFmtId="0" fontId="76" fillId="0" borderId="26" applyNumberFormat="0" applyFill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0" fillId="67" borderId="24" applyNumberFormat="0" applyFont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</cellStyleXfs>
  <cellXfs count="211">
    <xf numFmtId="0" fontId="0" fillId="0" borderId="0" xfId="0"/>
    <xf numFmtId="40" fontId="55" fillId="0" borderId="0" xfId="205" applyNumberFormat="1" applyFont="1" applyFill="1" applyAlignment="1"/>
    <xf numFmtId="38" fontId="55" fillId="0" borderId="0" xfId="205" applyNumberFormat="1" applyFont="1" applyFill="1" applyAlignment="1">
      <alignment horizontal="left"/>
    </xf>
    <xf numFmtId="38" fontId="55" fillId="0" borderId="0" xfId="205" applyNumberFormat="1" applyFont="1" applyFill="1" applyAlignment="1"/>
    <xf numFmtId="41" fontId="55" fillId="0" borderId="0" xfId="205" applyNumberFormat="1" applyFont="1" applyFill="1" applyAlignment="1"/>
    <xf numFmtId="41" fontId="55" fillId="0" borderId="0" xfId="205" applyNumberFormat="1" applyFont="1" applyFill="1" applyAlignment="1">
      <alignment horizontal="right"/>
    </xf>
    <xf numFmtId="0" fontId="55" fillId="0" borderId="0" xfId="205" applyFont="1" applyFill="1" applyAlignment="1"/>
    <xf numFmtId="0" fontId="54" fillId="0" borderId="0" xfId="205" applyFont="1" applyFill="1" applyAlignment="1"/>
    <xf numFmtId="38" fontId="56" fillId="0" borderId="0" xfId="205" applyNumberFormat="1" applyFont="1" applyFill="1" applyAlignment="1">
      <alignment horizontal="center"/>
    </xf>
    <xf numFmtId="41" fontId="55" fillId="0" borderId="0" xfId="205" applyNumberFormat="1" applyFont="1" applyFill="1" applyAlignment="1">
      <alignment horizontal="center"/>
    </xf>
    <xf numFmtId="0" fontId="55" fillId="0" borderId="0" xfId="205" applyNumberFormat="1" applyFont="1" applyFill="1" applyBorder="1" applyAlignment="1">
      <alignment horizontal="center"/>
    </xf>
    <xf numFmtId="38" fontId="57" fillId="0" borderId="0" xfId="205" applyNumberFormat="1" applyFont="1" applyFill="1" applyAlignment="1">
      <alignment horizontal="center"/>
    </xf>
    <xf numFmtId="41" fontId="55" fillId="0" borderId="0" xfId="226" applyNumberFormat="1" applyFont="1" applyFill="1" applyAlignment="1">
      <alignment horizontal="left"/>
    </xf>
    <xf numFmtId="41" fontId="55" fillId="0" borderId="0" xfId="226" applyNumberFormat="1" applyFont="1" applyFill="1" applyBorder="1" applyAlignment="1">
      <alignment horizontal="left"/>
    </xf>
    <xf numFmtId="38" fontId="57" fillId="0" borderId="0" xfId="205" applyNumberFormat="1" applyFont="1" applyFill="1" applyBorder="1" applyAlignment="1">
      <alignment horizontal="center"/>
    </xf>
    <xf numFmtId="41" fontId="55" fillId="0" borderId="12" xfId="226" applyNumberFormat="1" applyFont="1" applyFill="1" applyBorder="1" applyAlignment="1">
      <alignment horizontal="left"/>
    </xf>
    <xf numFmtId="41" fontId="55" fillId="0" borderId="13" xfId="226" applyNumberFormat="1" applyFont="1" applyFill="1" applyBorder="1" applyAlignment="1">
      <alignment horizontal="left"/>
    </xf>
    <xf numFmtId="41" fontId="55" fillId="0" borderId="0" xfId="205" applyNumberFormat="1" applyFont="1" applyFill="1" applyAlignment="1">
      <alignment horizontal="left"/>
    </xf>
    <xf numFmtId="41" fontId="55" fillId="0" borderId="14" xfId="226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center"/>
    </xf>
    <xf numFmtId="40" fontId="54" fillId="0" borderId="0" xfId="205" applyNumberFormat="1" applyFont="1" applyFill="1" applyAlignment="1"/>
    <xf numFmtId="41" fontId="55" fillId="0" borderId="0" xfId="226" applyNumberFormat="1" applyFont="1" applyFill="1" applyAlignment="1"/>
    <xf numFmtId="38" fontId="54" fillId="0" borderId="0" xfId="205" applyNumberFormat="1" applyFont="1" applyFill="1" applyBorder="1" applyAlignment="1">
      <alignment horizontal="left"/>
    </xf>
    <xf numFmtId="167" fontId="55" fillId="0" borderId="0" xfId="205" applyNumberFormat="1" applyFont="1" applyFill="1" applyBorder="1" applyAlignment="1"/>
    <xf numFmtId="41" fontId="55" fillId="0" borderId="0" xfId="205" applyNumberFormat="1" applyFont="1" applyFill="1" applyBorder="1" applyAlignment="1"/>
    <xf numFmtId="0" fontId="54" fillId="0" borderId="0" xfId="205" applyFont="1" applyFill="1" applyBorder="1" applyAlignment="1"/>
    <xf numFmtId="0" fontId="55" fillId="0" borderId="0" xfId="205" applyFont="1" applyFill="1" applyAlignment="1">
      <alignment horizontal="left"/>
    </xf>
    <xf numFmtId="0" fontId="55" fillId="0" borderId="0" xfId="205" applyFont="1" applyFill="1" applyBorder="1" applyAlignment="1">
      <alignment horizontal="center"/>
    </xf>
    <xf numFmtId="0" fontId="57" fillId="0" borderId="0" xfId="205" applyFont="1" applyFill="1" applyBorder="1" applyAlignment="1">
      <alignment horizontal="center"/>
    </xf>
    <xf numFmtId="0" fontId="55" fillId="0" borderId="0" xfId="205" applyFont="1" applyFill="1" applyAlignment="1">
      <alignment horizontal="center"/>
    </xf>
    <xf numFmtId="41" fontId="54" fillId="0" borderId="0" xfId="205" applyNumberFormat="1" applyFont="1" applyFill="1" applyBorder="1" applyAlignment="1"/>
    <xf numFmtId="0" fontId="54" fillId="0" borderId="0" xfId="205" applyFont="1" applyFill="1" applyBorder="1" applyAlignment="1">
      <alignment horizontal="center"/>
    </xf>
    <xf numFmtId="41" fontId="54" fillId="0" borderId="0" xfId="205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left"/>
    </xf>
    <xf numFmtId="41" fontId="56" fillId="0" borderId="0" xfId="205" applyNumberFormat="1" applyFont="1" applyFill="1" applyAlignment="1">
      <alignment horizontal="center"/>
    </xf>
    <xf numFmtId="0" fontId="54" fillId="0" borderId="0" xfId="300" applyFont="1" applyFill="1" applyAlignment="1"/>
    <xf numFmtId="0" fontId="57" fillId="0" borderId="0" xfId="205" applyFont="1" applyFill="1" applyAlignment="1">
      <alignment horizontal="center"/>
    </xf>
    <xf numFmtId="41" fontId="55" fillId="0" borderId="15" xfId="205" applyNumberFormat="1" applyFont="1" applyFill="1" applyBorder="1" applyAlignment="1">
      <alignment horizontal="left"/>
    </xf>
    <xf numFmtId="41" fontId="55" fillId="0" borderId="12" xfId="307" applyNumberFormat="1" applyFont="1" applyFill="1" applyBorder="1" applyAlignment="1">
      <alignment horizontal="center"/>
    </xf>
    <xf numFmtId="41" fontId="55" fillId="0" borderId="0" xfId="307" applyNumberFormat="1" applyFont="1" applyFill="1" applyAlignment="1">
      <alignment horizontal="center"/>
    </xf>
    <xf numFmtId="38" fontId="56" fillId="0" borderId="0" xfId="205" applyNumberFormat="1" applyFont="1" applyFill="1" applyAlignment="1">
      <alignment horizontal="left"/>
    </xf>
    <xf numFmtId="0" fontId="56" fillId="0" borderId="0" xfId="307" applyNumberFormat="1" applyFont="1" applyFill="1" applyAlignment="1">
      <alignment horizontal="center"/>
    </xf>
    <xf numFmtId="38" fontId="54" fillId="0" borderId="0" xfId="205" applyNumberFormat="1" applyFont="1" applyFill="1" applyAlignment="1">
      <alignment horizontal="left"/>
    </xf>
    <xf numFmtId="41" fontId="56" fillId="0" borderId="0" xfId="307" applyNumberFormat="1" applyFont="1" applyFill="1" applyAlignment="1">
      <alignment horizontal="center"/>
    </xf>
    <xf numFmtId="41" fontId="55" fillId="0" borderId="0" xfId="307" applyNumberFormat="1" applyFont="1" applyFill="1" applyAlignment="1"/>
    <xf numFmtId="41" fontId="56" fillId="0" borderId="0" xfId="307" applyNumberFormat="1" applyFont="1" applyFill="1" applyAlignment="1"/>
    <xf numFmtId="41" fontId="56" fillId="0" borderId="0" xfId="205" applyNumberFormat="1" applyFont="1" applyFill="1" applyAlignment="1">
      <alignment horizontal="right"/>
    </xf>
    <xf numFmtId="41" fontId="56" fillId="0" borderId="0" xfId="205" applyNumberFormat="1" applyFont="1" applyFill="1" applyAlignment="1">
      <alignment horizontal="left"/>
    </xf>
    <xf numFmtId="41" fontId="56" fillId="0" borderId="0" xfId="205" applyNumberFormat="1" applyFont="1" applyFill="1" applyAlignment="1"/>
    <xf numFmtId="38" fontId="54" fillId="0" borderId="0" xfId="205" applyNumberFormat="1" applyFont="1" applyFill="1" applyAlignment="1"/>
    <xf numFmtId="41" fontId="55" fillId="0" borderId="13" xfId="205" applyNumberFormat="1" applyFont="1" applyFill="1" applyBorder="1" applyAlignment="1">
      <alignment horizontal="left"/>
    </xf>
    <xf numFmtId="38" fontId="56" fillId="0" borderId="0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left"/>
    </xf>
    <xf numFmtId="38" fontId="54" fillId="0" borderId="0" xfId="307" applyNumberFormat="1" applyFont="1" applyFill="1" applyAlignment="1">
      <alignment horizontal="center"/>
    </xf>
    <xf numFmtId="0" fontId="55" fillId="0" borderId="0" xfId="307" applyFont="1" applyFill="1" applyAlignment="1"/>
    <xf numFmtId="38" fontId="55" fillId="0" borderId="0" xfId="307" applyNumberFormat="1" applyFont="1" applyFill="1" applyAlignment="1"/>
    <xf numFmtId="38" fontId="55" fillId="0" borderId="0" xfId="307" applyNumberFormat="1" applyFont="1" applyFill="1" applyAlignment="1">
      <alignment horizontal="center"/>
    </xf>
    <xf numFmtId="38" fontId="56" fillId="0" borderId="0" xfId="307" applyNumberFormat="1" applyFont="1" applyFill="1" applyAlignment="1">
      <alignment horizontal="center"/>
    </xf>
    <xf numFmtId="38" fontId="57" fillId="0" borderId="0" xfId="307" applyNumberFormat="1" applyFont="1" applyFill="1" applyAlignment="1">
      <alignment horizontal="center"/>
    </xf>
    <xf numFmtId="38" fontId="55" fillId="0" borderId="0" xfId="307" applyNumberFormat="1" applyFont="1" applyFill="1" applyBorder="1" applyAlignment="1"/>
    <xf numFmtId="38" fontId="57" fillId="0" borderId="0" xfId="307" applyNumberFormat="1" applyFont="1" applyFill="1" applyBorder="1" applyAlignment="1">
      <alignment horizontal="center"/>
    </xf>
    <xf numFmtId="38" fontId="55" fillId="0" borderId="0" xfId="307" applyNumberFormat="1" applyFont="1" applyFill="1" applyBorder="1" applyAlignment="1">
      <alignment horizontal="left"/>
    </xf>
    <xf numFmtId="0" fontId="57" fillId="0" borderId="0" xfId="307" applyFont="1" applyFill="1" applyAlignment="1">
      <alignment horizontal="center"/>
    </xf>
    <xf numFmtId="0" fontId="55" fillId="0" borderId="0" xfId="307" applyFont="1" applyFill="1" applyAlignment="1">
      <alignment horizontal="center"/>
    </xf>
    <xf numFmtId="41" fontId="55" fillId="0" borderId="0" xfId="307" applyNumberFormat="1" applyFont="1" applyFill="1" applyBorder="1" applyAlignment="1">
      <alignment horizontal="left"/>
    </xf>
    <xf numFmtId="0" fontId="55" fillId="0" borderId="0" xfId="227" applyFont="1" applyFill="1" applyAlignment="1"/>
    <xf numFmtId="41" fontId="55" fillId="0" borderId="0" xfId="307" applyNumberFormat="1" applyFont="1" applyFill="1" applyAlignment="1">
      <alignment horizontal="left"/>
    </xf>
    <xf numFmtId="38" fontId="55" fillId="0" borderId="0" xfId="307" applyNumberFormat="1" applyFont="1" applyFill="1" applyAlignment="1">
      <alignment horizontal="left"/>
    </xf>
    <xf numFmtId="0" fontId="55" fillId="0" borderId="0" xfId="307" applyFont="1" applyFill="1" applyAlignment="1">
      <alignment horizontal="right"/>
    </xf>
    <xf numFmtId="41" fontId="55" fillId="0" borderId="0" xfId="307" applyNumberFormat="1" applyFont="1" applyFill="1" applyBorder="1" applyAlignment="1">
      <alignment horizontal="right"/>
    </xf>
    <xf numFmtId="41" fontId="55" fillId="0" borderId="0" xfId="307" applyNumberFormat="1" applyFont="1" applyFill="1" applyBorder="1" applyAlignment="1"/>
    <xf numFmtId="38" fontId="54" fillId="0" borderId="0" xfId="307" applyNumberFormat="1" applyFont="1" applyFill="1" applyAlignment="1">
      <alignment horizontal="left"/>
    </xf>
    <xf numFmtId="179" fontId="55" fillId="0" borderId="0" xfId="205" applyNumberFormat="1" applyFont="1" applyFill="1" applyBorder="1" applyAlignment="1"/>
    <xf numFmtId="0" fontId="56" fillId="0" borderId="0" xfId="205" applyFont="1" applyFill="1" applyAlignment="1"/>
    <xf numFmtId="38" fontId="57" fillId="0" borderId="0" xfId="0" applyNumberFormat="1" applyFont="1" applyFill="1" applyAlignment="1">
      <alignment horizontal="center"/>
    </xf>
    <xf numFmtId="38" fontId="55" fillId="0" borderId="0" xfId="0" applyNumberFormat="1" applyFont="1" applyFill="1" applyAlignment="1"/>
    <xf numFmtId="38" fontId="57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>
      <alignment horizontal="left"/>
    </xf>
    <xf numFmtId="38" fontId="55" fillId="0" borderId="0" xfId="0" applyNumberFormat="1" applyFont="1" applyFill="1" applyBorder="1" applyAlignment="1"/>
    <xf numFmtId="38" fontId="55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Border="1" applyAlignment="1"/>
    <xf numFmtId="38" fontId="55" fillId="0" borderId="0" xfId="0" applyNumberFormat="1" applyFont="1" applyFill="1" applyAlignment="1">
      <alignment horizontal="center"/>
    </xf>
    <xf numFmtId="38" fontId="54" fillId="0" borderId="0" xfId="307" applyNumberFormat="1" applyFont="1" applyFill="1" applyAlignment="1"/>
    <xf numFmtId="38" fontId="55" fillId="0" borderId="0" xfId="205" applyNumberFormat="1" applyFont="1" applyFill="1" applyAlignment="1">
      <alignment wrapText="1"/>
    </xf>
    <xf numFmtId="40" fontId="54" fillId="0" borderId="0" xfId="311" applyNumberFormat="1" applyFont="1" applyFill="1" applyAlignment="1" applyProtection="1">
      <alignment wrapText="1"/>
    </xf>
    <xf numFmtId="41" fontId="56" fillId="0" borderId="0" xfId="300" applyNumberFormat="1" applyFont="1" applyFill="1" applyAlignment="1">
      <alignment horizontal="left"/>
    </xf>
    <xf numFmtId="41" fontId="56" fillId="0" borderId="0" xfId="300" applyNumberFormat="1" applyFont="1" applyFill="1" applyBorder="1" applyAlignment="1">
      <alignment horizontal="left"/>
    </xf>
    <xf numFmtId="41" fontId="55" fillId="0" borderId="13" xfId="300" applyNumberFormat="1" applyFont="1" applyFill="1" applyBorder="1" applyAlignment="1">
      <alignment horizontal="left"/>
    </xf>
    <xf numFmtId="38" fontId="56" fillId="0" borderId="0" xfId="300" applyNumberFormat="1" applyFont="1" applyFill="1" applyAlignment="1">
      <alignment horizontal="center"/>
    </xf>
    <xf numFmtId="41" fontId="55" fillId="0" borderId="15" xfId="300" applyNumberFormat="1" applyFont="1" applyFill="1" applyBorder="1" applyAlignment="1">
      <alignment horizontal="left"/>
    </xf>
    <xf numFmtId="0" fontId="55" fillId="0" borderId="0" xfId="205" applyFont="1" applyFill="1" applyBorder="1" applyAlignment="1"/>
    <xf numFmtId="39" fontId="55" fillId="0" borderId="0" xfId="300" applyNumberFormat="1" applyFont="1" applyFill="1" applyAlignment="1"/>
    <xf numFmtId="41" fontId="55" fillId="0" borderId="16" xfId="205" applyNumberFormat="1" applyFont="1" applyFill="1" applyBorder="1" applyAlignment="1">
      <alignment horizontal="left"/>
    </xf>
    <xf numFmtId="41" fontId="55" fillId="0" borderId="15" xfId="226" applyNumberFormat="1" applyFont="1" applyFill="1" applyBorder="1" applyAlignment="1">
      <alignment horizontal="left"/>
    </xf>
    <xf numFmtId="41" fontId="55" fillId="0" borderId="14" xfId="307" applyNumberFormat="1" applyFont="1" applyFill="1" applyBorder="1" applyAlignment="1">
      <alignment horizontal="left"/>
    </xf>
    <xf numFmtId="0" fontId="55" fillId="0" borderId="0" xfId="307" applyFont="1" applyFill="1" applyAlignment="1">
      <alignment horizontal="left"/>
    </xf>
    <xf numFmtId="41" fontId="55" fillId="0" borderId="12" xfId="307" applyNumberFormat="1" applyFont="1" applyFill="1" applyBorder="1" applyAlignment="1">
      <alignment horizontal="left"/>
    </xf>
    <xf numFmtId="0" fontId="54" fillId="0" borderId="0" xfId="307" applyFont="1" applyFill="1" applyAlignment="1">
      <alignment horizontal="left"/>
    </xf>
    <xf numFmtId="174" fontId="55" fillId="0" borderId="14" xfId="307" applyNumberFormat="1" applyFont="1" applyFill="1" applyBorder="1" applyAlignment="1">
      <alignment horizontal="left"/>
    </xf>
    <xf numFmtId="175" fontId="55" fillId="0" borderId="0" xfId="307" applyNumberFormat="1" applyFont="1" applyFill="1" applyAlignment="1">
      <alignment horizontal="left"/>
    </xf>
    <xf numFmtId="174" fontId="55" fillId="0" borderId="0" xfId="307" applyNumberFormat="1" applyFont="1" applyFill="1" applyAlignment="1">
      <alignment horizontal="left"/>
    </xf>
    <xf numFmtId="0" fontId="55" fillId="0" borderId="0" xfId="307" applyFont="1" applyFill="1" applyBorder="1" applyAlignment="1"/>
    <xf numFmtId="0" fontId="55" fillId="0" borderId="0" xfId="307" applyFont="1" applyFill="1" applyBorder="1" applyAlignment="1">
      <alignment horizontal="center"/>
    </xf>
    <xf numFmtId="41" fontId="55" fillId="0" borderId="13" xfId="307" applyNumberFormat="1" applyFont="1" applyFill="1" applyBorder="1" applyAlignment="1">
      <alignment horizontal="left"/>
    </xf>
    <xf numFmtId="165" fontId="55" fillId="0" borderId="0" xfId="278" applyNumberFormat="1" applyFont="1" applyFill="1" applyBorder="1" applyAlignment="1">
      <alignment horizontal="right"/>
    </xf>
    <xf numFmtId="0" fontId="54" fillId="0" borderId="0" xfId="307" applyFont="1" applyFill="1" applyBorder="1" applyAlignment="1"/>
    <xf numFmtId="176" fontId="55" fillId="0" borderId="0" xfId="307" applyNumberFormat="1" applyFont="1" applyFill="1" applyBorder="1" applyAlignment="1">
      <alignment horizontal="right"/>
    </xf>
    <xf numFmtId="0" fontId="55" fillId="0" borderId="0" xfId="307" applyFont="1" applyFill="1" applyBorder="1" applyAlignment="1">
      <alignment horizontal="left"/>
    </xf>
    <xf numFmtId="165" fontId="55" fillId="0" borderId="0" xfId="307" applyNumberFormat="1" applyFont="1" applyFill="1" applyBorder="1" applyAlignment="1"/>
    <xf numFmtId="0" fontId="55" fillId="0" borderId="0" xfId="0" applyFont="1" applyFill="1" applyAlignment="1"/>
    <xf numFmtId="167" fontId="55" fillId="0" borderId="0" xfId="0" quotePrefix="1" applyNumberFormat="1" applyFont="1" applyFill="1" applyAlignment="1">
      <alignment horizontal="left"/>
    </xf>
    <xf numFmtId="0" fontId="57" fillId="0" borderId="0" xfId="0" applyNumberFormat="1" applyFont="1" applyFill="1" applyAlignment="1">
      <alignment horizontal="center"/>
    </xf>
    <xf numFmtId="167" fontId="55" fillId="0" borderId="0" xfId="0" applyNumberFormat="1" applyFont="1" applyFill="1" applyAlignment="1"/>
    <xf numFmtId="167" fontId="55" fillId="0" borderId="0" xfId="0" applyNumberFormat="1" applyFont="1" applyFill="1" applyAlignment="1">
      <alignment horizontal="right"/>
    </xf>
    <xf numFmtId="167" fontId="55" fillId="0" borderId="0" xfId="0" applyNumberFormat="1" applyFont="1" applyFill="1" applyAlignment="1">
      <alignment horizontal="left"/>
    </xf>
    <xf numFmtId="41" fontId="55" fillId="0" borderId="0" xfId="226" quotePrefix="1" applyNumberFormat="1" applyFont="1" applyFill="1" applyBorder="1" applyAlignment="1">
      <alignment horizontal="right"/>
    </xf>
    <xf numFmtId="167" fontId="54" fillId="0" borderId="0" xfId="0" applyNumberFormat="1" applyFont="1" applyFill="1" applyAlignment="1"/>
    <xf numFmtId="0" fontId="55" fillId="0" borderId="0" xfId="0" applyFont="1" applyFill="1" applyAlignment="1">
      <alignment horizontal="right"/>
    </xf>
    <xf numFmtId="37" fontId="55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37" fontId="54" fillId="0" borderId="0" xfId="0" applyNumberFormat="1" applyFont="1" applyFill="1" applyAlignment="1"/>
    <xf numFmtId="37" fontId="55" fillId="0" borderId="0" xfId="0" applyNumberFormat="1" applyFont="1" applyFill="1" applyAlignment="1">
      <alignment horizontal="center"/>
    </xf>
    <xf numFmtId="37" fontId="55" fillId="0" borderId="0" xfId="0" applyNumberFormat="1" applyFont="1" applyFill="1" applyBorder="1" applyAlignment="1">
      <alignment horizontal="center"/>
    </xf>
    <xf numFmtId="37" fontId="54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Border="1" applyAlignment="1">
      <alignment horizontal="centerContinuous"/>
    </xf>
    <xf numFmtId="167" fontId="54" fillId="0" borderId="0" xfId="0" applyNumberFormat="1" applyFont="1" applyFill="1" applyAlignment="1">
      <alignment horizontal="center"/>
    </xf>
    <xf numFmtId="167" fontId="54" fillId="0" borderId="0" xfId="0" applyNumberFormat="1" applyFont="1" applyFill="1" applyBorder="1" applyAlignment="1"/>
    <xf numFmtId="167" fontId="54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Alignment="1">
      <alignment horizontal="center"/>
    </xf>
    <xf numFmtId="167" fontId="55" fillId="0" borderId="0" xfId="0" applyNumberFormat="1" applyFont="1" applyFill="1" applyBorder="1" applyAlignment="1">
      <alignment horizontal="center"/>
    </xf>
    <xf numFmtId="167" fontId="58" fillId="0" borderId="0" xfId="0" applyNumberFormat="1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6" fillId="0" borderId="0" xfId="0" applyNumberFormat="1" applyFont="1" applyFill="1" applyAlignment="1">
      <alignment horizontal="center"/>
    </xf>
    <xf numFmtId="41" fontId="55" fillId="0" borderId="0" xfId="0" applyNumberFormat="1" applyFont="1" applyFill="1" applyAlignment="1">
      <alignment horizontal="center"/>
    </xf>
    <xf numFmtId="41" fontId="55" fillId="0" borderId="12" xfId="0" applyNumberFormat="1" applyFont="1" applyFill="1" applyBorder="1" applyAlignment="1">
      <alignment horizontal="center"/>
    </xf>
    <xf numFmtId="41" fontId="55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/>
    <xf numFmtId="41" fontId="55" fillId="0" borderId="0" xfId="0" applyNumberFormat="1" applyFont="1" applyFill="1" applyBorder="1" applyAlignment="1"/>
    <xf numFmtId="41" fontId="55" fillId="0" borderId="15" xfId="0" applyNumberFormat="1" applyFont="1" applyFill="1" applyBorder="1" applyAlignment="1">
      <alignment horizontal="center"/>
    </xf>
    <xf numFmtId="167" fontId="58" fillId="0" borderId="0" xfId="0" applyNumberFormat="1" applyFont="1" applyFill="1" applyAlignment="1">
      <alignment horizontal="center"/>
    </xf>
    <xf numFmtId="167" fontId="59" fillId="0" borderId="0" xfId="0" applyNumberFormat="1" applyFont="1" applyFill="1" applyAlignment="1"/>
    <xf numFmtId="0" fontId="55" fillId="0" borderId="0" xfId="205" applyNumberFormat="1" applyFont="1" applyFill="1" applyAlignment="1">
      <alignment horizontal="center"/>
    </xf>
    <xf numFmtId="38" fontId="55" fillId="0" borderId="17" xfId="205" applyNumberFormat="1" applyFont="1" applyFill="1" applyBorder="1" applyAlignment="1">
      <alignment horizontal="left"/>
    </xf>
    <xf numFmtId="38" fontId="55" fillId="0" borderId="17" xfId="205" applyNumberFormat="1" applyFont="1" applyFill="1" applyBorder="1" applyAlignment="1"/>
    <xf numFmtId="41" fontId="55" fillId="0" borderId="17" xfId="205" applyNumberFormat="1" applyFont="1" applyFill="1" applyBorder="1" applyAlignment="1"/>
    <xf numFmtId="38" fontId="54" fillId="0" borderId="17" xfId="205" applyNumberFormat="1" applyFont="1" applyFill="1" applyBorder="1" applyAlignment="1">
      <alignment horizontal="left"/>
    </xf>
    <xf numFmtId="167" fontId="55" fillId="0" borderId="17" xfId="205" applyNumberFormat="1" applyFont="1" applyFill="1" applyBorder="1" applyAlignment="1"/>
    <xf numFmtId="41" fontId="55" fillId="0" borderId="0" xfId="301" applyNumberFormat="1" applyFont="1" applyFill="1" applyAlignment="1">
      <alignment horizontal="right"/>
    </xf>
    <xf numFmtId="0" fontId="55" fillId="0" borderId="0" xfId="301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left"/>
    </xf>
    <xf numFmtId="38" fontId="57" fillId="0" borderId="0" xfId="307" applyNumberFormat="1" applyFont="1" applyFill="1" applyAlignment="1">
      <alignment horizontal="left"/>
    </xf>
    <xf numFmtId="0" fontId="57" fillId="0" borderId="0" xfId="0" applyFont="1" applyFill="1" applyAlignment="1"/>
    <xf numFmtId="37" fontId="55" fillId="0" borderId="0" xfId="0" applyNumberFormat="1" applyFont="1" applyFill="1" applyAlignment="1">
      <alignment horizontal="left"/>
    </xf>
    <xf numFmtId="41" fontId="55" fillId="0" borderId="0" xfId="327" quotePrefix="1" applyNumberFormat="1" applyFont="1" applyFill="1" applyAlignment="1" applyProtection="1">
      <alignment horizontal="center"/>
    </xf>
    <xf numFmtId="49" fontId="55" fillId="0" borderId="0" xfId="0" applyNumberFormat="1" applyFont="1" applyFill="1" applyAlignment="1"/>
    <xf numFmtId="41" fontId="55" fillId="0" borderId="12" xfId="327" quotePrefix="1" applyNumberFormat="1" applyFont="1" applyFill="1" applyBorder="1" applyAlignment="1" applyProtection="1">
      <alignment horizontal="center"/>
    </xf>
    <xf numFmtId="41" fontId="55" fillId="0" borderId="12" xfId="0" applyNumberFormat="1" applyFont="1" applyFill="1" applyBorder="1" applyAlignment="1"/>
    <xf numFmtId="41" fontId="78" fillId="0" borderId="0" xfId="301" applyNumberFormat="1" applyFont="1" applyFill="1" applyAlignment="1">
      <alignment horizontal="left"/>
    </xf>
    <xf numFmtId="41" fontId="79" fillId="0" borderId="0" xfId="301" applyNumberFormat="1" applyFont="1" applyFill="1" applyAlignment="1">
      <alignment horizontal="left"/>
    </xf>
    <xf numFmtId="41" fontId="78" fillId="0" borderId="0" xfId="301" applyNumberFormat="1" applyFont="1" applyFill="1" applyBorder="1" applyAlignment="1">
      <alignment horizontal="left"/>
    </xf>
    <xf numFmtId="41" fontId="79" fillId="0" borderId="0" xfId="301" applyNumberFormat="1" applyFont="1" applyFill="1" applyBorder="1" applyAlignment="1">
      <alignment horizontal="left"/>
    </xf>
    <xf numFmtId="41" fontId="78" fillId="0" borderId="12" xfId="301" applyNumberFormat="1" applyFont="1" applyFill="1" applyBorder="1" applyAlignment="1">
      <alignment horizontal="left"/>
    </xf>
    <xf numFmtId="41" fontId="78" fillId="0" borderId="13" xfId="301" applyNumberFormat="1" applyFont="1" applyFill="1" applyBorder="1" applyAlignment="1">
      <alignment horizontal="left"/>
    </xf>
    <xf numFmtId="38" fontId="79" fillId="0" borderId="0" xfId="301" applyNumberFormat="1" applyFont="1" applyFill="1" applyAlignment="1">
      <alignment horizontal="center"/>
    </xf>
    <xf numFmtId="41" fontId="57" fillId="0" borderId="0" xfId="0" applyNumberFormat="1" applyFont="1" applyFill="1" applyBorder="1" applyAlignment="1">
      <alignment horizontal="center"/>
    </xf>
    <xf numFmtId="41" fontId="57" fillId="0" borderId="0" xfId="0" applyNumberFormat="1" applyFont="1" applyFill="1" applyAlignment="1">
      <alignment horizontal="center"/>
    </xf>
    <xf numFmtId="37" fontId="55" fillId="0" borderId="0" xfId="0" applyNumberFormat="1" applyFont="1" applyFill="1"/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1" fontId="55" fillId="0" borderId="12" xfId="205" applyNumberFormat="1" applyFont="1" applyFill="1" applyBorder="1" applyAlignment="1">
      <alignment horizontal="center"/>
    </xf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205" applyFont="1" applyFill="1" applyAlignment="1">
      <alignment horizontal="left"/>
    </xf>
    <xf numFmtId="0" fontId="54" fillId="0" borderId="0" xfId="307" applyFont="1" applyFill="1" applyAlignment="1"/>
    <xf numFmtId="167" fontId="55" fillId="0" borderId="12" xfId="0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1" fontId="55" fillId="0" borderId="12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right"/>
    </xf>
    <xf numFmtId="41" fontId="55" fillId="0" borderId="0" xfId="205" applyNumberFormat="1" applyFont="1" applyFill="1" applyBorder="1" applyAlignment="1">
      <alignment horizontal="center"/>
    </xf>
    <xf numFmtId="0" fontId="55" fillId="0" borderId="0" xfId="307" applyNumberFormat="1" applyFont="1" applyFill="1" applyAlignment="1">
      <alignment horizontal="center"/>
    </xf>
    <xf numFmtId="0" fontId="55" fillId="0" borderId="12" xfId="307" applyNumberFormat="1" applyFont="1" applyFill="1" applyBorder="1" applyAlignment="1">
      <alignment horizontal="center"/>
    </xf>
    <xf numFmtId="16" fontId="55" fillId="0" borderId="0" xfId="205" quotePrefix="1" applyNumberFormat="1" applyFont="1" applyFill="1" applyBorder="1" applyAlignment="1">
      <alignment horizontal="center"/>
    </xf>
    <xf numFmtId="41" fontId="55" fillId="0" borderId="0" xfId="205" quotePrefix="1" applyNumberFormat="1" applyFont="1" applyFill="1" applyBorder="1" applyAlignment="1">
      <alignment horizontal="center"/>
    </xf>
    <xf numFmtId="0" fontId="55" fillId="0" borderId="0" xfId="0" applyNumberFormat="1" applyFont="1" applyFill="1" applyAlignment="1"/>
    <xf numFmtId="0" fontId="78" fillId="0" borderId="0" xfId="0" applyNumberFormat="1" applyFont="1" applyFill="1" applyAlignment="1">
      <alignment horizontal="left"/>
    </xf>
    <xf numFmtId="0" fontId="55" fillId="0" borderId="0" xfId="0" quotePrefix="1" applyNumberFormat="1" applyFont="1" applyFill="1" applyAlignment="1">
      <alignment horizontal="left"/>
    </xf>
    <xf numFmtId="41" fontId="55" fillId="0" borderId="0" xfId="301" applyNumberFormat="1" applyFont="1" applyFill="1" applyAlignment="1">
      <alignment horizontal="left"/>
    </xf>
    <xf numFmtId="41" fontId="56" fillId="0" borderId="0" xfId="301" applyNumberFormat="1" applyFont="1" applyFill="1" applyAlignment="1">
      <alignment horizontal="left"/>
    </xf>
    <xf numFmtId="0" fontId="57" fillId="0" borderId="0" xfId="0" quotePrefix="1" applyNumberFormat="1" applyFont="1" applyFill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>
      <alignment horizontal="left"/>
    </xf>
    <xf numFmtId="41" fontId="55" fillId="0" borderId="0" xfId="205" applyNumberFormat="1" applyFont="1" applyFill="1" applyBorder="1" applyAlignment="1">
      <alignment horizontal="center"/>
    </xf>
    <xf numFmtId="38" fontId="81" fillId="0" borderId="0" xfId="307" applyNumberFormat="1" applyFont="1" applyFill="1" applyAlignment="1">
      <alignment horizontal="center"/>
    </xf>
    <xf numFmtId="38" fontId="81" fillId="0" borderId="0" xfId="307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>
      <alignment horizontal="left"/>
    </xf>
    <xf numFmtId="41" fontId="55" fillId="0" borderId="12" xfId="205" applyNumberFormat="1" applyFont="1" applyFill="1" applyBorder="1" applyAlignment="1">
      <alignment horizontal="center"/>
    </xf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307" applyFont="1" applyFill="1" applyAlignment="1"/>
    <xf numFmtId="167" fontId="54" fillId="0" borderId="12" xfId="0" applyNumberFormat="1" applyFont="1" applyFill="1" applyBorder="1" applyAlignment="1">
      <alignment horizontal="center"/>
    </xf>
    <xf numFmtId="167" fontId="55" fillId="0" borderId="13" xfId="0" applyNumberFormat="1" applyFont="1" applyFill="1" applyBorder="1" applyAlignment="1">
      <alignment horizontal="center"/>
    </xf>
    <xf numFmtId="167" fontId="55" fillId="0" borderId="12" xfId="0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center" vertical="center"/>
    </xf>
    <xf numFmtId="41" fontId="55" fillId="0" borderId="0" xfId="205" applyNumberFormat="1" applyFont="1" applyFill="1" applyBorder="1" applyAlignment="1">
      <alignment horizontal="center"/>
    </xf>
    <xf numFmtId="0" fontId="54" fillId="0" borderId="0" xfId="205" applyFont="1" applyFill="1" applyAlignment="1">
      <alignment horizontal="left"/>
    </xf>
  </cellXfs>
  <cellStyles count="328">
    <cellStyle name="0,0_x000d__x000a_NA_x000d__x000a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3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ส่วนที่ถูกเน้น1 2" xfId="20" xr:uid="{00000000-0005-0000-0000-000013000000}"/>
    <cellStyle name="20% - ส่วนที่ถูกเน้น2 2" xfId="21" xr:uid="{00000000-0005-0000-0000-000014000000}"/>
    <cellStyle name="20% - ส่วนที่ถูกเน้น3 2" xfId="22" xr:uid="{00000000-0005-0000-0000-000015000000}"/>
    <cellStyle name="20% - ส่วนที่ถูกเน้น4 2" xfId="23" xr:uid="{00000000-0005-0000-0000-000016000000}"/>
    <cellStyle name="20% - ส่วนที่ถูกเน้น5 2" xfId="24" xr:uid="{00000000-0005-0000-0000-000017000000}"/>
    <cellStyle name="20% - ส่วนที่ถูกเน้น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1 3" xfId="28" xr:uid="{00000000-0005-0000-0000-00001B000000}"/>
    <cellStyle name="40% - Accent2" xfId="29" xr:uid="{00000000-0005-0000-0000-00001C000000}"/>
    <cellStyle name="40% - Accent2 2" xfId="30" xr:uid="{00000000-0005-0000-0000-00001D000000}"/>
    <cellStyle name="40% - Accent2 3" xfId="31" xr:uid="{00000000-0005-0000-0000-00001E000000}"/>
    <cellStyle name="40% - Accent3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4" xfId="35" xr:uid="{00000000-0005-0000-0000-000022000000}"/>
    <cellStyle name="40% - Accent4 2" xfId="36" xr:uid="{00000000-0005-0000-0000-000023000000}"/>
    <cellStyle name="40% - Accent4 3" xfId="37" xr:uid="{00000000-0005-0000-0000-000024000000}"/>
    <cellStyle name="40% - Accent5" xfId="38" xr:uid="{00000000-0005-0000-0000-000025000000}"/>
    <cellStyle name="40% - Accent5 2" xfId="39" xr:uid="{00000000-0005-0000-0000-000026000000}"/>
    <cellStyle name="40% - Accent5 3" xfId="40" xr:uid="{00000000-0005-0000-0000-000027000000}"/>
    <cellStyle name="40% - Accent6" xfId="41" xr:uid="{00000000-0005-0000-0000-000028000000}"/>
    <cellStyle name="40% - Accent6 2" xfId="42" xr:uid="{00000000-0005-0000-0000-000029000000}"/>
    <cellStyle name="40% - Accent6 3" xfId="43" xr:uid="{00000000-0005-0000-0000-00002A000000}"/>
    <cellStyle name="40% - ส่วนที่ถูกเน้น1 2" xfId="44" xr:uid="{00000000-0005-0000-0000-00002B000000}"/>
    <cellStyle name="40% - ส่วนที่ถูกเน้น2 2" xfId="45" xr:uid="{00000000-0005-0000-0000-00002C000000}"/>
    <cellStyle name="40% - ส่วนที่ถูกเน้น3 2" xfId="46" xr:uid="{00000000-0005-0000-0000-00002D000000}"/>
    <cellStyle name="40% - ส่วนที่ถูกเน้น4 2" xfId="47" xr:uid="{00000000-0005-0000-0000-00002E000000}"/>
    <cellStyle name="40% - ส่วนที่ถูกเน้น5 2" xfId="48" xr:uid="{00000000-0005-0000-0000-00002F000000}"/>
    <cellStyle name="40% - ส่วนที่ถูกเน้น6 2" xfId="49" xr:uid="{00000000-0005-0000-0000-000030000000}"/>
    <cellStyle name="60% - Accent1" xfId="50" xr:uid="{00000000-0005-0000-0000-000031000000}"/>
    <cellStyle name="60% - Accent1 2" xfId="51" xr:uid="{00000000-0005-0000-0000-000032000000}"/>
    <cellStyle name="60% - Accent1 3" xfId="52" xr:uid="{00000000-0005-0000-0000-000033000000}"/>
    <cellStyle name="60% - Accent2" xfId="53" xr:uid="{00000000-0005-0000-0000-000034000000}"/>
    <cellStyle name="60% - Accent2 2" xfId="54" xr:uid="{00000000-0005-0000-0000-000035000000}"/>
    <cellStyle name="60% - Accent2 3" xfId="55" xr:uid="{00000000-0005-0000-0000-000036000000}"/>
    <cellStyle name="60% - Accent3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4" xfId="59" xr:uid="{00000000-0005-0000-0000-00003A000000}"/>
    <cellStyle name="60% - Accent4 2" xfId="60" xr:uid="{00000000-0005-0000-0000-00003B000000}"/>
    <cellStyle name="60% - Accent4 3" xfId="61" xr:uid="{00000000-0005-0000-0000-00003C000000}"/>
    <cellStyle name="60% - Accent5" xfId="62" xr:uid="{00000000-0005-0000-0000-00003D000000}"/>
    <cellStyle name="60% - Accent5 2" xfId="63" xr:uid="{00000000-0005-0000-0000-00003E000000}"/>
    <cellStyle name="60% - Accent5 3" xfId="64" xr:uid="{00000000-0005-0000-0000-00003F000000}"/>
    <cellStyle name="60% - Accent6" xfId="65" xr:uid="{00000000-0005-0000-0000-000040000000}"/>
    <cellStyle name="60% - Accent6 2" xfId="66" xr:uid="{00000000-0005-0000-0000-000041000000}"/>
    <cellStyle name="60% - Accent6 3" xfId="67" xr:uid="{00000000-0005-0000-0000-000042000000}"/>
    <cellStyle name="60% - ส่วนที่ถูกเน้น1 2" xfId="68" xr:uid="{00000000-0005-0000-0000-000043000000}"/>
    <cellStyle name="60% - ส่วนที่ถูกเน้น2 2" xfId="69" xr:uid="{00000000-0005-0000-0000-000044000000}"/>
    <cellStyle name="60% - ส่วนที่ถูกเน้น3 2" xfId="70" xr:uid="{00000000-0005-0000-0000-000045000000}"/>
    <cellStyle name="60% - ส่วนที่ถูกเน้น4 2" xfId="71" xr:uid="{00000000-0005-0000-0000-000046000000}"/>
    <cellStyle name="60% - ส่วนที่ถูกเน้น5 2" xfId="72" xr:uid="{00000000-0005-0000-0000-000047000000}"/>
    <cellStyle name="60% - ส่วนที่ถูกเน้น6 2" xfId="73" xr:uid="{00000000-0005-0000-0000-000048000000}"/>
    <cellStyle name="Accent1" xfId="74" xr:uid="{00000000-0005-0000-0000-000049000000}"/>
    <cellStyle name="Accent1 - 20%" xfId="75" xr:uid="{00000000-0005-0000-0000-00004A000000}"/>
    <cellStyle name="Accent1 - 40%" xfId="76" xr:uid="{00000000-0005-0000-0000-00004B000000}"/>
    <cellStyle name="Accent1 - 60%" xfId="77" xr:uid="{00000000-0005-0000-0000-00004C000000}"/>
    <cellStyle name="Accent1 2" xfId="78" xr:uid="{00000000-0005-0000-0000-00004D000000}"/>
    <cellStyle name="Accent1 3" xfId="79" xr:uid="{00000000-0005-0000-0000-00004E000000}"/>
    <cellStyle name="Accent1 4" xfId="80" xr:uid="{00000000-0005-0000-0000-00004F000000}"/>
    <cellStyle name="Accent2" xfId="81" xr:uid="{00000000-0005-0000-0000-000050000000}"/>
    <cellStyle name="Accent2 - 20%" xfId="82" xr:uid="{00000000-0005-0000-0000-000051000000}"/>
    <cellStyle name="Accent2 - 40%" xfId="83" xr:uid="{00000000-0005-0000-0000-000052000000}"/>
    <cellStyle name="Accent2 - 60%" xfId="84" xr:uid="{00000000-0005-0000-0000-000053000000}"/>
    <cellStyle name="Accent2 2" xfId="85" xr:uid="{00000000-0005-0000-0000-000054000000}"/>
    <cellStyle name="Accent2 3" xfId="86" xr:uid="{00000000-0005-0000-0000-000055000000}"/>
    <cellStyle name="Accent2 4" xfId="87" xr:uid="{00000000-0005-0000-0000-000056000000}"/>
    <cellStyle name="Accent3" xfId="88" xr:uid="{00000000-0005-0000-0000-000057000000}"/>
    <cellStyle name="Accent3 - 20%" xfId="89" xr:uid="{00000000-0005-0000-0000-000058000000}"/>
    <cellStyle name="Accent3 - 40%" xfId="90" xr:uid="{00000000-0005-0000-0000-000059000000}"/>
    <cellStyle name="Accent3 - 60%" xfId="91" xr:uid="{00000000-0005-0000-0000-00005A000000}"/>
    <cellStyle name="Accent3 2" xfId="92" xr:uid="{00000000-0005-0000-0000-00005B000000}"/>
    <cellStyle name="Accent3 3" xfId="93" xr:uid="{00000000-0005-0000-0000-00005C000000}"/>
    <cellStyle name="Accent3 4" xfId="94" xr:uid="{00000000-0005-0000-0000-00005D000000}"/>
    <cellStyle name="Accent4" xfId="95" xr:uid="{00000000-0005-0000-0000-00005E000000}"/>
    <cellStyle name="Accent4 - 20%" xfId="96" xr:uid="{00000000-0005-0000-0000-00005F000000}"/>
    <cellStyle name="Accent4 - 40%" xfId="97" xr:uid="{00000000-0005-0000-0000-000060000000}"/>
    <cellStyle name="Accent4 - 60%" xfId="98" xr:uid="{00000000-0005-0000-0000-000061000000}"/>
    <cellStyle name="Accent4 2" xfId="99" xr:uid="{00000000-0005-0000-0000-000062000000}"/>
    <cellStyle name="Accent4 3" xfId="100" xr:uid="{00000000-0005-0000-0000-000063000000}"/>
    <cellStyle name="Accent4 4" xfId="101" xr:uid="{00000000-0005-0000-0000-000064000000}"/>
    <cellStyle name="Accent5" xfId="102" xr:uid="{00000000-0005-0000-0000-000065000000}"/>
    <cellStyle name="Accent5 - 20%" xfId="103" xr:uid="{00000000-0005-0000-0000-000066000000}"/>
    <cellStyle name="Accent5 - 40%" xfId="104" xr:uid="{00000000-0005-0000-0000-000067000000}"/>
    <cellStyle name="Accent5 - 60%" xfId="105" xr:uid="{00000000-0005-0000-0000-000068000000}"/>
    <cellStyle name="Accent5 2" xfId="106" xr:uid="{00000000-0005-0000-0000-000069000000}"/>
    <cellStyle name="Accent5 3" xfId="107" xr:uid="{00000000-0005-0000-0000-00006A000000}"/>
    <cellStyle name="Accent5 4" xfId="108" xr:uid="{00000000-0005-0000-0000-00006B000000}"/>
    <cellStyle name="Accent6" xfId="109" xr:uid="{00000000-0005-0000-0000-00006C000000}"/>
    <cellStyle name="Accent6 - 20%" xfId="110" xr:uid="{00000000-0005-0000-0000-00006D000000}"/>
    <cellStyle name="Accent6 - 40%" xfId="111" xr:uid="{00000000-0005-0000-0000-00006E000000}"/>
    <cellStyle name="Accent6 - 60%" xfId="112" xr:uid="{00000000-0005-0000-0000-00006F000000}"/>
    <cellStyle name="Accent6 2" xfId="113" xr:uid="{00000000-0005-0000-0000-000070000000}"/>
    <cellStyle name="Accent6 3" xfId="114" xr:uid="{00000000-0005-0000-0000-000071000000}"/>
    <cellStyle name="Accent6 4" xfId="115" xr:uid="{00000000-0005-0000-0000-000072000000}"/>
    <cellStyle name="Bad" xfId="116" xr:uid="{00000000-0005-0000-0000-000073000000}"/>
    <cellStyle name="Bad 2" xfId="117" xr:uid="{00000000-0005-0000-0000-000074000000}"/>
    <cellStyle name="Bad 3" xfId="118" xr:uid="{00000000-0005-0000-0000-000075000000}"/>
    <cellStyle name="Calculation" xfId="119" xr:uid="{00000000-0005-0000-0000-000076000000}"/>
    <cellStyle name="Calculation 2" xfId="120" xr:uid="{00000000-0005-0000-0000-000077000000}"/>
    <cellStyle name="Calculation 3" xfId="121" xr:uid="{00000000-0005-0000-0000-000078000000}"/>
    <cellStyle name="Check Cell" xfId="122" xr:uid="{00000000-0005-0000-0000-000079000000}"/>
    <cellStyle name="Check Cell 2" xfId="123" xr:uid="{00000000-0005-0000-0000-00007A000000}"/>
    <cellStyle name="Check Cell 3" xfId="124" xr:uid="{00000000-0005-0000-0000-00007B000000}"/>
    <cellStyle name="Comma" xfId="327" builtinId="3"/>
    <cellStyle name="Comma 10" xfId="125" xr:uid="{00000000-0005-0000-0000-00007D000000}"/>
    <cellStyle name="Comma 10 2" xfId="126" xr:uid="{00000000-0005-0000-0000-00007E000000}"/>
    <cellStyle name="Comma 11" xfId="127" xr:uid="{00000000-0005-0000-0000-00007F000000}"/>
    <cellStyle name="Comma 12" xfId="128" xr:uid="{00000000-0005-0000-0000-000080000000}"/>
    <cellStyle name="Comma 13" xfId="129" xr:uid="{00000000-0005-0000-0000-000081000000}"/>
    <cellStyle name="Comma 14" xfId="130" xr:uid="{00000000-0005-0000-0000-000082000000}"/>
    <cellStyle name="Comma 15" xfId="131" xr:uid="{00000000-0005-0000-0000-000083000000}"/>
    <cellStyle name="Comma 2" xfId="132" xr:uid="{00000000-0005-0000-0000-000084000000}"/>
    <cellStyle name="Comma 2 2" xfId="133" xr:uid="{00000000-0005-0000-0000-000085000000}"/>
    <cellStyle name="Comma 2 2 2" xfId="134" xr:uid="{00000000-0005-0000-0000-000086000000}"/>
    <cellStyle name="Comma 2 3" xfId="135" xr:uid="{00000000-0005-0000-0000-000087000000}"/>
    <cellStyle name="Comma 2 4" xfId="136" xr:uid="{00000000-0005-0000-0000-000088000000}"/>
    <cellStyle name="Comma 3" xfId="137" xr:uid="{00000000-0005-0000-0000-000089000000}"/>
    <cellStyle name="Comma 3 2" xfId="138" xr:uid="{00000000-0005-0000-0000-00008A000000}"/>
    <cellStyle name="Comma 4" xfId="139" xr:uid="{00000000-0005-0000-0000-00008B000000}"/>
    <cellStyle name="Comma 4 2" xfId="140" xr:uid="{00000000-0005-0000-0000-00008C000000}"/>
    <cellStyle name="Comma 4 2 2" xfId="141" xr:uid="{00000000-0005-0000-0000-00008D000000}"/>
    <cellStyle name="Comma 4 3" xfId="142" xr:uid="{00000000-0005-0000-0000-00008E000000}"/>
    <cellStyle name="Comma 5" xfId="143" xr:uid="{00000000-0005-0000-0000-00008F000000}"/>
    <cellStyle name="Comma 5 2" xfId="144" xr:uid="{00000000-0005-0000-0000-000090000000}"/>
    <cellStyle name="Comma 6" xfId="145" xr:uid="{00000000-0005-0000-0000-000091000000}"/>
    <cellStyle name="Comma 7" xfId="146" xr:uid="{00000000-0005-0000-0000-000092000000}"/>
    <cellStyle name="Comma 7 2" xfId="147" xr:uid="{00000000-0005-0000-0000-000093000000}"/>
    <cellStyle name="Comma 8" xfId="148" xr:uid="{00000000-0005-0000-0000-000094000000}"/>
    <cellStyle name="Comma 9" xfId="149" xr:uid="{00000000-0005-0000-0000-000095000000}"/>
    <cellStyle name="comma zerodec" xfId="150" xr:uid="{00000000-0005-0000-0000-000096000000}"/>
    <cellStyle name="comma zerodec 2" xfId="151" xr:uid="{00000000-0005-0000-0000-000097000000}"/>
    <cellStyle name="Currency1" xfId="152" xr:uid="{00000000-0005-0000-0000-000098000000}"/>
    <cellStyle name="Currency1 2" xfId="153" xr:uid="{00000000-0005-0000-0000-000099000000}"/>
    <cellStyle name="Dollar (zero dec)" xfId="154" xr:uid="{00000000-0005-0000-0000-00009A000000}"/>
    <cellStyle name="Dollar (zero dec) 2" xfId="155" xr:uid="{00000000-0005-0000-0000-00009B000000}"/>
    <cellStyle name="E&amp;Y House" xfId="156" xr:uid="{00000000-0005-0000-0000-00009C000000}"/>
    <cellStyle name="Emphasis 1" xfId="157" xr:uid="{00000000-0005-0000-0000-00009D000000}"/>
    <cellStyle name="Emphasis 2" xfId="158" xr:uid="{00000000-0005-0000-0000-00009E000000}"/>
    <cellStyle name="Emphasis 3" xfId="159" xr:uid="{00000000-0005-0000-0000-00009F000000}"/>
    <cellStyle name="Explanatory Text" xfId="160" xr:uid="{00000000-0005-0000-0000-0000A0000000}"/>
    <cellStyle name="Explanatory Text 2" xfId="161" xr:uid="{00000000-0005-0000-0000-0000A1000000}"/>
    <cellStyle name="Explanatory Text 3" xfId="162" xr:uid="{00000000-0005-0000-0000-0000A2000000}"/>
    <cellStyle name="Good" xfId="163" xr:uid="{00000000-0005-0000-0000-0000A3000000}"/>
    <cellStyle name="Good 2" xfId="164" xr:uid="{00000000-0005-0000-0000-0000A4000000}"/>
    <cellStyle name="Good 3" xfId="165" xr:uid="{00000000-0005-0000-0000-0000A5000000}"/>
    <cellStyle name="Grey" xfId="166" xr:uid="{00000000-0005-0000-0000-0000A6000000}"/>
    <cellStyle name="Grey 2" xfId="167" xr:uid="{00000000-0005-0000-0000-0000A7000000}"/>
    <cellStyle name="Heading" xfId="168" xr:uid="{00000000-0005-0000-0000-0000A8000000}"/>
    <cellStyle name="Heading 1" xfId="169" xr:uid="{00000000-0005-0000-0000-0000A9000000}"/>
    <cellStyle name="Heading 1 2" xfId="170" xr:uid="{00000000-0005-0000-0000-0000AA000000}"/>
    <cellStyle name="Heading 1 3" xfId="171" xr:uid="{00000000-0005-0000-0000-0000AB000000}"/>
    <cellStyle name="Heading 2" xfId="172" xr:uid="{00000000-0005-0000-0000-0000AC000000}"/>
    <cellStyle name="Heading 2 2" xfId="173" xr:uid="{00000000-0005-0000-0000-0000AD000000}"/>
    <cellStyle name="Heading 2 3" xfId="174" xr:uid="{00000000-0005-0000-0000-0000AE000000}"/>
    <cellStyle name="Heading 3" xfId="175" xr:uid="{00000000-0005-0000-0000-0000AF000000}"/>
    <cellStyle name="Heading 3 2" xfId="176" xr:uid="{00000000-0005-0000-0000-0000B0000000}"/>
    <cellStyle name="Heading 3 3" xfId="177" xr:uid="{00000000-0005-0000-0000-0000B1000000}"/>
    <cellStyle name="Heading 4" xfId="178" xr:uid="{00000000-0005-0000-0000-0000B2000000}"/>
    <cellStyle name="Heading 4 2" xfId="179" xr:uid="{00000000-0005-0000-0000-0000B3000000}"/>
    <cellStyle name="Heading 4 3" xfId="180" xr:uid="{00000000-0005-0000-0000-0000B4000000}"/>
    <cellStyle name="Heading_leadSMT- S 31-12-2550" xfId="181" xr:uid="{00000000-0005-0000-0000-0000B5000000}"/>
    <cellStyle name="Input" xfId="182" xr:uid="{00000000-0005-0000-0000-0000B6000000}"/>
    <cellStyle name="Input [yellow]" xfId="183" xr:uid="{00000000-0005-0000-0000-0000B7000000}"/>
    <cellStyle name="Input [yellow] 2" xfId="184" xr:uid="{00000000-0005-0000-0000-0000B8000000}"/>
    <cellStyle name="Input 2" xfId="185" xr:uid="{00000000-0005-0000-0000-0000B9000000}"/>
    <cellStyle name="Input 3" xfId="186" xr:uid="{00000000-0005-0000-0000-0000BA000000}"/>
    <cellStyle name="Input 4" xfId="187" xr:uid="{00000000-0005-0000-0000-0000BB000000}"/>
    <cellStyle name="Linked Cell" xfId="188" xr:uid="{00000000-0005-0000-0000-0000BC000000}"/>
    <cellStyle name="Linked Cell 2" xfId="189" xr:uid="{00000000-0005-0000-0000-0000BD000000}"/>
    <cellStyle name="Linked Cell 3" xfId="190" xr:uid="{00000000-0005-0000-0000-0000BE000000}"/>
    <cellStyle name="Neutral" xfId="191" xr:uid="{00000000-0005-0000-0000-0000BF000000}"/>
    <cellStyle name="Neutral 2" xfId="192" xr:uid="{00000000-0005-0000-0000-0000C0000000}"/>
    <cellStyle name="Neutral 3" xfId="193" xr:uid="{00000000-0005-0000-0000-0000C1000000}"/>
    <cellStyle name="no dec" xfId="194" xr:uid="{00000000-0005-0000-0000-0000C2000000}"/>
    <cellStyle name="Normal" xfId="0" builtinId="0"/>
    <cellStyle name="Normal - Style1" xfId="195" xr:uid="{00000000-0005-0000-0000-0000C4000000}"/>
    <cellStyle name="Normal 10" xfId="196" xr:uid="{00000000-0005-0000-0000-0000C5000000}"/>
    <cellStyle name="Normal 11" xfId="197" xr:uid="{00000000-0005-0000-0000-0000C6000000}"/>
    <cellStyle name="Normal 12" xfId="198" xr:uid="{00000000-0005-0000-0000-0000C7000000}"/>
    <cellStyle name="Normal 13" xfId="199" xr:uid="{00000000-0005-0000-0000-0000C8000000}"/>
    <cellStyle name="Normal 14" xfId="200" xr:uid="{00000000-0005-0000-0000-0000C9000000}"/>
    <cellStyle name="Normal 15" xfId="201" xr:uid="{00000000-0005-0000-0000-0000CA000000}"/>
    <cellStyle name="Normal 16" xfId="202" xr:uid="{00000000-0005-0000-0000-0000CB000000}"/>
    <cellStyle name="Normal 17" xfId="203" xr:uid="{00000000-0005-0000-0000-0000CC000000}"/>
    <cellStyle name="Normal 17 2" xfId="204" xr:uid="{00000000-0005-0000-0000-0000CD000000}"/>
    <cellStyle name="Normal 18" xfId="205" xr:uid="{00000000-0005-0000-0000-0000CE000000}"/>
    <cellStyle name="Normal 19" xfId="206" xr:uid="{00000000-0005-0000-0000-0000CF000000}"/>
    <cellStyle name="Normal 2" xfId="207" xr:uid="{00000000-0005-0000-0000-0000D0000000}"/>
    <cellStyle name="Normal 2 2" xfId="208" xr:uid="{00000000-0005-0000-0000-0000D1000000}"/>
    <cellStyle name="Normal 2 2 2" xfId="209" xr:uid="{00000000-0005-0000-0000-0000D2000000}"/>
    <cellStyle name="Normal 2 3" xfId="210" xr:uid="{00000000-0005-0000-0000-0000D3000000}"/>
    <cellStyle name="Normal 2 4" xfId="211" xr:uid="{00000000-0005-0000-0000-0000D4000000}"/>
    <cellStyle name="Normal 2_010120090107T03" xfId="212" xr:uid="{00000000-0005-0000-0000-0000D5000000}"/>
    <cellStyle name="Normal 20" xfId="213" xr:uid="{00000000-0005-0000-0000-0000D6000000}"/>
    <cellStyle name="Normal 21" xfId="214" xr:uid="{00000000-0005-0000-0000-0000D7000000}"/>
    <cellStyle name="Normal 3" xfId="215" xr:uid="{00000000-0005-0000-0000-0000D8000000}"/>
    <cellStyle name="Normal 3 2" xfId="216" xr:uid="{00000000-0005-0000-0000-0000D9000000}"/>
    <cellStyle name="Normal 4" xfId="217" xr:uid="{00000000-0005-0000-0000-0000DA000000}"/>
    <cellStyle name="Normal 4 2" xfId="218" xr:uid="{00000000-0005-0000-0000-0000DB000000}"/>
    <cellStyle name="Normal 5" xfId="219" xr:uid="{00000000-0005-0000-0000-0000DC000000}"/>
    <cellStyle name="Normal 5 2" xfId="220" xr:uid="{00000000-0005-0000-0000-0000DD000000}"/>
    <cellStyle name="Normal 6" xfId="221" xr:uid="{00000000-0005-0000-0000-0000DE000000}"/>
    <cellStyle name="Normal 7" xfId="222" xr:uid="{00000000-0005-0000-0000-0000DF000000}"/>
    <cellStyle name="Normal 8" xfId="223" xr:uid="{00000000-0005-0000-0000-0000E0000000}"/>
    <cellStyle name="Normal 9" xfId="224" xr:uid="{00000000-0005-0000-0000-0000E1000000}"/>
    <cellStyle name="Normal 9 2" xfId="225" xr:uid="{00000000-0005-0000-0000-0000E2000000}"/>
    <cellStyle name="Normal_BS&amp;PL (2)" xfId="226" xr:uid="{00000000-0005-0000-0000-0000E3000000}"/>
    <cellStyle name="Normal_tfe2" xfId="227" xr:uid="{00000000-0005-0000-0000-0000E4000000}"/>
    <cellStyle name="Note" xfId="228" xr:uid="{00000000-0005-0000-0000-0000E5000000}"/>
    <cellStyle name="Note 2" xfId="229" xr:uid="{00000000-0005-0000-0000-0000E6000000}"/>
    <cellStyle name="Note 2 2" xfId="230" xr:uid="{00000000-0005-0000-0000-0000E7000000}"/>
    <cellStyle name="Note 2 2 2" xfId="231" xr:uid="{00000000-0005-0000-0000-0000E8000000}"/>
    <cellStyle name="Note 2 3" xfId="232" xr:uid="{00000000-0005-0000-0000-0000E9000000}"/>
    <cellStyle name="Note 3" xfId="233" xr:uid="{00000000-0005-0000-0000-0000EA000000}"/>
    <cellStyle name="Note 4" xfId="234" xr:uid="{00000000-0005-0000-0000-0000EB000000}"/>
    <cellStyle name="Output" xfId="235" xr:uid="{00000000-0005-0000-0000-0000EC000000}"/>
    <cellStyle name="Output 2" xfId="236" xr:uid="{00000000-0005-0000-0000-0000ED000000}"/>
    <cellStyle name="Output 3" xfId="237" xr:uid="{00000000-0005-0000-0000-0000EE000000}"/>
    <cellStyle name="Percent [2]" xfId="238" xr:uid="{00000000-0005-0000-0000-0000EF000000}"/>
    <cellStyle name="Percent [2] 2" xfId="239" xr:uid="{00000000-0005-0000-0000-0000F0000000}"/>
    <cellStyle name="Percent 10" xfId="240" xr:uid="{00000000-0005-0000-0000-0000F1000000}"/>
    <cellStyle name="Percent 2" xfId="241" xr:uid="{00000000-0005-0000-0000-0000F2000000}"/>
    <cellStyle name="Percent 2 2" xfId="242" xr:uid="{00000000-0005-0000-0000-0000F3000000}"/>
    <cellStyle name="Percent 2 3" xfId="243" xr:uid="{00000000-0005-0000-0000-0000F4000000}"/>
    <cellStyle name="Percent 3" xfId="244" xr:uid="{00000000-0005-0000-0000-0000F5000000}"/>
    <cellStyle name="Percent 4" xfId="245" xr:uid="{00000000-0005-0000-0000-0000F6000000}"/>
    <cellStyle name="Percent 4 2" xfId="246" xr:uid="{00000000-0005-0000-0000-0000F7000000}"/>
    <cellStyle name="Percent 5" xfId="247" xr:uid="{00000000-0005-0000-0000-0000F8000000}"/>
    <cellStyle name="Percent 6" xfId="248" xr:uid="{00000000-0005-0000-0000-0000F9000000}"/>
    <cellStyle name="Percent 7" xfId="249" xr:uid="{00000000-0005-0000-0000-0000FA000000}"/>
    <cellStyle name="Percent 8" xfId="250" xr:uid="{00000000-0005-0000-0000-0000FB000000}"/>
    <cellStyle name="Percent 9" xfId="251" xr:uid="{00000000-0005-0000-0000-0000FC000000}"/>
    <cellStyle name="Quantity" xfId="252" xr:uid="{00000000-0005-0000-0000-0000FD000000}"/>
    <cellStyle name="Quantity 2" xfId="253" xr:uid="{00000000-0005-0000-0000-0000FE000000}"/>
    <cellStyle name="Sheet Title" xfId="254" xr:uid="{00000000-0005-0000-0000-0000FF000000}"/>
    <cellStyle name="Standard_OPTIMIR1 (deutsch)" xfId="255" xr:uid="{00000000-0005-0000-0000-000000010000}"/>
    <cellStyle name="Style 1" xfId="256" xr:uid="{00000000-0005-0000-0000-000001010000}"/>
    <cellStyle name="Title" xfId="257" xr:uid="{00000000-0005-0000-0000-000002010000}"/>
    <cellStyle name="Title 2" xfId="258" xr:uid="{00000000-0005-0000-0000-000003010000}"/>
    <cellStyle name="Title 3" xfId="259" xr:uid="{00000000-0005-0000-0000-000004010000}"/>
    <cellStyle name="Total" xfId="260" xr:uid="{00000000-0005-0000-0000-000005010000}"/>
    <cellStyle name="Total 2" xfId="261" xr:uid="{00000000-0005-0000-0000-000006010000}"/>
    <cellStyle name="Total 3" xfId="262" xr:uid="{00000000-0005-0000-0000-000007010000}"/>
    <cellStyle name="Warning Text" xfId="263" xr:uid="{00000000-0005-0000-0000-000008010000}"/>
    <cellStyle name="Warning Text 2" xfId="264" xr:uid="{00000000-0005-0000-0000-000009010000}"/>
    <cellStyle name="Warning Text 3" xfId="265" xr:uid="{00000000-0005-0000-0000-00000A010000}"/>
    <cellStyle name="Wไhrung [0]_OPTIMIR1 (deutsch)" xfId="266" xr:uid="{00000000-0005-0000-0000-00000B010000}"/>
    <cellStyle name="Wไhrung_OPTIMIR1 (deutsch)" xfId="267" xr:uid="{00000000-0005-0000-0000-00000C010000}"/>
    <cellStyle name="เครื่องหมายจุลภาค 2" xfId="268" xr:uid="{00000000-0005-0000-0000-00000D010000}"/>
    <cellStyle name="เครื่องหมายจุลภาค 2 2" xfId="269" xr:uid="{00000000-0005-0000-0000-00000E010000}"/>
    <cellStyle name="เครื่องหมายจุลภาค 2 3" xfId="270" xr:uid="{00000000-0005-0000-0000-00000F010000}"/>
    <cellStyle name="เครื่องหมายจุลภาค 3" xfId="271" xr:uid="{00000000-0005-0000-0000-000010010000}"/>
    <cellStyle name="เครื่องหมายจุลภาค 3 2" xfId="272" xr:uid="{00000000-0005-0000-0000-000011010000}"/>
    <cellStyle name="เครื่องหมายจุลภาค 3 3" xfId="273" xr:uid="{00000000-0005-0000-0000-000012010000}"/>
    <cellStyle name="เครื่องหมายจุลภาค 4" xfId="274" xr:uid="{00000000-0005-0000-0000-000013010000}"/>
    <cellStyle name="เครื่องหมายจุลภาค 5" xfId="275" xr:uid="{00000000-0005-0000-0000-000014010000}"/>
    <cellStyle name="เครื่องหมายจุลภาค 5 2" xfId="276" xr:uid="{00000000-0005-0000-0000-000015010000}"/>
    <cellStyle name="เครื่องหมายจุลภาค 6" xfId="277" xr:uid="{00000000-0005-0000-0000-000016010000}"/>
    <cellStyle name="เครื่องหมายจุลภาค 7" xfId="278" xr:uid="{00000000-0005-0000-0000-000017010000}"/>
    <cellStyle name="เครื่องหมายจุลภาค 8" xfId="279" xr:uid="{00000000-0005-0000-0000-000018010000}"/>
    <cellStyle name="เครื่องหมายจุลภาค 8 2" xfId="280" xr:uid="{00000000-0005-0000-0000-000019010000}"/>
    <cellStyle name="เครื่องหมายจุลภาค 9" xfId="281" xr:uid="{00000000-0005-0000-0000-00001A010000}"/>
    <cellStyle name="เชื่อมโยงหลายมิติ_bud&amp;act'49-ฝ่ายเทคโนโลยี่ฯ-Oct-REVISED" xfId="282" xr:uid="{00000000-0005-0000-0000-00001B010000}"/>
    <cellStyle name="เซลล์ตรวจสอบ 2" xfId="283" xr:uid="{00000000-0005-0000-0000-00001C010000}"/>
    <cellStyle name="เซลล์ที่มีการเชื่อมโยง 2" xfId="284" xr:uid="{00000000-0005-0000-0000-00001D010000}"/>
    <cellStyle name="เปอร์เซ็นต์ 2" xfId="285" xr:uid="{00000000-0005-0000-0000-00001E010000}"/>
    <cellStyle name="เปอร์เซ็นต์ 3" xfId="286" xr:uid="{00000000-0005-0000-0000-00001F010000}"/>
    <cellStyle name="เปอร์เซ็นต์ 3 2" xfId="287" xr:uid="{00000000-0005-0000-0000-000020010000}"/>
    <cellStyle name="แย่ 2" xfId="288" xr:uid="{00000000-0005-0000-0000-000021010000}"/>
    <cellStyle name="แสดงผล 2" xfId="289" xr:uid="{00000000-0005-0000-0000-000022010000}"/>
    <cellStyle name="การคำนวณ 2" xfId="290" xr:uid="{00000000-0005-0000-0000-000023010000}"/>
    <cellStyle name="ข้อความเตือน 2" xfId="291" xr:uid="{00000000-0005-0000-0000-000024010000}"/>
    <cellStyle name="ข้อความอธิบาย 2" xfId="292" xr:uid="{00000000-0005-0000-0000-000025010000}"/>
    <cellStyle name="ชื่อเรื่อง 2" xfId="293" xr:uid="{00000000-0005-0000-0000-000026010000}"/>
    <cellStyle name="ดี 2" xfId="294" xr:uid="{00000000-0005-0000-0000-000027010000}"/>
    <cellStyle name="ปกติ 2" xfId="295" xr:uid="{00000000-0005-0000-0000-000028010000}"/>
    <cellStyle name="ปกติ 2 2" xfId="296" xr:uid="{00000000-0005-0000-0000-000029010000}"/>
    <cellStyle name="ปกติ 2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2 5 2" xfId="301" xr:uid="{00000000-0005-0000-0000-00002E010000}"/>
    <cellStyle name="ปกติ 3" xfId="302" xr:uid="{00000000-0005-0000-0000-00002F010000}"/>
    <cellStyle name="ปกติ 3 2" xfId="303" xr:uid="{00000000-0005-0000-0000-000030010000}"/>
    <cellStyle name="ปกติ 4" xfId="304" xr:uid="{00000000-0005-0000-0000-000031010000}"/>
    <cellStyle name="ปกติ 4 2" xfId="305" xr:uid="{00000000-0005-0000-0000-000032010000}"/>
    <cellStyle name="ปกติ 5" xfId="306" xr:uid="{00000000-0005-0000-0000-000033010000}"/>
    <cellStyle name="ปกติ 6" xfId="307" xr:uid="{00000000-0005-0000-0000-000034010000}"/>
    <cellStyle name="ปกติ 6 2" xfId="308" xr:uid="{00000000-0005-0000-0000-000035010000}"/>
    <cellStyle name="ปกติ 7" xfId="309" xr:uid="{00000000-0005-0000-0000-000036010000}"/>
    <cellStyle name="ปกติ 8" xfId="310" xr:uid="{00000000-0005-0000-0000-000037010000}"/>
    <cellStyle name="ปกติ_Sheet1 2" xfId="311" xr:uid="{00000000-0005-0000-0000-000038010000}"/>
    <cellStyle name="ป้อนค่า 2" xfId="312" xr:uid="{00000000-0005-0000-0000-000039010000}"/>
    <cellStyle name="ปานกลาง 2" xfId="313" xr:uid="{00000000-0005-0000-0000-00003A010000}"/>
    <cellStyle name="ผลรวม 2" xfId="314" xr:uid="{00000000-0005-0000-0000-00003B010000}"/>
    <cellStyle name="ส่วนที่ถูกเน้น1 2" xfId="315" xr:uid="{00000000-0005-0000-0000-00003C010000}"/>
    <cellStyle name="ส่วนที่ถูกเน้น2 2" xfId="316" xr:uid="{00000000-0005-0000-0000-00003D010000}"/>
    <cellStyle name="ส่วนที่ถูกเน้น3 2" xfId="317" xr:uid="{00000000-0005-0000-0000-00003E010000}"/>
    <cellStyle name="ส่วนที่ถูกเน้น4 2" xfId="318" xr:uid="{00000000-0005-0000-0000-00003F010000}"/>
    <cellStyle name="ส่วนที่ถูกเน้น5 2" xfId="319" xr:uid="{00000000-0005-0000-0000-000040010000}"/>
    <cellStyle name="ส่วนที่ถูกเน้น6 2" xfId="320" xr:uid="{00000000-0005-0000-0000-000041010000}"/>
    <cellStyle name="หมายเหตุ 2" xfId="321" xr:uid="{00000000-0005-0000-0000-000042010000}"/>
    <cellStyle name="หัวเรื่อง 1 2" xfId="322" xr:uid="{00000000-0005-0000-0000-000043010000}"/>
    <cellStyle name="หัวเรื่อง 2 2" xfId="323" xr:uid="{00000000-0005-0000-0000-000044010000}"/>
    <cellStyle name="หัวเรื่อง 3 2" xfId="324" xr:uid="{00000000-0005-0000-0000-000045010000}"/>
    <cellStyle name="หัวเรื่อง 4 2" xfId="325" xr:uid="{00000000-0005-0000-0000-000046010000}"/>
    <cellStyle name="표준_E3500-C62-코오롱정보통신" xfId="326" xr:uid="{00000000-0005-0000-0000-00004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simun\D\Working%20Paper\CN\CNT%202012\CNT%20YE%2055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Lead-CNT%20YE'12%20%20AUR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view="pageBreakPreview" zoomScale="85" zoomScaleNormal="85" zoomScaleSheetLayoutView="85" workbookViewId="0">
      <selection sqref="A1:M1"/>
    </sheetView>
  </sheetViews>
  <sheetFormatPr defaultColWidth="10.7109375" defaultRowHeight="20.100000000000001" customHeight="1"/>
  <cols>
    <col min="1" max="1" width="20.7109375" style="2" customWidth="1"/>
    <col min="2" max="2" width="12.5703125" style="3" customWidth="1"/>
    <col min="3" max="3" width="5" style="3" customWidth="1"/>
    <col min="4" max="4" width="0.85546875" style="3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42578125" style="3" customWidth="1"/>
    <col min="15" max="15" width="13.7109375" style="4" customWidth="1"/>
    <col min="16" max="16" width="0.42578125" style="3" customWidth="1"/>
    <col min="17" max="17" width="3.85546875" style="3" bestFit="1" customWidth="1"/>
    <col min="18" max="18" width="6.28515625" style="3" customWidth="1"/>
    <col min="19" max="19" width="3.85546875" style="3" bestFit="1" customWidth="1"/>
    <col min="20" max="20" width="7.5703125" style="3" customWidth="1"/>
    <col min="21" max="21" width="3.85546875" style="3" bestFit="1" customWidth="1"/>
    <col min="22" max="22" width="7.5703125" style="3" customWidth="1"/>
    <col min="23" max="16384" width="10.7109375" style="3"/>
  </cols>
  <sheetData>
    <row r="1" spans="1:18" s="1" customFormat="1" ht="20.100000000000001" customHeight="1">
      <c r="A1" s="200" t="s">
        <v>160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8" s="1" customFormat="1" ht="20.100000000000001" customHeight="1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8" s="1" customFormat="1" ht="20.100000000000001" customHeight="1">
      <c r="A3" s="200" t="s">
        <v>195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8" ht="20.100000000000001" customHeight="1">
      <c r="K4" s="5"/>
      <c r="L4" s="5"/>
      <c r="M4" s="5"/>
      <c r="N4" s="149"/>
      <c r="O4" s="5"/>
      <c r="P4" s="149" t="s">
        <v>78</v>
      </c>
    </row>
    <row r="5" spans="1:18" s="192" customFormat="1" ht="20.100000000000001" customHeight="1">
      <c r="A5" s="6"/>
      <c r="E5" s="201" t="s">
        <v>5</v>
      </c>
      <c r="F5" s="201"/>
      <c r="G5" s="201"/>
      <c r="H5" s="201"/>
      <c r="I5" s="201"/>
      <c r="J5" s="9"/>
      <c r="K5" s="201" t="s">
        <v>6</v>
      </c>
      <c r="L5" s="201"/>
      <c r="M5" s="201"/>
      <c r="N5" s="201"/>
      <c r="O5" s="201"/>
    </row>
    <row r="6" spans="1:18" s="192" customFormat="1" ht="20.100000000000001" customHeight="1">
      <c r="A6" s="6"/>
      <c r="E6" s="184" t="s">
        <v>199</v>
      </c>
      <c r="F6" s="195"/>
      <c r="G6" s="184" t="s">
        <v>199</v>
      </c>
      <c r="H6" s="195"/>
      <c r="I6" s="185" t="s">
        <v>200</v>
      </c>
      <c r="J6" s="9"/>
      <c r="K6" s="184" t="s">
        <v>199</v>
      </c>
      <c r="L6" s="195"/>
      <c r="M6" s="184" t="s">
        <v>199</v>
      </c>
      <c r="N6" s="195"/>
      <c r="O6" s="185" t="s">
        <v>200</v>
      </c>
    </row>
    <row r="7" spans="1:18" s="8" customFormat="1" ht="20.100000000000001" customHeight="1">
      <c r="A7" s="74"/>
      <c r="C7" s="8" t="s">
        <v>4</v>
      </c>
      <c r="E7" s="183">
        <v>2019</v>
      </c>
      <c r="F7" s="182"/>
      <c r="G7" s="183">
        <v>2018</v>
      </c>
      <c r="H7" s="143"/>
      <c r="I7" s="183">
        <v>2018</v>
      </c>
      <c r="J7" s="143"/>
      <c r="K7" s="183">
        <v>2019</v>
      </c>
      <c r="L7" s="182"/>
      <c r="M7" s="183">
        <v>2018</v>
      </c>
      <c r="N7" s="192"/>
      <c r="O7" s="183">
        <v>2018</v>
      </c>
      <c r="P7" s="192"/>
      <c r="Q7" s="192"/>
      <c r="R7" s="192"/>
    </row>
    <row r="8" spans="1:18" s="8" customFormat="1" ht="20.100000000000001" customHeight="1">
      <c r="A8" s="74"/>
      <c r="E8" s="42"/>
      <c r="F8" s="42"/>
      <c r="G8" s="182" t="s">
        <v>198</v>
      </c>
      <c r="H8" s="143"/>
      <c r="I8" s="182"/>
      <c r="J8" s="143"/>
      <c r="K8" s="42"/>
      <c r="L8" s="42"/>
      <c r="M8" s="182" t="s">
        <v>198</v>
      </c>
      <c r="N8" s="192"/>
      <c r="O8" s="182"/>
      <c r="P8" s="192"/>
      <c r="Q8" s="192"/>
      <c r="R8" s="192"/>
    </row>
    <row r="9" spans="1:18" s="192" customFormat="1" ht="20.100000000000001" customHeight="1">
      <c r="A9" s="7" t="s">
        <v>3</v>
      </c>
      <c r="D9" s="8"/>
      <c r="E9" s="150"/>
      <c r="F9" s="150"/>
      <c r="G9" s="150"/>
      <c r="H9" s="10"/>
      <c r="I9" s="150"/>
      <c r="J9" s="10"/>
      <c r="K9" s="150"/>
      <c r="L9" s="150"/>
      <c r="M9" s="150"/>
      <c r="O9" s="150"/>
    </row>
    <row r="10" spans="1:18" ht="20.100000000000001" customHeight="1">
      <c r="A10" s="7" t="s">
        <v>7</v>
      </c>
      <c r="C10" s="11"/>
      <c r="D10" s="11"/>
      <c r="E10" s="73"/>
      <c r="F10" s="25"/>
      <c r="G10" s="73"/>
      <c r="H10" s="25"/>
      <c r="I10" s="73"/>
      <c r="J10" s="25"/>
      <c r="K10" s="73"/>
      <c r="L10" s="25"/>
      <c r="M10" s="73"/>
      <c r="O10" s="73"/>
    </row>
    <row r="11" spans="1:18" ht="20.100000000000001" customHeight="1">
      <c r="A11" s="3" t="s">
        <v>8</v>
      </c>
      <c r="C11" s="75">
        <v>9</v>
      </c>
      <c r="D11" s="82"/>
      <c r="E11" s="12">
        <v>181905921</v>
      </c>
      <c r="F11" s="75"/>
      <c r="G11" s="12">
        <v>107550326</v>
      </c>
      <c r="H11" s="75"/>
      <c r="I11" s="12">
        <v>123080118</v>
      </c>
      <c r="J11" s="75"/>
      <c r="K11" s="12">
        <v>101326861</v>
      </c>
      <c r="L11" s="75"/>
      <c r="M11" s="12">
        <v>32612141</v>
      </c>
      <c r="N11" s="75"/>
      <c r="O11" s="12">
        <v>103446094</v>
      </c>
    </row>
    <row r="12" spans="1:18" ht="20.100000000000001" customHeight="1">
      <c r="A12" s="3" t="s">
        <v>79</v>
      </c>
      <c r="C12" s="75" t="s">
        <v>215</v>
      </c>
      <c r="D12" s="76"/>
      <c r="E12" s="12">
        <v>928733692</v>
      </c>
      <c r="F12" s="75"/>
      <c r="G12" s="12">
        <v>1117444851</v>
      </c>
      <c r="H12" s="75"/>
      <c r="I12" s="12">
        <v>1625359291</v>
      </c>
      <c r="J12" s="75"/>
      <c r="K12" s="12">
        <v>928410801</v>
      </c>
      <c r="L12" s="75"/>
      <c r="M12" s="12">
        <v>1106253142</v>
      </c>
      <c r="N12" s="75"/>
      <c r="O12" s="12">
        <v>1618693953</v>
      </c>
    </row>
    <row r="13" spans="1:18" ht="20.100000000000001" customHeight="1">
      <c r="A13" s="3" t="s">
        <v>201</v>
      </c>
      <c r="C13" s="75">
        <v>11</v>
      </c>
      <c r="D13" s="76"/>
      <c r="E13" s="12">
        <v>2540666346</v>
      </c>
      <c r="F13" s="75"/>
      <c r="G13" s="12">
        <v>2001503754</v>
      </c>
      <c r="H13" s="75"/>
      <c r="I13" s="12">
        <v>1468061286</v>
      </c>
      <c r="J13" s="75"/>
      <c r="K13" s="12">
        <v>2538964241</v>
      </c>
      <c r="L13" s="75"/>
      <c r="M13" s="12">
        <v>1992701228</v>
      </c>
      <c r="N13" s="75"/>
      <c r="O13" s="12">
        <v>1468061286</v>
      </c>
    </row>
    <row r="14" spans="1:18" ht="20.100000000000001" customHeight="1">
      <c r="A14" s="3" t="s">
        <v>250</v>
      </c>
      <c r="C14" s="75">
        <v>12</v>
      </c>
      <c r="D14" s="75"/>
      <c r="E14" s="138">
        <v>79072032</v>
      </c>
      <c r="F14" s="75"/>
      <c r="G14" s="138">
        <v>114660249</v>
      </c>
      <c r="H14" s="75"/>
      <c r="I14" s="138">
        <v>122643054</v>
      </c>
      <c r="J14" s="75"/>
      <c r="K14" s="138">
        <v>78048177</v>
      </c>
      <c r="L14" s="75"/>
      <c r="M14" s="12">
        <v>114660249</v>
      </c>
      <c r="N14" s="75"/>
      <c r="O14" s="12">
        <v>122643054</v>
      </c>
    </row>
    <row r="15" spans="1:18" ht="20.100000000000001" customHeight="1">
      <c r="A15" s="3" t="s">
        <v>202</v>
      </c>
      <c r="C15" s="75">
        <v>8</v>
      </c>
      <c r="D15" s="76"/>
      <c r="E15" s="138">
        <v>0</v>
      </c>
      <c r="F15" s="75"/>
      <c r="G15" s="138">
        <v>0</v>
      </c>
      <c r="H15" s="75"/>
      <c r="I15" s="138">
        <v>0</v>
      </c>
      <c r="J15" s="75"/>
      <c r="K15" s="138">
        <v>7000000</v>
      </c>
      <c r="L15" s="75"/>
      <c r="M15" s="12">
        <v>0</v>
      </c>
      <c r="N15" s="75"/>
      <c r="O15" s="12">
        <v>0</v>
      </c>
    </row>
    <row r="16" spans="1:18" ht="20.100000000000001" customHeight="1">
      <c r="A16" s="3" t="s">
        <v>203</v>
      </c>
      <c r="C16" s="75"/>
      <c r="D16" s="76"/>
      <c r="E16" s="76"/>
      <c r="F16" s="76"/>
      <c r="G16" s="76"/>
      <c r="H16" s="76"/>
      <c r="I16" s="76"/>
      <c r="J16" s="78"/>
      <c r="K16" s="78"/>
      <c r="L16" s="78"/>
      <c r="M16" s="78"/>
      <c r="N16" s="78"/>
      <c r="O16" s="78"/>
    </row>
    <row r="17" spans="1:16" ht="20.100000000000001" customHeight="1">
      <c r="A17" s="3" t="s">
        <v>204</v>
      </c>
      <c r="C17" s="75">
        <v>8</v>
      </c>
      <c r="D17" s="76"/>
      <c r="E17" s="138">
        <v>763583</v>
      </c>
      <c r="F17" s="75"/>
      <c r="G17" s="138">
        <v>0</v>
      </c>
      <c r="H17" s="75"/>
      <c r="I17" s="138">
        <v>0</v>
      </c>
      <c r="J17" s="75"/>
      <c r="K17" s="138">
        <v>0</v>
      </c>
      <c r="L17" s="75"/>
      <c r="M17" s="12">
        <v>0</v>
      </c>
      <c r="N17" s="75"/>
      <c r="O17" s="12">
        <v>0</v>
      </c>
    </row>
    <row r="18" spans="1:16" s="193" customFormat="1" ht="20.100000000000001" customHeight="1">
      <c r="A18" s="3" t="s">
        <v>131</v>
      </c>
      <c r="C18" s="75"/>
      <c r="D18" s="77"/>
      <c r="E18" s="138">
        <v>386132475</v>
      </c>
      <c r="F18" s="77"/>
      <c r="G18" s="138">
        <v>151769318</v>
      </c>
      <c r="H18" s="77"/>
      <c r="I18" s="138">
        <v>220118329</v>
      </c>
      <c r="J18" s="77"/>
      <c r="K18" s="138">
        <v>384088020</v>
      </c>
      <c r="L18" s="77"/>
      <c r="M18" s="12">
        <v>149216619</v>
      </c>
      <c r="N18" s="77"/>
      <c r="O18" s="12">
        <v>218604959</v>
      </c>
    </row>
    <row r="19" spans="1:16" ht="20.100000000000001" customHeight="1">
      <c r="A19" s="3" t="s">
        <v>80</v>
      </c>
      <c r="C19" s="75"/>
      <c r="D19" s="75"/>
      <c r="E19" s="138">
        <v>374914475</v>
      </c>
      <c r="F19" s="75"/>
      <c r="G19" s="138">
        <v>572845402</v>
      </c>
      <c r="H19" s="75"/>
      <c r="I19" s="138">
        <v>635537063</v>
      </c>
      <c r="J19" s="75"/>
      <c r="K19" s="138">
        <v>374500477</v>
      </c>
      <c r="L19" s="75"/>
      <c r="M19" s="12">
        <v>572135235</v>
      </c>
      <c r="N19" s="75"/>
      <c r="O19" s="12">
        <v>594257284</v>
      </c>
    </row>
    <row r="20" spans="1:16" ht="20.100000000000001" customHeight="1">
      <c r="A20" s="3" t="s">
        <v>9</v>
      </c>
      <c r="C20" s="75">
        <v>13</v>
      </c>
      <c r="D20" s="75"/>
      <c r="E20" s="15">
        <v>57825449</v>
      </c>
      <c r="F20" s="75"/>
      <c r="G20" s="15">
        <v>9831511</v>
      </c>
      <c r="H20" s="75"/>
      <c r="I20" s="15">
        <v>9881551</v>
      </c>
      <c r="J20" s="75"/>
      <c r="K20" s="15">
        <v>57351772</v>
      </c>
      <c r="L20" s="75"/>
      <c r="M20" s="12">
        <v>8817111</v>
      </c>
      <c r="N20" s="75"/>
      <c r="O20" s="12">
        <v>9302422</v>
      </c>
    </row>
    <row r="21" spans="1:16" ht="20.100000000000001" customHeight="1">
      <c r="A21" s="7" t="s">
        <v>10</v>
      </c>
      <c r="C21" s="75"/>
      <c r="D21" s="75"/>
      <c r="E21" s="16">
        <f>SUM(E11:E20)</f>
        <v>4550013973</v>
      </c>
      <c r="F21" s="75"/>
      <c r="G21" s="16">
        <f>SUM(G11:G20)</f>
        <v>4075605411</v>
      </c>
      <c r="H21" s="75"/>
      <c r="I21" s="16">
        <f>SUM(I11:I20)</f>
        <v>4204680692</v>
      </c>
      <c r="J21" s="75"/>
      <c r="K21" s="16">
        <f>SUM(K11:K20)</f>
        <v>4469690349</v>
      </c>
      <c r="L21" s="75"/>
      <c r="M21" s="16">
        <f>SUM(M11:M20)</f>
        <v>3976395725</v>
      </c>
      <c r="O21" s="16">
        <f>SUM(O11:O20)</f>
        <v>4135009052</v>
      </c>
    </row>
    <row r="22" spans="1:16" ht="20.100000000000001" customHeight="1">
      <c r="A22" s="7" t="s">
        <v>11</v>
      </c>
      <c r="C22" s="11"/>
      <c r="D22" s="11"/>
      <c r="E22" s="75"/>
      <c r="F22" s="75"/>
      <c r="G22" s="75"/>
      <c r="H22" s="75"/>
      <c r="I22" s="75"/>
      <c r="J22" s="75"/>
      <c r="K22" s="75"/>
      <c r="L22" s="75"/>
      <c r="M22" s="12"/>
      <c r="O22" s="12"/>
    </row>
    <row r="23" spans="1:16" ht="20.100000000000001" customHeight="1">
      <c r="A23" s="3" t="s">
        <v>137</v>
      </c>
      <c r="C23" s="75">
        <v>14</v>
      </c>
      <c r="D23" s="82"/>
      <c r="E23" s="13">
        <v>14815017</v>
      </c>
      <c r="F23" s="75"/>
      <c r="G23" s="13">
        <v>26324458</v>
      </c>
      <c r="H23" s="75"/>
      <c r="I23" s="13">
        <v>36010882</v>
      </c>
      <c r="J23" s="75"/>
      <c r="K23" s="13">
        <v>14815017</v>
      </c>
      <c r="L23" s="75"/>
      <c r="M23" s="13">
        <v>26324458</v>
      </c>
      <c r="N23" s="75"/>
      <c r="O23" s="13">
        <v>36010882</v>
      </c>
    </row>
    <row r="24" spans="1:16" ht="20.100000000000001" customHeight="1">
      <c r="A24" s="3" t="s">
        <v>138</v>
      </c>
      <c r="C24" s="75">
        <v>15</v>
      </c>
      <c r="D24" s="82"/>
      <c r="E24" s="13">
        <v>0</v>
      </c>
      <c r="F24" s="75"/>
      <c r="G24" s="13">
        <v>0</v>
      </c>
      <c r="H24" s="75"/>
      <c r="I24" s="13">
        <v>0</v>
      </c>
      <c r="J24" s="75"/>
      <c r="K24" s="13">
        <v>58723866</v>
      </c>
      <c r="L24" s="75"/>
      <c r="M24" s="13">
        <v>47179866</v>
      </c>
      <c r="N24" s="75"/>
      <c r="O24" s="13">
        <v>44267866</v>
      </c>
    </row>
    <row r="25" spans="1:16" ht="20.100000000000001" customHeight="1">
      <c r="A25" s="3" t="s">
        <v>189</v>
      </c>
      <c r="C25" s="75">
        <v>16</v>
      </c>
      <c r="D25" s="82"/>
      <c r="E25" s="13">
        <v>104950000</v>
      </c>
      <c r="F25" s="75"/>
      <c r="G25" s="13">
        <v>104950000</v>
      </c>
      <c r="H25" s="75"/>
      <c r="I25" s="13">
        <v>1000000</v>
      </c>
      <c r="J25" s="75"/>
      <c r="K25" s="13">
        <v>104950000</v>
      </c>
      <c r="L25" s="75"/>
      <c r="M25" s="13">
        <v>104950000</v>
      </c>
      <c r="N25" s="75"/>
      <c r="O25" s="13">
        <v>1000000</v>
      </c>
    </row>
    <row r="26" spans="1:16" ht="20.100000000000001" customHeight="1">
      <c r="A26" s="3" t="s">
        <v>12</v>
      </c>
      <c r="C26" s="75">
        <v>17</v>
      </c>
      <c r="D26" s="82"/>
      <c r="E26" s="13">
        <v>237476400</v>
      </c>
      <c r="F26" s="75"/>
      <c r="G26" s="13">
        <v>206796933</v>
      </c>
      <c r="H26" s="75"/>
      <c r="I26" s="13">
        <v>139042900</v>
      </c>
      <c r="J26" s="75"/>
      <c r="K26" s="13">
        <v>237476400</v>
      </c>
      <c r="L26" s="75"/>
      <c r="M26" s="13">
        <v>206796933</v>
      </c>
      <c r="N26" s="75"/>
      <c r="O26" s="13">
        <v>139042900</v>
      </c>
    </row>
    <row r="27" spans="1:16" ht="20.100000000000001" customHeight="1">
      <c r="A27" s="3" t="s">
        <v>81</v>
      </c>
      <c r="C27" s="75">
        <v>18</v>
      </c>
      <c r="D27" s="82"/>
      <c r="E27" s="13">
        <v>1788489771</v>
      </c>
      <c r="F27" s="75"/>
      <c r="G27" s="13">
        <v>1260535764</v>
      </c>
      <c r="H27" s="75"/>
      <c r="I27" s="13">
        <v>1352086109</v>
      </c>
      <c r="J27" s="75"/>
      <c r="K27" s="13">
        <v>1784849462</v>
      </c>
      <c r="L27" s="75"/>
      <c r="M27" s="13">
        <v>1256551506</v>
      </c>
      <c r="N27" s="75"/>
      <c r="O27" s="13">
        <v>1351105408</v>
      </c>
    </row>
    <row r="28" spans="1:16" ht="20.100000000000001" customHeight="1">
      <c r="A28" s="168" t="s">
        <v>163</v>
      </c>
      <c r="C28" s="75">
        <v>19</v>
      </c>
      <c r="D28" s="82"/>
      <c r="E28" s="13">
        <v>25700721</v>
      </c>
      <c r="F28" s="75"/>
      <c r="G28" s="13">
        <v>19854753</v>
      </c>
      <c r="H28" s="75"/>
      <c r="I28" s="13">
        <v>18425306</v>
      </c>
      <c r="J28" s="75"/>
      <c r="K28" s="13">
        <v>25656231</v>
      </c>
      <c r="L28" s="75"/>
      <c r="M28" s="13">
        <v>19840713</v>
      </c>
      <c r="N28" s="75"/>
      <c r="O28" s="13">
        <v>18403280</v>
      </c>
    </row>
    <row r="29" spans="1:16" ht="20.100000000000001" customHeight="1">
      <c r="A29" s="3" t="s">
        <v>2</v>
      </c>
      <c r="C29" s="75">
        <v>29</v>
      </c>
      <c r="D29" s="75"/>
      <c r="E29" s="13">
        <v>0</v>
      </c>
      <c r="F29" s="77"/>
      <c r="G29" s="13">
        <v>80353698</v>
      </c>
      <c r="H29" s="77"/>
      <c r="I29" s="13">
        <v>110951649</v>
      </c>
      <c r="J29" s="77"/>
      <c r="K29" s="13">
        <v>0</v>
      </c>
      <c r="L29" s="77"/>
      <c r="M29" s="13">
        <v>80353698</v>
      </c>
      <c r="N29" s="77"/>
      <c r="O29" s="13">
        <v>110918249</v>
      </c>
      <c r="P29" s="193"/>
    </row>
    <row r="30" spans="1:16" s="193" customFormat="1" ht="20.100000000000001" customHeight="1">
      <c r="A30" s="7" t="s">
        <v>13</v>
      </c>
      <c r="B30" s="3"/>
      <c r="C30" s="79"/>
      <c r="D30" s="79"/>
      <c r="E30" s="16">
        <f>SUM(E23:E29)</f>
        <v>2171431909</v>
      </c>
      <c r="F30" s="79"/>
      <c r="G30" s="16">
        <f>SUM(G23:G29)</f>
        <v>1698815606</v>
      </c>
      <c r="H30" s="79"/>
      <c r="I30" s="16">
        <f>SUM(I23:I29)</f>
        <v>1657516846</v>
      </c>
      <c r="J30" s="79"/>
      <c r="K30" s="16">
        <f>SUM(K23:K29)</f>
        <v>2226470976</v>
      </c>
      <c r="L30" s="12"/>
      <c r="M30" s="16">
        <f>SUM(M23:M29)</f>
        <v>1741997174</v>
      </c>
      <c r="O30" s="16">
        <f>SUM(O23:O29)</f>
        <v>1700748585</v>
      </c>
    </row>
    <row r="31" spans="1:16" ht="20.100000000000001" customHeight="1" thickBot="1">
      <c r="A31" s="7" t="s">
        <v>14</v>
      </c>
      <c r="C31" s="76"/>
      <c r="D31" s="76"/>
      <c r="E31" s="18">
        <f>E21+E30</f>
        <v>6721445882</v>
      </c>
      <c r="F31" s="76"/>
      <c r="G31" s="18">
        <f>G21+G30</f>
        <v>5774421017</v>
      </c>
      <c r="H31" s="76"/>
      <c r="I31" s="18">
        <f>I21+I30</f>
        <v>5862197538</v>
      </c>
      <c r="J31" s="76"/>
      <c r="K31" s="18">
        <f>K21+K30</f>
        <v>6696161325</v>
      </c>
      <c r="L31" s="12"/>
      <c r="M31" s="18">
        <f>M21+M30</f>
        <v>5718392899</v>
      </c>
      <c r="O31" s="18">
        <f>O21+O30</f>
        <v>5835757637</v>
      </c>
    </row>
    <row r="32" spans="1:16" ht="20.100000000000001" customHeight="1" thickTop="1"/>
    <row r="33" spans="1:18" ht="20.100000000000001" customHeight="1">
      <c r="A33" s="2" t="s">
        <v>73</v>
      </c>
    </row>
    <row r="38" spans="1:18" s="21" customFormat="1" ht="20.100000000000001" customHeight="1">
      <c r="A38" s="200" t="s">
        <v>160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39" spans="1:18" s="21" customFormat="1" ht="20.100000000000001" customHeight="1">
      <c r="A39" s="200" t="s">
        <v>75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8" s="1" customFormat="1" ht="20.100000000000001" customHeight="1">
      <c r="A40" s="200" t="s">
        <v>195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8" ht="20.100000000000001" customHeight="1">
      <c r="K41" s="5"/>
      <c r="L41" s="5"/>
      <c r="M41" s="5"/>
      <c r="N41" s="149"/>
      <c r="O41" s="5"/>
      <c r="P41" s="149" t="s">
        <v>78</v>
      </c>
    </row>
    <row r="42" spans="1:18" s="192" customFormat="1" ht="20.100000000000001" customHeight="1">
      <c r="A42" s="6"/>
      <c r="E42" s="201" t="s">
        <v>5</v>
      </c>
      <c r="F42" s="201"/>
      <c r="G42" s="201"/>
      <c r="H42" s="201"/>
      <c r="I42" s="201"/>
      <c r="J42" s="9"/>
      <c r="K42" s="201" t="s">
        <v>6</v>
      </c>
      <c r="L42" s="201"/>
      <c r="M42" s="201"/>
      <c r="N42" s="201"/>
      <c r="O42" s="201"/>
    </row>
    <row r="43" spans="1:18" s="8" customFormat="1" ht="20.100000000000001" customHeight="1">
      <c r="A43" s="74"/>
      <c r="C43" s="192"/>
      <c r="D43" s="192"/>
      <c r="E43" s="184" t="s">
        <v>199</v>
      </c>
      <c r="F43" s="195"/>
      <c r="G43" s="184" t="s">
        <v>199</v>
      </c>
      <c r="H43" s="195"/>
      <c r="I43" s="185" t="s">
        <v>200</v>
      </c>
      <c r="J43" s="9"/>
      <c r="K43" s="184" t="s">
        <v>199</v>
      </c>
      <c r="L43" s="195"/>
      <c r="M43" s="184" t="s">
        <v>199</v>
      </c>
      <c r="N43" s="195"/>
      <c r="O43" s="185" t="s">
        <v>200</v>
      </c>
      <c r="P43" s="192"/>
      <c r="Q43" s="192"/>
      <c r="R43" s="192"/>
    </row>
    <row r="44" spans="1:18" s="8" customFormat="1" ht="20.100000000000001" customHeight="1">
      <c r="A44" s="74"/>
      <c r="C44" s="8" t="s">
        <v>4</v>
      </c>
      <c r="E44" s="183">
        <v>2019</v>
      </c>
      <c r="F44" s="182"/>
      <c r="G44" s="183">
        <v>2018</v>
      </c>
      <c r="H44" s="143"/>
      <c r="I44" s="183">
        <v>2018</v>
      </c>
      <c r="J44" s="143"/>
      <c r="K44" s="183">
        <v>2019</v>
      </c>
      <c r="L44" s="182"/>
      <c r="M44" s="183">
        <v>2018</v>
      </c>
      <c r="N44" s="192"/>
      <c r="O44" s="183">
        <v>2018</v>
      </c>
      <c r="P44" s="192"/>
      <c r="Q44" s="192"/>
      <c r="R44" s="192"/>
    </row>
    <row r="45" spans="1:18" s="8" customFormat="1" ht="20.100000000000001" customHeight="1">
      <c r="A45" s="74"/>
      <c r="E45" s="42"/>
      <c r="F45" s="42"/>
      <c r="G45" s="182" t="s">
        <v>198</v>
      </c>
      <c r="H45" s="143"/>
      <c r="I45" s="182"/>
      <c r="J45" s="143"/>
      <c r="K45" s="42"/>
      <c r="L45" s="42"/>
      <c r="M45" s="182" t="s">
        <v>198</v>
      </c>
      <c r="N45" s="192"/>
      <c r="O45" s="182"/>
      <c r="P45" s="192"/>
      <c r="Q45" s="192"/>
      <c r="R45" s="192"/>
    </row>
    <row r="46" spans="1:18" s="193" customFormat="1" ht="20.100000000000001" customHeight="1">
      <c r="A46" s="26" t="s">
        <v>15</v>
      </c>
      <c r="C46" s="14"/>
      <c r="D46" s="14"/>
      <c r="E46" s="73"/>
      <c r="F46" s="25"/>
      <c r="G46" s="73"/>
      <c r="H46" s="25"/>
      <c r="I46" s="73"/>
      <c r="J46" s="25"/>
      <c r="K46" s="73"/>
      <c r="L46" s="25"/>
      <c r="M46" s="73"/>
      <c r="O46" s="73"/>
    </row>
    <row r="47" spans="1:18" ht="20.100000000000001" customHeight="1">
      <c r="A47" s="7" t="s">
        <v>16</v>
      </c>
      <c r="C47" s="11"/>
      <c r="D47" s="11"/>
    </row>
    <row r="48" spans="1:18" ht="20.100000000000001" customHeight="1">
      <c r="A48" s="6" t="s">
        <v>216</v>
      </c>
      <c r="C48" s="11"/>
      <c r="D48" s="11"/>
    </row>
    <row r="49" spans="1:17" ht="20.100000000000001" customHeight="1">
      <c r="A49" s="6" t="s">
        <v>217</v>
      </c>
      <c r="C49" s="75">
        <v>20</v>
      </c>
      <c r="D49" s="11"/>
      <c r="E49" s="78">
        <v>401454024</v>
      </c>
      <c r="F49" s="75"/>
      <c r="G49" s="78">
        <v>0</v>
      </c>
      <c r="H49" s="75"/>
      <c r="I49" s="78">
        <v>0</v>
      </c>
      <c r="J49" s="75"/>
      <c r="K49" s="78">
        <v>400000000</v>
      </c>
      <c r="L49" s="75"/>
      <c r="M49" s="78">
        <v>0</v>
      </c>
      <c r="N49" s="75"/>
      <c r="O49" s="78">
        <v>0</v>
      </c>
    </row>
    <row r="50" spans="1:17" ht="20.100000000000001" customHeight="1">
      <c r="A50" s="6" t="s">
        <v>83</v>
      </c>
      <c r="C50" s="75" t="s">
        <v>230</v>
      </c>
      <c r="D50" s="82"/>
      <c r="E50" s="78">
        <v>1908387504</v>
      </c>
      <c r="F50" s="75"/>
      <c r="G50" s="78">
        <v>1972825039</v>
      </c>
      <c r="H50" s="75"/>
      <c r="I50" s="78">
        <v>2204578137</v>
      </c>
      <c r="J50" s="75"/>
      <c r="K50" s="78">
        <v>1897118384</v>
      </c>
      <c r="L50" s="75"/>
      <c r="M50" s="78">
        <v>1949624182</v>
      </c>
      <c r="N50" s="75"/>
      <c r="O50" s="78">
        <v>2195130997</v>
      </c>
      <c r="P50" s="12"/>
      <c r="Q50" s="76"/>
    </row>
    <row r="51" spans="1:17" ht="20.100000000000001" customHeight="1">
      <c r="A51" s="6" t="s">
        <v>84</v>
      </c>
      <c r="C51" s="75"/>
      <c r="D51" s="77"/>
      <c r="E51" s="77"/>
      <c r="F51" s="77"/>
      <c r="G51" s="77"/>
      <c r="H51" s="77"/>
      <c r="I51" s="77"/>
      <c r="J51" s="77"/>
      <c r="K51" s="77"/>
      <c r="L51" s="77"/>
      <c r="M51" s="13"/>
      <c r="N51" s="77"/>
      <c r="O51" s="13"/>
      <c r="P51" s="13"/>
      <c r="Q51" s="79"/>
    </row>
    <row r="52" spans="1:17" ht="20.100000000000001" customHeight="1">
      <c r="A52" s="6" t="s">
        <v>17</v>
      </c>
      <c r="C52" s="75">
        <v>22</v>
      </c>
      <c r="D52" s="80"/>
      <c r="E52" s="13">
        <v>136301915</v>
      </c>
      <c r="F52" s="77"/>
      <c r="G52" s="13">
        <v>129767215</v>
      </c>
      <c r="H52" s="77"/>
      <c r="I52" s="13">
        <v>115093825</v>
      </c>
      <c r="J52" s="77"/>
      <c r="K52" s="13">
        <v>136301915</v>
      </c>
      <c r="L52" s="77"/>
      <c r="M52" s="13">
        <v>129767215</v>
      </c>
      <c r="N52" s="77"/>
      <c r="O52" s="13">
        <v>115093825</v>
      </c>
      <c r="P52" s="13"/>
      <c r="Q52" s="76"/>
    </row>
    <row r="53" spans="1:17" ht="20.100000000000001" customHeight="1">
      <c r="A53" s="6" t="s">
        <v>82</v>
      </c>
      <c r="C53" s="75">
        <v>23</v>
      </c>
      <c r="D53" s="75"/>
      <c r="E53" s="78">
        <v>38400000</v>
      </c>
      <c r="F53" s="75"/>
      <c r="G53" s="78">
        <v>29560000</v>
      </c>
      <c r="H53" s="75"/>
      <c r="I53" s="78">
        <v>58800000</v>
      </c>
      <c r="J53" s="75"/>
      <c r="K53" s="78">
        <v>38400000</v>
      </c>
      <c r="L53" s="75"/>
      <c r="M53" s="78">
        <v>29560000</v>
      </c>
      <c r="N53" s="75"/>
      <c r="O53" s="78">
        <v>58800000</v>
      </c>
      <c r="P53" s="78"/>
      <c r="Q53" s="76"/>
    </row>
    <row r="54" spans="1:17" ht="20.100000000000001" customHeight="1">
      <c r="A54" s="6" t="s">
        <v>205</v>
      </c>
      <c r="C54" s="75">
        <v>11</v>
      </c>
      <c r="D54" s="75"/>
      <c r="E54" s="13">
        <v>1546674546</v>
      </c>
      <c r="F54" s="75"/>
      <c r="G54" s="13">
        <v>1401731046</v>
      </c>
      <c r="H54" s="75"/>
      <c r="I54" s="13">
        <v>715725895</v>
      </c>
      <c r="J54" s="75"/>
      <c r="K54" s="13">
        <v>1544583822</v>
      </c>
      <c r="L54" s="75"/>
      <c r="M54" s="13">
        <v>1401731046</v>
      </c>
      <c r="N54" s="75"/>
      <c r="O54" s="13">
        <v>715725895</v>
      </c>
      <c r="P54" s="78"/>
      <c r="Q54" s="76"/>
    </row>
    <row r="55" spans="1:17" ht="20.100000000000001" customHeight="1">
      <c r="A55" s="6" t="s">
        <v>18</v>
      </c>
      <c r="C55" s="75"/>
      <c r="D55" s="82"/>
      <c r="E55" s="13">
        <v>194131485</v>
      </c>
      <c r="F55" s="75"/>
      <c r="G55" s="13">
        <v>243701220</v>
      </c>
      <c r="H55" s="75"/>
      <c r="I55" s="13">
        <v>291440000</v>
      </c>
      <c r="J55" s="75"/>
      <c r="K55" s="13">
        <v>192983000</v>
      </c>
      <c r="L55" s="75"/>
      <c r="M55" s="13">
        <v>238730000</v>
      </c>
      <c r="N55" s="75"/>
      <c r="O55" s="13">
        <v>291273000</v>
      </c>
      <c r="P55" s="12"/>
      <c r="Q55" s="76"/>
    </row>
    <row r="56" spans="1:17" ht="20.100000000000001" customHeight="1">
      <c r="A56" s="6" t="s">
        <v>1</v>
      </c>
      <c r="C56" s="75"/>
      <c r="D56" s="82"/>
      <c r="E56" s="12">
        <v>39828317</v>
      </c>
      <c r="F56" s="75"/>
      <c r="G56" s="12">
        <v>77800334</v>
      </c>
      <c r="H56" s="75"/>
      <c r="I56" s="12">
        <v>60678202</v>
      </c>
      <c r="J56" s="75"/>
      <c r="K56" s="12">
        <v>39699007</v>
      </c>
      <c r="L56" s="75"/>
      <c r="M56" s="12">
        <v>77626874</v>
      </c>
      <c r="N56" s="75"/>
      <c r="O56" s="12">
        <v>60289452</v>
      </c>
      <c r="P56" s="12"/>
      <c r="Q56" s="76"/>
    </row>
    <row r="57" spans="1:17" ht="20.100000000000001" customHeight="1">
      <c r="A57" s="7" t="s">
        <v>19</v>
      </c>
      <c r="C57" s="75"/>
      <c r="D57" s="82"/>
      <c r="E57" s="16">
        <f>SUM(E49:E56)</f>
        <v>4265177791</v>
      </c>
      <c r="F57" s="75"/>
      <c r="G57" s="16">
        <f>SUM(G49:G56)</f>
        <v>3855384854</v>
      </c>
      <c r="H57" s="75"/>
      <c r="I57" s="16">
        <f>SUM(I49:I56)</f>
        <v>3446316059</v>
      </c>
      <c r="J57" s="75"/>
      <c r="K57" s="16">
        <f>SUM(K49:K56)</f>
        <v>4249086128</v>
      </c>
      <c r="L57" s="75"/>
      <c r="M57" s="16">
        <f>SUM(M49:M56)</f>
        <v>3827039317</v>
      </c>
      <c r="N57" s="13"/>
      <c r="O57" s="16">
        <f>SUM(O50:O56)</f>
        <v>3436313169</v>
      </c>
      <c r="P57" s="13"/>
      <c r="Q57" s="76"/>
    </row>
    <row r="58" spans="1:17" ht="20.100000000000001" customHeight="1">
      <c r="A58" s="7" t="s">
        <v>20</v>
      </c>
      <c r="C58" s="11"/>
      <c r="D58" s="11"/>
      <c r="E58" s="82"/>
      <c r="F58" s="75"/>
      <c r="G58" s="82"/>
      <c r="H58" s="75"/>
      <c r="I58" s="82"/>
      <c r="J58" s="75"/>
      <c r="K58" s="82"/>
      <c r="L58" s="75"/>
      <c r="M58" s="13"/>
      <c r="O58" s="13"/>
    </row>
    <row r="59" spans="1:17" ht="20.100000000000001" customHeight="1">
      <c r="A59" s="6" t="s">
        <v>85</v>
      </c>
      <c r="C59" s="11"/>
      <c r="D59" s="11"/>
    </row>
    <row r="60" spans="1:17" ht="20.100000000000001" customHeight="1">
      <c r="A60" s="6" t="s">
        <v>21</v>
      </c>
      <c r="C60" s="75">
        <v>22</v>
      </c>
      <c r="D60" s="82"/>
      <c r="E60" s="13">
        <v>159231366</v>
      </c>
      <c r="F60" s="75"/>
      <c r="G60" s="13">
        <v>192695021</v>
      </c>
      <c r="H60" s="75"/>
      <c r="I60" s="13">
        <v>245043534</v>
      </c>
      <c r="J60" s="75"/>
      <c r="K60" s="13">
        <v>159231366</v>
      </c>
      <c r="L60" s="75"/>
      <c r="M60" s="13">
        <v>192695021</v>
      </c>
      <c r="N60" s="75"/>
      <c r="O60" s="13">
        <v>245043534</v>
      </c>
    </row>
    <row r="61" spans="1:17" ht="20.100000000000001" customHeight="1">
      <c r="A61" s="6" t="s">
        <v>86</v>
      </c>
      <c r="C61" s="75">
        <v>23</v>
      </c>
      <c r="D61" s="82"/>
      <c r="E61" s="13">
        <v>0</v>
      </c>
      <c r="F61" s="75"/>
      <c r="G61" s="13">
        <v>38400000</v>
      </c>
      <c r="H61" s="75"/>
      <c r="I61" s="13">
        <v>67960000</v>
      </c>
      <c r="J61" s="75"/>
      <c r="K61" s="13">
        <v>0</v>
      </c>
      <c r="L61" s="75"/>
      <c r="M61" s="13">
        <v>38400000</v>
      </c>
      <c r="N61" s="75"/>
      <c r="O61" s="13">
        <v>67960000</v>
      </c>
    </row>
    <row r="62" spans="1:17" ht="20.100000000000001" customHeight="1">
      <c r="A62" s="6" t="s">
        <v>124</v>
      </c>
      <c r="C62" s="75">
        <v>24</v>
      </c>
      <c r="D62" s="82"/>
      <c r="E62" s="13">
        <v>162165445</v>
      </c>
      <c r="F62" s="75"/>
      <c r="G62" s="13">
        <v>124243531</v>
      </c>
      <c r="H62" s="75"/>
      <c r="I62" s="13">
        <v>119696000</v>
      </c>
      <c r="J62" s="75"/>
      <c r="K62" s="13">
        <v>162165445</v>
      </c>
      <c r="L62" s="75"/>
      <c r="M62" s="13">
        <v>124243531</v>
      </c>
      <c r="N62" s="75"/>
      <c r="O62" s="13">
        <v>119696000</v>
      </c>
    </row>
    <row r="63" spans="1:17" ht="20.100000000000001" customHeight="1">
      <c r="A63" s="6" t="s">
        <v>206</v>
      </c>
      <c r="C63" s="75">
        <v>29</v>
      </c>
      <c r="D63" s="82"/>
      <c r="E63" s="13">
        <v>48093530</v>
      </c>
      <c r="F63" s="75"/>
      <c r="G63" s="13">
        <v>0</v>
      </c>
      <c r="H63" s="75"/>
      <c r="I63" s="13">
        <v>0</v>
      </c>
      <c r="J63" s="75"/>
      <c r="K63" s="13">
        <v>48093530</v>
      </c>
      <c r="L63" s="75"/>
      <c r="M63" s="13">
        <v>0</v>
      </c>
      <c r="N63" s="75"/>
      <c r="O63" s="13">
        <v>0</v>
      </c>
    </row>
    <row r="64" spans="1:17" ht="20.100000000000001" customHeight="1">
      <c r="A64" s="7" t="s">
        <v>22</v>
      </c>
      <c r="C64" s="75"/>
      <c r="D64" s="75"/>
      <c r="E64" s="16">
        <f>SUM(E60:E63)</f>
        <v>369490341</v>
      </c>
      <c r="G64" s="16">
        <f>SUM(G60:G63)</f>
        <v>355338552</v>
      </c>
      <c r="I64" s="16">
        <f>SUM(I60:I63)</f>
        <v>432699534</v>
      </c>
      <c r="K64" s="16">
        <f>SUM(K60:K63)</f>
        <v>369490341</v>
      </c>
      <c r="M64" s="16">
        <f>SUM(M60:M63)</f>
        <v>355338552</v>
      </c>
      <c r="O64" s="16">
        <f>SUM(O60:O63)</f>
        <v>432699534</v>
      </c>
    </row>
    <row r="65" spans="1:18" ht="20.100000000000001" customHeight="1">
      <c r="A65" s="7" t="s">
        <v>23</v>
      </c>
      <c r="C65" s="75"/>
      <c r="D65" s="75"/>
      <c r="E65" s="15">
        <f>E57+E64</f>
        <v>4634668132</v>
      </c>
      <c r="F65" s="75"/>
      <c r="G65" s="15">
        <f>G57+G64</f>
        <v>4210723406</v>
      </c>
      <c r="H65" s="75"/>
      <c r="I65" s="15">
        <f>I57+I64</f>
        <v>3879015593</v>
      </c>
      <c r="J65" s="75"/>
      <c r="K65" s="15">
        <f>K57+K64</f>
        <v>4618576469</v>
      </c>
      <c r="L65" s="12"/>
      <c r="M65" s="15">
        <f>M57+M64</f>
        <v>4182377869</v>
      </c>
      <c r="O65" s="15">
        <f>O57+O64</f>
        <v>3869012703</v>
      </c>
    </row>
    <row r="66" spans="1:18" ht="20.100000000000001" customHeight="1">
      <c r="A66" s="7"/>
      <c r="E66" s="3"/>
      <c r="F66" s="3"/>
      <c r="G66" s="3"/>
      <c r="H66" s="3"/>
      <c r="I66" s="3"/>
      <c r="J66" s="3"/>
      <c r="K66" s="3"/>
      <c r="L66" s="3"/>
      <c r="M66" s="3"/>
      <c r="O66" s="3"/>
    </row>
    <row r="67" spans="1:18" ht="20.100000000000001" customHeight="1">
      <c r="A67" s="2" t="s">
        <v>73</v>
      </c>
    </row>
    <row r="69" spans="1:18" ht="20.100000000000001" customHeight="1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O69" s="3"/>
    </row>
    <row r="70" spans="1:18" ht="20.100000000000001" customHeight="1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O70" s="3"/>
    </row>
    <row r="71" spans="1:18" ht="20.100000000000001" customHeight="1">
      <c r="A71" s="19"/>
      <c r="B71" s="193"/>
    </row>
    <row r="72" spans="1:18" s="21" customFormat="1" ht="20.100000000000001" customHeight="1">
      <c r="A72" s="194" t="s">
        <v>160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O72" s="194"/>
    </row>
    <row r="73" spans="1:18" s="21" customFormat="1" ht="20.100000000000001" customHeight="1">
      <c r="A73" s="200" t="s">
        <v>75</v>
      </c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</row>
    <row r="74" spans="1:18" s="1" customFormat="1" ht="20.100000000000001" customHeight="1">
      <c r="A74" s="200" t="s">
        <v>195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</row>
    <row r="75" spans="1:18" ht="20.100000000000001" customHeight="1">
      <c r="K75" s="5"/>
      <c r="L75" s="5"/>
      <c r="M75" s="5"/>
      <c r="N75" s="149"/>
      <c r="O75" s="5"/>
      <c r="P75" s="149" t="s">
        <v>78</v>
      </c>
    </row>
    <row r="76" spans="1:18" s="192" customFormat="1" ht="20.100000000000001" customHeight="1">
      <c r="A76" s="6"/>
      <c r="E76" s="201" t="s">
        <v>5</v>
      </c>
      <c r="F76" s="201"/>
      <c r="G76" s="201"/>
      <c r="H76" s="201"/>
      <c r="I76" s="201"/>
      <c r="J76" s="9"/>
      <c r="K76" s="201" t="s">
        <v>6</v>
      </c>
      <c r="L76" s="201"/>
      <c r="M76" s="201"/>
      <c r="N76" s="201"/>
      <c r="O76" s="201"/>
    </row>
    <row r="77" spans="1:18" s="8" customFormat="1" ht="20.100000000000001" customHeight="1">
      <c r="A77" s="74"/>
      <c r="C77" s="192"/>
      <c r="D77" s="192"/>
      <c r="E77" s="184" t="s">
        <v>199</v>
      </c>
      <c r="F77" s="195"/>
      <c r="G77" s="184" t="s">
        <v>199</v>
      </c>
      <c r="H77" s="195"/>
      <c r="I77" s="185" t="s">
        <v>200</v>
      </c>
      <c r="J77" s="9"/>
      <c r="K77" s="184" t="s">
        <v>199</v>
      </c>
      <c r="L77" s="195"/>
      <c r="M77" s="184" t="s">
        <v>199</v>
      </c>
      <c r="N77" s="195"/>
      <c r="O77" s="185" t="s">
        <v>200</v>
      </c>
      <c r="P77" s="192"/>
      <c r="Q77" s="192"/>
      <c r="R77" s="192"/>
    </row>
    <row r="78" spans="1:18" s="8" customFormat="1" ht="20.100000000000001" customHeight="1">
      <c r="A78" s="74"/>
      <c r="C78" s="8" t="s">
        <v>4</v>
      </c>
      <c r="E78" s="183">
        <v>2019</v>
      </c>
      <c r="F78" s="182"/>
      <c r="G78" s="183">
        <v>2018</v>
      </c>
      <c r="H78" s="143"/>
      <c r="I78" s="183">
        <v>2018</v>
      </c>
      <c r="J78" s="143"/>
      <c r="K78" s="183">
        <v>2019</v>
      </c>
      <c r="L78" s="182"/>
      <c r="M78" s="183">
        <v>2018</v>
      </c>
      <c r="N78" s="192"/>
      <c r="O78" s="183">
        <v>2018</v>
      </c>
      <c r="P78" s="192"/>
      <c r="Q78" s="192"/>
      <c r="R78" s="192"/>
    </row>
    <row r="79" spans="1:18" s="8" customFormat="1" ht="20.100000000000001" customHeight="1">
      <c r="A79" s="74"/>
      <c r="E79" s="42"/>
      <c r="F79" s="42"/>
      <c r="G79" s="182" t="s">
        <v>198</v>
      </c>
      <c r="H79" s="143"/>
      <c r="I79" s="182"/>
      <c r="J79" s="143"/>
      <c r="K79" s="42"/>
      <c r="L79" s="42"/>
      <c r="M79" s="182" t="s">
        <v>198</v>
      </c>
      <c r="N79" s="192"/>
      <c r="O79" s="182"/>
      <c r="P79" s="192"/>
      <c r="Q79" s="192"/>
      <c r="R79" s="192"/>
    </row>
    <row r="80" spans="1:18" ht="20.100000000000001" customHeight="1">
      <c r="A80" s="7" t="s">
        <v>24</v>
      </c>
      <c r="C80" s="11"/>
      <c r="D80" s="11"/>
      <c r="E80" s="22"/>
      <c r="F80" s="22"/>
      <c r="G80" s="22"/>
      <c r="H80" s="22"/>
      <c r="I80" s="22"/>
      <c r="J80" s="22"/>
      <c r="K80" s="22"/>
      <c r="L80" s="22"/>
      <c r="M80" s="22"/>
      <c r="O80" s="22"/>
    </row>
    <row r="81" spans="1:16" ht="20.100000000000001" customHeight="1">
      <c r="A81" s="6" t="s">
        <v>0</v>
      </c>
      <c r="C81" s="75">
        <v>25</v>
      </c>
      <c r="D81" s="82"/>
      <c r="E81" s="12"/>
      <c r="F81" s="75"/>
      <c r="G81" s="12"/>
      <c r="H81" s="12"/>
      <c r="I81" s="12"/>
      <c r="J81" s="12"/>
      <c r="K81" s="12"/>
      <c r="L81" s="12"/>
      <c r="M81" s="12"/>
      <c r="O81" s="12"/>
    </row>
    <row r="82" spans="1:16" s="113" customFormat="1" ht="20.100000000000001" customHeight="1">
      <c r="A82" s="110" t="s">
        <v>87</v>
      </c>
      <c r="B82" s="111"/>
      <c r="C82" s="82"/>
      <c r="D82" s="82"/>
      <c r="E82" s="12"/>
      <c r="F82" s="75"/>
      <c r="G82" s="12"/>
      <c r="H82" s="12"/>
      <c r="I82" s="12"/>
      <c r="J82" s="12"/>
      <c r="K82" s="12"/>
      <c r="L82" s="12"/>
      <c r="M82" s="12"/>
      <c r="O82" s="12"/>
    </row>
    <row r="83" spans="1:16" s="113" customFormat="1" ht="20.100000000000001" customHeight="1" thickBot="1">
      <c r="A83" s="110" t="s">
        <v>173</v>
      </c>
      <c r="B83" s="111"/>
      <c r="C83" s="82"/>
      <c r="D83" s="82"/>
      <c r="E83" s="18">
        <v>1102904144</v>
      </c>
      <c r="F83" s="75"/>
      <c r="G83" s="18">
        <v>1102904144</v>
      </c>
      <c r="H83" s="12"/>
      <c r="I83" s="18">
        <v>1102904144</v>
      </c>
      <c r="J83" s="12"/>
      <c r="K83" s="18">
        <v>1102904144</v>
      </c>
      <c r="L83" s="12"/>
      <c r="M83" s="18">
        <v>1102904144</v>
      </c>
      <c r="O83" s="18">
        <v>1102904144</v>
      </c>
    </row>
    <row r="84" spans="1:16" s="113" customFormat="1" ht="20.100000000000001" customHeight="1" thickTop="1">
      <c r="A84" s="110" t="s">
        <v>88</v>
      </c>
      <c r="B84" s="115"/>
      <c r="C84" s="82"/>
      <c r="D84" s="82"/>
      <c r="E84" s="12"/>
      <c r="F84" s="75"/>
      <c r="G84" s="12"/>
      <c r="H84" s="12"/>
      <c r="I84" s="12"/>
      <c r="J84" s="12"/>
      <c r="K84" s="12"/>
      <c r="L84" s="12"/>
      <c r="M84" s="12"/>
      <c r="O84" s="12"/>
    </row>
    <row r="85" spans="1:16" s="113" customFormat="1" ht="20.100000000000001" customHeight="1">
      <c r="A85" s="110" t="s">
        <v>169</v>
      </c>
      <c r="B85" s="115"/>
      <c r="C85" s="82"/>
      <c r="D85" s="82"/>
      <c r="E85" s="13">
        <f>'CE_E C'!E38</f>
        <v>1027904144</v>
      </c>
      <c r="F85" s="166"/>
      <c r="G85" s="13">
        <f>'CE_E C'!E24</f>
        <v>1027904144</v>
      </c>
      <c r="H85" s="13"/>
      <c r="I85" s="13">
        <f>'CE_E C'!E15</f>
        <v>1027904144</v>
      </c>
      <c r="J85" s="13"/>
      <c r="K85" s="13">
        <f>'CE_E S'!H37</f>
        <v>1027904144</v>
      </c>
      <c r="L85" s="13"/>
      <c r="M85" s="13">
        <f>'CE_E S'!H24</f>
        <v>1027904144</v>
      </c>
      <c r="O85" s="13">
        <f>'CE_E S'!H17</f>
        <v>1027904144</v>
      </c>
    </row>
    <row r="86" spans="1:16" s="113" customFormat="1" ht="20.100000000000001" customHeight="1">
      <c r="A86" s="110" t="s">
        <v>172</v>
      </c>
      <c r="B86" s="115"/>
      <c r="C86" s="75"/>
      <c r="D86" s="82"/>
      <c r="E86" s="13">
        <f>'CE_E C'!G38</f>
        <v>100000000</v>
      </c>
      <c r="F86" s="166"/>
      <c r="G86" s="13">
        <f>'CE_E C'!G24</f>
        <v>100000000</v>
      </c>
      <c r="H86" s="13"/>
      <c r="I86" s="13">
        <f>'CE_E C'!G15</f>
        <v>100000000</v>
      </c>
      <c r="J86" s="13"/>
      <c r="K86" s="13">
        <f>'CE_E S'!J37</f>
        <v>100000000</v>
      </c>
      <c r="L86" s="13"/>
      <c r="M86" s="13">
        <f>'CE_E S'!J24</f>
        <v>100000000</v>
      </c>
      <c r="O86" s="13">
        <f>'CE_E S'!J14</f>
        <v>100000000</v>
      </c>
    </row>
    <row r="87" spans="1:16" s="193" customFormat="1" ht="20.100000000000001" customHeight="1">
      <c r="A87" s="6" t="s">
        <v>25</v>
      </c>
      <c r="C87" s="82"/>
      <c r="D87" s="82"/>
      <c r="E87" s="12"/>
      <c r="F87" s="167"/>
      <c r="G87" s="12"/>
      <c r="H87" s="12"/>
      <c r="I87" s="12"/>
      <c r="J87" s="12"/>
      <c r="K87" s="12"/>
      <c r="L87" s="12"/>
      <c r="M87" s="12"/>
      <c r="O87" s="12"/>
    </row>
    <row r="88" spans="1:16" s="193" customFormat="1" ht="20.100000000000001" customHeight="1">
      <c r="A88" s="6" t="s">
        <v>26</v>
      </c>
      <c r="C88" s="75">
        <v>27</v>
      </c>
      <c r="D88" s="82"/>
      <c r="E88" s="12">
        <f>'CE_E C'!I38</f>
        <v>95286400</v>
      </c>
      <c r="F88" s="167"/>
      <c r="G88" s="12">
        <f>'CE_E C'!I24</f>
        <v>90786400</v>
      </c>
      <c r="H88" s="13"/>
      <c r="I88" s="12">
        <f>'CE_E C'!I18</f>
        <v>90786400</v>
      </c>
      <c r="J88" s="13"/>
      <c r="K88" s="12">
        <f>'CE_E S'!L37</f>
        <v>93726400</v>
      </c>
      <c r="L88" s="13"/>
      <c r="M88" s="12">
        <f>'CE_E S'!L24</f>
        <v>89226400</v>
      </c>
      <c r="O88" s="12">
        <f>'CE_E S'!L14</f>
        <v>89226400</v>
      </c>
    </row>
    <row r="89" spans="1:16" ht="20.100000000000001" customHeight="1">
      <c r="A89" s="6" t="s">
        <v>27</v>
      </c>
      <c r="C89" s="75"/>
      <c r="D89" s="75"/>
      <c r="E89" s="12">
        <f>'CE_E C'!K38</f>
        <v>282465997</v>
      </c>
      <c r="F89" s="167"/>
      <c r="G89" s="12">
        <f>'CE_E C'!K24</f>
        <v>212811224</v>
      </c>
      <c r="H89" s="13"/>
      <c r="I89" s="12">
        <f>'CE_E C'!K18</f>
        <v>630415632</v>
      </c>
      <c r="J89" s="13"/>
      <c r="K89" s="13">
        <f>'CE_E S'!N37</f>
        <v>384129318</v>
      </c>
      <c r="L89" s="13"/>
      <c r="M89" s="13">
        <f>'CE_E S'!N24</f>
        <v>298563894</v>
      </c>
      <c r="O89" s="13">
        <f>'CE_E S'!N17</f>
        <v>727924840</v>
      </c>
    </row>
    <row r="90" spans="1:16" ht="20.100000000000001" customHeight="1">
      <c r="A90" s="6" t="s">
        <v>42</v>
      </c>
      <c r="C90" s="75"/>
      <c r="D90" s="75"/>
      <c r="E90" s="13">
        <f>'CE_E C'!Q38</f>
        <v>469595424</v>
      </c>
      <c r="F90" s="167"/>
      <c r="G90" s="13">
        <f>'CE_E C'!Q24</f>
        <v>19521469</v>
      </c>
      <c r="H90" s="13"/>
      <c r="I90" s="13">
        <f>'CE_E C'!Q15</f>
        <v>21129107</v>
      </c>
      <c r="J90" s="13"/>
      <c r="K90" s="13">
        <f>'CE_E S'!R37</f>
        <v>471824994</v>
      </c>
      <c r="L90" s="13"/>
      <c r="M90" s="13">
        <f>'CE_E S'!R24</f>
        <v>20320592</v>
      </c>
      <c r="O90" s="13">
        <f>'CE_E S'!R14</f>
        <v>21689550</v>
      </c>
    </row>
    <row r="91" spans="1:16" ht="20.100000000000001" customHeight="1">
      <c r="A91" s="6" t="s">
        <v>132</v>
      </c>
      <c r="C91" s="75"/>
      <c r="D91" s="75"/>
      <c r="E91" s="13">
        <f>'CE_E C'!S38</f>
        <v>21431362</v>
      </c>
      <c r="F91" s="167"/>
      <c r="G91" s="13">
        <f>'CE_E C'!S24</f>
        <v>21431362</v>
      </c>
      <c r="H91" s="13"/>
      <c r="I91" s="13">
        <f>'CE_E C'!S15</f>
        <v>21431362</v>
      </c>
      <c r="J91" s="13"/>
      <c r="K91" s="13">
        <v>0</v>
      </c>
      <c r="L91" s="13"/>
      <c r="M91" s="13">
        <v>0</v>
      </c>
      <c r="O91" s="13">
        <v>0</v>
      </c>
    </row>
    <row r="92" spans="1:16" ht="20.100000000000001" customHeight="1">
      <c r="A92" s="6" t="s">
        <v>125</v>
      </c>
      <c r="C92" s="82"/>
      <c r="D92" s="82"/>
      <c r="E92" s="15">
        <f>'CE_E C'!U38</f>
        <v>68924184</v>
      </c>
      <c r="F92" s="167"/>
      <c r="G92" s="15">
        <f>'CE_E C'!U24</f>
        <v>68924184</v>
      </c>
      <c r="H92" s="13"/>
      <c r="I92" s="15">
        <f>'CE_E C'!U15</f>
        <v>68924184</v>
      </c>
      <c r="J92" s="13"/>
      <c r="K92" s="15">
        <v>0</v>
      </c>
      <c r="L92" s="12"/>
      <c r="M92" s="15">
        <v>0</v>
      </c>
      <c r="O92" s="15">
        <v>0</v>
      </c>
    </row>
    <row r="93" spans="1:16" ht="20.100000000000001" customHeight="1">
      <c r="A93" s="7" t="s">
        <v>90</v>
      </c>
      <c r="C93" s="75"/>
      <c r="D93" s="75"/>
      <c r="E93" s="13">
        <f>SUM(E85:E92)</f>
        <v>2065607511</v>
      </c>
      <c r="F93" s="167"/>
      <c r="G93" s="13">
        <f>SUM(G85:G92)</f>
        <v>1541378783</v>
      </c>
      <c r="H93" s="13"/>
      <c r="I93" s="13">
        <f>SUM(I85:I92)</f>
        <v>1960590829</v>
      </c>
      <c r="J93" s="13"/>
      <c r="K93" s="13">
        <f>SUM(K85:K92)</f>
        <v>2077584856</v>
      </c>
      <c r="L93" s="12"/>
      <c r="M93" s="13">
        <f>SUM(M85:M92)</f>
        <v>1536015030</v>
      </c>
      <c r="O93" s="13">
        <f>SUM(O85:O92)</f>
        <v>1966744934</v>
      </c>
    </row>
    <row r="94" spans="1:16" ht="20.100000000000001" customHeight="1">
      <c r="A94" s="6" t="s">
        <v>139</v>
      </c>
      <c r="C94" s="75"/>
      <c r="D94" s="75"/>
      <c r="E94" s="13">
        <f>'CE_E C'!Y38</f>
        <v>21170239</v>
      </c>
      <c r="F94" s="167"/>
      <c r="G94" s="13">
        <f>'CE_E C'!Y24</f>
        <v>22318828</v>
      </c>
      <c r="H94" s="13"/>
      <c r="I94" s="13">
        <f>'CE_E C'!Y15</f>
        <v>22591116</v>
      </c>
      <c r="J94" s="13"/>
      <c r="K94" s="13">
        <v>0</v>
      </c>
      <c r="L94" s="13"/>
      <c r="M94" s="13">
        <v>0</v>
      </c>
      <c r="O94" s="13">
        <v>0</v>
      </c>
    </row>
    <row r="95" spans="1:16" ht="20.100000000000001" customHeight="1">
      <c r="A95" s="7" t="s">
        <v>28</v>
      </c>
      <c r="C95" s="75"/>
      <c r="D95" s="75"/>
      <c r="E95" s="16">
        <f>SUM(E93:E94)</f>
        <v>2086777750</v>
      </c>
      <c r="F95" s="167"/>
      <c r="G95" s="16">
        <f>SUM(G93:G94)</f>
        <v>1563697611</v>
      </c>
      <c r="H95" s="13"/>
      <c r="I95" s="16">
        <f>SUM(I93:I94)</f>
        <v>1983181945</v>
      </c>
      <c r="J95" s="13"/>
      <c r="K95" s="16">
        <f>SUM(K93:K94)</f>
        <v>2077584856</v>
      </c>
      <c r="L95" s="12"/>
      <c r="M95" s="16">
        <f>SUM(M93:M94)</f>
        <v>1536015030</v>
      </c>
      <c r="N95" s="193"/>
      <c r="O95" s="16">
        <f>SUM(O93:O94)</f>
        <v>1966744934</v>
      </c>
      <c r="P95" s="193"/>
    </row>
    <row r="96" spans="1:16" ht="20.100000000000001" customHeight="1" thickBot="1">
      <c r="A96" s="7" t="s">
        <v>29</v>
      </c>
      <c r="C96" s="75"/>
      <c r="D96" s="75"/>
      <c r="E96" s="18">
        <f>E65+E95</f>
        <v>6721445882</v>
      </c>
      <c r="F96" s="167"/>
      <c r="G96" s="18">
        <f>G65+G95</f>
        <v>5774421017</v>
      </c>
      <c r="H96" s="13"/>
      <c r="I96" s="18">
        <f>I65+I95</f>
        <v>5862197538</v>
      </c>
      <c r="J96" s="13"/>
      <c r="K96" s="18">
        <f>K65+K95</f>
        <v>6696161325</v>
      </c>
      <c r="L96" s="12"/>
      <c r="M96" s="18">
        <f>M65+M95</f>
        <v>5718392899</v>
      </c>
      <c r="O96" s="18">
        <f>O65+O95</f>
        <v>5835757637</v>
      </c>
    </row>
    <row r="97" spans="1:15" ht="20.100000000000001" customHeight="1" thickTop="1">
      <c r="A97" s="7"/>
      <c r="C97" s="11"/>
      <c r="D97" s="11"/>
      <c r="E97" s="138">
        <f>E96-E31</f>
        <v>0</v>
      </c>
      <c r="F97" s="138"/>
      <c r="G97" s="138">
        <f>G96-G31</f>
        <v>0</v>
      </c>
      <c r="H97" s="138"/>
      <c r="I97" s="138">
        <f>I96-I31</f>
        <v>0</v>
      </c>
      <c r="J97" s="138"/>
      <c r="K97" s="138">
        <f>K96-K31</f>
        <v>0</v>
      </c>
      <c r="L97" s="138"/>
      <c r="M97" s="138">
        <f>M96-M31</f>
        <v>0</v>
      </c>
      <c r="O97" s="138">
        <f>O96-O31</f>
        <v>0</v>
      </c>
    </row>
    <row r="98" spans="1:15" ht="20.100000000000001" customHeight="1">
      <c r="A98" s="2" t="s">
        <v>73</v>
      </c>
    </row>
    <row r="100" spans="1:15" ht="20.100000000000001" customHeight="1">
      <c r="A100" s="144"/>
      <c r="B100" s="145"/>
      <c r="C100" s="145"/>
      <c r="D100" s="145"/>
      <c r="E100" s="146"/>
    </row>
    <row r="101" spans="1:15" s="193" customFormat="1" ht="20.100000000000001" customHeight="1">
      <c r="A101" s="23"/>
      <c r="E101" s="24"/>
      <c r="F101" s="24"/>
      <c r="H101" s="24"/>
      <c r="J101" s="24"/>
      <c r="K101" s="24"/>
      <c r="L101" s="24"/>
      <c r="M101" s="24"/>
      <c r="O101" s="24"/>
    </row>
    <row r="102" spans="1:15" s="193" customFormat="1" ht="20.100000000000001" customHeight="1">
      <c r="F102" s="24" t="s">
        <v>121</v>
      </c>
      <c r="H102" s="24"/>
      <c r="J102" s="24"/>
      <c r="K102" s="24"/>
      <c r="L102" s="24"/>
      <c r="M102" s="24"/>
      <c r="O102" s="24"/>
    </row>
    <row r="103" spans="1:15" s="193" customFormat="1" ht="20.100000000000001" customHeight="1">
      <c r="A103" s="147"/>
      <c r="B103" s="145"/>
      <c r="C103" s="145"/>
      <c r="D103" s="145"/>
      <c r="E103" s="148"/>
      <c r="F103" s="25"/>
      <c r="H103" s="25"/>
      <c r="J103" s="25"/>
      <c r="K103" s="25"/>
      <c r="L103" s="25"/>
      <c r="M103" s="25"/>
      <c r="O103" s="25"/>
    </row>
    <row r="104" spans="1:15" s="193" customFormat="1" ht="20.100000000000001" customHeight="1">
      <c r="A104" s="26"/>
      <c r="E104" s="25"/>
      <c r="F104" s="25"/>
      <c r="G104" s="25"/>
      <c r="H104" s="25"/>
      <c r="I104" s="25"/>
      <c r="J104" s="25"/>
      <c r="K104" s="25"/>
      <c r="L104" s="25"/>
      <c r="M104" s="25"/>
      <c r="O104" s="25"/>
    </row>
    <row r="105" spans="1:15" ht="20.100000000000001" customHeight="1">
      <c r="A105" s="19"/>
      <c r="B105" s="193"/>
    </row>
    <row r="106" spans="1:15" ht="20.100000000000001" customHeight="1">
      <c r="A106" s="19"/>
      <c r="B106" s="193"/>
    </row>
    <row r="107" spans="1:15" ht="20.100000000000001" customHeight="1">
      <c r="A107" s="19"/>
      <c r="B107" s="193"/>
    </row>
  </sheetData>
  <mergeCells count="16">
    <mergeCell ref="A1:M1"/>
    <mergeCell ref="A2:M2"/>
    <mergeCell ref="A3:M3"/>
    <mergeCell ref="A38:M38"/>
    <mergeCell ref="A39:M39"/>
    <mergeCell ref="A40:M40"/>
    <mergeCell ref="E5:I5"/>
    <mergeCell ref="K5:O5"/>
    <mergeCell ref="E42:I42"/>
    <mergeCell ref="K42:O42"/>
    <mergeCell ref="A69:M69"/>
    <mergeCell ref="A70:M70"/>
    <mergeCell ref="A73:M73"/>
    <mergeCell ref="A74:M74"/>
    <mergeCell ref="E76:I76"/>
    <mergeCell ref="K76:O76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72" fitToHeight="0" orientation="portrait" r:id="rId1"/>
  <headerFooter alignWithMargins="0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6"/>
  <sheetViews>
    <sheetView showGridLines="0" view="pageBreakPreview" zoomScale="85" zoomScaleNormal="110" zoomScaleSheetLayoutView="85" workbookViewId="0">
      <selection sqref="A1:O1"/>
    </sheetView>
  </sheetViews>
  <sheetFormatPr defaultColWidth="10.7109375" defaultRowHeight="20.100000000000001" customHeight="1"/>
  <cols>
    <col min="1" max="1" width="23.7109375" style="68" customWidth="1"/>
    <col min="2" max="2" width="15.7109375" style="56" customWidth="1"/>
    <col min="3" max="3" width="5.7109375" style="56" customWidth="1"/>
    <col min="4" max="4" width="1.28515625" style="56" customWidth="1"/>
    <col min="5" max="5" width="13.7109375" style="45" customWidth="1"/>
    <col min="6" max="6" width="1.28515625" style="45" customWidth="1"/>
    <col min="7" max="7" width="13.7109375" style="45" customWidth="1"/>
    <col min="8" max="8" width="1.28515625" style="45" customWidth="1"/>
    <col min="9" max="9" width="13.7109375" style="45" customWidth="1"/>
    <col min="10" max="10" width="1.28515625" style="45" customWidth="1"/>
    <col min="11" max="11" width="13.7109375" style="45" customWidth="1"/>
    <col min="12" max="12" width="10.42578125" style="56" bestFit="1" customWidth="1"/>
    <col min="13" max="13" width="2" style="56" bestFit="1" customWidth="1"/>
    <col min="14" max="14" width="1.28515625" style="56" customWidth="1"/>
    <col min="15" max="15" width="2" style="56" bestFit="1" customWidth="1"/>
    <col min="16" max="16" width="12.85546875" style="56" bestFit="1" customWidth="1"/>
    <col min="17" max="17" width="2" style="56" bestFit="1" customWidth="1"/>
    <col min="18" max="18" width="11.42578125" style="56" bestFit="1" customWidth="1"/>
    <col min="19" max="16384" width="10.7109375" style="56"/>
  </cols>
  <sheetData>
    <row r="1" spans="1:15" s="54" customFormat="1" ht="20.100000000000001" customHeight="1">
      <c r="A1" s="202" t="s">
        <v>160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s="54" customFormat="1" ht="20.100000000000001" customHeight="1">
      <c r="A2" s="204" t="s">
        <v>159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83"/>
      <c r="M2" s="83"/>
      <c r="N2" s="83"/>
      <c r="O2" s="83"/>
    </row>
    <row r="3" spans="1:15" s="54" customFormat="1" ht="20.100000000000001" customHeight="1">
      <c r="A3" s="204" t="s">
        <v>196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83"/>
      <c r="M3" s="83"/>
      <c r="N3" s="83"/>
      <c r="O3" s="83"/>
    </row>
    <row r="4" spans="1:15" s="57" customFormat="1" ht="20.100000000000001" customHeight="1">
      <c r="A4" s="203" t="s">
        <v>78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5" s="58" customFormat="1" ht="20.100000000000001" customHeight="1">
      <c r="A5" s="55"/>
      <c r="B5" s="57"/>
      <c r="D5" s="57"/>
      <c r="E5" s="39"/>
      <c r="F5" s="39" t="s">
        <v>5</v>
      </c>
      <c r="G5" s="39"/>
      <c r="H5" s="40"/>
      <c r="I5" s="39"/>
      <c r="J5" s="39" t="s">
        <v>6</v>
      </c>
      <c r="K5" s="39"/>
    </row>
    <row r="6" spans="1:15" ht="20.100000000000001" customHeight="1">
      <c r="A6" s="55"/>
      <c r="B6" s="58"/>
      <c r="C6" s="8" t="s">
        <v>4</v>
      </c>
      <c r="D6" s="58"/>
      <c r="E6" s="42">
        <v>2019</v>
      </c>
      <c r="F6" s="42"/>
      <c r="G6" s="42">
        <v>2018</v>
      </c>
      <c r="H6" s="42"/>
      <c r="I6" s="42">
        <v>2019</v>
      </c>
      <c r="J6" s="42"/>
      <c r="K6" s="42">
        <v>2018</v>
      </c>
    </row>
    <row r="7" spans="1:15" ht="20.100000000000001" customHeight="1">
      <c r="A7" s="55"/>
      <c r="B7" s="58"/>
      <c r="C7" s="8"/>
      <c r="D7" s="58"/>
      <c r="E7" s="42"/>
      <c r="F7" s="42"/>
      <c r="G7" s="182" t="s">
        <v>198</v>
      </c>
      <c r="H7" s="42"/>
      <c r="I7" s="42"/>
      <c r="J7" s="42"/>
      <c r="K7" s="182" t="s">
        <v>198</v>
      </c>
    </row>
    <row r="8" spans="1:15" ht="20.100000000000001" customHeight="1">
      <c r="A8" s="175" t="s">
        <v>30</v>
      </c>
      <c r="C8" s="58"/>
      <c r="D8" s="58"/>
      <c r="E8" s="44"/>
      <c r="F8" s="44"/>
      <c r="G8" s="44"/>
      <c r="H8" s="44"/>
      <c r="I8" s="44"/>
      <c r="J8" s="44"/>
      <c r="K8" s="44"/>
    </row>
    <row r="9" spans="1:15" ht="20.100000000000001" customHeight="1">
      <c r="A9" s="55" t="s">
        <v>31</v>
      </c>
      <c r="C9" s="59"/>
      <c r="D9" s="59"/>
      <c r="E9" s="12">
        <v>7239527154</v>
      </c>
      <c r="F9" s="12"/>
      <c r="G9" s="12">
        <v>7123364847</v>
      </c>
      <c r="H9" s="12"/>
      <c r="I9" s="12">
        <v>7220219332</v>
      </c>
      <c r="J9" s="12"/>
      <c r="K9" s="12">
        <v>6949438965</v>
      </c>
    </row>
    <row r="10" spans="1:15" ht="20.100000000000001" customHeight="1">
      <c r="A10" s="55" t="s">
        <v>207</v>
      </c>
      <c r="C10" s="59"/>
      <c r="D10" s="59"/>
      <c r="E10" s="12">
        <v>730000</v>
      </c>
      <c r="F10" s="12"/>
      <c r="G10" s="12">
        <v>0</v>
      </c>
      <c r="H10" s="12"/>
      <c r="I10" s="12">
        <v>0</v>
      </c>
      <c r="J10" s="12"/>
      <c r="K10" s="12">
        <v>0</v>
      </c>
    </row>
    <row r="11" spans="1:15" ht="20.100000000000001" customHeight="1">
      <c r="A11" s="55" t="s">
        <v>33</v>
      </c>
      <c r="C11" s="61"/>
      <c r="D11" s="61"/>
      <c r="E11" s="13">
        <v>8567168</v>
      </c>
      <c r="F11" s="12"/>
      <c r="G11" s="13">
        <v>10575872</v>
      </c>
      <c r="H11" s="12"/>
      <c r="I11" s="12">
        <v>8173658</v>
      </c>
      <c r="J11" s="12"/>
      <c r="K11" s="12">
        <v>10245961</v>
      </c>
    </row>
    <row r="12" spans="1:15" ht="20.100000000000001" customHeight="1">
      <c r="A12" s="55" t="s">
        <v>32</v>
      </c>
      <c r="B12" s="60"/>
      <c r="C12" s="61"/>
      <c r="D12" s="61"/>
      <c r="E12" s="13">
        <v>64222530</v>
      </c>
      <c r="F12" s="13"/>
      <c r="G12" s="13">
        <v>0</v>
      </c>
      <c r="H12" s="13"/>
      <c r="I12" s="12">
        <v>64222530</v>
      </c>
      <c r="J12" s="13"/>
      <c r="K12" s="12">
        <v>0</v>
      </c>
    </row>
    <row r="13" spans="1:15" ht="20.100000000000001" customHeight="1">
      <c r="A13" s="55" t="s">
        <v>246</v>
      </c>
      <c r="B13" s="60"/>
      <c r="C13" s="61"/>
      <c r="D13" s="61"/>
      <c r="E13" s="13"/>
      <c r="F13" s="13"/>
      <c r="G13" s="13"/>
      <c r="H13" s="13"/>
      <c r="I13" s="12"/>
      <c r="J13" s="13"/>
      <c r="K13" s="12"/>
    </row>
    <row r="14" spans="1:15" ht="20.100000000000001" customHeight="1">
      <c r="A14" s="55" t="s">
        <v>247</v>
      </c>
      <c r="C14" s="61">
        <v>17</v>
      </c>
      <c r="D14" s="61"/>
      <c r="E14" s="13">
        <v>30723342</v>
      </c>
      <c r="F14" s="12"/>
      <c r="G14" s="13">
        <v>67754033</v>
      </c>
      <c r="H14" s="12"/>
      <c r="I14" s="12">
        <v>30723342</v>
      </c>
      <c r="J14" s="12"/>
      <c r="K14" s="12">
        <v>67754033</v>
      </c>
    </row>
    <row r="15" spans="1:15" ht="20.100000000000001" customHeight="1">
      <c r="A15" s="55" t="s">
        <v>89</v>
      </c>
      <c r="B15" s="60"/>
      <c r="C15" s="61"/>
      <c r="D15" s="61"/>
      <c r="E15" s="15">
        <v>4088406</v>
      </c>
      <c r="F15" s="12"/>
      <c r="G15" s="15">
        <v>1969205</v>
      </c>
      <c r="H15" s="12"/>
      <c r="I15" s="15">
        <v>10092528</v>
      </c>
      <c r="J15" s="12"/>
      <c r="K15" s="15">
        <v>8877476</v>
      </c>
    </row>
    <row r="16" spans="1:15" ht="20.100000000000001" customHeight="1">
      <c r="A16" s="175" t="s">
        <v>34</v>
      </c>
      <c r="C16" s="61"/>
      <c r="D16" s="59"/>
      <c r="E16" s="15">
        <f>SUM(E9:E15)</f>
        <v>7347858600</v>
      </c>
      <c r="F16" s="12"/>
      <c r="G16" s="15">
        <f>SUM(G9:G15)</f>
        <v>7203663957</v>
      </c>
      <c r="H16" s="12"/>
      <c r="I16" s="15">
        <f>SUM(I9:I15)</f>
        <v>7333431390</v>
      </c>
      <c r="J16" s="12"/>
      <c r="K16" s="15">
        <f>SUM(K9:K15)</f>
        <v>7036316435</v>
      </c>
    </row>
    <row r="17" spans="1:11" ht="20.100000000000001" customHeight="1">
      <c r="A17" s="175" t="s">
        <v>35</v>
      </c>
      <c r="C17" s="59">
        <v>28</v>
      </c>
      <c r="D17" s="59"/>
      <c r="E17" s="12"/>
      <c r="F17" s="12"/>
      <c r="G17" s="12"/>
      <c r="H17" s="12"/>
      <c r="I17" s="12"/>
      <c r="J17" s="12"/>
      <c r="K17" s="12"/>
    </row>
    <row r="18" spans="1:11" ht="20.100000000000001" customHeight="1">
      <c r="A18" s="55" t="s">
        <v>36</v>
      </c>
      <c r="C18" s="61"/>
      <c r="D18" s="59"/>
      <c r="E18" s="12">
        <v>6911142173</v>
      </c>
      <c r="F18" s="12"/>
      <c r="G18" s="12">
        <v>6949132997</v>
      </c>
      <c r="H18" s="12"/>
      <c r="I18" s="12">
        <v>6901356501</v>
      </c>
      <c r="J18" s="12"/>
      <c r="K18" s="12">
        <v>6806580449</v>
      </c>
    </row>
    <row r="19" spans="1:11" ht="20.100000000000001" customHeight="1">
      <c r="A19" s="55" t="s">
        <v>208</v>
      </c>
      <c r="C19" s="61"/>
      <c r="D19" s="59"/>
      <c r="E19" s="12">
        <v>574344</v>
      </c>
      <c r="F19" s="12"/>
      <c r="G19" s="12">
        <v>0</v>
      </c>
      <c r="H19" s="12"/>
      <c r="I19" s="12">
        <v>0</v>
      </c>
      <c r="J19" s="12"/>
      <c r="K19" s="12">
        <v>0</v>
      </c>
    </row>
    <row r="20" spans="1:11" ht="20.100000000000001" customHeight="1">
      <c r="A20" s="55" t="s">
        <v>37</v>
      </c>
      <c r="D20" s="59"/>
      <c r="E20" s="12">
        <v>329341284</v>
      </c>
      <c r="F20" s="12"/>
      <c r="G20" s="12">
        <v>353571567</v>
      </c>
      <c r="H20" s="12"/>
      <c r="I20" s="12">
        <v>305553755</v>
      </c>
      <c r="J20" s="12"/>
      <c r="K20" s="12">
        <v>345878841</v>
      </c>
    </row>
    <row r="21" spans="1:11" ht="20.100000000000001" customHeight="1">
      <c r="A21" s="55" t="s">
        <v>231</v>
      </c>
      <c r="D21" s="59"/>
      <c r="E21" s="12">
        <v>0</v>
      </c>
      <c r="F21" s="12"/>
      <c r="G21" s="12">
        <v>213179666</v>
      </c>
      <c r="H21" s="12"/>
      <c r="I21" s="12">
        <v>0</v>
      </c>
      <c r="J21" s="12"/>
      <c r="K21" s="12">
        <v>213179666</v>
      </c>
    </row>
    <row r="22" spans="1:11" ht="20.100000000000001" customHeight="1">
      <c r="A22" s="55" t="s">
        <v>171</v>
      </c>
      <c r="C22" s="61"/>
      <c r="D22" s="59"/>
      <c r="E22" s="12">
        <v>0</v>
      </c>
      <c r="F22" s="12"/>
      <c r="G22" s="12">
        <v>0</v>
      </c>
      <c r="H22" s="12"/>
      <c r="I22" s="12">
        <v>0</v>
      </c>
      <c r="J22" s="12"/>
      <c r="K22" s="12">
        <v>400000</v>
      </c>
    </row>
    <row r="23" spans="1:11" ht="20.100000000000001" customHeight="1">
      <c r="A23" s="175" t="s">
        <v>38</v>
      </c>
      <c r="C23" s="59"/>
      <c r="D23" s="59"/>
      <c r="E23" s="16">
        <f>SUM(E18:E22)</f>
        <v>7241057801</v>
      </c>
      <c r="F23" s="12"/>
      <c r="G23" s="16">
        <f>SUM(G18:G22)</f>
        <v>7515884230</v>
      </c>
      <c r="H23" s="12"/>
      <c r="I23" s="16">
        <f>SUM(I18:I22)</f>
        <v>7206910256</v>
      </c>
      <c r="J23" s="12"/>
      <c r="K23" s="16">
        <f>SUM(K18:K22)</f>
        <v>7366038956</v>
      </c>
    </row>
    <row r="24" spans="1:11" ht="20.100000000000001" customHeight="1">
      <c r="A24" s="175" t="s">
        <v>187</v>
      </c>
      <c r="C24" s="59"/>
      <c r="D24" s="59"/>
      <c r="E24" s="13"/>
      <c r="F24" s="12"/>
      <c r="G24" s="13"/>
      <c r="H24" s="12"/>
      <c r="I24" s="13"/>
      <c r="J24" s="12"/>
      <c r="K24" s="13"/>
    </row>
    <row r="25" spans="1:11" ht="20.100000000000001" customHeight="1">
      <c r="A25" s="175" t="s">
        <v>186</v>
      </c>
      <c r="C25" s="59"/>
      <c r="D25" s="59"/>
      <c r="E25" s="13">
        <f>SUM(E16-E23)</f>
        <v>106800799</v>
      </c>
      <c r="F25" s="12"/>
      <c r="G25" s="13">
        <f>SUM(G16-G23)</f>
        <v>-312220273</v>
      </c>
      <c r="H25" s="12"/>
      <c r="I25" s="13">
        <f>SUM(I16-I23)</f>
        <v>126521134</v>
      </c>
      <c r="J25" s="12"/>
      <c r="K25" s="13">
        <f>SUM(K16-K23)</f>
        <v>-329722521</v>
      </c>
    </row>
    <row r="26" spans="1:11" ht="20.100000000000001" customHeight="1">
      <c r="A26" s="55" t="s">
        <v>39</v>
      </c>
      <c r="C26" s="63"/>
      <c r="D26" s="63"/>
      <c r="E26" s="15">
        <v>-21505021</v>
      </c>
      <c r="F26" s="13"/>
      <c r="G26" s="15">
        <v>-20693016</v>
      </c>
      <c r="H26" s="13"/>
      <c r="I26" s="15">
        <v>-22209671</v>
      </c>
      <c r="J26" s="13"/>
      <c r="K26" s="15">
        <v>-20134333</v>
      </c>
    </row>
    <row r="27" spans="1:11" ht="20.100000000000001" customHeight="1">
      <c r="A27" s="175" t="s">
        <v>185</v>
      </c>
      <c r="C27" s="55"/>
      <c r="D27" s="55"/>
      <c r="E27" s="12">
        <f>SUM(E25:E26)</f>
        <v>85295778</v>
      </c>
      <c r="F27" s="12"/>
      <c r="G27" s="12">
        <f>SUM(G25:G26)</f>
        <v>-332913289</v>
      </c>
      <c r="H27" s="12"/>
      <c r="I27" s="12">
        <f>SUM(I25:I26)</f>
        <v>104311463</v>
      </c>
      <c r="J27" s="12"/>
      <c r="K27" s="12">
        <f>SUM(K25:K26)</f>
        <v>-349856854</v>
      </c>
    </row>
    <row r="28" spans="1:11" ht="20.100000000000001" customHeight="1">
      <c r="A28" s="55" t="s">
        <v>184</v>
      </c>
      <c r="B28" s="61"/>
      <c r="C28" s="61">
        <v>29</v>
      </c>
      <c r="D28" s="63"/>
      <c r="E28" s="15">
        <v>-14849665</v>
      </c>
      <c r="F28" s="13"/>
      <c r="G28" s="15">
        <v>-35806780</v>
      </c>
      <c r="H28" s="13"/>
      <c r="I28" s="15">
        <v>-15306110</v>
      </c>
      <c r="J28" s="13"/>
      <c r="K28" s="15">
        <v>-30347465</v>
      </c>
    </row>
    <row r="29" spans="1:11" ht="20.100000000000001" customHeight="1" thickBot="1">
      <c r="A29" s="175" t="s">
        <v>175</v>
      </c>
      <c r="D29" s="59"/>
      <c r="E29" s="94">
        <f>SUM(E27:E28)</f>
        <v>70446113</v>
      </c>
      <c r="F29" s="12"/>
      <c r="G29" s="94">
        <f>SUM(G27:G28)</f>
        <v>-368720069</v>
      </c>
      <c r="H29" s="12"/>
      <c r="I29" s="94">
        <f>SUM(I27:I28)</f>
        <v>89005353</v>
      </c>
      <c r="J29" s="12"/>
      <c r="K29" s="94">
        <f>SUM(K27:K28)</f>
        <v>-380204319</v>
      </c>
    </row>
    <row r="30" spans="1:11" ht="20.100000000000001" customHeight="1" thickTop="1">
      <c r="A30" s="55"/>
      <c r="D30" s="59"/>
      <c r="E30" s="13"/>
      <c r="F30" s="12"/>
      <c r="G30" s="13"/>
      <c r="H30" s="12"/>
      <c r="I30" s="13"/>
      <c r="J30" s="12"/>
      <c r="K30" s="13"/>
    </row>
    <row r="31" spans="1:11" ht="20.100000000000001" customHeight="1">
      <c r="A31" s="175" t="s">
        <v>190</v>
      </c>
      <c r="D31" s="59"/>
      <c r="E31" s="65"/>
      <c r="F31" s="65"/>
      <c r="G31" s="65"/>
      <c r="H31" s="65"/>
      <c r="I31" s="65"/>
      <c r="J31" s="65"/>
      <c r="K31" s="65"/>
    </row>
    <row r="32" spans="1:11" ht="20.100000000000001" customHeight="1" thickBot="1">
      <c r="A32" s="55" t="s">
        <v>40</v>
      </c>
      <c r="D32" s="59"/>
      <c r="E32" s="65">
        <f>SUM(E34-E33)</f>
        <v>73094702</v>
      </c>
      <c r="F32" s="65"/>
      <c r="G32" s="65">
        <f>SUM(G34-G33)</f>
        <v>-368447781</v>
      </c>
      <c r="H32" s="65"/>
      <c r="I32" s="95">
        <f>+I29</f>
        <v>89005353</v>
      </c>
      <c r="J32" s="65"/>
      <c r="K32" s="95">
        <f>+K29</f>
        <v>-380204319</v>
      </c>
    </row>
    <row r="33" spans="1:16" ht="20.100000000000001" customHeight="1" thickTop="1">
      <c r="A33" s="96" t="s">
        <v>139</v>
      </c>
      <c r="B33" s="66"/>
      <c r="C33" s="61"/>
      <c r="D33" s="55"/>
      <c r="E33" s="97">
        <v>-2648589</v>
      </c>
      <c r="F33" s="65"/>
      <c r="G33" s="97">
        <v>-272288</v>
      </c>
      <c r="H33" s="65"/>
      <c r="I33" s="65"/>
      <c r="J33" s="65"/>
      <c r="K33" s="65"/>
      <c r="M33" s="175"/>
    </row>
    <row r="34" spans="1:16" ht="20.100000000000001" customHeight="1" thickBot="1">
      <c r="A34" s="98"/>
      <c r="B34" s="66"/>
      <c r="C34" s="61"/>
      <c r="D34" s="55"/>
      <c r="E34" s="95">
        <f>SUM(E29)</f>
        <v>70446113</v>
      </c>
      <c r="F34" s="65"/>
      <c r="G34" s="95">
        <f>SUM(G29)</f>
        <v>-368720069</v>
      </c>
      <c r="H34" s="65"/>
      <c r="I34" s="60"/>
      <c r="J34" s="60"/>
      <c r="K34" s="60"/>
      <c r="M34" s="55"/>
    </row>
    <row r="35" spans="1:16" ht="20.100000000000001" customHeight="1" thickTop="1">
      <c r="A35" s="98"/>
      <c r="B35" s="66"/>
      <c r="C35" s="61"/>
      <c r="D35" s="55"/>
      <c r="E35" s="65"/>
      <c r="F35" s="65"/>
      <c r="G35" s="65"/>
      <c r="H35" s="65"/>
      <c r="I35" s="60"/>
      <c r="J35" s="60"/>
      <c r="K35" s="60"/>
      <c r="M35" s="55"/>
    </row>
    <row r="36" spans="1:16" ht="20.100000000000001" customHeight="1">
      <c r="A36" s="175" t="s">
        <v>176</v>
      </c>
      <c r="B36" s="66"/>
      <c r="C36" s="61">
        <v>30</v>
      </c>
      <c r="D36" s="55"/>
      <c r="E36" s="67"/>
      <c r="F36" s="67"/>
      <c r="G36" s="67"/>
      <c r="H36" s="67"/>
      <c r="I36" s="67"/>
      <c r="J36" s="12"/>
      <c r="K36" s="67"/>
    </row>
    <row r="37" spans="1:16" ht="20.100000000000001" customHeight="1">
      <c r="A37" s="55" t="s">
        <v>177</v>
      </c>
      <c r="B37" s="66"/>
      <c r="C37" s="61"/>
      <c r="D37" s="66"/>
      <c r="E37" s="67"/>
      <c r="F37" s="67"/>
      <c r="G37" s="67"/>
      <c r="H37" s="67"/>
      <c r="I37" s="67"/>
      <c r="J37" s="12"/>
      <c r="K37" s="67"/>
    </row>
    <row r="38" spans="1:16" ht="20.100000000000001" customHeight="1" thickBot="1">
      <c r="A38" s="55" t="s">
        <v>178</v>
      </c>
      <c r="B38" s="55"/>
      <c r="C38" s="61"/>
      <c r="D38" s="66"/>
      <c r="E38" s="99">
        <v>7.0000000000000007E-2</v>
      </c>
      <c r="F38" s="100"/>
      <c r="G38" s="99">
        <v>-0.36</v>
      </c>
      <c r="H38" s="100"/>
      <c r="I38" s="99">
        <v>0.09</v>
      </c>
      <c r="J38" s="101"/>
      <c r="K38" s="99">
        <v>-0.37</v>
      </c>
    </row>
    <row r="39" spans="1:16" ht="20.100000000000001" customHeight="1" thickTop="1">
      <c r="B39" s="68"/>
      <c r="C39" s="59"/>
      <c r="D39" s="59"/>
      <c r="E39" s="65"/>
      <c r="F39" s="65"/>
      <c r="G39" s="65"/>
      <c r="H39" s="65"/>
      <c r="I39" s="65"/>
      <c r="J39" s="65"/>
      <c r="K39" s="65"/>
    </row>
    <row r="40" spans="1:16" s="55" customFormat="1" ht="20.100000000000001" customHeight="1" thickBot="1">
      <c r="A40" s="68" t="s">
        <v>117</v>
      </c>
      <c r="B40" s="56"/>
      <c r="C40" s="56"/>
      <c r="D40" s="56"/>
      <c r="E40" s="95">
        <v>1027904144</v>
      </c>
      <c r="F40" s="65"/>
      <c r="G40" s="95">
        <v>1027904144</v>
      </c>
      <c r="H40" s="65"/>
      <c r="I40" s="95">
        <v>1027904144</v>
      </c>
      <c r="J40" s="65"/>
      <c r="K40" s="95">
        <v>1027904144</v>
      </c>
      <c r="L40" s="65"/>
      <c r="M40" s="65"/>
      <c r="N40" s="65"/>
      <c r="O40" s="69"/>
    </row>
    <row r="41" spans="1:16" s="55" customFormat="1" ht="20.100000000000001" customHeight="1" thickTop="1">
      <c r="A41" s="68"/>
      <c r="B41" s="56"/>
      <c r="C41" s="56"/>
      <c r="D41" s="56"/>
      <c r="E41" s="70"/>
      <c r="F41" s="70"/>
      <c r="G41" s="70"/>
      <c r="H41" s="70"/>
      <c r="I41" s="70"/>
      <c r="J41" s="70"/>
      <c r="K41" s="70"/>
      <c r="O41" s="67"/>
      <c r="P41" s="67"/>
    </row>
    <row r="42" spans="1:16" s="55" customFormat="1" ht="20.100000000000001" customHeight="1">
      <c r="A42" s="2" t="s">
        <v>73</v>
      </c>
      <c r="B42" s="56"/>
      <c r="C42" s="56"/>
      <c r="D42" s="56"/>
      <c r="E42" s="45"/>
      <c r="F42" s="45"/>
      <c r="G42" s="45"/>
      <c r="H42" s="45"/>
      <c r="I42" s="45"/>
      <c r="J42" s="45"/>
      <c r="K42" s="45"/>
      <c r="O42" s="69"/>
    </row>
    <row r="43" spans="1:16" s="55" customFormat="1" ht="20.100000000000001" customHeight="1">
      <c r="A43" s="68"/>
      <c r="B43" s="56"/>
      <c r="C43" s="56"/>
      <c r="D43" s="56"/>
      <c r="E43" s="45"/>
      <c r="F43" s="45"/>
      <c r="G43" s="45"/>
      <c r="H43" s="45"/>
      <c r="I43" s="45"/>
      <c r="J43" s="45"/>
      <c r="K43" s="45"/>
      <c r="O43" s="69"/>
    </row>
    <row r="44" spans="1:16" s="55" customFormat="1" ht="20.100000000000001" customHeight="1">
      <c r="A44" s="62"/>
      <c r="B44" s="60"/>
      <c r="C44" s="60"/>
      <c r="D44" s="60"/>
      <c r="E44" s="71"/>
      <c r="F44" s="45"/>
      <c r="G44" s="71"/>
      <c r="H44" s="45"/>
      <c r="I44" s="45"/>
      <c r="J44" s="45"/>
      <c r="K44" s="45"/>
      <c r="O44" s="69"/>
    </row>
    <row r="45" spans="1:16" s="55" customFormat="1" ht="20.100000000000001" customHeight="1">
      <c r="A45" s="62"/>
      <c r="B45" s="60"/>
      <c r="C45" s="60"/>
      <c r="D45" s="60"/>
      <c r="E45" s="71"/>
      <c r="F45" s="45"/>
      <c r="G45" s="71"/>
      <c r="H45" s="45"/>
      <c r="I45" s="45"/>
      <c r="J45" s="45"/>
      <c r="K45" s="45"/>
      <c r="O45" s="69"/>
    </row>
    <row r="46" spans="1:16" s="54" customFormat="1" ht="20.100000000000001" customHeight="1">
      <c r="A46" s="202" t="s">
        <v>160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</row>
    <row r="47" spans="1:16" s="54" customFormat="1" ht="20.100000000000001" customHeight="1">
      <c r="A47" s="204" t="s">
        <v>122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83"/>
      <c r="M47" s="83"/>
      <c r="N47" s="83"/>
      <c r="O47" s="83"/>
    </row>
    <row r="48" spans="1:16" s="54" customFormat="1" ht="20.100000000000001" customHeight="1">
      <c r="A48" s="204" t="s">
        <v>196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83"/>
      <c r="M48" s="83"/>
      <c r="N48" s="83"/>
      <c r="O48" s="83"/>
    </row>
    <row r="49" spans="1:11" s="57" customFormat="1" ht="20.100000000000001" customHeight="1">
      <c r="A49" s="203" t="s">
        <v>78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1" s="58" customFormat="1" ht="20.100000000000001" customHeight="1">
      <c r="A50" s="55"/>
      <c r="B50" s="57"/>
      <c r="D50" s="57"/>
      <c r="E50" s="39"/>
      <c r="F50" s="39" t="s">
        <v>5</v>
      </c>
      <c r="G50" s="39"/>
      <c r="H50" s="40"/>
      <c r="I50" s="39"/>
      <c r="J50" s="39" t="s">
        <v>6</v>
      </c>
      <c r="K50" s="39"/>
    </row>
    <row r="51" spans="1:11" ht="20.100000000000001" customHeight="1">
      <c r="A51" s="55"/>
      <c r="B51" s="58"/>
      <c r="C51" s="8" t="s">
        <v>4</v>
      </c>
      <c r="D51" s="58"/>
      <c r="E51" s="42">
        <v>2019</v>
      </c>
      <c r="F51" s="42"/>
      <c r="G51" s="42">
        <v>2018</v>
      </c>
      <c r="H51" s="42"/>
      <c r="I51" s="42">
        <v>2019</v>
      </c>
      <c r="J51" s="42"/>
      <c r="K51" s="42">
        <v>2018</v>
      </c>
    </row>
    <row r="52" spans="1:11" ht="20.100000000000001" customHeight="1">
      <c r="A52" s="55"/>
      <c r="B52" s="58"/>
      <c r="C52" s="8"/>
      <c r="D52" s="58"/>
      <c r="E52" s="42"/>
      <c r="F52" s="42"/>
      <c r="G52" s="182" t="s">
        <v>198</v>
      </c>
      <c r="H52" s="42"/>
      <c r="I52" s="42"/>
      <c r="J52" s="42"/>
      <c r="K52" s="182" t="s">
        <v>198</v>
      </c>
    </row>
    <row r="53" spans="1:11" ht="20.100000000000001" customHeight="1">
      <c r="A53" s="62"/>
      <c r="B53" s="60"/>
    </row>
    <row r="54" spans="1:11" ht="20.100000000000001" customHeight="1">
      <c r="A54" s="72" t="s">
        <v>175</v>
      </c>
      <c r="C54" s="57"/>
      <c r="D54" s="59"/>
      <c r="E54" s="97">
        <f>SUM(E29)</f>
        <v>70446113</v>
      </c>
      <c r="F54" s="12"/>
      <c r="G54" s="97">
        <f>SUM(G29)</f>
        <v>-368720069</v>
      </c>
      <c r="H54" s="12"/>
      <c r="I54" s="97">
        <f>SUM(I29)</f>
        <v>89005353</v>
      </c>
      <c r="J54" s="12"/>
      <c r="K54" s="97">
        <f>SUM(K29)</f>
        <v>-380204319</v>
      </c>
    </row>
    <row r="55" spans="1:11" ht="20.100000000000001" customHeight="1">
      <c r="A55" s="72"/>
      <c r="C55" s="57"/>
      <c r="D55" s="59"/>
      <c r="E55" s="65"/>
      <c r="F55" s="12"/>
      <c r="G55" s="65"/>
      <c r="H55" s="12"/>
      <c r="I55" s="65"/>
      <c r="J55" s="12"/>
      <c r="K55" s="65"/>
    </row>
    <row r="56" spans="1:11" ht="20.100000000000001" customHeight="1">
      <c r="A56" s="72" t="s">
        <v>41</v>
      </c>
      <c r="B56" s="68"/>
      <c r="C56" s="63"/>
      <c r="D56" s="64"/>
      <c r="E56" s="60"/>
      <c r="F56" s="60"/>
      <c r="G56" s="60"/>
      <c r="H56" s="60"/>
      <c r="I56" s="60"/>
      <c r="J56" s="60"/>
      <c r="K56" s="60"/>
    </row>
    <row r="57" spans="1:11" s="121" customFormat="1" ht="20.100000000000001" customHeight="1">
      <c r="A57" s="153" t="s">
        <v>140</v>
      </c>
      <c r="B57" s="154"/>
      <c r="C57" s="154"/>
      <c r="D57" s="154"/>
      <c r="E57" s="155"/>
      <c r="F57" s="138"/>
      <c r="G57" s="155"/>
      <c r="H57" s="138"/>
      <c r="I57" s="155"/>
      <c r="J57" s="138"/>
      <c r="K57" s="155"/>
    </row>
    <row r="58" spans="1:11" s="121" customFormat="1" ht="20.100000000000001" customHeight="1">
      <c r="A58" s="153" t="s">
        <v>141</v>
      </c>
      <c r="B58" s="154"/>
      <c r="C58" s="154"/>
      <c r="D58" s="154"/>
      <c r="E58" s="155"/>
      <c r="F58" s="138"/>
      <c r="G58" s="155"/>
      <c r="H58" s="138"/>
      <c r="I58" s="155"/>
      <c r="J58" s="138"/>
      <c r="K58" s="155"/>
    </row>
    <row r="59" spans="1:11" s="121" customFormat="1" ht="20.100000000000001" customHeight="1">
      <c r="A59" s="156" t="s">
        <v>142</v>
      </c>
      <c r="B59" s="154"/>
      <c r="C59" s="154"/>
      <c r="D59" s="154"/>
      <c r="E59" s="155"/>
      <c r="F59" s="138"/>
      <c r="G59" s="155"/>
      <c r="H59" s="138"/>
      <c r="I59" s="155"/>
      <c r="J59" s="138"/>
      <c r="K59" s="155"/>
    </row>
    <row r="60" spans="1:11" s="121" customFormat="1" ht="20.100000000000001" customHeight="1">
      <c r="A60" s="156" t="s">
        <v>143</v>
      </c>
      <c r="B60" s="154"/>
      <c r="C60" s="154"/>
      <c r="D60" s="154"/>
      <c r="E60" s="158">
        <v>-1430447</v>
      </c>
      <c r="F60" s="138"/>
      <c r="G60" s="158">
        <v>-238680</v>
      </c>
      <c r="H60" s="138"/>
      <c r="I60" s="158">
        <v>0</v>
      </c>
      <c r="J60" s="138"/>
      <c r="K60" s="158">
        <v>0</v>
      </c>
    </row>
    <row r="61" spans="1:11" s="121" customFormat="1" ht="20.100000000000001" customHeight="1">
      <c r="A61" s="156" t="s">
        <v>140</v>
      </c>
      <c r="B61" s="154"/>
      <c r="C61" s="154"/>
      <c r="D61" s="154"/>
      <c r="E61" s="155"/>
      <c r="F61" s="138"/>
      <c r="G61" s="155"/>
      <c r="H61" s="138"/>
      <c r="I61" s="155"/>
      <c r="J61" s="138"/>
      <c r="K61" s="155"/>
    </row>
    <row r="62" spans="1:11" s="121" customFormat="1" ht="20.100000000000001" customHeight="1">
      <c r="A62" s="156" t="s">
        <v>144</v>
      </c>
      <c r="B62" s="154"/>
      <c r="C62" s="154"/>
      <c r="D62" s="154"/>
      <c r="E62" s="157">
        <f>SUM(E60)</f>
        <v>-1430447</v>
      </c>
      <c r="F62" s="138"/>
      <c r="G62" s="157">
        <f>SUM(G60)</f>
        <v>-238680</v>
      </c>
      <c r="H62" s="138"/>
      <c r="I62" s="157">
        <f>SUM(I60)</f>
        <v>0</v>
      </c>
      <c r="J62" s="138"/>
      <c r="K62" s="157">
        <f>SUM(K60)</f>
        <v>0</v>
      </c>
    </row>
    <row r="63" spans="1:11" ht="20.100000000000001" customHeight="1">
      <c r="A63" s="152" t="s">
        <v>123</v>
      </c>
      <c r="B63" s="68"/>
      <c r="C63" s="63"/>
      <c r="D63" s="64"/>
      <c r="E63" s="60"/>
      <c r="F63" s="60"/>
      <c r="G63" s="60"/>
      <c r="H63" s="60"/>
      <c r="I63" s="60"/>
      <c r="J63" s="60"/>
      <c r="K63" s="60"/>
    </row>
    <row r="64" spans="1:11" ht="20.100000000000001" customHeight="1">
      <c r="A64" s="152" t="s">
        <v>133</v>
      </c>
      <c r="B64" s="68"/>
      <c r="C64" s="63"/>
      <c r="D64" s="64"/>
      <c r="E64" s="60"/>
      <c r="F64" s="60"/>
      <c r="G64" s="60"/>
      <c r="H64" s="60"/>
      <c r="I64" s="60"/>
      <c r="J64" s="60"/>
      <c r="K64" s="60"/>
    </row>
    <row r="65" spans="1:11" ht="20.100000000000001" customHeight="1">
      <c r="A65" s="68" t="s">
        <v>209</v>
      </c>
      <c r="B65" s="68"/>
      <c r="C65" s="196">
        <v>26</v>
      </c>
      <c r="D65" s="64"/>
      <c r="E65" s="71">
        <v>565705591</v>
      </c>
      <c r="F65" s="60"/>
      <c r="G65" s="71">
        <v>0</v>
      </c>
      <c r="H65" s="60"/>
      <c r="I65" s="71">
        <v>565705591</v>
      </c>
      <c r="J65" s="60"/>
      <c r="K65" s="71">
        <v>0</v>
      </c>
    </row>
    <row r="66" spans="1:11" s="60" customFormat="1" ht="20.100000000000001" customHeight="1">
      <c r="A66" s="62" t="s">
        <v>228</v>
      </c>
      <c r="C66" s="196">
        <v>24</v>
      </c>
      <c r="D66" s="103"/>
      <c r="E66" s="65">
        <v>0</v>
      </c>
      <c r="G66" s="65">
        <v>1085430</v>
      </c>
      <c r="I66" s="65">
        <v>0</v>
      </c>
      <c r="K66" s="65">
        <v>1085430</v>
      </c>
    </row>
    <row r="67" spans="1:11" ht="20.100000000000001" customHeight="1">
      <c r="A67" s="68" t="s">
        <v>191</v>
      </c>
      <c r="C67" s="197">
        <v>29</v>
      </c>
      <c r="D67" s="64"/>
      <c r="E67" s="97">
        <v>-113141118</v>
      </c>
      <c r="F67" s="60"/>
      <c r="G67" s="97">
        <v>-217086</v>
      </c>
      <c r="H67" s="60"/>
      <c r="I67" s="97">
        <v>-113141118</v>
      </c>
      <c r="J67" s="60"/>
      <c r="K67" s="97">
        <v>-217086</v>
      </c>
    </row>
    <row r="68" spans="1:11" ht="20.100000000000001" customHeight="1">
      <c r="A68" s="68" t="s">
        <v>123</v>
      </c>
      <c r="B68" s="68"/>
      <c r="C68" s="63"/>
      <c r="D68" s="64"/>
      <c r="E68" s="65"/>
      <c r="F68" s="60"/>
      <c r="G68" s="65"/>
      <c r="H68" s="60"/>
      <c r="I68" s="65"/>
      <c r="J68" s="60"/>
      <c r="K68" s="65"/>
    </row>
    <row r="69" spans="1:11" ht="20.100000000000001" customHeight="1">
      <c r="A69" s="68" t="s">
        <v>134</v>
      </c>
      <c r="B69" s="68"/>
      <c r="C69" s="63"/>
      <c r="D69" s="64"/>
      <c r="E69" s="65"/>
      <c r="F69" s="60"/>
      <c r="G69" s="65"/>
      <c r="H69" s="60"/>
      <c r="I69" s="65"/>
      <c r="J69" s="60"/>
      <c r="K69" s="65"/>
    </row>
    <row r="70" spans="1:11" ht="20.100000000000001" customHeight="1">
      <c r="A70" s="68" t="s">
        <v>135</v>
      </c>
      <c r="B70" s="68"/>
      <c r="C70" s="63"/>
      <c r="D70" s="103"/>
      <c r="E70" s="65">
        <f>SUM(E65:E67)</f>
        <v>452564473</v>
      </c>
      <c r="F70" s="60"/>
      <c r="G70" s="65">
        <f>SUM(G65:G67)</f>
        <v>868344</v>
      </c>
      <c r="H70" s="60"/>
      <c r="I70" s="65">
        <f>SUM(I65:I67)</f>
        <v>452564473</v>
      </c>
      <c r="J70" s="60"/>
      <c r="K70" s="65">
        <f>SUM(K65:K67)</f>
        <v>868344</v>
      </c>
    </row>
    <row r="71" spans="1:11" s="57" customFormat="1" ht="20.100000000000001" customHeight="1">
      <c r="A71" s="72" t="s">
        <v>118</v>
      </c>
      <c r="B71" s="102"/>
      <c r="C71" s="102"/>
      <c r="D71" s="103"/>
      <c r="E71" s="104">
        <f>SUM(E62+E70)</f>
        <v>451134026</v>
      </c>
      <c r="F71" s="13"/>
      <c r="G71" s="104">
        <f>SUM(G62+G70)</f>
        <v>629664</v>
      </c>
      <c r="H71" s="13"/>
      <c r="I71" s="104">
        <f>SUM(I62+I70)</f>
        <v>452564473</v>
      </c>
      <c r="J71" s="13"/>
      <c r="K71" s="104">
        <f>SUM(K62+K70)</f>
        <v>868344</v>
      </c>
    </row>
    <row r="72" spans="1:11" s="57" customFormat="1" ht="20.100000000000001" customHeight="1">
      <c r="A72" s="106"/>
      <c r="B72" s="102"/>
      <c r="C72" s="102"/>
      <c r="D72" s="103"/>
      <c r="E72" s="13"/>
      <c r="F72" s="13"/>
      <c r="G72" s="13"/>
      <c r="H72" s="13"/>
      <c r="I72" s="13"/>
      <c r="J72" s="13"/>
      <c r="K72" s="13"/>
    </row>
    <row r="73" spans="1:11" ht="20.100000000000001" customHeight="1" thickBot="1">
      <c r="A73" s="72" t="s">
        <v>74</v>
      </c>
      <c r="B73" s="102"/>
      <c r="C73" s="102"/>
      <c r="D73" s="103"/>
      <c r="E73" s="95">
        <f>E54+E71</f>
        <v>521580139</v>
      </c>
      <c r="F73" s="105"/>
      <c r="G73" s="95">
        <f>G54+G71</f>
        <v>-368090405</v>
      </c>
      <c r="H73" s="105"/>
      <c r="I73" s="95">
        <f>I54+I71</f>
        <v>541569826</v>
      </c>
      <c r="J73" s="105"/>
      <c r="K73" s="95">
        <f>K54+K71</f>
        <v>-379335975</v>
      </c>
    </row>
    <row r="74" spans="1:11" ht="20.100000000000001" customHeight="1" thickTop="1">
      <c r="A74" s="106"/>
      <c r="B74" s="102"/>
      <c r="C74" s="102"/>
      <c r="D74" s="103"/>
      <c r="E74" s="102"/>
      <c r="F74" s="105"/>
      <c r="G74" s="102"/>
      <c r="H74" s="105"/>
      <c r="I74" s="102"/>
      <c r="J74" s="105"/>
      <c r="K74" s="102"/>
    </row>
    <row r="75" spans="1:11" ht="20.100000000000001" customHeight="1">
      <c r="A75" s="72" t="s">
        <v>128</v>
      </c>
      <c r="B75" s="102"/>
      <c r="C75" s="102"/>
      <c r="D75" s="103"/>
      <c r="E75" s="102"/>
      <c r="F75" s="107"/>
      <c r="G75" s="102"/>
      <c r="H75" s="107"/>
      <c r="I75" s="102"/>
      <c r="J75" s="107"/>
      <c r="K75" s="102"/>
    </row>
    <row r="76" spans="1:11" ht="20.100000000000001" customHeight="1" thickBot="1">
      <c r="A76" s="55" t="s">
        <v>40</v>
      </c>
      <c r="B76" s="102"/>
      <c r="C76" s="102"/>
      <c r="D76" s="103"/>
      <c r="E76" s="65">
        <f>+E78-E77</f>
        <v>524228728</v>
      </c>
      <c r="F76" s="65"/>
      <c r="G76" s="65">
        <f>+G78-G77</f>
        <v>-367818117</v>
      </c>
      <c r="H76" s="105"/>
      <c r="I76" s="95">
        <f>+I73</f>
        <v>541569826</v>
      </c>
      <c r="J76" s="105"/>
      <c r="K76" s="95">
        <f>+K73</f>
        <v>-379335975</v>
      </c>
    </row>
    <row r="77" spans="1:11" ht="20.100000000000001" customHeight="1" thickTop="1">
      <c r="A77" s="102" t="s">
        <v>139</v>
      </c>
      <c r="B77" s="102"/>
      <c r="C77" s="102"/>
      <c r="D77" s="103"/>
      <c r="E77" s="97">
        <v>-2648589</v>
      </c>
      <c r="F77" s="65"/>
      <c r="G77" s="97">
        <v>-272288</v>
      </c>
      <c r="H77" s="13"/>
      <c r="I77" s="116"/>
      <c r="J77" s="13"/>
      <c r="K77" s="116"/>
    </row>
    <row r="78" spans="1:11" s="60" customFormat="1" ht="20.100000000000001" customHeight="1" thickBot="1">
      <c r="A78" s="108"/>
      <c r="B78" s="102"/>
      <c r="C78" s="102"/>
      <c r="D78" s="103"/>
      <c r="E78" s="95">
        <f>+E73</f>
        <v>521580139</v>
      </c>
      <c r="F78" s="65"/>
      <c r="G78" s="95">
        <f>+G73</f>
        <v>-368090405</v>
      </c>
      <c r="H78" s="13"/>
      <c r="I78" s="13"/>
      <c r="J78" s="13"/>
      <c r="K78" s="13"/>
    </row>
    <row r="79" spans="1:11" s="60" customFormat="1" ht="20.100000000000001" customHeight="1" thickTop="1">
      <c r="A79" s="102"/>
      <c r="B79" s="102"/>
      <c r="C79" s="102"/>
      <c r="D79" s="103"/>
    </row>
    <row r="80" spans="1:11" s="55" customFormat="1" ht="20.100000000000001" customHeight="1">
      <c r="A80" s="2" t="s">
        <v>73</v>
      </c>
      <c r="B80" s="56"/>
      <c r="C80" s="56"/>
      <c r="D80" s="59"/>
      <c r="E80" s="13"/>
      <c r="F80" s="13"/>
      <c r="G80" s="13"/>
      <c r="H80" s="13"/>
      <c r="I80" s="13"/>
      <c r="J80" s="13"/>
      <c r="K80" s="13"/>
    </row>
    <row r="81" spans="1:17" s="102" customFormat="1" ht="20.100000000000001" customHeight="1">
      <c r="A81" s="108"/>
      <c r="E81" s="65"/>
      <c r="F81" s="65"/>
      <c r="G81" s="65"/>
      <c r="H81" s="65"/>
      <c r="I81" s="65"/>
      <c r="J81" s="65"/>
      <c r="K81" s="65"/>
      <c r="Q81" s="109"/>
    </row>
    <row r="106" spans="16:16" ht="20.100000000000001" customHeight="1">
      <c r="P106" s="56" t="s">
        <v>78</v>
      </c>
    </row>
  </sheetData>
  <mergeCells count="8">
    <mergeCell ref="A1:O1"/>
    <mergeCell ref="A46:O46"/>
    <mergeCell ref="A4:K4"/>
    <mergeCell ref="A49:K49"/>
    <mergeCell ref="A48:K48"/>
    <mergeCell ref="A2:K2"/>
    <mergeCell ref="A3:K3"/>
    <mergeCell ref="A47:K47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0"/>
  <sheetViews>
    <sheetView showGridLines="0" view="pageBreakPreview" zoomScale="85" zoomScaleNormal="100" zoomScaleSheetLayoutView="85" workbookViewId="0"/>
  </sheetViews>
  <sheetFormatPr defaultColWidth="9.140625" defaultRowHeight="18.75" customHeight="1"/>
  <cols>
    <col min="1" max="1" width="20.7109375" style="113" customWidth="1"/>
    <col min="2" max="2" width="21.85546875" style="113" customWidth="1"/>
    <col min="3" max="3" width="4.28515625" style="113" customWidth="1"/>
    <col min="4" max="4" width="1.28515625" style="81" customWidth="1"/>
    <col min="5" max="5" width="12.7109375" style="113" customWidth="1"/>
    <col min="6" max="6" width="1.28515625" style="81" customWidth="1"/>
    <col min="7" max="7" width="12.7109375" style="113" customWidth="1"/>
    <col min="8" max="8" width="0.5703125" style="113" customWidth="1"/>
    <col min="9" max="9" width="13" style="113" customWidth="1"/>
    <col min="10" max="10" width="0.5703125" style="113" customWidth="1"/>
    <col min="11" max="11" width="13" style="113" customWidth="1"/>
    <col min="12" max="12" width="0.5703125" style="113" customWidth="1"/>
    <col min="13" max="13" width="13.42578125" style="113" customWidth="1"/>
    <col min="14" max="14" width="0.5703125" style="113" customWidth="1"/>
    <col min="15" max="15" width="12.140625" style="113" customWidth="1"/>
    <col min="16" max="16" width="0.5703125" style="113" customWidth="1"/>
    <col min="17" max="17" width="12" style="113" customWidth="1"/>
    <col min="18" max="18" width="0.5703125" style="113" customWidth="1"/>
    <col min="19" max="19" width="11.85546875" style="113" customWidth="1"/>
    <col min="20" max="20" width="0.5703125" style="113" customWidth="1"/>
    <col min="21" max="21" width="12.42578125" style="113" customWidth="1"/>
    <col min="22" max="22" width="0.5703125" style="113" customWidth="1"/>
    <col min="23" max="23" width="13.28515625" style="113" customWidth="1"/>
    <col min="24" max="24" width="0.5703125" style="113" customWidth="1"/>
    <col min="25" max="25" width="11.85546875" style="113" customWidth="1"/>
    <col min="26" max="26" width="0.5703125" style="113" customWidth="1"/>
    <col min="27" max="27" width="13.7109375" style="113" customWidth="1"/>
    <col min="28" max="28" width="0.7109375" style="113" customWidth="1"/>
    <col min="29" max="16384" width="9.140625" style="113"/>
  </cols>
  <sheetData>
    <row r="1" spans="1:27" ht="18.75" customHeight="1">
      <c r="A1" s="120" t="s">
        <v>160</v>
      </c>
      <c r="E1" s="117"/>
      <c r="G1" s="117"/>
      <c r="H1" s="117"/>
      <c r="I1" s="117"/>
      <c r="J1" s="117"/>
      <c r="K1" s="117"/>
      <c r="L1" s="117"/>
      <c r="M1" s="117"/>
      <c r="O1" s="117"/>
      <c r="Q1" s="118"/>
      <c r="R1" s="118"/>
      <c r="S1" s="118"/>
      <c r="T1" s="118"/>
      <c r="U1" s="118"/>
      <c r="V1" s="118"/>
      <c r="W1" s="118"/>
      <c r="AA1" s="114"/>
    </row>
    <row r="2" spans="1:27" ht="18.75" customHeight="1">
      <c r="A2" s="121" t="s">
        <v>129</v>
      </c>
      <c r="B2" s="122"/>
      <c r="C2" s="122"/>
      <c r="D2" s="123"/>
      <c r="E2" s="121"/>
      <c r="F2" s="123"/>
      <c r="G2" s="121"/>
      <c r="H2" s="121"/>
      <c r="I2" s="121"/>
      <c r="J2" s="121"/>
      <c r="K2" s="121"/>
      <c r="L2" s="121"/>
      <c r="M2" s="121"/>
      <c r="N2" s="122"/>
      <c r="O2" s="121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</row>
    <row r="3" spans="1:27" ht="18.75" customHeight="1">
      <c r="A3" s="7" t="s">
        <v>196</v>
      </c>
      <c r="B3" s="122"/>
      <c r="C3" s="122"/>
      <c r="D3" s="123"/>
      <c r="E3" s="121"/>
      <c r="F3" s="123"/>
      <c r="G3" s="121"/>
      <c r="H3" s="121"/>
      <c r="I3" s="121"/>
      <c r="J3" s="121"/>
      <c r="K3" s="121"/>
      <c r="L3" s="121"/>
      <c r="M3" s="121"/>
      <c r="N3" s="122"/>
      <c r="O3" s="121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</row>
    <row r="4" spans="1:27" ht="18.75" customHeight="1">
      <c r="B4" s="82"/>
      <c r="C4" s="82"/>
      <c r="D4" s="80"/>
      <c r="E4" s="124"/>
      <c r="F4" s="80"/>
      <c r="G4" s="124"/>
      <c r="H4" s="125"/>
      <c r="I4" s="125"/>
      <c r="J4" s="125"/>
      <c r="K4" s="126"/>
      <c r="L4" s="125"/>
      <c r="M4" s="125"/>
      <c r="N4" s="82"/>
      <c r="O4" s="125"/>
      <c r="P4" s="82"/>
      <c r="Q4" s="119"/>
      <c r="R4" s="119"/>
      <c r="S4" s="119"/>
      <c r="T4" s="119"/>
      <c r="U4" s="119"/>
      <c r="V4" s="119"/>
      <c r="W4" s="119"/>
      <c r="X4" s="82"/>
      <c r="Y4" s="82"/>
      <c r="Z4" s="82"/>
      <c r="AA4" s="119" t="s">
        <v>78</v>
      </c>
    </row>
    <row r="5" spans="1:27" s="117" customFormat="1" ht="18.75" customHeight="1">
      <c r="A5" s="127"/>
      <c r="B5" s="127"/>
      <c r="C5" s="127"/>
      <c r="D5" s="128"/>
      <c r="E5" s="205" t="s">
        <v>5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</row>
    <row r="6" spans="1:27" s="117" customFormat="1" ht="18.75" customHeight="1">
      <c r="A6" s="127"/>
      <c r="B6" s="127"/>
      <c r="C6" s="127"/>
      <c r="D6" s="81"/>
      <c r="E6" s="206" t="s">
        <v>90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129"/>
      <c r="Y6" s="130"/>
      <c r="Z6" s="129"/>
      <c r="AA6" s="129"/>
    </row>
    <row r="7" spans="1:27" s="117" customFormat="1" ht="18.75" customHeight="1">
      <c r="A7" s="127"/>
      <c r="B7" s="127"/>
      <c r="C7" s="127"/>
      <c r="D7" s="81"/>
      <c r="E7" s="81"/>
      <c r="F7" s="81"/>
      <c r="G7" s="81"/>
      <c r="H7" s="81"/>
      <c r="I7" s="81"/>
      <c r="J7" s="81"/>
      <c r="K7" s="81"/>
      <c r="L7" s="81"/>
      <c r="M7" s="207" t="s">
        <v>42</v>
      </c>
      <c r="N7" s="207"/>
      <c r="O7" s="207"/>
      <c r="P7" s="207"/>
      <c r="Q7" s="207"/>
      <c r="R7" s="81"/>
      <c r="S7" s="81"/>
      <c r="T7" s="81"/>
      <c r="U7" s="81"/>
      <c r="V7" s="81"/>
      <c r="W7" s="81"/>
      <c r="X7" s="129"/>
      <c r="Z7" s="129"/>
      <c r="AA7" s="129"/>
    </row>
    <row r="8" spans="1:27" s="130" customFormat="1" ht="18.75" customHeight="1">
      <c r="B8" s="132"/>
      <c r="D8" s="131"/>
      <c r="E8" s="131"/>
      <c r="F8" s="131"/>
      <c r="G8" s="131"/>
      <c r="L8" s="131"/>
      <c r="M8" s="207" t="s">
        <v>150</v>
      </c>
      <c r="N8" s="207"/>
      <c r="O8" s="207"/>
      <c r="Q8" s="127"/>
      <c r="R8" s="131"/>
      <c r="S8" s="131"/>
      <c r="T8" s="131"/>
      <c r="U8" s="131"/>
      <c r="V8" s="131"/>
      <c r="W8" s="131"/>
      <c r="X8" s="129"/>
    </row>
    <row r="9" spans="1:27" s="130" customFormat="1" ht="18.75" customHeight="1">
      <c r="B9" s="132"/>
      <c r="D9" s="131"/>
      <c r="E9" s="131"/>
      <c r="F9" s="131"/>
      <c r="G9" s="131"/>
      <c r="L9" s="131"/>
      <c r="M9" s="130" t="s">
        <v>145</v>
      </c>
      <c r="O9" s="131"/>
      <c r="Y9" s="130" t="s">
        <v>91</v>
      </c>
    </row>
    <row r="10" spans="1:27" s="130" customFormat="1" ht="18.75" customHeight="1">
      <c r="B10" s="132"/>
      <c r="D10" s="131"/>
      <c r="E10" s="131"/>
      <c r="F10" s="131"/>
      <c r="G10" s="131"/>
      <c r="L10" s="131"/>
      <c r="M10" s="130" t="s">
        <v>146</v>
      </c>
      <c r="O10" s="131"/>
      <c r="Q10" s="131" t="s">
        <v>43</v>
      </c>
      <c r="S10" s="130" t="s">
        <v>92</v>
      </c>
      <c r="U10" s="133" t="s">
        <v>92</v>
      </c>
      <c r="W10" s="130" t="s">
        <v>44</v>
      </c>
      <c r="Y10" s="130" t="s">
        <v>93</v>
      </c>
    </row>
    <row r="11" spans="1:27" s="130" customFormat="1" ht="18.75" customHeight="1">
      <c r="D11" s="131"/>
      <c r="E11" s="131" t="s">
        <v>45</v>
      </c>
      <c r="F11" s="131"/>
      <c r="G11" s="131"/>
      <c r="I11" s="207" t="s">
        <v>46</v>
      </c>
      <c r="J11" s="207"/>
      <c r="K11" s="207"/>
      <c r="L11" s="131"/>
      <c r="M11" s="130" t="s">
        <v>147</v>
      </c>
      <c r="N11" s="131"/>
      <c r="O11" s="130" t="s">
        <v>47</v>
      </c>
      <c r="P11" s="131"/>
      <c r="Q11" s="130" t="s">
        <v>48</v>
      </c>
      <c r="S11" s="130" t="s">
        <v>94</v>
      </c>
      <c r="U11" s="130" t="s">
        <v>95</v>
      </c>
      <c r="W11" s="130" t="s">
        <v>96</v>
      </c>
      <c r="X11" s="131"/>
      <c r="Y11" s="130" t="s">
        <v>97</v>
      </c>
      <c r="Z11" s="131"/>
      <c r="AA11" s="130" t="s">
        <v>98</v>
      </c>
    </row>
    <row r="12" spans="1:27" s="130" customFormat="1" ht="18.75" customHeight="1">
      <c r="B12" s="131"/>
      <c r="D12" s="131"/>
      <c r="E12" s="131" t="s">
        <v>99</v>
      </c>
      <c r="F12" s="131"/>
      <c r="G12" s="131" t="s">
        <v>167</v>
      </c>
      <c r="I12" s="131" t="s">
        <v>51</v>
      </c>
      <c r="J12" s="131"/>
      <c r="K12" s="131"/>
      <c r="L12" s="131"/>
      <c r="M12" s="130" t="s">
        <v>148</v>
      </c>
      <c r="O12" s="130" t="s">
        <v>52</v>
      </c>
      <c r="Q12" s="130" t="s">
        <v>53</v>
      </c>
      <c r="S12" s="130" t="s">
        <v>100</v>
      </c>
      <c r="U12" s="130" t="s">
        <v>101</v>
      </c>
      <c r="W12" s="130" t="s">
        <v>102</v>
      </c>
      <c r="X12" s="131"/>
      <c r="Y12" s="130" t="s">
        <v>103</v>
      </c>
      <c r="Z12" s="131"/>
      <c r="AA12" s="130" t="s">
        <v>53</v>
      </c>
    </row>
    <row r="13" spans="1:27" s="130" customFormat="1" ht="18.75" customHeight="1">
      <c r="C13" s="134" t="s">
        <v>4</v>
      </c>
      <c r="D13" s="131"/>
      <c r="E13" s="176" t="s">
        <v>55</v>
      </c>
      <c r="F13" s="131"/>
      <c r="G13" s="176" t="s">
        <v>168</v>
      </c>
      <c r="I13" s="176" t="s">
        <v>56</v>
      </c>
      <c r="K13" s="176" t="s">
        <v>57</v>
      </c>
      <c r="L13" s="131"/>
      <c r="M13" s="176" t="s">
        <v>149</v>
      </c>
      <c r="O13" s="176" t="s">
        <v>58</v>
      </c>
      <c r="Q13" s="176" t="s">
        <v>59</v>
      </c>
      <c r="R13" s="131"/>
      <c r="S13" s="176" t="s">
        <v>104</v>
      </c>
      <c r="T13" s="131"/>
      <c r="U13" s="176" t="s">
        <v>105</v>
      </c>
      <c r="V13" s="131"/>
      <c r="W13" s="176" t="s">
        <v>60</v>
      </c>
      <c r="X13" s="131"/>
      <c r="Y13" s="176" t="s">
        <v>161</v>
      </c>
      <c r="Z13" s="131"/>
      <c r="AA13" s="176" t="s">
        <v>59</v>
      </c>
    </row>
    <row r="14" spans="1:27" s="130" customFormat="1" ht="18.75" customHeight="1">
      <c r="A14" s="120" t="s">
        <v>232</v>
      </c>
      <c r="C14" s="134"/>
      <c r="D14" s="131"/>
      <c r="E14" s="131"/>
      <c r="F14" s="131"/>
      <c r="G14" s="131"/>
      <c r="I14" s="131"/>
      <c r="K14" s="131"/>
      <c r="L14" s="131"/>
      <c r="M14" s="131"/>
      <c r="O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</row>
    <row r="15" spans="1:27" s="130" customFormat="1" ht="18.75" customHeight="1">
      <c r="A15" s="120" t="s">
        <v>248</v>
      </c>
      <c r="C15" s="134"/>
      <c r="D15" s="131"/>
      <c r="E15" s="34">
        <v>1027904144</v>
      </c>
      <c r="F15" s="131"/>
      <c r="G15" s="34">
        <v>100000000</v>
      </c>
      <c r="H15" s="34"/>
      <c r="I15" s="34">
        <v>90786400</v>
      </c>
      <c r="J15" s="34"/>
      <c r="K15" s="34">
        <v>581051231</v>
      </c>
      <c r="L15" s="34"/>
      <c r="M15" s="34">
        <v>-560443</v>
      </c>
      <c r="N15" s="34"/>
      <c r="O15" s="34">
        <v>21689550</v>
      </c>
      <c r="P15" s="34"/>
      <c r="Q15" s="34">
        <f>SUM(M15:O15)</f>
        <v>21129107</v>
      </c>
      <c r="R15" s="34"/>
      <c r="S15" s="34">
        <v>21431362</v>
      </c>
      <c r="T15" s="34"/>
      <c r="U15" s="34">
        <v>68924184</v>
      </c>
      <c r="V15" s="34"/>
      <c r="W15" s="34">
        <f t="shared" ref="W15" si="0">SUM(E15:U15)-Q15</f>
        <v>1911226428</v>
      </c>
      <c r="X15" s="34"/>
      <c r="Y15" s="34">
        <v>22591116</v>
      </c>
      <c r="Z15" s="91"/>
      <c r="AA15" s="34">
        <f>SUM(E15:Y15)-Q15-W15</f>
        <v>1933817544</v>
      </c>
    </row>
    <row r="16" spans="1:27" s="130" customFormat="1" ht="18.75" customHeight="1">
      <c r="A16" s="186" t="s">
        <v>210</v>
      </c>
      <c r="C16" s="134"/>
      <c r="D16" s="131"/>
      <c r="E16" s="34"/>
      <c r="F16" s="131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91"/>
      <c r="AA16" s="34"/>
    </row>
    <row r="17" spans="1:33" s="130" customFormat="1" ht="18.75" customHeight="1">
      <c r="A17" s="186" t="s">
        <v>249</v>
      </c>
      <c r="C17" s="112">
        <v>4</v>
      </c>
      <c r="D17" s="131"/>
      <c r="E17" s="151">
        <v>0</v>
      </c>
      <c r="F17" s="131"/>
      <c r="G17" s="151">
        <v>0</v>
      </c>
      <c r="H17" s="34"/>
      <c r="I17" s="151">
        <v>0</v>
      </c>
      <c r="J17" s="34"/>
      <c r="K17" s="151">
        <v>49364401</v>
      </c>
      <c r="L17" s="34"/>
      <c r="M17" s="151">
        <v>0</v>
      </c>
      <c r="N17" s="34"/>
      <c r="O17" s="151">
        <v>0</v>
      </c>
      <c r="P17" s="34"/>
      <c r="Q17" s="151">
        <f>SUM(M17:O17)</f>
        <v>0</v>
      </c>
      <c r="R17" s="34"/>
      <c r="S17" s="151">
        <v>0</v>
      </c>
      <c r="T17" s="34"/>
      <c r="U17" s="151">
        <v>0</v>
      </c>
      <c r="V17" s="34"/>
      <c r="W17" s="151">
        <f t="shared" ref="W17:W18" si="1">SUM(E17:U17)-Q17</f>
        <v>49364401</v>
      </c>
      <c r="X17" s="34"/>
      <c r="Y17" s="151">
        <v>0</v>
      </c>
      <c r="Z17" s="91"/>
      <c r="AA17" s="151">
        <f>SUM(E17:Y17)-Q17-W17</f>
        <v>49364401</v>
      </c>
    </row>
    <row r="18" spans="1:33" s="130" customFormat="1" ht="18.75" customHeight="1">
      <c r="A18" s="120" t="s">
        <v>234</v>
      </c>
      <c r="C18" s="134"/>
      <c r="D18" s="131"/>
      <c r="E18" s="34">
        <f>SUM(E15:E17)</f>
        <v>1027904144</v>
      </c>
      <c r="F18" s="131"/>
      <c r="G18" s="34">
        <f>SUM(G15:G17)</f>
        <v>100000000</v>
      </c>
      <c r="H18" s="34"/>
      <c r="I18" s="34">
        <f>SUM(I15:I17)</f>
        <v>90786400</v>
      </c>
      <c r="J18" s="34"/>
      <c r="K18" s="34">
        <f>SUM(K15:K17)</f>
        <v>630415632</v>
      </c>
      <c r="L18" s="34"/>
      <c r="M18" s="34">
        <f>SUM(M15:M17)</f>
        <v>-560443</v>
      </c>
      <c r="N18" s="34"/>
      <c r="O18" s="34">
        <f>SUM(O15:O17)</f>
        <v>21689550</v>
      </c>
      <c r="P18" s="34"/>
      <c r="Q18" s="34">
        <f>SUM(M18:O18)</f>
        <v>21129107</v>
      </c>
      <c r="R18" s="34"/>
      <c r="S18" s="34">
        <f>SUM(S15:S17)</f>
        <v>21431362</v>
      </c>
      <c r="T18" s="34"/>
      <c r="U18" s="34">
        <f>SUM(U15:U17)</f>
        <v>68924184</v>
      </c>
      <c r="V18" s="34"/>
      <c r="W18" s="34">
        <f t="shared" si="1"/>
        <v>1960590829</v>
      </c>
      <c r="X18" s="34"/>
      <c r="Y18" s="34">
        <f>SUM(Y15:Y17)</f>
        <v>22591116</v>
      </c>
      <c r="Z18" s="91"/>
      <c r="AA18" s="34">
        <f>SUM(E18:Y18)-Q18-W18</f>
        <v>1983181945</v>
      </c>
    </row>
    <row r="19" spans="1:33" s="130" customFormat="1" ht="18.75" customHeight="1">
      <c r="A19" s="110" t="s">
        <v>233</v>
      </c>
      <c r="C19" s="134"/>
      <c r="D19" s="131"/>
      <c r="E19" s="34">
        <v>0</v>
      </c>
      <c r="F19" s="131"/>
      <c r="G19" s="34">
        <v>0</v>
      </c>
      <c r="H19" s="34"/>
      <c r="I19" s="34">
        <v>0</v>
      </c>
      <c r="J19" s="34"/>
      <c r="K19" s="34">
        <f>PL_E!G32</f>
        <v>-368447781</v>
      </c>
      <c r="L19" s="34"/>
      <c r="M19" s="34">
        <v>0</v>
      </c>
      <c r="N19" s="34"/>
      <c r="O19" s="34">
        <v>0</v>
      </c>
      <c r="P19" s="34"/>
      <c r="Q19" s="34">
        <f t="shared" ref="Q19:Q20" si="2">SUM(M19:O19)</f>
        <v>0</v>
      </c>
      <c r="R19" s="34"/>
      <c r="S19" s="34">
        <v>0</v>
      </c>
      <c r="T19" s="34"/>
      <c r="U19" s="34">
        <v>0</v>
      </c>
      <c r="V19" s="34"/>
      <c r="W19" s="34">
        <f t="shared" ref="W19:W23" si="3">SUM(E19:U19)-Q19</f>
        <v>-368447781</v>
      </c>
      <c r="X19" s="34"/>
      <c r="Y19" s="34">
        <v>-272288</v>
      </c>
      <c r="Z19" s="91"/>
      <c r="AA19" s="137">
        <f>SUM(W19:Y19)</f>
        <v>-368720069</v>
      </c>
    </row>
    <row r="20" spans="1:33" s="130" customFormat="1" ht="18.75" customHeight="1">
      <c r="A20" s="110" t="s">
        <v>118</v>
      </c>
      <c r="C20" s="112"/>
      <c r="D20" s="131"/>
      <c r="E20" s="136">
        <v>0</v>
      </c>
      <c r="F20" s="131"/>
      <c r="G20" s="136">
        <v>0</v>
      </c>
      <c r="I20" s="136">
        <v>0</v>
      </c>
      <c r="K20" s="151">
        <f>PL_E!G70</f>
        <v>868344</v>
      </c>
      <c r="M20" s="136">
        <f>PL_E!G62</f>
        <v>-238680</v>
      </c>
      <c r="O20" s="136">
        <v>0</v>
      </c>
      <c r="Q20" s="136">
        <f t="shared" si="2"/>
        <v>-238680</v>
      </c>
      <c r="S20" s="136">
        <v>0</v>
      </c>
      <c r="U20" s="136">
        <v>0</v>
      </c>
      <c r="W20" s="151">
        <f t="shared" si="3"/>
        <v>629664</v>
      </c>
      <c r="Y20" s="136">
        <v>0</v>
      </c>
      <c r="AA20" s="136">
        <f>SUM(W20:Y20)</f>
        <v>629664</v>
      </c>
    </row>
    <row r="21" spans="1:33" ht="18.75" customHeight="1">
      <c r="A21" s="110" t="s">
        <v>74</v>
      </c>
      <c r="C21" s="142"/>
      <c r="D21" s="142"/>
      <c r="E21" s="137">
        <f>SUM(E19:E20)</f>
        <v>0</v>
      </c>
      <c r="F21" s="142"/>
      <c r="G21" s="137">
        <f>SUM(G19:G20)</f>
        <v>0</v>
      </c>
      <c r="H21" s="135"/>
      <c r="I21" s="137">
        <f>SUM(I19:I20)</f>
        <v>0</v>
      </c>
      <c r="J21" s="135"/>
      <c r="K21" s="137">
        <f>SUM(K19:K20)</f>
        <v>-367579437</v>
      </c>
      <c r="L21" s="135"/>
      <c r="M21" s="137">
        <f>SUM(M19:M20)</f>
        <v>-238680</v>
      </c>
      <c r="N21" s="135"/>
      <c r="O21" s="137">
        <f>SUM(O19:O20)</f>
        <v>0</v>
      </c>
      <c r="P21" s="135"/>
      <c r="Q21" s="137">
        <f>SUM(Q19:Q20)</f>
        <v>-238680</v>
      </c>
      <c r="R21" s="135"/>
      <c r="S21" s="137">
        <f>SUM(S19:S20)</f>
        <v>0</v>
      </c>
      <c r="T21" s="135"/>
      <c r="U21" s="137">
        <f>SUM(U19:U20)</f>
        <v>0</v>
      </c>
      <c r="V21" s="135"/>
      <c r="W21" s="34">
        <f t="shared" si="3"/>
        <v>-367818117</v>
      </c>
      <c r="X21" s="135"/>
      <c r="Y21" s="137">
        <f>SUM(Y19:Y20)</f>
        <v>-272288</v>
      </c>
      <c r="Z21" s="135"/>
      <c r="AA21" s="137">
        <f>SUM(AA19:AA20)</f>
        <v>-368090405</v>
      </c>
    </row>
    <row r="22" spans="1:33" s="130" customFormat="1" ht="18.75" customHeight="1">
      <c r="A22" s="110" t="s">
        <v>61</v>
      </c>
      <c r="C22" s="112">
        <v>31</v>
      </c>
      <c r="D22" s="131"/>
      <c r="E22" s="34">
        <v>0</v>
      </c>
      <c r="F22" s="34"/>
      <c r="G22" s="34">
        <v>0</v>
      </c>
      <c r="H22" s="34"/>
      <c r="I22" s="34">
        <v>0</v>
      </c>
      <c r="J22" s="34"/>
      <c r="K22" s="34">
        <v>-51393929</v>
      </c>
      <c r="L22" s="34"/>
      <c r="M22" s="34">
        <v>0</v>
      </c>
      <c r="N22" s="34"/>
      <c r="O22" s="34">
        <v>0</v>
      </c>
      <c r="P22" s="34"/>
      <c r="Q22" s="34">
        <v>0</v>
      </c>
      <c r="R22" s="34"/>
      <c r="S22" s="34">
        <v>0</v>
      </c>
      <c r="T22" s="34"/>
      <c r="U22" s="34">
        <v>0</v>
      </c>
      <c r="V22" s="34"/>
      <c r="W22" s="34">
        <f t="shared" si="3"/>
        <v>-51393929</v>
      </c>
      <c r="X22" s="34"/>
      <c r="Y22" s="34">
        <v>0</v>
      </c>
      <c r="Z22" s="91"/>
      <c r="AA22" s="34">
        <f t="shared" ref="AA22" si="4">SUM(E22:Y22)-Q22-W22</f>
        <v>-51393929</v>
      </c>
    </row>
    <row r="23" spans="1:33" ht="18.75" customHeight="1">
      <c r="A23" s="110" t="s">
        <v>106</v>
      </c>
      <c r="D23" s="131"/>
      <c r="E23" s="138">
        <v>0</v>
      </c>
      <c r="F23" s="138"/>
      <c r="G23" s="138">
        <v>0</v>
      </c>
      <c r="H23" s="138"/>
      <c r="I23" s="138">
        <v>0</v>
      </c>
      <c r="J23" s="138"/>
      <c r="K23" s="137">
        <v>1368958</v>
      </c>
      <c r="L23" s="138"/>
      <c r="M23" s="138">
        <v>0</v>
      </c>
      <c r="N23" s="139"/>
      <c r="O23" s="137">
        <v>-1368958</v>
      </c>
      <c r="P23" s="139"/>
      <c r="Q23" s="34">
        <v>-1368958</v>
      </c>
      <c r="R23" s="139"/>
      <c r="S23" s="138">
        <v>0</v>
      </c>
      <c r="T23" s="138"/>
      <c r="U23" s="138">
        <v>0</v>
      </c>
      <c r="V23" s="139"/>
      <c r="W23" s="34">
        <f t="shared" si="3"/>
        <v>0</v>
      </c>
      <c r="X23" s="139"/>
      <c r="Y23" s="139">
        <v>0</v>
      </c>
      <c r="Z23" s="138"/>
      <c r="AA23" s="137">
        <f t="shared" ref="AA23" si="5">SUM(W23:Y23)</f>
        <v>0</v>
      </c>
      <c r="AB23" s="139"/>
      <c r="AC23" s="139"/>
      <c r="AD23" s="138"/>
      <c r="AE23" s="135"/>
      <c r="AF23" s="138"/>
      <c r="AG23" s="135"/>
    </row>
    <row r="24" spans="1:33" ht="18.75" customHeight="1" thickBot="1">
      <c r="A24" s="120" t="s">
        <v>236</v>
      </c>
      <c r="D24" s="131"/>
      <c r="E24" s="140">
        <f>SUM(E21:E23)+E18</f>
        <v>1027904144</v>
      </c>
      <c r="F24" s="131"/>
      <c r="G24" s="140">
        <f>SUM(G21:G23)+G18</f>
        <v>100000000</v>
      </c>
      <c r="H24" s="137"/>
      <c r="I24" s="140">
        <f>SUM(I21:I23)+I18</f>
        <v>90786400</v>
      </c>
      <c r="J24" s="137"/>
      <c r="K24" s="140">
        <f>SUM(K21:K23)+K18</f>
        <v>212811224</v>
      </c>
      <c r="L24" s="135"/>
      <c r="M24" s="140">
        <f>SUM(M21:M23)+M18</f>
        <v>-799123</v>
      </c>
      <c r="N24" s="135"/>
      <c r="O24" s="140">
        <f>SUM(O21:O23)+O18</f>
        <v>20320592</v>
      </c>
      <c r="P24" s="135"/>
      <c r="Q24" s="140">
        <f>SUM(Q21:Q23)+Q18</f>
        <v>19521469</v>
      </c>
      <c r="R24" s="135"/>
      <c r="S24" s="140">
        <f>SUM(S21:S23)+S18</f>
        <v>21431362</v>
      </c>
      <c r="T24" s="137"/>
      <c r="U24" s="140">
        <f>SUM(U21:U23)+U18</f>
        <v>68924184</v>
      </c>
      <c r="V24" s="135"/>
      <c r="W24" s="140">
        <f>SUM(W21:W23)+W18</f>
        <v>1541378783</v>
      </c>
      <c r="X24" s="135"/>
      <c r="Y24" s="140">
        <f>SUM(Y21:Y23)+Y18</f>
        <v>22318828</v>
      </c>
      <c r="Z24" s="135"/>
      <c r="AA24" s="140">
        <f>SUM(AA21:AA23)+AA18</f>
        <v>1563697611</v>
      </c>
    </row>
    <row r="25" spans="1:33" s="130" customFormat="1" ht="18.75" customHeight="1" thickTop="1">
      <c r="A25" s="120"/>
      <c r="C25" s="141"/>
      <c r="D25" s="131"/>
      <c r="E25" s="131"/>
      <c r="F25" s="131"/>
      <c r="G25" s="131"/>
      <c r="I25" s="131"/>
      <c r="K25" s="131"/>
      <c r="L25" s="131"/>
      <c r="M25" s="131"/>
      <c r="O25" s="131"/>
      <c r="Q25" s="131"/>
      <c r="R25" s="131"/>
      <c r="S25" s="131"/>
      <c r="T25" s="131"/>
      <c r="U25" s="34"/>
      <c r="V25" s="131"/>
      <c r="W25" s="131"/>
      <c r="X25" s="131"/>
      <c r="Y25" s="131"/>
      <c r="Z25" s="131"/>
      <c r="AA25" s="131"/>
    </row>
    <row r="26" spans="1:33" s="130" customFormat="1" ht="18.75" customHeight="1">
      <c r="A26" s="120" t="s">
        <v>235</v>
      </c>
      <c r="C26" s="141"/>
      <c r="D26" s="131"/>
      <c r="E26" s="131"/>
      <c r="F26" s="131"/>
      <c r="G26" s="131"/>
      <c r="I26" s="131"/>
      <c r="K26" s="131"/>
      <c r="L26" s="131"/>
      <c r="M26" s="131"/>
      <c r="O26" s="131"/>
      <c r="Q26" s="131"/>
      <c r="R26" s="131"/>
      <c r="S26" s="131"/>
      <c r="T26" s="131"/>
      <c r="U26" s="34"/>
      <c r="V26" s="131"/>
      <c r="W26" s="131"/>
      <c r="X26" s="131"/>
      <c r="Y26" s="131"/>
      <c r="Z26" s="131"/>
      <c r="AA26" s="131"/>
    </row>
    <row r="27" spans="1:33" s="130" customFormat="1" ht="18.75" customHeight="1">
      <c r="A27" s="120" t="s">
        <v>248</v>
      </c>
      <c r="C27" s="134"/>
      <c r="D27" s="131"/>
      <c r="E27" s="34">
        <v>1027904144</v>
      </c>
      <c r="F27" s="131"/>
      <c r="G27" s="34">
        <v>100000000</v>
      </c>
      <c r="H27" s="34"/>
      <c r="I27" s="34">
        <v>90786400</v>
      </c>
      <c r="J27" s="34"/>
      <c r="K27" s="34">
        <v>108824756</v>
      </c>
      <c r="L27" s="34"/>
      <c r="M27" s="34">
        <v>-799123</v>
      </c>
      <c r="N27" s="34"/>
      <c r="O27" s="34">
        <v>20320592</v>
      </c>
      <c r="P27" s="34"/>
      <c r="Q27" s="34">
        <f>SUM(M27:O27)</f>
        <v>19521469</v>
      </c>
      <c r="R27" s="34"/>
      <c r="S27" s="34">
        <v>21431362</v>
      </c>
      <c r="T27" s="34"/>
      <c r="U27" s="34">
        <v>68924184</v>
      </c>
      <c r="V27" s="34"/>
      <c r="W27" s="34">
        <f t="shared" ref="W27" si="6">SUM(E27:U27)-Q27</f>
        <v>1437392315</v>
      </c>
      <c r="X27" s="34"/>
      <c r="Y27" s="34">
        <v>22318828</v>
      </c>
      <c r="Z27" s="91"/>
      <c r="AA27" s="34">
        <f>SUM(E27:Y27)-Q27-W27</f>
        <v>1459711143</v>
      </c>
    </row>
    <row r="28" spans="1:33" s="130" customFormat="1" ht="18.75" customHeight="1">
      <c r="A28" s="186" t="s">
        <v>210</v>
      </c>
      <c r="C28" s="134"/>
      <c r="D28" s="131"/>
      <c r="E28" s="34"/>
      <c r="F28" s="131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91"/>
      <c r="AA28" s="34"/>
    </row>
    <row r="29" spans="1:33" s="130" customFormat="1" ht="18.75" customHeight="1">
      <c r="A29" s="186" t="s">
        <v>249</v>
      </c>
      <c r="C29" s="112">
        <v>4</v>
      </c>
      <c r="D29" s="131"/>
      <c r="E29" s="151">
        <v>0</v>
      </c>
      <c r="F29" s="131"/>
      <c r="G29" s="151">
        <v>0</v>
      </c>
      <c r="H29" s="34"/>
      <c r="I29" s="151">
        <v>0</v>
      </c>
      <c r="J29" s="34"/>
      <c r="K29" s="151">
        <v>103986468</v>
      </c>
      <c r="L29" s="34"/>
      <c r="M29" s="151"/>
      <c r="N29" s="34"/>
      <c r="O29" s="151">
        <v>0</v>
      </c>
      <c r="P29" s="34"/>
      <c r="Q29" s="151">
        <f>SUM(M29:O29)</f>
        <v>0</v>
      </c>
      <c r="R29" s="34"/>
      <c r="S29" s="151">
        <v>0</v>
      </c>
      <c r="T29" s="34"/>
      <c r="U29" s="151">
        <v>0</v>
      </c>
      <c r="V29" s="34"/>
      <c r="W29" s="151">
        <f t="shared" ref="W29" si="7">SUM(E29:U29)-Q29</f>
        <v>103986468</v>
      </c>
      <c r="X29" s="34"/>
      <c r="Y29" s="151">
        <v>0</v>
      </c>
      <c r="Z29" s="91"/>
      <c r="AA29" s="151">
        <f>SUM(E29:Y29)-Q29-W29</f>
        <v>103986468</v>
      </c>
    </row>
    <row r="30" spans="1:33" s="130" customFormat="1" ht="18.75" customHeight="1">
      <c r="A30" s="120" t="s">
        <v>236</v>
      </c>
      <c r="C30" s="134"/>
      <c r="D30" s="131"/>
      <c r="E30" s="34">
        <f>SUM(E27:E29)</f>
        <v>1027904144</v>
      </c>
      <c r="F30" s="131"/>
      <c r="G30" s="34">
        <f>SUM(G27:G29)</f>
        <v>100000000</v>
      </c>
      <c r="H30" s="34"/>
      <c r="I30" s="34">
        <f>SUM(I27:I29)</f>
        <v>90786400</v>
      </c>
      <c r="J30" s="34"/>
      <c r="K30" s="34">
        <f>SUM(K27:K29)</f>
        <v>212811224</v>
      </c>
      <c r="L30" s="34"/>
      <c r="M30" s="34">
        <f>SUM(M27:M29)</f>
        <v>-799123</v>
      </c>
      <c r="N30" s="34"/>
      <c r="O30" s="34">
        <f>SUM(O27:O29)</f>
        <v>20320592</v>
      </c>
      <c r="P30" s="34"/>
      <c r="Q30" s="34">
        <f>SUM(M30:O30)</f>
        <v>19521469</v>
      </c>
      <c r="R30" s="34"/>
      <c r="S30" s="34">
        <f>SUM(S27:S29)</f>
        <v>21431362</v>
      </c>
      <c r="T30" s="34"/>
      <c r="U30" s="34">
        <f>SUM(U27:U29)</f>
        <v>68924184</v>
      </c>
      <c r="V30" s="34"/>
      <c r="W30" s="34">
        <f>SUM(E30:U30)-Q30</f>
        <v>1541378783</v>
      </c>
      <c r="X30" s="34"/>
      <c r="Y30" s="34">
        <f>SUM(Y27:Y29)</f>
        <v>22318828</v>
      </c>
      <c r="Z30" s="91"/>
      <c r="AA30" s="34">
        <f>SUM(E30:Y30)-Q30-W30</f>
        <v>1563697611</v>
      </c>
    </row>
    <row r="31" spans="1:33" s="130" customFormat="1" ht="18.75" customHeight="1">
      <c r="A31" s="110" t="s">
        <v>179</v>
      </c>
      <c r="C31" s="134"/>
      <c r="D31" s="131"/>
      <c r="E31" s="34">
        <v>0</v>
      </c>
      <c r="F31" s="131"/>
      <c r="G31" s="34">
        <v>0</v>
      </c>
      <c r="H31" s="34"/>
      <c r="I31" s="34">
        <v>0</v>
      </c>
      <c r="J31" s="34"/>
      <c r="K31" s="34">
        <f>PL_E!E32</f>
        <v>73094702</v>
      </c>
      <c r="L31" s="34"/>
      <c r="M31" s="34">
        <v>0</v>
      </c>
      <c r="N31" s="34"/>
      <c r="O31" s="34">
        <v>0</v>
      </c>
      <c r="P31" s="34"/>
      <c r="Q31" s="34">
        <f t="shared" ref="Q31" si="8">SUM(M31:O31)</f>
        <v>0</v>
      </c>
      <c r="R31" s="34"/>
      <c r="S31" s="34">
        <v>0</v>
      </c>
      <c r="T31" s="34"/>
      <c r="U31" s="34">
        <v>0</v>
      </c>
      <c r="V31" s="34"/>
      <c r="W31" s="34">
        <f t="shared" ref="W31:W33" si="9">SUM(E31:U31)-Q31</f>
        <v>73094702</v>
      </c>
      <c r="X31" s="34"/>
      <c r="Y31" s="34">
        <v>-2648589</v>
      </c>
      <c r="Z31" s="91"/>
      <c r="AA31" s="137">
        <f>SUM(W31:Y31)</f>
        <v>70446113</v>
      </c>
    </row>
    <row r="32" spans="1:33" s="130" customFormat="1" ht="18.75" customHeight="1">
      <c r="A32" s="110" t="s">
        <v>118</v>
      </c>
      <c r="C32" s="112"/>
      <c r="D32" s="131"/>
      <c r="E32" s="136">
        <v>0</v>
      </c>
      <c r="F32" s="131"/>
      <c r="G32" s="136">
        <v>0</v>
      </c>
      <c r="I32" s="136">
        <v>0</v>
      </c>
      <c r="K32" s="151">
        <v>0</v>
      </c>
      <c r="L32" s="34"/>
      <c r="M32" s="151">
        <f>PL_E!E62</f>
        <v>-1430447</v>
      </c>
      <c r="N32" s="34"/>
      <c r="O32" s="151">
        <f>PL_E!E70</f>
        <v>452564473</v>
      </c>
      <c r="P32" s="34"/>
      <c r="Q32" s="136">
        <f t="shared" ref="Q32" si="10">SUM(M32:O32)</f>
        <v>451134026</v>
      </c>
      <c r="S32" s="136">
        <v>0</v>
      </c>
      <c r="U32" s="136">
        <v>0</v>
      </c>
      <c r="W32" s="151">
        <f t="shared" si="9"/>
        <v>451134026</v>
      </c>
      <c r="Y32" s="136">
        <v>0</v>
      </c>
      <c r="AA32" s="136">
        <f t="shared" ref="AA32" si="11">SUM(W32:Y32)</f>
        <v>451134026</v>
      </c>
    </row>
    <row r="33" spans="1:33" ht="18.75" customHeight="1">
      <c r="A33" s="110" t="s">
        <v>74</v>
      </c>
      <c r="C33" s="142"/>
      <c r="D33" s="142"/>
      <c r="E33" s="137">
        <f>SUM(E31:E32)</f>
        <v>0</v>
      </c>
      <c r="F33" s="142"/>
      <c r="G33" s="137">
        <f>SUM(G31:G32)</f>
        <v>0</v>
      </c>
      <c r="H33" s="135"/>
      <c r="I33" s="137">
        <f>SUM(I31:I32)</f>
        <v>0</v>
      </c>
      <c r="J33" s="135"/>
      <c r="K33" s="137">
        <f>SUM(K31:K32)</f>
        <v>73094702</v>
      </c>
      <c r="L33" s="135"/>
      <c r="M33" s="137">
        <f>SUM(M31:M32)</f>
        <v>-1430447</v>
      </c>
      <c r="N33" s="135"/>
      <c r="O33" s="137">
        <f>SUM(O31:O32)</f>
        <v>452564473</v>
      </c>
      <c r="P33" s="135"/>
      <c r="Q33" s="137">
        <f>SUM(Q31:Q32)</f>
        <v>451134026</v>
      </c>
      <c r="R33" s="135"/>
      <c r="S33" s="137">
        <f>SUM(S31:S32)</f>
        <v>0</v>
      </c>
      <c r="T33" s="135"/>
      <c r="U33" s="137">
        <f>SUM(U31:U32)</f>
        <v>0</v>
      </c>
      <c r="V33" s="135"/>
      <c r="W33" s="34">
        <f t="shared" si="9"/>
        <v>524228728</v>
      </c>
      <c r="X33" s="135"/>
      <c r="Y33" s="137">
        <f>SUM(Y31:Y32)</f>
        <v>-2648589</v>
      </c>
      <c r="Z33" s="135"/>
      <c r="AA33" s="137">
        <f>SUM(AA31:AA32)</f>
        <v>521580139</v>
      </c>
    </row>
    <row r="34" spans="1:33" ht="18.75" customHeight="1">
      <c r="A34" s="110" t="s">
        <v>226</v>
      </c>
      <c r="D34" s="131"/>
      <c r="E34" s="138"/>
      <c r="F34" s="138"/>
      <c r="G34" s="138"/>
      <c r="H34" s="138"/>
      <c r="I34" s="138"/>
      <c r="J34" s="138"/>
      <c r="K34" s="137"/>
      <c r="L34" s="138"/>
      <c r="M34" s="138"/>
      <c r="N34" s="139"/>
      <c r="O34" s="137"/>
      <c r="P34" s="139"/>
      <c r="Q34" s="34"/>
      <c r="R34" s="139"/>
      <c r="S34" s="138"/>
      <c r="T34" s="138"/>
      <c r="U34" s="138"/>
      <c r="V34" s="139"/>
      <c r="W34" s="34"/>
      <c r="X34" s="139"/>
      <c r="Y34" s="139"/>
      <c r="Z34" s="138"/>
      <c r="AA34" s="137"/>
      <c r="AB34" s="139"/>
      <c r="AC34" s="139"/>
      <c r="AD34" s="138"/>
      <c r="AE34" s="135"/>
      <c r="AF34" s="138"/>
      <c r="AG34" s="135"/>
    </row>
    <row r="35" spans="1:33" ht="18.75" customHeight="1">
      <c r="A35" s="110" t="s">
        <v>227</v>
      </c>
      <c r="C35" s="112">
        <v>27</v>
      </c>
      <c r="D35" s="131"/>
      <c r="E35" s="138">
        <v>0</v>
      </c>
      <c r="F35" s="138"/>
      <c r="G35" s="138">
        <v>0</v>
      </c>
      <c r="H35" s="138"/>
      <c r="I35" s="138">
        <v>4500000</v>
      </c>
      <c r="J35" s="138"/>
      <c r="K35" s="137">
        <v>-4500000</v>
      </c>
      <c r="L35" s="138"/>
      <c r="M35" s="138">
        <v>0</v>
      </c>
      <c r="N35" s="139"/>
      <c r="O35" s="137">
        <v>0</v>
      </c>
      <c r="P35" s="139"/>
      <c r="Q35" s="34">
        <v>0</v>
      </c>
      <c r="R35" s="139"/>
      <c r="S35" s="138">
        <v>0</v>
      </c>
      <c r="T35" s="138"/>
      <c r="U35" s="138">
        <v>0</v>
      </c>
      <c r="V35" s="139"/>
      <c r="W35" s="34">
        <f t="shared" ref="W35" si="12">SUM(E35:U35)-Q35</f>
        <v>0</v>
      </c>
      <c r="X35" s="139"/>
      <c r="Y35" s="139">
        <v>0</v>
      </c>
      <c r="Z35" s="138"/>
      <c r="AA35" s="137">
        <f t="shared" ref="AA35" si="13">SUM(W35:Y35)</f>
        <v>0</v>
      </c>
      <c r="AB35" s="139"/>
      <c r="AC35" s="139"/>
      <c r="AD35" s="138"/>
      <c r="AE35" s="135"/>
      <c r="AF35" s="138"/>
      <c r="AG35" s="135"/>
    </row>
    <row r="36" spans="1:33" ht="18.75" customHeight="1">
      <c r="A36" s="110" t="s">
        <v>106</v>
      </c>
      <c r="D36" s="131"/>
      <c r="E36" s="138">
        <v>0</v>
      </c>
      <c r="F36" s="138"/>
      <c r="G36" s="138">
        <v>0</v>
      </c>
      <c r="H36" s="138"/>
      <c r="I36" s="138">
        <v>0</v>
      </c>
      <c r="J36" s="138"/>
      <c r="K36" s="137">
        <v>1060071</v>
      </c>
      <c r="L36" s="138"/>
      <c r="M36" s="138">
        <v>0</v>
      </c>
      <c r="N36" s="139"/>
      <c r="O36" s="137">
        <v>-1060071</v>
      </c>
      <c r="P36" s="139"/>
      <c r="Q36" s="34">
        <v>-1060071</v>
      </c>
      <c r="R36" s="139"/>
      <c r="S36" s="138">
        <v>0</v>
      </c>
      <c r="T36" s="138"/>
      <c r="U36" s="138">
        <v>0</v>
      </c>
      <c r="V36" s="139"/>
      <c r="W36" s="34">
        <f t="shared" ref="W36" si="14">SUM(E36:U36)-Q36</f>
        <v>0</v>
      </c>
      <c r="X36" s="139"/>
      <c r="Y36" s="139">
        <v>0</v>
      </c>
      <c r="Z36" s="138"/>
      <c r="AA36" s="137">
        <f t="shared" ref="AA36" si="15">SUM(W36:Y36)</f>
        <v>0</v>
      </c>
      <c r="AB36" s="139"/>
      <c r="AC36" s="139"/>
      <c r="AD36" s="138"/>
      <c r="AE36" s="135"/>
      <c r="AF36" s="138"/>
      <c r="AG36" s="135"/>
    </row>
    <row r="37" spans="1:33" ht="18.75" customHeight="1">
      <c r="A37" s="110" t="s">
        <v>218</v>
      </c>
      <c r="D37" s="131"/>
      <c r="E37" s="138">
        <v>0</v>
      </c>
      <c r="F37" s="138"/>
      <c r="G37" s="138">
        <v>0</v>
      </c>
      <c r="H37" s="138"/>
      <c r="I37" s="138">
        <v>0</v>
      </c>
      <c r="J37" s="138"/>
      <c r="K37" s="137">
        <v>0</v>
      </c>
      <c r="L37" s="138"/>
      <c r="M37" s="138">
        <v>0</v>
      </c>
      <c r="N37" s="139"/>
      <c r="O37" s="137">
        <v>0</v>
      </c>
      <c r="P37" s="139"/>
      <c r="Q37" s="34">
        <v>0</v>
      </c>
      <c r="R37" s="139"/>
      <c r="S37" s="138">
        <v>0</v>
      </c>
      <c r="T37" s="138"/>
      <c r="U37" s="138">
        <v>0</v>
      </c>
      <c r="V37" s="139"/>
      <c r="W37" s="34">
        <f t="shared" ref="W37" si="16">SUM(E37:U37)-Q37</f>
        <v>0</v>
      </c>
      <c r="X37" s="139"/>
      <c r="Y37" s="139">
        <v>1500000</v>
      </c>
      <c r="Z37" s="138"/>
      <c r="AA37" s="137">
        <f t="shared" ref="AA37" si="17">SUM(W37:Y37)</f>
        <v>1500000</v>
      </c>
      <c r="AB37" s="139"/>
      <c r="AC37" s="139"/>
      <c r="AD37" s="138"/>
      <c r="AE37" s="135"/>
      <c r="AF37" s="138"/>
      <c r="AG37" s="135"/>
    </row>
    <row r="38" spans="1:33" ht="18.75" customHeight="1" thickBot="1">
      <c r="A38" s="120" t="s">
        <v>197</v>
      </c>
      <c r="D38" s="131"/>
      <c r="E38" s="140">
        <f>SUM(E33:E37)+E30</f>
        <v>1027904144</v>
      </c>
      <c r="F38" s="131"/>
      <c r="G38" s="140">
        <f>SUM(G33:G37)+G30</f>
        <v>100000000</v>
      </c>
      <c r="H38" s="137"/>
      <c r="I38" s="140">
        <f>SUM(I33:I37)+I30</f>
        <v>95286400</v>
      </c>
      <c r="J38" s="137"/>
      <c r="K38" s="140">
        <f>SUM(K33:K37)+K30</f>
        <v>282465997</v>
      </c>
      <c r="L38" s="135"/>
      <c r="M38" s="140">
        <f>SUM(M33:M37)+M30</f>
        <v>-2229570</v>
      </c>
      <c r="N38" s="135"/>
      <c r="O38" s="140">
        <f>SUM(O33:O37)+O30</f>
        <v>471824994</v>
      </c>
      <c r="P38" s="135"/>
      <c r="Q38" s="140">
        <f>SUM(Q33:Q37)+Q30</f>
        <v>469595424</v>
      </c>
      <c r="R38" s="135"/>
      <c r="S38" s="140">
        <f>SUM(S33:S37)+S30</f>
        <v>21431362</v>
      </c>
      <c r="T38" s="137"/>
      <c r="U38" s="140">
        <f>SUM(U33:U37)+U30</f>
        <v>68924184</v>
      </c>
      <c r="V38" s="135"/>
      <c r="W38" s="140">
        <f>SUM(W33:W37)+W30</f>
        <v>2065607511</v>
      </c>
      <c r="X38" s="135"/>
      <c r="Y38" s="140">
        <f>SUM(Y33:Y37)+Y30</f>
        <v>21170239</v>
      </c>
      <c r="Z38" s="135"/>
      <c r="AA38" s="140">
        <f>SUM(AA33:AA37)+AA30</f>
        <v>2086777750</v>
      </c>
    </row>
    <row r="39" spans="1:33" ht="18.75" customHeight="1" thickTop="1">
      <c r="A39" s="117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0"/>
      <c r="Y39" s="131"/>
      <c r="Z39" s="130"/>
      <c r="AA39" s="131"/>
    </row>
    <row r="40" spans="1:33" ht="18.75" customHeight="1">
      <c r="A40" s="111" t="s">
        <v>73</v>
      </c>
    </row>
  </sheetData>
  <mergeCells count="5">
    <mergeCell ref="E5:AA5"/>
    <mergeCell ref="E6:W6"/>
    <mergeCell ref="I11:K11"/>
    <mergeCell ref="M8:O8"/>
    <mergeCell ref="M7:Q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7"/>
  <sheetViews>
    <sheetView showGridLines="0" view="pageBreakPreview" zoomScale="80" zoomScaleNormal="85" zoomScaleSheetLayoutView="80" workbookViewId="0"/>
  </sheetViews>
  <sheetFormatPr defaultColWidth="9.140625" defaultRowHeight="17.100000000000001" customHeight="1"/>
  <cols>
    <col min="1" max="1" width="16.7109375" style="6" customWidth="1"/>
    <col min="2" max="2" width="6.42578125" style="37" customWidth="1"/>
    <col min="3" max="3" width="0.85546875" style="6" customWidth="1"/>
    <col min="4" max="4" width="9.28515625" style="4" customWidth="1"/>
    <col min="5" max="5" width="5.42578125" style="4" customWidth="1"/>
    <col min="6" max="6" width="6.5703125" style="4" customWidth="1"/>
    <col min="7" max="7" width="1.7109375" style="4" customWidth="1"/>
    <col min="8" max="8" width="15" style="4" customWidth="1"/>
    <col min="9" max="9" width="1.7109375" style="4" customWidth="1"/>
    <col min="10" max="10" width="15" style="4" customWidth="1"/>
    <col min="11" max="11" width="1.5703125" style="4" customWidth="1"/>
    <col min="12" max="12" width="15" style="4" customWidth="1"/>
    <col min="13" max="13" width="1.28515625" style="4" customWidth="1"/>
    <col min="14" max="14" width="15" style="4" customWidth="1"/>
    <col min="15" max="15" width="1" style="25" customWidth="1"/>
    <col min="16" max="16" width="15" style="4" customWidth="1"/>
    <col min="17" max="17" width="0.7109375" style="25" customWidth="1"/>
    <col min="18" max="18" width="15" style="4" customWidth="1"/>
    <col min="19" max="19" width="1.28515625" style="4" customWidth="1"/>
    <col min="20" max="20" width="15" style="4" customWidth="1"/>
    <col min="21" max="21" width="1.5703125" style="4" customWidth="1"/>
    <col min="22" max="22" width="0.7109375" style="4" customWidth="1"/>
    <col min="23" max="29" width="9.140625" style="4"/>
    <col min="30" max="16384" width="9.140625" style="6"/>
  </cols>
  <sheetData>
    <row r="1" spans="1:31" ht="17.100000000000001" customHeight="1">
      <c r="A1" s="120" t="s">
        <v>160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1" ht="17.100000000000001" customHeight="1">
      <c r="A2" s="7" t="s">
        <v>77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1" ht="17.100000000000001" customHeight="1">
      <c r="A3" s="7" t="s">
        <v>196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1" ht="17.100000000000001" customHeight="1">
      <c r="A4" s="27"/>
      <c r="B4" s="28"/>
      <c r="C4" s="29"/>
      <c r="O4" s="4"/>
      <c r="P4" s="5"/>
      <c r="R4" s="6"/>
      <c r="S4" s="6"/>
      <c r="T4" s="180" t="s">
        <v>78</v>
      </c>
      <c r="U4" s="6"/>
      <c r="V4" s="6"/>
      <c r="W4" s="6"/>
      <c r="X4" s="6"/>
      <c r="Y4" s="6"/>
      <c r="Z4" s="6"/>
      <c r="AA4" s="6"/>
      <c r="AB4" s="6"/>
      <c r="AC4" s="6"/>
    </row>
    <row r="5" spans="1:31" s="30" customFormat="1" ht="17.100000000000001" customHeight="1">
      <c r="A5" s="27"/>
      <c r="B5" s="28"/>
      <c r="C5" s="29"/>
      <c r="E5" s="31"/>
      <c r="F5" s="20"/>
      <c r="G5" s="31"/>
      <c r="H5" s="201" t="s">
        <v>6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32"/>
      <c r="V5" s="32"/>
    </row>
    <row r="6" spans="1:31" s="30" customFormat="1" ht="17.100000000000001" customHeight="1">
      <c r="A6" s="27"/>
      <c r="B6" s="28"/>
      <c r="C6" s="29"/>
      <c r="E6" s="31"/>
      <c r="F6" s="20"/>
      <c r="G6" s="31"/>
      <c r="H6" s="181"/>
      <c r="I6" s="31"/>
      <c r="J6" s="181"/>
      <c r="K6" s="181"/>
      <c r="L6" s="181"/>
      <c r="M6" s="181"/>
      <c r="N6" s="181"/>
      <c r="O6" s="181"/>
      <c r="P6" s="209" t="s">
        <v>126</v>
      </c>
      <c r="Q6" s="209"/>
      <c r="R6" s="209"/>
      <c r="S6" s="181"/>
      <c r="T6" s="181"/>
      <c r="U6" s="32"/>
      <c r="V6" s="32"/>
    </row>
    <row r="7" spans="1:31" s="30" customFormat="1" ht="17.100000000000001" customHeight="1">
      <c r="A7" s="27"/>
      <c r="B7" s="28"/>
      <c r="C7" s="29"/>
      <c r="G7" s="181"/>
      <c r="H7" s="33"/>
      <c r="I7" s="181"/>
      <c r="J7" s="33"/>
      <c r="K7" s="33"/>
      <c r="L7" s="33"/>
      <c r="M7" s="33"/>
      <c r="N7" s="33"/>
      <c r="O7" s="33"/>
      <c r="P7" s="208" t="s">
        <v>127</v>
      </c>
      <c r="Q7" s="208"/>
      <c r="R7" s="208"/>
      <c r="S7" s="6"/>
      <c r="T7" s="6"/>
    </row>
    <row r="8" spans="1:31" s="30" customFormat="1" ht="17.100000000000001" customHeight="1">
      <c r="A8" s="27"/>
      <c r="B8" s="28"/>
      <c r="C8" s="29"/>
      <c r="G8" s="181"/>
      <c r="H8" s="33"/>
      <c r="I8" s="181"/>
      <c r="J8" s="33"/>
      <c r="K8" s="33"/>
      <c r="L8" s="33"/>
      <c r="M8" s="33"/>
      <c r="N8" s="33"/>
      <c r="O8" s="33"/>
      <c r="P8" s="181" t="s">
        <v>108</v>
      </c>
      <c r="Q8" s="181"/>
      <c r="R8" s="181"/>
      <c r="S8" s="6"/>
      <c r="T8" s="6"/>
    </row>
    <row r="9" spans="1:31" ht="17.100000000000001" customHeight="1">
      <c r="B9" s="28"/>
      <c r="C9" s="29"/>
      <c r="D9" s="34"/>
      <c r="E9" s="34"/>
      <c r="F9" s="34"/>
      <c r="G9" s="34"/>
      <c r="H9" s="33"/>
      <c r="I9" s="34"/>
      <c r="J9" s="33"/>
      <c r="K9" s="33"/>
      <c r="L9" s="33"/>
      <c r="M9" s="33"/>
      <c r="N9" s="25"/>
      <c r="O9" s="6"/>
      <c r="P9" s="179" t="s">
        <v>107</v>
      </c>
      <c r="R9" s="181" t="s">
        <v>43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31" ht="17.100000000000001" customHeight="1">
      <c r="B10" s="28"/>
      <c r="C10" s="29"/>
      <c r="D10" s="34"/>
      <c r="E10" s="34"/>
      <c r="F10" s="34"/>
      <c r="G10" s="34"/>
      <c r="H10" s="9" t="s">
        <v>45</v>
      </c>
      <c r="I10" s="34"/>
      <c r="J10" s="9"/>
      <c r="K10" s="9"/>
      <c r="L10" s="201" t="s">
        <v>46</v>
      </c>
      <c r="M10" s="201"/>
      <c r="N10" s="201"/>
      <c r="O10" s="9"/>
      <c r="P10" s="9" t="s">
        <v>47</v>
      </c>
      <c r="Q10" s="9"/>
      <c r="R10" s="9" t="s">
        <v>48</v>
      </c>
      <c r="S10" s="9"/>
      <c r="T10" s="35"/>
      <c r="U10" s="6"/>
      <c r="V10" s="6"/>
      <c r="W10" s="6"/>
      <c r="X10" s="6"/>
      <c r="Y10" s="6"/>
      <c r="Z10" s="6"/>
      <c r="AA10" s="6"/>
      <c r="AB10" s="6"/>
      <c r="AC10" s="6"/>
    </row>
    <row r="11" spans="1:31" ht="17.100000000000001" customHeight="1">
      <c r="B11" s="28"/>
      <c r="C11" s="29"/>
      <c r="D11" s="34"/>
      <c r="E11" s="34"/>
      <c r="F11" s="34"/>
      <c r="G11" s="34"/>
      <c r="H11" s="9" t="s">
        <v>50</v>
      </c>
      <c r="I11" s="34"/>
      <c r="J11" s="9" t="s">
        <v>167</v>
      </c>
      <c r="K11" s="9"/>
      <c r="L11" s="181" t="s">
        <v>51</v>
      </c>
      <c r="M11" s="181"/>
      <c r="N11" s="9"/>
      <c r="O11" s="181"/>
      <c r="P11" s="9" t="s">
        <v>52</v>
      </c>
      <c r="Q11" s="9"/>
      <c r="R11" s="9" t="s">
        <v>53</v>
      </c>
      <c r="S11" s="9"/>
      <c r="T11" s="9" t="s">
        <v>49</v>
      </c>
      <c r="U11" s="6"/>
      <c r="V11" s="6"/>
      <c r="W11" s="6"/>
      <c r="X11" s="6"/>
      <c r="Y11" s="6"/>
      <c r="Z11" s="6"/>
      <c r="AA11" s="6"/>
      <c r="AB11" s="6"/>
      <c r="AC11" s="6"/>
    </row>
    <row r="12" spans="1:31" s="91" customFormat="1" ht="17.100000000000001" customHeight="1">
      <c r="A12" s="6"/>
      <c r="B12" s="28"/>
      <c r="C12" s="29"/>
      <c r="D12" s="34"/>
      <c r="E12" s="34"/>
      <c r="F12" s="8" t="s">
        <v>4</v>
      </c>
      <c r="G12" s="34"/>
      <c r="H12" s="179" t="s">
        <v>55</v>
      </c>
      <c r="I12" s="34"/>
      <c r="J12" s="179" t="s">
        <v>168</v>
      </c>
      <c r="K12" s="181"/>
      <c r="L12" s="179" t="s">
        <v>56</v>
      </c>
      <c r="M12" s="181"/>
      <c r="N12" s="179" t="s">
        <v>57</v>
      </c>
      <c r="O12" s="181"/>
      <c r="P12" s="179" t="s">
        <v>58</v>
      </c>
      <c r="Q12" s="181"/>
      <c r="R12" s="179" t="s">
        <v>59</v>
      </c>
      <c r="S12" s="181"/>
      <c r="T12" s="179" t="s">
        <v>54</v>
      </c>
      <c r="U12" s="6"/>
      <c r="V12" s="6"/>
      <c r="W12" s="6"/>
      <c r="X12" s="6"/>
    </row>
    <row r="13" spans="1:31" s="91" customFormat="1" ht="17.100000000000001" customHeight="1">
      <c r="A13" s="120" t="s">
        <v>232</v>
      </c>
      <c r="B13" s="28"/>
      <c r="C13" s="29"/>
      <c r="D13" s="34"/>
      <c r="E13" s="34"/>
      <c r="F13" s="8"/>
      <c r="G13" s="34"/>
      <c r="H13" s="195"/>
      <c r="I13" s="34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6"/>
      <c r="V13" s="6"/>
      <c r="W13" s="6"/>
      <c r="X13" s="6"/>
    </row>
    <row r="14" spans="1:31" ht="17.100000000000001" customHeight="1">
      <c r="A14" s="120" t="s">
        <v>248</v>
      </c>
      <c r="F14" s="28"/>
      <c r="H14" s="34">
        <v>1027904144</v>
      </c>
      <c r="I14" s="34"/>
      <c r="J14" s="34">
        <v>100000000</v>
      </c>
      <c r="K14" s="91"/>
      <c r="L14" s="34">
        <v>89226400</v>
      </c>
      <c r="M14" s="34"/>
      <c r="N14" s="34">
        <v>678560439</v>
      </c>
      <c r="O14" s="34"/>
      <c r="P14" s="34">
        <v>21689550</v>
      </c>
      <c r="Q14" s="34"/>
      <c r="R14" s="34">
        <f>SUM(P14:Q14)</f>
        <v>21689550</v>
      </c>
      <c r="S14" s="25"/>
      <c r="T14" s="34">
        <f>SUM(H14:P14)</f>
        <v>1917380533</v>
      </c>
      <c r="AD14" s="4"/>
      <c r="AE14" s="4"/>
    </row>
    <row r="15" spans="1:31" ht="17.100000000000001" customHeight="1">
      <c r="A15" s="186" t="s">
        <v>210</v>
      </c>
      <c r="B15" s="130"/>
      <c r="C15" s="134"/>
      <c r="F15" s="28"/>
      <c r="H15" s="34"/>
      <c r="I15" s="34"/>
      <c r="J15" s="34"/>
      <c r="K15" s="91"/>
      <c r="L15" s="34"/>
      <c r="M15" s="34"/>
      <c r="N15" s="34"/>
      <c r="O15" s="34"/>
      <c r="P15" s="34"/>
      <c r="Q15" s="34"/>
      <c r="R15" s="34"/>
      <c r="S15" s="25"/>
      <c r="T15" s="34"/>
      <c r="AD15" s="4"/>
      <c r="AE15" s="4"/>
    </row>
    <row r="16" spans="1:31" ht="17.100000000000001" customHeight="1">
      <c r="A16" s="186" t="s">
        <v>249</v>
      </c>
      <c r="B16" s="130"/>
      <c r="C16" s="112"/>
      <c r="F16" s="28">
        <v>4</v>
      </c>
      <c r="H16" s="151">
        <v>0</v>
      </c>
      <c r="J16" s="151">
        <v>0</v>
      </c>
      <c r="K16" s="91"/>
      <c r="L16" s="151">
        <v>0</v>
      </c>
      <c r="M16" s="34"/>
      <c r="N16" s="151">
        <v>49364401</v>
      </c>
      <c r="O16" s="34"/>
      <c r="P16" s="151">
        <v>0</v>
      </c>
      <c r="Q16" s="34"/>
      <c r="R16" s="151">
        <v>0</v>
      </c>
      <c r="S16" s="25"/>
      <c r="T16" s="151">
        <f>SUM(H16:P16)</f>
        <v>49364401</v>
      </c>
      <c r="AD16" s="4"/>
      <c r="AE16" s="4"/>
    </row>
    <row r="17" spans="1:31" ht="17.100000000000001" customHeight="1">
      <c r="A17" s="120" t="s">
        <v>237</v>
      </c>
      <c r="F17" s="28"/>
      <c r="H17" s="34">
        <f>SUM(H14:H16)</f>
        <v>1027904144</v>
      </c>
      <c r="J17" s="34">
        <f>SUM(J14:J16)</f>
        <v>100000000</v>
      </c>
      <c r="K17" s="91"/>
      <c r="L17" s="34">
        <f>SUM(L14:L16)</f>
        <v>89226400</v>
      </c>
      <c r="M17" s="34"/>
      <c r="N17" s="34">
        <f>SUM(N14:N16)</f>
        <v>727924840</v>
      </c>
      <c r="O17" s="34"/>
      <c r="P17" s="34">
        <f>SUM(P14:P16)</f>
        <v>21689550</v>
      </c>
      <c r="Q17" s="34"/>
      <c r="R17" s="34">
        <f>SUM(R14:R16)</f>
        <v>21689550</v>
      </c>
      <c r="S17" s="25"/>
      <c r="T17" s="34">
        <f>SUM(T14:T16)</f>
        <v>1966744934</v>
      </c>
      <c r="AD17" s="4"/>
      <c r="AE17" s="4"/>
    </row>
    <row r="18" spans="1:31" ht="17.100000000000001" customHeight="1">
      <c r="A18" s="110" t="s">
        <v>233</v>
      </c>
      <c r="F18" s="28"/>
      <c r="H18" s="34">
        <v>0</v>
      </c>
      <c r="J18" s="34">
        <v>0</v>
      </c>
      <c r="K18" s="91"/>
      <c r="L18" s="34">
        <v>0</v>
      </c>
      <c r="M18" s="34"/>
      <c r="N18" s="34">
        <f>PL_E!K32</f>
        <v>-380204319</v>
      </c>
      <c r="O18" s="34"/>
      <c r="P18" s="34">
        <v>0</v>
      </c>
      <c r="Q18" s="34"/>
      <c r="R18" s="34">
        <f>SUM(P18)</f>
        <v>0</v>
      </c>
      <c r="S18" s="25"/>
      <c r="T18" s="34">
        <f>SUM(H18:P18)</f>
        <v>-380204319</v>
      </c>
      <c r="AD18" s="4"/>
      <c r="AE18" s="4"/>
    </row>
    <row r="19" spans="1:31" ht="17.100000000000001" customHeight="1">
      <c r="A19" s="110" t="s">
        <v>118</v>
      </c>
      <c r="F19" s="28"/>
      <c r="H19" s="136">
        <v>0</v>
      </c>
      <c r="J19" s="136">
        <v>0</v>
      </c>
      <c r="K19" s="34"/>
      <c r="L19" s="136">
        <v>0</v>
      </c>
      <c r="M19" s="6"/>
      <c r="N19" s="151">
        <f>PL_E!K71</f>
        <v>868344</v>
      </c>
      <c r="O19" s="34"/>
      <c r="P19" s="136">
        <v>0</v>
      </c>
      <c r="Q19" s="34"/>
      <c r="R19" s="151">
        <f>SUM(P19)</f>
        <v>0</v>
      </c>
      <c r="S19" s="6"/>
      <c r="T19" s="151">
        <f>SUM(H19:P19)</f>
        <v>868344</v>
      </c>
      <c r="AD19" s="4"/>
      <c r="AE19" s="4"/>
    </row>
    <row r="20" spans="1:31" ht="17.100000000000001" customHeight="1">
      <c r="A20" s="110" t="s">
        <v>74</v>
      </c>
      <c r="F20" s="28"/>
      <c r="H20" s="137">
        <f>SUM(H18:H19)</f>
        <v>0</v>
      </c>
      <c r="J20" s="137">
        <f>SUM(J18:J19)</f>
        <v>0</v>
      </c>
      <c r="K20" s="34"/>
      <c r="L20" s="137">
        <f>SUM(L18:L19)</f>
        <v>0</v>
      </c>
      <c r="M20" s="6"/>
      <c r="N20" s="137">
        <f>SUM(N18:N19)</f>
        <v>-379335975</v>
      </c>
      <c r="O20" s="34"/>
      <c r="P20" s="137">
        <f>SUM(P18:P19)</f>
        <v>0</v>
      </c>
      <c r="Q20" s="34"/>
      <c r="R20" s="137">
        <f>SUM(R18:R19)</f>
        <v>0</v>
      </c>
      <c r="S20" s="6"/>
      <c r="T20" s="137">
        <f>SUM(T18:T19)</f>
        <v>-379335975</v>
      </c>
      <c r="AD20" s="4"/>
      <c r="AE20" s="4"/>
    </row>
    <row r="21" spans="1:31" ht="17.100000000000001" customHeight="1">
      <c r="A21" s="110" t="s">
        <v>61</v>
      </c>
      <c r="F21" s="191">
        <v>31</v>
      </c>
      <c r="H21" s="34">
        <v>0</v>
      </c>
      <c r="I21" s="34"/>
      <c r="J21" s="34">
        <v>0</v>
      </c>
      <c r="K21" s="91"/>
      <c r="L21" s="34">
        <v>0</v>
      </c>
      <c r="M21" s="34"/>
      <c r="N21" s="34">
        <v>-51393929</v>
      </c>
      <c r="O21" s="34"/>
      <c r="P21" s="34">
        <v>0</v>
      </c>
      <c r="Q21" s="34"/>
      <c r="R21" s="34">
        <f t="shared" ref="R21" si="0">SUM(P21:Q21)</f>
        <v>0</v>
      </c>
      <c r="S21" s="25"/>
      <c r="T21" s="34">
        <f>SUM(H21:P21)</f>
        <v>-51393929</v>
      </c>
      <c r="AD21" s="4"/>
      <c r="AE21" s="4"/>
    </row>
    <row r="22" spans="1:31" ht="17.100000000000001" customHeight="1">
      <c r="A22" s="110" t="s">
        <v>106</v>
      </c>
      <c r="F22" s="28"/>
      <c r="H22" s="34">
        <v>0</v>
      </c>
      <c r="I22" s="34"/>
      <c r="J22" s="34">
        <v>0</v>
      </c>
      <c r="K22" s="34"/>
      <c r="L22" s="34">
        <v>0</v>
      </c>
      <c r="M22" s="6"/>
      <c r="N22" s="151">
        <v>1368958</v>
      </c>
      <c r="O22" s="34"/>
      <c r="P22" s="34">
        <v>-1368958</v>
      </c>
      <c r="Q22" s="34"/>
      <c r="R22" s="34">
        <f>SUM(P22:Q22)</f>
        <v>-1368958</v>
      </c>
      <c r="S22" s="25"/>
      <c r="T22" s="34">
        <f>SUM(H22:P22)</f>
        <v>0</v>
      </c>
      <c r="AD22" s="4"/>
      <c r="AE22" s="4"/>
    </row>
    <row r="23" spans="1:31" ht="17.100000000000001" customHeight="1">
      <c r="A23" s="36" t="s">
        <v>239</v>
      </c>
      <c r="F23" s="28"/>
      <c r="H23" s="34"/>
      <c r="I23" s="34"/>
      <c r="J23" s="34"/>
      <c r="K23" s="34"/>
      <c r="L23" s="34"/>
      <c r="M23" s="6"/>
      <c r="N23" s="34"/>
      <c r="O23" s="34"/>
      <c r="P23" s="34"/>
      <c r="Q23" s="34"/>
      <c r="R23" s="34"/>
      <c r="S23" s="25"/>
      <c r="T23" s="34"/>
      <c r="AD23" s="4"/>
      <c r="AE23" s="4"/>
    </row>
    <row r="24" spans="1:31" ht="17.100000000000001" customHeight="1" thickBot="1">
      <c r="A24" s="36" t="s">
        <v>238</v>
      </c>
      <c r="F24" s="28"/>
      <c r="H24" s="38">
        <f>SUM(H14:H22)-H20-H17</f>
        <v>1027904144</v>
      </c>
      <c r="J24" s="38">
        <f>SUM(J14:J22)-J20-J17</f>
        <v>100000000</v>
      </c>
      <c r="K24" s="34"/>
      <c r="L24" s="38">
        <f>SUM(L14:L22)-L20-L17</f>
        <v>89226400</v>
      </c>
      <c r="M24" s="34"/>
      <c r="N24" s="38">
        <f>SUM(N14:N22)-N20-N17</f>
        <v>298563894</v>
      </c>
      <c r="O24" s="34"/>
      <c r="P24" s="38">
        <f>SUM(P14:P22)-P20-P17</f>
        <v>20320592</v>
      </c>
      <c r="Q24" s="34"/>
      <c r="R24" s="38">
        <f>SUM(R14:R22)-R20-R17</f>
        <v>20320592</v>
      </c>
      <c r="S24" s="34"/>
      <c r="T24" s="38">
        <f>SUM(T14:T22)-T20-T17</f>
        <v>1536015030</v>
      </c>
      <c r="AD24" s="4"/>
      <c r="AE24" s="4"/>
    </row>
    <row r="25" spans="1:31" ht="10.5" customHeight="1" thickTop="1">
      <c r="A25" s="92"/>
      <c r="F25" s="28"/>
      <c r="H25" s="34"/>
      <c r="J25" s="34"/>
      <c r="K25" s="91"/>
      <c r="L25" s="34"/>
      <c r="M25" s="34"/>
      <c r="N25" s="34"/>
      <c r="O25" s="34"/>
      <c r="P25" s="34"/>
      <c r="Q25" s="34"/>
      <c r="R25" s="93"/>
      <c r="S25" s="25"/>
      <c r="T25" s="34"/>
      <c r="AD25" s="4"/>
      <c r="AE25" s="4"/>
    </row>
    <row r="26" spans="1:31" ht="16.5" customHeight="1">
      <c r="A26" s="120" t="s">
        <v>239</v>
      </c>
      <c r="F26" s="28"/>
      <c r="H26" s="34"/>
      <c r="J26" s="34"/>
      <c r="K26" s="91"/>
      <c r="L26" s="34"/>
      <c r="M26" s="34"/>
      <c r="N26" s="34"/>
      <c r="O26" s="34"/>
      <c r="P26" s="34"/>
      <c r="Q26" s="34"/>
      <c r="R26" s="34"/>
      <c r="S26" s="25"/>
      <c r="T26" s="34"/>
      <c r="AD26" s="4"/>
      <c r="AE26" s="4"/>
    </row>
    <row r="27" spans="1:31" ht="17.100000000000001" customHeight="1">
      <c r="A27" s="120" t="s">
        <v>248</v>
      </c>
      <c r="F27" s="28"/>
      <c r="H27" s="34">
        <v>1027904144</v>
      </c>
      <c r="J27" s="34">
        <v>100000000</v>
      </c>
      <c r="K27" s="91"/>
      <c r="L27" s="34">
        <v>89226400</v>
      </c>
      <c r="M27" s="34"/>
      <c r="N27" s="34">
        <v>194577426</v>
      </c>
      <c r="O27" s="34"/>
      <c r="P27" s="34">
        <v>20320592</v>
      </c>
      <c r="Q27" s="34"/>
      <c r="R27" s="34">
        <f>SUM(P27:Q27)</f>
        <v>20320592</v>
      </c>
      <c r="S27" s="25"/>
      <c r="T27" s="34">
        <f>SUM(H27:P27)</f>
        <v>1432028562</v>
      </c>
      <c r="AD27" s="4"/>
      <c r="AE27" s="4"/>
    </row>
    <row r="28" spans="1:31" ht="17.100000000000001" customHeight="1">
      <c r="A28" s="186" t="s">
        <v>210</v>
      </c>
      <c r="F28" s="28"/>
      <c r="H28" s="34"/>
      <c r="J28" s="34"/>
      <c r="K28" s="91"/>
      <c r="L28" s="34"/>
      <c r="M28" s="34"/>
      <c r="N28" s="34"/>
      <c r="O28" s="34"/>
      <c r="P28" s="34"/>
      <c r="Q28" s="34"/>
      <c r="R28" s="34"/>
      <c r="S28" s="25"/>
      <c r="T28" s="34"/>
      <c r="AD28" s="4"/>
      <c r="AE28" s="4"/>
    </row>
    <row r="29" spans="1:31" ht="17.100000000000001" customHeight="1">
      <c r="A29" s="186" t="s">
        <v>249</v>
      </c>
      <c r="F29" s="112">
        <v>4</v>
      </c>
      <c r="H29" s="151">
        <v>0</v>
      </c>
      <c r="J29" s="151">
        <v>0</v>
      </c>
      <c r="K29" s="91"/>
      <c r="L29" s="151">
        <v>0</v>
      </c>
      <c r="M29" s="34"/>
      <c r="N29" s="151">
        <v>103986468</v>
      </c>
      <c r="O29" s="34"/>
      <c r="P29" s="151">
        <v>0</v>
      </c>
      <c r="Q29" s="34"/>
      <c r="R29" s="151">
        <v>0</v>
      </c>
      <c r="S29" s="25"/>
      <c r="T29" s="151">
        <f t="shared" ref="T29" si="1">SUM(H29:P29)</f>
        <v>103986468</v>
      </c>
      <c r="AD29" s="4"/>
      <c r="AE29" s="4"/>
    </row>
    <row r="30" spans="1:31" ht="17.100000000000001" customHeight="1">
      <c r="A30" s="120" t="s">
        <v>236</v>
      </c>
      <c r="F30" s="28"/>
      <c r="H30" s="34">
        <f>SUM(H27:H29)</f>
        <v>1027904144</v>
      </c>
      <c r="J30" s="34">
        <f>SUM(J27:J29)</f>
        <v>100000000</v>
      </c>
      <c r="K30" s="91"/>
      <c r="L30" s="34">
        <f>SUM(L27:L29)</f>
        <v>89226400</v>
      </c>
      <c r="M30" s="34"/>
      <c r="N30" s="34">
        <f>SUM(N27:N29)</f>
        <v>298563894</v>
      </c>
      <c r="O30" s="34"/>
      <c r="P30" s="34">
        <f>SUM(P27:P29)</f>
        <v>20320592</v>
      </c>
      <c r="Q30" s="34"/>
      <c r="R30" s="34">
        <f>SUM(R27:R29)</f>
        <v>20320592</v>
      </c>
      <c r="S30" s="25"/>
      <c r="T30" s="34">
        <f>SUM(T27:T29)</f>
        <v>1536015030</v>
      </c>
      <c r="AD30" s="4"/>
      <c r="AE30" s="4"/>
    </row>
    <row r="31" spans="1:31" ht="17.100000000000001" customHeight="1">
      <c r="A31" s="110" t="s">
        <v>179</v>
      </c>
      <c r="F31" s="28"/>
      <c r="H31" s="34">
        <v>0</v>
      </c>
      <c r="J31" s="34">
        <v>0</v>
      </c>
      <c r="K31" s="91"/>
      <c r="L31" s="34">
        <v>0</v>
      </c>
      <c r="M31" s="34"/>
      <c r="N31" s="34">
        <f>PL_E!I32</f>
        <v>89005353</v>
      </c>
      <c r="O31" s="34"/>
      <c r="P31" s="34">
        <v>0</v>
      </c>
      <c r="Q31" s="34"/>
      <c r="R31" s="34">
        <f>SUM(P31)</f>
        <v>0</v>
      </c>
      <c r="S31" s="25"/>
      <c r="T31" s="34">
        <f>SUM(H31:P31)</f>
        <v>89005353</v>
      </c>
      <c r="AD31" s="4"/>
      <c r="AE31" s="4"/>
    </row>
    <row r="32" spans="1:31" ht="17.100000000000001" customHeight="1">
      <c r="A32" s="110" t="s">
        <v>118</v>
      </c>
      <c r="F32" s="28"/>
      <c r="H32" s="136">
        <v>0</v>
      </c>
      <c r="J32" s="136">
        <v>0</v>
      </c>
      <c r="K32" s="34"/>
      <c r="L32" s="136">
        <v>0</v>
      </c>
      <c r="M32" s="6"/>
      <c r="N32" s="151">
        <v>0</v>
      </c>
      <c r="O32" s="34"/>
      <c r="P32" s="136">
        <f>PL_E!I71</f>
        <v>452564473</v>
      </c>
      <c r="Q32" s="34"/>
      <c r="R32" s="151">
        <f>SUM(P32)</f>
        <v>452564473</v>
      </c>
      <c r="S32" s="6"/>
      <c r="T32" s="151">
        <f>SUM(H32:P32)</f>
        <v>452564473</v>
      </c>
      <c r="AD32" s="4"/>
      <c r="AE32" s="4"/>
    </row>
    <row r="33" spans="1:31" ht="17.100000000000001" customHeight="1">
      <c r="A33" s="110" t="s">
        <v>74</v>
      </c>
      <c r="F33" s="28"/>
      <c r="H33" s="137">
        <f>SUM(H31:H32)</f>
        <v>0</v>
      </c>
      <c r="J33" s="137">
        <f>SUM(J31:J32)</f>
        <v>0</v>
      </c>
      <c r="K33" s="34"/>
      <c r="L33" s="137">
        <f>SUM(L31:L32)</f>
        <v>0</v>
      </c>
      <c r="M33" s="6"/>
      <c r="N33" s="137">
        <f>SUM(N31:N32)</f>
        <v>89005353</v>
      </c>
      <c r="O33" s="34"/>
      <c r="P33" s="137">
        <f>SUM(P31:P32)</f>
        <v>452564473</v>
      </c>
      <c r="Q33" s="34"/>
      <c r="R33" s="137">
        <f>SUM(R31:R32)</f>
        <v>452564473</v>
      </c>
      <c r="S33" s="6"/>
      <c r="T33" s="137">
        <f>SUM(T31:T32)</f>
        <v>541569826</v>
      </c>
      <c r="AD33" s="4"/>
      <c r="AE33" s="4"/>
    </row>
    <row r="34" spans="1:31" ht="17.100000000000001" customHeight="1">
      <c r="A34" s="110" t="s">
        <v>226</v>
      </c>
      <c r="F34" s="28"/>
      <c r="H34" s="34"/>
      <c r="I34" s="34"/>
      <c r="J34" s="34"/>
      <c r="K34" s="34"/>
      <c r="L34" s="34"/>
      <c r="M34" s="6"/>
      <c r="N34" s="34"/>
      <c r="O34" s="34"/>
      <c r="P34" s="34"/>
      <c r="Q34" s="34"/>
      <c r="R34" s="34"/>
      <c r="S34" s="25"/>
      <c r="T34" s="34"/>
      <c r="AD34" s="4"/>
      <c r="AE34" s="4"/>
    </row>
    <row r="35" spans="1:31" ht="17.100000000000001" customHeight="1">
      <c r="A35" s="110" t="s">
        <v>227</v>
      </c>
      <c r="F35" s="112">
        <v>27</v>
      </c>
      <c r="H35" s="34">
        <v>0</v>
      </c>
      <c r="J35" s="34">
        <v>0</v>
      </c>
      <c r="K35" s="91"/>
      <c r="L35" s="34">
        <v>4500000</v>
      </c>
      <c r="M35" s="34"/>
      <c r="N35" s="34">
        <v>-4500000</v>
      </c>
      <c r="O35" s="34"/>
      <c r="P35" s="34">
        <v>0</v>
      </c>
      <c r="Q35" s="34"/>
      <c r="R35" s="34">
        <f>SUM(P35)</f>
        <v>0</v>
      </c>
      <c r="S35" s="25"/>
      <c r="T35" s="34">
        <f>SUM(H35:P35)</f>
        <v>0</v>
      </c>
      <c r="AD35" s="4"/>
      <c r="AE35" s="4"/>
    </row>
    <row r="36" spans="1:31" ht="17.100000000000001" customHeight="1">
      <c r="A36" s="110" t="s">
        <v>106</v>
      </c>
      <c r="F36" s="28"/>
      <c r="H36" s="34">
        <v>0</v>
      </c>
      <c r="I36" s="34"/>
      <c r="J36" s="34">
        <v>0</v>
      </c>
      <c r="K36" s="34"/>
      <c r="L36" s="34">
        <v>0</v>
      </c>
      <c r="M36" s="6"/>
      <c r="N36" s="151">
        <v>1060071</v>
      </c>
      <c r="O36" s="34"/>
      <c r="P36" s="34">
        <v>-1060071</v>
      </c>
      <c r="Q36" s="34"/>
      <c r="R36" s="34">
        <f>SUM(P36:Q36)</f>
        <v>-1060071</v>
      </c>
      <c r="S36" s="25"/>
      <c r="T36" s="34">
        <f>SUM(H36:P36)</f>
        <v>0</v>
      </c>
      <c r="AD36" s="4"/>
      <c r="AE36" s="4"/>
    </row>
    <row r="37" spans="1:31" ht="17.100000000000001" customHeight="1" thickBot="1">
      <c r="A37" s="36" t="s">
        <v>197</v>
      </c>
      <c r="F37" s="28"/>
      <c r="H37" s="38">
        <f>SUM(H27:H36)-H30-H33</f>
        <v>1027904144</v>
      </c>
      <c r="J37" s="38">
        <f>SUM(J27:J36)-J30-J33</f>
        <v>100000000</v>
      </c>
      <c r="K37" s="34"/>
      <c r="L37" s="38">
        <f>SUM(L27:L36)-L30-L33</f>
        <v>93726400</v>
      </c>
      <c r="M37" s="34"/>
      <c r="N37" s="38">
        <f>SUM(N27:N36)-N30-N33</f>
        <v>384129318</v>
      </c>
      <c r="O37" s="34"/>
      <c r="P37" s="38">
        <f>SUM(P27:P36)-P30-P33</f>
        <v>471824994</v>
      </c>
      <c r="Q37" s="34"/>
      <c r="R37" s="38">
        <f>SUM(R27:R36)-R30-R33</f>
        <v>471824994</v>
      </c>
      <c r="S37" s="34"/>
      <c r="T37" s="38">
        <f>SUM(T27:T36)-T30-T33</f>
        <v>2077584856</v>
      </c>
      <c r="AD37" s="4"/>
      <c r="AE37" s="4"/>
    </row>
    <row r="38" spans="1:31" ht="10.5" customHeight="1" thickTop="1">
      <c r="A38" s="28"/>
      <c r="C38" s="30"/>
      <c r="D38" s="28"/>
      <c r="E38" s="34"/>
      <c r="F38" s="28"/>
      <c r="G38" s="34"/>
      <c r="I38" s="34"/>
    </row>
    <row r="39" spans="1:31" ht="17.100000000000001" customHeight="1">
      <c r="A39" s="2" t="s">
        <v>73</v>
      </c>
      <c r="H39" s="30"/>
      <c r="J39" s="30"/>
      <c r="K39" s="30"/>
      <c r="L39" s="30"/>
      <c r="M39" s="30"/>
      <c r="N39" s="30"/>
      <c r="O39" s="30"/>
      <c r="P39" s="30"/>
    </row>
    <row r="40" spans="1:31" ht="17.100000000000001" customHeight="1">
      <c r="A40" s="177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31" ht="17.100000000000001" customHeight="1">
      <c r="A41" s="177"/>
      <c r="B41" s="30"/>
      <c r="C41" s="30"/>
      <c r="D41" s="30"/>
      <c r="E41" s="30"/>
      <c r="F41" s="30"/>
      <c r="G41" s="30"/>
      <c r="I41" s="30"/>
      <c r="O41" s="4"/>
      <c r="Q41" s="4"/>
    </row>
    <row r="97" spans="18:18" ht="17.100000000000001" customHeight="1">
      <c r="R97" s="4" t="s">
        <v>78</v>
      </c>
    </row>
  </sheetData>
  <mergeCells count="4">
    <mergeCell ref="L10:N10"/>
    <mergeCell ref="H5:T5"/>
    <mergeCell ref="P7:R7"/>
    <mergeCell ref="P6:R6"/>
  </mergeCells>
  <printOptions horizontalCentered="1"/>
  <pageMargins left="0.39370078740157483" right="0.62992125984251968" top="0.86614173228346458" bottom="0.19685039370078741" header="0.19685039370078741" footer="0.19685039370078741"/>
  <pageSetup paperSize="9" scale="8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"/>
  <sheetViews>
    <sheetView showGridLines="0" zoomScale="85" zoomScaleNormal="85" zoomScaleSheetLayoutView="85" workbookViewId="0"/>
  </sheetViews>
  <sheetFormatPr defaultColWidth="10.7109375" defaultRowHeight="20.100000000000001" customHeight="1"/>
  <cols>
    <col min="1" max="1" width="22.7109375" style="2" customWidth="1"/>
    <col min="2" max="2" width="20.7109375" style="3" customWidth="1"/>
    <col min="3" max="4" width="1.7109375" style="3" customWidth="1"/>
    <col min="5" max="5" width="13.7109375" style="4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4" customWidth="1"/>
    <col min="12" max="12" width="0.28515625" style="3" customWidth="1"/>
    <col min="13" max="13" width="10.7109375" style="3"/>
    <col min="14" max="14" width="17.28515625" style="3" customWidth="1"/>
    <col min="15" max="16384" width="10.7109375" style="3"/>
  </cols>
  <sheetData>
    <row r="1" spans="1:15" s="84" customFormat="1" ht="18.95" customHeight="1">
      <c r="A1" s="172" t="s">
        <v>160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s="169" customFormat="1" ht="18.95" customHeight="1">
      <c r="A2" s="210" t="s">
        <v>119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5" s="169" customFormat="1" ht="18.95" customHeight="1">
      <c r="A3" s="210" t="s">
        <v>196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5" ht="18.95" customHeight="1">
      <c r="I4" s="5"/>
      <c r="K4" s="5"/>
      <c r="L4" s="173" t="s">
        <v>78</v>
      </c>
    </row>
    <row r="5" spans="1:15" s="8" customFormat="1" ht="18.95" customHeight="1">
      <c r="A5" s="6"/>
      <c r="B5" s="169"/>
      <c r="C5" s="169"/>
      <c r="D5" s="169"/>
      <c r="E5" s="171"/>
      <c r="F5" s="39" t="s">
        <v>5</v>
      </c>
      <c r="G5" s="171"/>
      <c r="H5" s="40"/>
      <c r="I5" s="39"/>
      <c r="J5" s="39" t="s">
        <v>6</v>
      </c>
      <c r="K5" s="39"/>
      <c r="L5" s="169"/>
    </row>
    <row r="6" spans="1:15" s="8" customFormat="1" ht="18.95" customHeight="1">
      <c r="A6" s="41"/>
      <c r="E6" s="42">
        <v>2019</v>
      </c>
      <c r="F6" s="42"/>
      <c r="G6" s="42">
        <v>2018</v>
      </c>
      <c r="H6" s="42"/>
      <c r="I6" s="42">
        <v>2019</v>
      </c>
      <c r="J6" s="42"/>
      <c r="K6" s="42">
        <v>2018</v>
      </c>
      <c r="L6" s="169"/>
      <c r="M6" s="169"/>
      <c r="N6" s="169"/>
    </row>
    <row r="7" spans="1:15" s="8" customFormat="1" ht="18.95" customHeight="1">
      <c r="A7" s="41"/>
      <c r="E7" s="42"/>
      <c r="F7" s="42"/>
      <c r="G7" s="182" t="s">
        <v>198</v>
      </c>
      <c r="H7" s="42"/>
      <c r="I7" s="42"/>
      <c r="J7" s="42"/>
      <c r="K7" s="182" t="s">
        <v>198</v>
      </c>
      <c r="L7" s="192"/>
      <c r="M7" s="192"/>
      <c r="N7" s="192"/>
    </row>
    <row r="8" spans="1:15" s="8" customFormat="1" ht="18.95" customHeight="1">
      <c r="A8" s="43" t="s">
        <v>62</v>
      </c>
      <c r="B8" s="3"/>
      <c r="E8" s="42"/>
      <c r="F8" s="42"/>
      <c r="G8" s="42"/>
    </row>
    <row r="9" spans="1:15" s="8" customFormat="1" ht="18.95" customHeight="1">
      <c r="A9" s="3" t="s">
        <v>180</v>
      </c>
      <c r="E9" s="45">
        <f>PL_E!E27</f>
        <v>85295778</v>
      </c>
      <c r="F9" s="46"/>
      <c r="G9" s="45">
        <f>PL_E!G27</f>
        <v>-332913289</v>
      </c>
      <c r="H9" s="46"/>
      <c r="I9" s="45">
        <f>PL_E!I27</f>
        <v>104311463</v>
      </c>
      <c r="J9" s="46"/>
      <c r="K9" s="45">
        <f>PL_E!K27</f>
        <v>-349856854</v>
      </c>
    </row>
    <row r="10" spans="1:15" s="8" customFormat="1" ht="18.95" customHeight="1">
      <c r="A10" s="3" t="s">
        <v>188</v>
      </c>
      <c r="E10" s="5"/>
      <c r="F10" s="47"/>
      <c r="G10" s="5"/>
      <c r="H10" s="47"/>
      <c r="I10" s="17"/>
      <c r="J10" s="47"/>
      <c r="K10" s="17"/>
    </row>
    <row r="11" spans="1:15" s="8" customFormat="1" ht="18.95" customHeight="1">
      <c r="A11" s="3" t="s">
        <v>109</v>
      </c>
      <c r="E11" s="5"/>
      <c r="F11" s="47"/>
      <c r="G11" s="5"/>
    </row>
    <row r="12" spans="1:15" s="8" customFormat="1" ht="18.95" customHeight="1">
      <c r="A12" s="3" t="s">
        <v>110</v>
      </c>
      <c r="E12" s="159">
        <v>216328847</v>
      </c>
      <c r="F12" s="160"/>
      <c r="G12" s="159">
        <v>224985711</v>
      </c>
      <c r="H12" s="160"/>
      <c r="I12" s="159">
        <v>214779328</v>
      </c>
      <c r="J12" s="160"/>
      <c r="K12" s="159">
        <v>224194417</v>
      </c>
    </row>
    <row r="13" spans="1:15" s="8" customFormat="1" ht="18.95" customHeight="1">
      <c r="A13" s="3" t="s">
        <v>194</v>
      </c>
      <c r="E13" s="159">
        <v>-64222530</v>
      </c>
      <c r="F13" s="161"/>
      <c r="G13" s="159">
        <v>213179666</v>
      </c>
      <c r="H13" s="161"/>
      <c r="I13" s="159">
        <v>-64222530</v>
      </c>
      <c r="J13" s="161"/>
      <c r="K13" s="159">
        <v>213179666</v>
      </c>
    </row>
    <row r="14" spans="1:15" s="8" customFormat="1" ht="18.95" customHeight="1">
      <c r="A14" s="3" t="s">
        <v>174</v>
      </c>
      <c r="E14" s="161">
        <v>0</v>
      </c>
      <c r="F14" s="161"/>
      <c r="G14" s="161">
        <v>0</v>
      </c>
      <c r="H14" s="161"/>
      <c r="I14" s="161">
        <v>0</v>
      </c>
      <c r="J14" s="161"/>
      <c r="K14" s="161">
        <v>400000</v>
      </c>
    </row>
    <row r="15" spans="1:15" s="8" customFormat="1" ht="18.95" customHeight="1">
      <c r="A15" s="3" t="s">
        <v>240</v>
      </c>
      <c r="E15" s="159">
        <v>2781149</v>
      </c>
      <c r="F15" s="161"/>
      <c r="G15" s="159">
        <v>0</v>
      </c>
      <c r="H15" s="161"/>
      <c r="I15" s="159">
        <v>2781149</v>
      </c>
      <c r="J15" s="161"/>
      <c r="K15" s="159">
        <v>0</v>
      </c>
    </row>
    <row r="16" spans="1:15" s="52" customFormat="1" ht="18.95" customHeight="1">
      <c r="A16" s="3" t="s">
        <v>219</v>
      </c>
      <c r="E16" s="159">
        <v>217012</v>
      </c>
      <c r="F16" s="161"/>
      <c r="G16" s="159">
        <v>1973016</v>
      </c>
      <c r="H16" s="161"/>
      <c r="I16" s="159">
        <v>217012</v>
      </c>
      <c r="J16" s="161"/>
      <c r="K16" s="159">
        <v>1830036</v>
      </c>
    </row>
    <row r="17" spans="1:11" s="52" customFormat="1" ht="18.95" customHeight="1">
      <c r="A17" s="3" t="s">
        <v>220</v>
      </c>
      <c r="E17" s="159">
        <v>74406</v>
      </c>
      <c r="F17" s="161"/>
      <c r="G17" s="159">
        <v>0</v>
      </c>
      <c r="H17" s="161"/>
      <c r="I17" s="159">
        <v>74406</v>
      </c>
      <c r="J17" s="161"/>
      <c r="K17" s="159">
        <v>0</v>
      </c>
    </row>
    <row r="18" spans="1:11" s="52" customFormat="1" ht="18.95" customHeight="1">
      <c r="A18" s="3" t="s">
        <v>241</v>
      </c>
      <c r="E18" s="159">
        <v>-236549</v>
      </c>
      <c r="F18" s="161"/>
      <c r="G18" s="159">
        <v>0</v>
      </c>
      <c r="H18" s="161"/>
      <c r="I18" s="159">
        <v>-236549</v>
      </c>
      <c r="J18" s="161"/>
      <c r="K18" s="159">
        <v>0</v>
      </c>
    </row>
    <row r="19" spans="1:11" s="52" customFormat="1" ht="18.95" customHeight="1">
      <c r="A19" s="3" t="s">
        <v>170</v>
      </c>
      <c r="E19" s="159">
        <v>1567000</v>
      </c>
      <c r="F19" s="161"/>
      <c r="G19" s="159">
        <v>698300</v>
      </c>
      <c r="H19" s="161"/>
      <c r="I19" s="159">
        <v>1567000</v>
      </c>
      <c r="J19" s="161"/>
      <c r="K19" s="159">
        <v>698300</v>
      </c>
    </row>
    <row r="20" spans="1:11" s="8" customFormat="1" ht="18.95" customHeight="1">
      <c r="A20" s="3" t="s">
        <v>192</v>
      </c>
      <c r="E20" s="161">
        <v>0</v>
      </c>
      <c r="F20" s="161"/>
      <c r="G20" s="161">
        <v>77530</v>
      </c>
      <c r="H20" s="161"/>
      <c r="I20" s="161">
        <v>0</v>
      </c>
      <c r="J20" s="161"/>
      <c r="K20" s="161">
        <v>77530</v>
      </c>
    </row>
    <row r="21" spans="1:11" s="8" customFormat="1" ht="18.95" customHeight="1">
      <c r="A21" s="3" t="s">
        <v>181</v>
      </c>
      <c r="E21" s="159">
        <v>-49569735</v>
      </c>
      <c r="F21" s="160"/>
      <c r="G21" s="159">
        <v>-47738780</v>
      </c>
      <c r="H21" s="160"/>
      <c r="I21" s="159">
        <v>-45747000</v>
      </c>
      <c r="J21" s="160"/>
      <c r="K21" s="159">
        <v>-52543000</v>
      </c>
    </row>
    <row r="22" spans="1:11" s="8" customFormat="1" ht="18.95" customHeight="1">
      <c r="A22" s="3" t="s">
        <v>111</v>
      </c>
      <c r="E22" s="159">
        <v>48846914</v>
      </c>
      <c r="F22" s="160"/>
      <c r="G22" s="159">
        <v>8643961</v>
      </c>
      <c r="H22" s="160"/>
      <c r="I22" s="159">
        <v>48846914</v>
      </c>
      <c r="J22" s="160"/>
      <c r="K22" s="159">
        <v>8643961</v>
      </c>
    </row>
    <row r="23" spans="1:11" s="8" customFormat="1" ht="18.95" customHeight="1">
      <c r="A23" s="3" t="s">
        <v>242</v>
      </c>
      <c r="E23" s="159">
        <v>-30723342</v>
      </c>
      <c r="F23" s="160"/>
      <c r="G23" s="159">
        <v>-67754033</v>
      </c>
      <c r="H23" s="160"/>
      <c r="I23" s="159">
        <v>-30723342</v>
      </c>
      <c r="J23" s="160"/>
      <c r="K23" s="159">
        <v>-67754033</v>
      </c>
    </row>
    <row r="24" spans="1:11" s="52" customFormat="1" ht="18.95" customHeight="1">
      <c r="A24" s="170" t="s">
        <v>229</v>
      </c>
      <c r="E24" s="161">
        <v>233886</v>
      </c>
      <c r="F24" s="161"/>
      <c r="G24" s="161">
        <v>16340</v>
      </c>
      <c r="H24" s="161"/>
      <c r="I24" s="161">
        <v>233886</v>
      </c>
      <c r="J24" s="161"/>
      <c r="K24" s="161">
        <v>16340</v>
      </c>
    </row>
    <row r="25" spans="1:11" s="8" customFormat="1" ht="18.95" customHeight="1">
      <c r="A25" s="3" t="s">
        <v>112</v>
      </c>
      <c r="E25" s="159">
        <v>-8567168</v>
      </c>
      <c r="F25" s="160"/>
      <c r="G25" s="159">
        <v>-10575872</v>
      </c>
      <c r="H25" s="160"/>
      <c r="I25" s="159">
        <v>-8173658</v>
      </c>
      <c r="J25" s="160"/>
      <c r="K25" s="159">
        <v>-10245961</v>
      </c>
    </row>
    <row r="26" spans="1:11" s="8" customFormat="1" ht="18.95" customHeight="1">
      <c r="A26" s="3" t="s">
        <v>63</v>
      </c>
      <c r="E26" s="163">
        <v>18331566</v>
      </c>
      <c r="F26" s="161"/>
      <c r="G26" s="163">
        <v>17500959</v>
      </c>
      <c r="H26" s="161"/>
      <c r="I26" s="163">
        <v>19072835</v>
      </c>
      <c r="J26" s="161"/>
      <c r="K26" s="163">
        <v>16964746</v>
      </c>
    </row>
    <row r="27" spans="1:11" s="8" customFormat="1" ht="18.95" customHeight="1">
      <c r="A27" s="3" t="s">
        <v>182</v>
      </c>
    </row>
    <row r="28" spans="1:11" s="8" customFormat="1" ht="18.95" customHeight="1">
      <c r="A28" s="3" t="s">
        <v>64</v>
      </c>
      <c r="E28" s="17">
        <f>SUM(E9:E26)</f>
        <v>220357234</v>
      </c>
      <c r="F28" s="48"/>
      <c r="G28" s="17">
        <f>SUM(G9:G26)</f>
        <v>8093509</v>
      </c>
      <c r="H28" s="48"/>
      <c r="I28" s="17">
        <f>SUM(I9:I26)</f>
        <v>242780914</v>
      </c>
      <c r="J28" s="48"/>
      <c r="K28" s="17">
        <f>SUM(K9:K26)</f>
        <v>-14394852</v>
      </c>
    </row>
    <row r="29" spans="1:11" s="8" customFormat="1" ht="18.95" customHeight="1">
      <c r="A29" s="3" t="s">
        <v>151</v>
      </c>
      <c r="E29" s="17"/>
      <c r="F29" s="49"/>
      <c r="G29" s="17"/>
      <c r="H29" s="49"/>
      <c r="I29" s="17"/>
      <c r="J29" s="49"/>
      <c r="K29" s="17"/>
    </row>
    <row r="30" spans="1:11" s="8" customFormat="1" ht="18.95" customHeight="1">
      <c r="A30" s="3" t="s">
        <v>130</v>
      </c>
      <c r="C30" s="3"/>
      <c r="D30" s="3"/>
      <c r="E30" s="159">
        <v>252744731</v>
      </c>
      <c r="F30" s="160"/>
      <c r="G30" s="159">
        <v>294534605</v>
      </c>
      <c r="H30" s="160"/>
      <c r="I30" s="159">
        <v>241961173</v>
      </c>
      <c r="J30" s="160"/>
      <c r="K30" s="159">
        <v>299060976</v>
      </c>
    </row>
    <row r="31" spans="1:11" s="8" customFormat="1" ht="18.95" customHeight="1">
      <c r="A31" s="3" t="s">
        <v>221</v>
      </c>
      <c r="C31" s="3"/>
      <c r="D31" s="3"/>
      <c r="E31" s="159">
        <v>-539162592</v>
      </c>
      <c r="F31" s="160"/>
      <c r="G31" s="159">
        <v>-533442468</v>
      </c>
      <c r="H31" s="160"/>
      <c r="I31" s="159">
        <v>-546263013</v>
      </c>
      <c r="J31" s="160"/>
      <c r="K31" s="159">
        <v>-524639942</v>
      </c>
    </row>
    <row r="32" spans="1:11" s="8" customFormat="1" ht="18.95" customHeight="1">
      <c r="A32" s="3" t="s">
        <v>65</v>
      </c>
      <c r="C32" s="169"/>
      <c r="D32" s="169"/>
      <c r="E32" s="159">
        <v>34021217</v>
      </c>
      <c r="F32" s="160"/>
      <c r="G32" s="159">
        <v>7284505</v>
      </c>
      <c r="H32" s="160"/>
      <c r="I32" s="159">
        <v>35045072</v>
      </c>
      <c r="J32" s="160"/>
      <c r="K32" s="159">
        <v>7284505</v>
      </c>
    </row>
    <row r="33" spans="1:15" s="8" customFormat="1" ht="18.95" customHeight="1">
      <c r="A33" s="3" t="s">
        <v>136</v>
      </c>
      <c r="C33" s="3"/>
      <c r="D33" s="3"/>
      <c r="E33" s="159">
        <v>-234363157</v>
      </c>
      <c r="F33" s="160"/>
      <c r="G33" s="159">
        <v>68349011</v>
      </c>
      <c r="H33" s="160"/>
      <c r="I33" s="159">
        <v>-234871401</v>
      </c>
      <c r="J33" s="160"/>
      <c r="K33" s="159">
        <v>69388340</v>
      </c>
    </row>
    <row r="34" spans="1:15" s="8" customFormat="1" ht="18.95" customHeight="1">
      <c r="A34" s="3" t="s">
        <v>66</v>
      </c>
      <c r="C34" s="169"/>
      <c r="D34" s="169"/>
      <c r="E34" s="159">
        <v>-47993938</v>
      </c>
      <c r="F34" s="160"/>
      <c r="G34" s="159">
        <v>50040</v>
      </c>
      <c r="H34" s="160"/>
      <c r="I34" s="159">
        <v>-48534661</v>
      </c>
      <c r="J34" s="160"/>
      <c r="K34" s="159">
        <v>485311</v>
      </c>
    </row>
    <row r="35" spans="1:15" s="8" customFormat="1" ht="18.95" customHeight="1">
      <c r="A35" s="3" t="s">
        <v>152</v>
      </c>
      <c r="C35" s="169"/>
      <c r="D35" s="169"/>
      <c r="E35" s="159"/>
      <c r="F35" s="160"/>
      <c r="G35" s="159"/>
      <c r="H35" s="160"/>
      <c r="I35" s="159"/>
      <c r="J35" s="160"/>
      <c r="K35" s="159"/>
    </row>
    <row r="36" spans="1:15" s="8" customFormat="1" ht="18.95" customHeight="1">
      <c r="A36" s="3" t="s">
        <v>113</v>
      </c>
      <c r="C36" s="3"/>
      <c r="D36" s="3"/>
      <c r="E36" s="159">
        <v>-64385548</v>
      </c>
      <c r="F36" s="160"/>
      <c r="G36" s="159">
        <v>-236725660</v>
      </c>
      <c r="H36" s="160"/>
      <c r="I36" s="159">
        <v>-52453811</v>
      </c>
      <c r="J36" s="160"/>
      <c r="K36" s="159">
        <v>-246502797</v>
      </c>
    </row>
    <row r="37" spans="1:15" ht="18.95" customHeight="1">
      <c r="A37" s="3" t="s">
        <v>222</v>
      </c>
      <c r="B37" s="8"/>
      <c r="C37" s="8"/>
      <c r="D37" s="8"/>
      <c r="E37" s="159">
        <v>144943500</v>
      </c>
      <c r="F37" s="160"/>
      <c r="G37" s="159">
        <v>686005151</v>
      </c>
      <c r="H37" s="160"/>
      <c r="I37" s="159">
        <v>142852776</v>
      </c>
      <c r="J37" s="160"/>
      <c r="K37" s="159">
        <v>686005151</v>
      </c>
      <c r="L37" s="8"/>
    </row>
    <row r="38" spans="1:15" s="193" customFormat="1" ht="18.95" customHeight="1">
      <c r="A38" s="193" t="s">
        <v>67</v>
      </c>
      <c r="C38" s="52"/>
      <c r="D38" s="52"/>
      <c r="E38" s="161">
        <v>-29317601</v>
      </c>
      <c r="F38" s="162"/>
      <c r="G38" s="161">
        <v>22500009</v>
      </c>
      <c r="H38" s="162"/>
      <c r="I38" s="161">
        <v>-29273451</v>
      </c>
      <c r="J38" s="162"/>
      <c r="K38" s="161">
        <v>22715299</v>
      </c>
    </row>
    <row r="39" spans="1:15" ht="18.95" customHeight="1">
      <c r="A39" s="3" t="s">
        <v>111</v>
      </c>
      <c r="C39" s="8"/>
      <c r="D39" s="8"/>
      <c r="E39" s="163">
        <v>-10925000</v>
      </c>
      <c r="F39" s="162"/>
      <c r="G39" s="163">
        <v>-3011000</v>
      </c>
      <c r="H39" s="162"/>
      <c r="I39" s="163">
        <v>-10925000</v>
      </c>
      <c r="J39" s="162"/>
      <c r="K39" s="163">
        <v>-3011000</v>
      </c>
    </row>
    <row r="40" spans="1:15" ht="18.95" customHeight="1">
      <c r="A40" s="3" t="s">
        <v>243</v>
      </c>
      <c r="C40" s="8"/>
      <c r="D40" s="8"/>
      <c r="E40" s="53">
        <f>SUM(E28:E39)</f>
        <v>-274081154</v>
      </c>
      <c r="F40" s="86"/>
      <c r="G40" s="53">
        <f>SUM(G28:G39)</f>
        <v>313637702</v>
      </c>
      <c r="H40" s="86"/>
      <c r="I40" s="53">
        <f>SUM(I28:I39)</f>
        <v>-259681402</v>
      </c>
      <c r="J40" s="86"/>
      <c r="K40" s="53">
        <f>SUM(K28:K39)</f>
        <v>296390991</v>
      </c>
    </row>
    <row r="41" spans="1:15" ht="18.95" customHeight="1">
      <c r="A41" s="3" t="s">
        <v>112</v>
      </c>
      <c r="C41" s="8"/>
      <c r="D41" s="8"/>
      <c r="E41" s="159">
        <v>8499710</v>
      </c>
      <c r="F41" s="160"/>
      <c r="G41" s="159">
        <v>10759701</v>
      </c>
      <c r="H41" s="160"/>
      <c r="I41" s="159">
        <v>8020940</v>
      </c>
      <c r="J41" s="160"/>
      <c r="K41" s="159">
        <v>10429790</v>
      </c>
    </row>
    <row r="42" spans="1:15" ht="18.95" customHeight="1">
      <c r="A42" s="3" t="s">
        <v>68</v>
      </c>
      <c r="C42" s="8"/>
      <c r="D42" s="8"/>
      <c r="E42" s="159">
        <v>-9610255</v>
      </c>
      <c r="F42" s="160"/>
      <c r="G42" s="159">
        <v>-6900103</v>
      </c>
      <c r="H42" s="160"/>
      <c r="I42" s="159">
        <v>-10351524</v>
      </c>
      <c r="J42" s="160"/>
      <c r="K42" s="159">
        <v>-6363890</v>
      </c>
    </row>
    <row r="43" spans="1:15" ht="18.95" customHeight="1">
      <c r="A43" s="3" t="s">
        <v>244</v>
      </c>
      <c r="B43" s="8"/>
      <c r="C43" s="8"/>
      <c r="D43" s="8"/>
      <c r="E43" s="159">
        <v>382053299</v>
      </c>
      <c r="F43" s="160"/>
      <c r="G43" s="159">
        <v>254169794</v>
      </c>
      <c r="H43" s="160"/>
      <c r="I43" s="159">
        <v>381520169</v>
      </c>
      <c r="J43" s="160"/>
      <c r="K43" s="159">
        <v>213430936</v>
      </c>
    </row>
    <row r="44" spans="1:15" ht="18.95" customHeight="1">
      <c r="A44" s="3" t="s">
        <v>114</v>
      </c>
      <c r="C44" s="8"/>
      <c r="D44" s="8"/>
      <c r="E44" s="159">
        <v>-183665927</v>
      </c>
      <c r="F44" s="160"/>
      <c r="G44" s="159">
        <v>-192927468</v>
      </c>
      <c r="H44" s="160"/>
      <c r="I44" s="159">
        <v>-183885411</v>
      </c>
      <c r="J44" s="160"/>
      <c r="K44" s="159">
        <v>-191308887</v>
      </c>
    </row>
    <row r="45" spans="1:15" s="169" customFormat="1" ht="18.95" customHeight="1">
      <c r="A45" s="50" t="s">
        <v>164</v>
      </c>
      <c r="B45" s="3"/>
      <c r="C45" s="8"/>
      <c r="D45" s="8"/>
      <c r="E45" s="51">
        <f>SUM(E40:E44)</f>
        <v>-76804327</v>
      </c>
      <c r="F45" s="48"/>
      <c r="G45" s="51">
        <f>SUM(G40:G44)</f>
        <v>378739626</v>
      </c>
      <c r="H45" s="48"/>
      <c r="I45" s="51">
        <f>SUM(I40:I44)</f>
        <v>-64377228</v>
      </c>
      <c r="J45" s="48"/>
      <c r="K45" s="51">
        <f>SUM(K40:K44)</f>
        <v>322578940</v>
      </c>
      <c r="L45" s="3"/>
    </row>
    <row r="46" spans="1:15" s="169" customFormat="1" ht="7.5" customHeight="1">
      <c r="A46" s="2"/>
      <c r="B46" s="3"/>
      <c r="C46" s="8"/>
      <c r="D46" s="8"/>
      <c r="E46" s="4"/>
      <c r="F46" s="4"/>
      <c r="G46" s="4"/>
      <c r="H46" s="4"/>
      <c r="I46" s="4"/>
      <c r="J46" s="4"/>
      <c r="K46" s="4"/>
    </row>
    <row r="47" spans="1:15" ht="18.95" customHeight="1">
      <c r="A47" s="2" t="s">
        <v>73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5" s="84" customFormat="1" ht="20.100000000000001" customHeight="1">
      <c r="A48" s="172" t="s">
        <v>160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85"/>
      <c r="O48" s="85"/>
    </row>
    <row r="49" spans="1:15" s="8" customFormat="1" ht="20.100000000000001" customHeight="1">
      <c r="A49" s="174" t="s">
        <v>120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69"/>
      <c r="N49" s="169"/>
      <c r="O49" s="169"/>
    </row>
    <row r="50" spans="1:15" s="169" customFormat="1" ht="20.100000000000001" customHeight="1">
      <c r="A50" s="210" t="s">
        <v>196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</row>
    <row r="51" spans="1:15" ht="20.100000000000001" customHeight="1">
      <c r="I51" s="5"/>
      <c r="K51" s="5"/>
      <c r="L51" s="173" t="s">
        <v>78</v>
      </c>
    </row>
    <row r="52" spans="1:15" s="8" customFormat="1" ht="20.100000000000001" customHeight="1">
      <c r="A52" s="6"/>
      <c r="B52" s="169"/>
      <c r="C52" s="169"/>
      <c r="D52" s="169"/>
      <c r="E52" s="171"/>
      <c r="F52" s="39" t="s">
        <v>5</v>
      </c>
      <c r="G52" s="171"/>
      <c r="H52" s="40"/>
      <c r="I52" s="39"/>
      <c r="J52" s="39" t="s">
        <v>6</v>
      </c>
      <c r="K52" s="39"/>
      <c r="L52" s="169"/>
    </row>
    <row r="53" spans="1:15" s="8" customFormat="1" ht="20.100000000000001" customHeight="1">
      <c r="A53" s="41"/>
      <c r="E53" s="42">
        <v>2019</v>
      </c>
      <c r="F53" s="42"/>
      <c r="G53" s="42">
        <v>2018</v>
      </c>
      <c r="H53" s="42"/>
      <c r="I53" s="42">
        <v>2019</v>
      </c>
      <c r="J53" s="42"/>
      <c r="K53" s="42">
        <v>2018</v>
      </c>
      <c r="L53" s="169"/>
      <c r="M53" s="169"/>
      <c r="N53" s="169"/>
    </row>
    <row r="54" spans="1:15" s="8" customFormat="1" ht="18.95" customHeight="1">
      <c r="A54" s="41"/>
      <c r="E54" s="42"/>
      <c r="F54" s="42"/>
      <c r="G54" s="182" t="s">
        <v>198</v>
      </c>
      <c r="H54" s="42"/>
      <c r="I54" s="42"/>
      <c r="J54" s="42"/>
      <c r="K54" s="182" t="s">
        <v>198</v>
      </c>
      <c r="L54" s="192"/>
      <c r="M54" s="192"/>
      <c r="N54" s="192"/>
    </row>
    <row r="55" spans="1:15" s="8" customFormat="1" ht="20.100000000000001" customHeight="1">
      <c r="A55" s="43" t="s">
        <v>69</v>
      </c>
      <c r="B55" s="3"/>
      <c r="E55" s="4"/>
      <c r="F55" s="49"/>
      <c r="G55" s="4"/>
      <c r="H55" s="49"/>
      <c r="I55" s="4"/>
      <c r="J55" s="49"/>
      <c r="K55" s="4"/>
    </row>
    <row r="56" spans="1:15" s="8" customFormat="1" ht="20.100000000000001" customHeight="1">
      <c r="A56" s="3" t="s">
        <v>211</v>
      </c>
      <c r="B56" s="3"/>
      <c r="E56" s="4">
        <v>0</v>
      </c>
      <c r="F56" s="49"/>
      <c r="G56" s="4">
        <v>0</v>
      </c>
      <c r="H56" s="49"/>
      <c r="I56" s="4">
        <v>-7000000</v>
      </c>
      <c r="J56" s="49">
        <v>0</v>
      </c>
      <c r="K56" s="4">
        <v>0</v>
      </c>
    </row>
    <row r="57" spans="1:15" s="8" customFormat="1" ht="20.100000000000001" customHeight="1">
      <c r="A57" s="3" t="s">
        <v>212</v>
      </c>
      <c r="B57" s="3"/>
      <c r="E57" s="4">
        <v>-763583</v>
      </c>
      <c r="F57" s="49"/>
      <c r="G57" s="4">
        <v>0</v>
      </c>
      <c r="H57" s="49"/>
      <c r="I57" s="4">
        <v>0</v>
      </c>
      <c r="J57" s="49"/>
      <c r="K57" s="4">
        <v>0</v>
      </c>
    </row>
    <row r="58" spans="1:15" s="8" customFormat="1" ht="20.100000000000001" customHeight="1">
      <c r="A58" s="3" t="s">
        <v>162</v>
      </c>
      <c r="E58" s="159">
        <v>11509441</v>
      </c>
      <c r="F58" s="160"/>
      <c r="G58" s="159">
        <v>9686424</v>
      </c>
      <c r="H58" s="160"/>
      <c r="I58" s="159">
        <v>11509441</v>
      </c>
      <c r="J58" s="160"/>
      <c r="K58" s="159">
        <v>9686424</v>
      </c>
    </row>
    <row r="59" spans="1:15" s="8" customFormat="1" ht="20.100000000000001" customHeight="1">
      <c r="A59" s="3" t="s">
        <v>153</v>
      </c>
      <c r="C59" s="3"/>
      <c r="D59" s="3"/>
      <c r="E59" s="159">
        <v>0</v>
      </c>
      <c r="F59" s="160"/>
      <c r="G59" s="159">
        <v>0</v>
      </c>
      <c r="H59" s="160"/>
      <c r="I59" s="159">
        <v>-11544000</v>
      </c>
      <c r="J59" s="160"/>
      <c r="K59" s="159">
        <v>-3312000</v>
      </c>
    </row>
    <row r="60" spans="1:15" s="8" customFormat="1" ht="20.100000000000001" customHeight="1">
      <c r="A60" s="3" t="s">
        <v>193</v>
      </c>
      <c r="C60" s="3"/>
      <c r="D60" s="3"/>
      <c r="E60" s="159">
        <v>0</v>
      </c>
      <c r="F60" s="160"/>
      <c r="G60" s="159">
        <v>-103950000</v>
      </c>
      <c r="H60" s="160"/>
      <c r="I60" s="159">
        <v>0</v>
      </c>
      <c r="J60" s="160"/>
      <c r="K60" s="159">
        <v>-103950000</v>
      </c>
    </row>
    <row r="61" spans="1:15" s="8" customFormat="1" ht="20.100000000000001" customHeight="1">
      <c r="A61" s="3" t="s">
        <v>154</v>
      </c>
      <c r="E61" s="159">
        <v>-90330171</v>
      </c>
      <c r="F61" s="160"/>
      <c r="G61" s="159">
        <v>-66280664</v>
      </c>
      <c r="H61" s="160"/>
      <c r="I61" s="159">
        <v>-88936691</v>
      </c>
      <c r="J61" s="160"/>
      <c r="K61" s="159">
        <v>-63555297</v>
      </c>
    </row>
    <row r="62" spans="1:15" s="8" customFormat="1" ht="20.100000000000001" customHeight="1">
      <c r="A62" s="3" t="s">
        <v>70</v>
      </c>
      <c r="E62" s="159">
        <v>4835133</v>
      </c>
      <c r="F62" s="160"/>
      <c r="G62" s="159">
        <v>4305277</v>
      </c>
      <c r="H62" s="160"/>
      <c r="I62" s="159">
        <v>4835133</v>
      </c>
      <c r="J62" s="160"/>
      <c r="K62" s="159">
        <v>5538442</v>
      </c>
    </row>
    <row r="63" spans="1:15" s="8" customFormat="1" ht="20.100000000000001" customHeight="1">
      <c r="A63" s="3" t="s">
        <v>245</v>
      </c>
      <c r="E63" s="159">
        <v>162377</v>
      </c>
      <c r="F63" s="160"/>
      <c r="G63" s="159">
        <v>0</v>
      </c>
      <c r="H63" s="160"/>
      <c r="I63" s="159">
        <v>162377</v>
      </c>
      <c r="J63" s="160"/>
      <c r="K63" s="159">
        <v>0</v>
      </c>
    </row>
    <row r="64" spans="1:15" s="8" customFormat="1" ht="20.100000000000001" customHeight="1">
      <c r="A64" s="3" t="s">
        <v>155</v>
      </c>
      <c r="E64" s="159">
        <v>-7990846</v>
      </c>
      <c r="F64" s="160"/>
      <c r="G64" s="159">
        <v>-2921883</v>
      </c>
      <c r="H64" s="160"/>
      <c r="I64" s="159">
        <v>-7951846</v>
      </c>
      <c r="J64" s="160"/>
      <c r="K64" s="159">
        <v>-2921883</v>
      </c>
    </row>
    <row r="65" spans="1:13" s="8" customFormat="1" ht="20.100000000000001" customHeight="1">
      <c r="A65" s="50" t="s">
        <v>165</v>
      </c>
      <c r="E65" s="88">
        <f>SUM(E56:E64)</f>
        <v>-82577649</v>
      </c>
      <c r="F65" s="86"/>
      <c r="G65" s="88">
        <f>SUM(G56:G64)</f>
        <v>-159160846</v>
      </c>
      <c r="H65" s="86"/>
      <c r="I65" s="88">
        <f>SUM(I56:I64)</f>
        <v>-98925586</v>
      </c>
      <c r="J65" s="86"/>
      <c r="K65" s="88">
        <f>SUM(K56:K64)</f>
        <v>-158514314</v>
      </c>
    </row>
    <row r="66" spans="1:13" s="8" customFormat="1" ht="20.100000000000001" customHeight="1">
      <c r="A66" s="43" t="s">
        <v>71</v>
      </c>
      <c r="B66" s="3"/>
      <c r="E66" s="53"/>
      <c r="F66" s="86"/>
      <c r="G66" s="53"/>
      <c r="H66" s="86"/>
      <c r="I66" s="53"/>
      <c r="J66" s="86"/>
      <c r="K66" s="53"/>
    </row>
    <row r="67" spans="1:13" s="8" customFormat="1" ht="20.100000000000001" customHeight="1">
      <c r="A67" s="187" t="s">
        <v>252</v>
      </c>
      <c r="B67" s="3"/>
      <c r="E67" s="53"/>
      <c r="F67" s="86"/>
      <c r="G67" s="53"/>
      <c r="H67" s="86"/>
      <c r="I67" s="53"/>
      <c r="J67" s="86"/>
      <c r="K67" s="53"/>
    </row>
    <row r="68" spans="1:13" s="8" customFormat="1" ht="20.100000000000001" customHeight="1">
      <c r="A68" s="187" t="s">
        <v>251</v>
      </c>
      <c r="B68" s="3"/>
      <c r="E68" s="189">
        <v>401454024</v>
      </c>
      <c r="F68" s="190"/>
      <c r="G68" s="189">
        <v>0</v>
      </c>
      <c r="H68" s="190"/>
      <c r="I68" s="189">
        <v>400000000</v>
      </c>
      <c r="J68" s="190"/>
      <c r="K68" s="189">
        <v>0</v>
      </c>
    </row>
    <row r="69" spans="1:13" s="8" customFormat="1" ht="20.100000000000001" customHeight="1">
      <c r="A69" s="3" t="s">
        <v>156</v>
      </c>
      <c r="C69" s="3"/>
      <c r="D69" s="3"/>
      <c r="E69" s="159">
        <v>-138422466</v>
      </c>
      <c r="F69" s="159"/>
      <c r="G69" s="159">
        <v>-125845868</v>
      </c>
      <c r="H69" s="159"/>
      <c r="I69" s="159">
        <v>-138422466</v>
      </c>
      <c r="J69" s="159"/>
      <c r="K69" s="159">
        <v>-125845868</v>
      </c>
    </row>
    <row r="70" spans="1:13" s="8" customFormat="1" ht="20.100000000000001" customHeight="1">
      <c r="A70" s="3" t="s">
        <v>166</v>
      </c>
      <c r="C70" s="3"/>
      <c r="D70" s="3"/>
      <c r="E70" s="159">
        <v>-29560000</v>
      </c>
      <c r="F70" s="159"/>
      <c r="G70" s="159">
        <v>-58800000</v>
      </c>
      <c r="H70" s="159"/>
      <c r="I70" s="159">
        <v>-29560000</v>
      </c>
      <c r="J70" s="159"/>
      <c r="K70" s="159">
        <v>-58800000</v>
      </c>
    </row>
    <row r="71" spans="1:13" s="52" customFormat="1" ht="20.100000000000001" customHeight="1">
      <c r="A71" s="178" t="s">
        <v>61</v>
      </c>
      <c r="E71" s="159">
        <v>0</v>
      </c>
      <c r="F71" s="159"/>
      <c r="G71" s="161">
        <v>-50252711</v>
      </c>
      <c r="H71" s="161"/>
      <c r="I71" s="161">
        <v>0</v>
      </c>
      <c r="J71" s="161"/>
      <c r="K71" s="161">
        <v>-50252711</v>
      </c>
    </row>
    <row r="72" spans="1:13" s="52" customFormat="1" ht="20.100000000000001" customHeight="1">
      <c r="A72" s="188" t="s">
        <v>213</v>
      </c>
      <c r="E72" s="161">
        <v>1500000</v>
      </c>
      <c r="F72" s="161"/>
      <c r="G72" s="161">
        <v>0</v>
      </c>
      <c r="H72" s="161"/>
      <c r="I72" s="161">
        <v>0</v>
      </c>
      <c r="J72" s="161"/>
      <c r="K72" s="161">
        <v>0</v>
      </c>
    </row>
    <row r="73" spans="1:13" s="8" customFormat="1" ht="20.100000000000001" customHeight="1">
      <c r="A73" s="50" t="s">
        <v>223</v>
      </c>
      <c r="C73" s="169"/>
      <c r="D73" s="169"/>
      <c r="E73" s="88">
        <f>SUM(E68:E72)</f>
        <v>234971558</v>
      </c>
      <c r="F73" s="87"/>
      <c r="G73" s="88">
        <f>SUM(G68:G72)</f>
        <v>-234898579</v>
      </c>
      <c r="H73" s="87"/>
      <c r="I73" s="88">
        <f>SUM(I68:I72)</f>
        <v>232017534</v>
      </c>
      <c r="J73" s="87"/>
      <c r="K73" s="88">
        <f>SUM(K68:K72)</f>
        <v>-234898579</v>
      </c>
    </row>
    <row r="74" spans="1:13" s="8" customFormat="1" ht="20.100000000000001" customHeight="1">
      <c r="A74" s="50" t="s">
        <v>157</v>
      </c>
      <c r="C74" s="169"/>
      <c r="D74" s="169"/>
      <c r="E74" s="164">
        <v>-1233987</v>
      </c>
      <c r="F74" s="162"/>
      <c r="G74" s="164">
        <v>-209993</v>
      </c>
      <c r="H74" s="162"/>
      <c r="I74" s="164">
        <v>0</v>
      </c>
      <c r="J74" s="162"/>
      <c r="K74" s="164">
        <v>0</v>
      </c>
    </row>
    <row r="75" spans="1:13" s="8" customFormat="1" ht="20.100000000000001" customHeight="1">
      <c r="A75" s="43" t="s">
        <v>224</v>
      </c>
      <c r="B75" s="3"/>
      <c r="C75" s="169"/>
      <c r="D75" s="169"/>
      <c r="E75" s="53">
        <f>E45+E65+E73+E74</f>
        <v>74355595</v>
      </c>
      <c r="F75" s="86"/>
      <c r="G75" s="53">
        <f>G45+G65+G73+G74</f>
        <v>-15529792</v>
      </c>
      <c r="H75" s="86"/>
      <c r="I75" s="53">
        <f>I45+I65+I73+I74</f>
        <v>68714720</v>
      </c>
      <c r="J75" s="86"/>
      <c r="K75" s="53">
        <f>K45+K65+K73</f>
        <v>-70833953</v>
      </c>
    </row>
    <row r="76" spans="1:13" s="8" customFormat="1" ht="20.100000000000001" customHeight="1">
      <c r="A76" s="2" t="s">
        <v>115</v>
      </c>
      <c r="B76" s="3"/>
      <c r="E76" s="159">
        <v>107550326</v>
      </c>
      <c r="F76" s="165"/>
      <c r="G76" s="159">
        <v>123080118</v>
      </c>
      <c r="H76" s="165"/>
      <c r="I76" s="159">
        <v>32612141</v>
      </c>
      <c r="J76" s="165"/>
      <c r="K76" s="159">
        <v>103446094</v>
      </c>
      <c r="L76" s="89"/>
      <c r="M76" s="89"/>
    </row>
    <row r="77" spans="1:13" s="8" customFormat="1" ht="20.100000000000001" customHeight="1" thickBot="1">
      <c r="A77" s="43" t="s">
        <v>225</v>
      </c>
      <c r="B77" s="3"/>
      <c r="E77" s="90">
        <f>SUM(E75:E76)</f>
        <v>181905921</v>
      </c>
      <c r="F77" s="86"/>
      <c r="G77" s="90">
        <f>SUM(G75:G76)</f>
        <v>107550326</v>
      </c>
      <c r="H77" s="86"/>
      <c r="I77" s="90">
        <f>SUM(I75:I76)</f>
        <v>101326861</v>
      </c>
      <c r="J77" s="86"/>
      <c r="K77" s="90">
        <f>SUM(K75:K76)</f>
        <v>32612141</v>
      </c>
    </row>
    <row r="78" spans="1:13" ht="20.100000000000001" customHeight="1" thickTop="1">
      <c r="C78" s="8"/>
      <c r="D78" s="8"/>
      <c r="F78" s="49"/>
      <c r="H78" s="49"/>
      <c r="J78" s="49"/>
      <c r="L78" s="8"/>
    </row>
    <row r="79" spans="1:13" ht="20.100000000000001" customHeight="1">
      <c r="A79" s="43" t="s">
        <v>72</v>
      </c>
      <c r="C79" s="8"/>
      <c r="D79" s="8"/>
      <c r="F79" s="49"/>
      <c r="H79" s="49"/>
      <c r="J79" s="49"/>
    </row>
    <row r="80" spans="1:13" ht="20.100000000000001" customHeight="1">
      <c r="A80" s="3" t="s">
        <v>116</v>
      </c>
      <c r="C80" s="8"/>
      <c r="D80" s="8"/>
    </row>
    <row r="81" spans="1:12" s="169" customFormat="1" ht="20.100000000000001" customHeight="1">
      <c r="A81" s="3" t="s">
        <v>158</v>
      </c>
      <c r="B81" s="3"/>
      <c r="C81" s="8"/>
      <c r="D81" s="8"/>
      <c r="E81" s="159">
        <v>94206374</v>
      </c>
      <c r="F81" s="160"/>
      <c r="G81" s="159">
        <v>71969246</v>
      </c>
      <c r="H81" s="160"/>
      <c r="I81" s="159">
        <v>94206374</v>
      </c>
      <c r="J81" s="160"/>
      <c r="K81" s="159">
        <v>71969246</v>
      </c>
      <c r="L81" s="3"/>
    </row>
    <row r="82" spans="1:12" s="177" customFormat="1" ht="20.100000000000001" customHeight="1">
      <c r="A82" s="3" t="s">
        <v>214</v>
      </c>
      <c r="B82" s="3"/>
      <c r="C82" s="8"/>
      <c r="D82" s="8"/>
      <c r="E82" s="159">
        <v>565705591</v>
      </c>
      <c r="F82" s="160"/>
      <c r="G82" s="159">
        <v>0</v>
      </c>
      <c r="H82" s="160"/>
      <c r="I82" s="159">
        <v>565705591</v>
      </c>
      <c r="J82" s="160"/>
      <c r="K82" s="159">
        <v>0</v>
      </c>
      <c r="L82" s="3"/>
    </row>
    <row r="83" spans="1:12" s="169" customFormat="1" ht="20.100000000000001" customHeight="1">
      <c r="A83" s="3" t="s">
        <v>183</v>
      </c>
      <c r="B83" s="3"/>
      <c r="C83" s="8"/>
      <c r="D83" s="8"/>
      <c r="E83" s="159">
        <v>0</v>
      </c>
      <c r="F83" s="160"/>
      <c r="G83" s="159">
        <v>1141218</v>
      </c>
      <c r="H83" s="160"/>
      <c r="I83" s="159">
        <v>0</v>
      </c>
      <c r="J83" s="160"/>
      <c r="K83" s="159">
        <v>1141218</v>
      </c>
      <c r="L83" s="3"/>
    </row>
    <row r="84" spans="1:12" s="169" customFormat="1" ht="20.100000000000001" customHeight="1">
      <c r="A84" s="2"/>
      <c r="B84" s="3"/>
      <c r="C84" s="8"/>
      <c r="D84" s="8"/>
    </row>
    <row r="85" spans="1:12" s="169" customFormat="1" ht="20.100000000000001" customHeight="1">
      <c r="A85" s="2" t="s">
        <v>73</v>
      </c>
      <c r="B85" s="3"/>
      <c r="C85" s="8"/>
      <c r="D85" s="8"/>
      <c r="E85" s="9"/>
      <c r="F85" s="35"/>
      <c r="G85" s="9"/>
      <c r="H85" s="35"/>
      <c r="I85" s="9"/>
      <c r="J85" s="35"/>
      <c r="K85" s="9"/>
    </row>
    <row r="86" spans="1:12" s="169" customFormat="1" ht="20.100000000000001" customHeight="1">
      <c r="A86" s="2"/>
      <c r="B86" s="3"/>
      <c r="C86" s="8"/>
      <c r="D86" s="8"/>
      <c r="E86" s="9"/>
      <c r="F86" s="35"/>
      <c r="G86" s="9"/>
      <c r="H86" s="35"/>
      <c r="I86" s="9"/>
      <c r="J86" s="35"/>
      <c r="K86" s="9"/>
    </row>
  </sheetData>
  <mergeCells count="3">
    <mergeCell ref="A3:L3"/>
    <mergeCell ref="A2:L2"/>
    <mergeCell ref="A50:L50"/>
  </mergeCells>
  <printOptions horizontalCentered="1" gridLinesSet="0"/>
  <pageMargins left="0.9055118110236221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78783</vt:lpwstr>
  </property>
  <property fmtid="{D5CDD505-2E9C-101B-9397-08002B2CF9AE}" pid="4" name="OptimizationTime">
    <vt:lpwstr>20200228_0846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E </vt:lpstr>
      <vt:lpstr>PL_E</vt:lpstr>
      <vt:lpstr>CE_E C</vt:lpstr>
      <vt:lpstr>CE_E S</vt:lpstr>
      <vt:lpstr>CF_E</vt:lpstr>
      <vt:lpstr>'CE_E S'!Print_Area</vt:lpstr>
      <vt:lpstr>CF_E!Print_Area</vt:lpstr>
      <vt:lpstr>'FS E '!Print_Area</vt:lpstr>
      <vt:lpstr>PL_E!Print_Area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Daughtrat Wongsangthip</cp:lastModifiedBy>
  <cp:lastPrinted>2020-02-24T12:06:49Z</cp:lastPrinted>
  <dcterms:created xsi:type="dcterms:W3CDTF">2006-02-04T04:44:14Z</dcterms:created>
  <dcterms:modified xsi:type="dcterms:W3CDTF">2020-02-27T09:39:40Z</dcterms:modified>
</cp:coreProperties>
</file>