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thin.Techalertmane\Desktop\NCL YE'19\FS\Update 27.02.20\"/>
    </mc:Choice>
  </mc:AlternateContent>
  <xr:revisionPtr revIDLastSave="0" documentId="13_ncr:1_{CF4028A1-7D5D-49CB-B8BA-AB71DA7DF13D}" xr6:coauthVersionLast="36" xr6:coauthVersionMax="36" xr10:uidLastSave="{00000000-0000-0000-0000-000000000000}"/>
  <bookViews>
    <workbookView xWindow="0" yWindow="0" windowWidth="20490" windowHeight="7530" activeTab="4" xr2:uid="{00000000-000D-0000-FFFF-FFFF00000000}"/>
  </bookViews>
  <sheets>
    <sheet name="BS" sheetId="1" r:id="rId1"/>
    <sheet name="PL" sheetId="3" r:id="rId2"/>
    <sheet name="Conso" sheetId="4" r:id="rId3"/>
    <sheet name="The Company" sheetId="5" r:id="rId4"/>
    <sheet name="CF" sheetId="6" r:id="rId5"/>
  </sheets>
  <definedNames>
    <definedName name="_xlnm.Print_Area" localSheetId="0">BS!$A$1:$K$93</definedName>
    <definedName name="_xlnm.Print_Area" localSheetId="4">CF!$A$1:$K$109</definedName>
    <definedName name="_xlnm.Print_Area" localSheetId="2">Conso!$A$1:$S$44</definedName>
    <definedName name="_xlnm.Print_Area" localSheetId="1">PL!$A$1:$K$66</definedName>
    <definedName name="_xlnm.Print_Area" localSheetId="3">'The Company'!$A$1:$M$29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8" i="4" l="1"/>
  <c r="K28" i="4" l="1"/>
  <c r="E31" i="1" l="1"/>
  <c r="G31" i="1"/>
  <c r="I31" i="1"/>
  <c r="K31" i="1"/>
  <c r="O39" i="4" l="1"/>
  <c r="S39" i="4" s="1"/>
  <c r="O38" i="4"/>
  <c r="S38" i="4" s="1"/>
  <c r="O36" i="4"/>
  <c r="S36" i="4" s="1"/>
  <c r="O35" i="4"/>
  <c r="O32" i="4"/>
  <c r="O23" i="4"/>
  <c r="S23" i="4" s="1"/>
  <c r="O22" i="4"/>
  <c r="S22" i="4" s="1"/>
  <c r="O20" i="4"/>
  <c r="S20" i="4" s="1"/>
  <c r="O19" i="4"/>
  <c r="S19" i="4" s="1"/>
  <c r="O17" i="4"/>
  <c r="S17" i="4" s="1"/>
  <c r="Q13" i="4"/>
  <c r="K23" i="3" l="1"/>
  <c r="G23" i="3"/>
  <c r="E23" i="3"/>
  <c r="E15" i="3"/>
  <c r="I15" i="3"/>
  <c r="K15" i="3"/>
  <c r="G15" i="3"/>
  <c r="E83" i="6" l="1"/>
  <c r="I83" i="6"/>
  <c r="M22" i="5" l="1"/>
  <c r="I25" i="5"/>
  <c r="G25" i="5"/>
  <c r="E25" i="5"/>
  <c r="K78" i="6" l="1"/>
  <c r="K68" i="6"/>
  <c r="G78" i="6"/>
  <c r="G68" i="6"/>
  <c r="G55" i="3"/>
  <c r="K40" i="3"/>
  <c r="K25" i="3"/>
  <c r="K27" i="3" s="1"/>
  <c r="K29" i="3" s="1"/>
  <c r="G25" i="3"/>
  <c r="G27" i="3" s="1"/>
  <c r="G29" i="3" s="1"/>
  <c r="G31" i="3" s="1"/>
  <c r="K82" i="1"/>
  <c r="K84" i="1" s="1"/>
  <c r="G82" i="1"/>
  <c r="G84" i="1" s="1"/>
  <c r="K60" i="1"/>
  <c r="K51" i="1"/>
  <c r="G60" i="1"/>
  <c r="G51" i="1"/>
  <c r="K17" i="1"/>
  <c r="G17" i="1"/>
  <c r="K61" i="1" l="1"/>
  <c r="G56" i="3"/>
  <c r="K31" i="3"/>
  <c r="K53" i="3" s="1"/>
  <c r="K8" i="6"/>
  <c r="K30" i="6" s="1"/>
  <c r="K42" i="6" s="1"/>
  <c r="K46" i="6" s="1"/>
  <c r="K82" i="6" s="1"/>
  <c r="K84" i="6" s="1"/>
  <c r="K85" i="6" s="1"/>
  <c r="G8" i="6"/>
  <c r="G30" i="6" s="1"/>
  <c r="G42" i="6" s="1"/>
  <c r="G46" i="6" s="1"/>
  <c r="G82" i="6" s="1"/>
  <c r="G84" i="6" s="1"/>
  <c r="G85" i="6" s="1"/>
  <c r="G61" i="1"/>
  <c r="G85" i="1" s="1"/>
  <c r="K85" i="1"/>
  <c r="G32" i="1"/>
  <c r="K32" i="1"/>
  <c r="K24" i="5"/>
  <c r="G86" i="1" l="1"/>
  <c r="K42" i="3"/>
  <c r="K58" i="3"/>
  <c r="K86" i="1"/>
  <c r="M24" i="5"/>
  <c r="E55" i="3"/>
  <c r="G29" i="4" l="1"/>
  <c r="E29" i="4"/>
  <c r="I29" i="4"/>
  <c r="K40" i="4"/>
  <c r="O40" i="4" s="1"/>
  <c r="S40" i="4" s="1"/>
  <c r="I40" i="3" l="1"/>
  <c r="E40" i="3"/>
  <c r="G20" i="5" l="1"/>
  <c r="E20" i="5"/>
  <c r="I20" i="5"/>
  <c r="M23" i="5" l="1"/>
  <c r="I11" i="5" l="1"/>
  <c r="G11" i="5"/>
  <c r="G15" i="5" s="1"/>
  <c r="S35" i="4"/>
  <c r="S32" i="4"/>
  <c r="O31" i="4"/>
  <c r="S31" i="4" s="1"/>
  <c r="I15" i="5" l="1"/>
  <c r="I17" i="5" s="1"/>
  <c r="K27" i="4" l="1"/>
  <c r="K29" i="4" s="1"/>
  <c r="Q27" i="4" l="1"/>
  <c r="K13" i="4" l="1"/>
  <c r="K15" i="4" s="1"/>
  <c r="K24" i="4" s="1"/>
  <c r="F17" i="5" l="1"/>
  <c r="H17" i="5"/>
  <c r="J17" i="5"/>
  <c r="I78" i="6" l="1"/>
  <c r="E78" i="6"/>
  <c r="I68" i="6"/>
  <c r="E68" i="6"/>
  <c r="I17" i="1" l="1"/>
  <c r="I51" i="1"/>
  <c r="I60" i="1"/>
  <c r="I82" i="1"/>
  <c r="I84" i="1" s="1"/>
  <c r="I61" i="1" l="1"/>
  <c r="I85" i="1" s="1"/>
  <c r="I32" i="1"/>
  <c r="I86" i="1" l="1"/>
  <c r="O27" i="4"/>
  <c r="S27" i="4" s="1"/>
  <c r="E51" i="1" l="1"/>
  <c r="E82" i="1" l="1"/>
  <c r="O12" i="4" l="1"/>
  <c r="S12" i="4" s="1"/>
  <c r="G17" i="5" l="1"/>
  <c r="E11" i="5"/>
  <c r="E15" i="5" l="1"/>
  <c r="E17" i="5" s="1"/>
  <c r="K10" i="5"/>
  <c r="K19" i="5"/>
  <c r="O14" i="4"/>
  <c r="O28" i="4"/>
  <c r="G40" i="3" s="1"/>
  <c r="G42" i="3" s="1"/>
  <c r="G58" i="3" s="1"/>
  <c r="G60" i="3" s="1"/>
  <c r="G61" i="3" s="1"/>
  <c r="I26" i="5" l="1"/>
  <c r="G26" i="5"/>
  <c r="E26" i="5"/>
  <c r="E60" i="1" l="1"/>
  <c r="E17" i="1"/>
  <c r="S28" i="4" l="1"/>
  <c r="S14" i="4"/>
  <c r="M19" i="5" l="1"/>
  <c r="M10" i="5"/>
  <c r="M8" i="5"/>
  <c r="I15" i="4"/>
  <c r="G15" i="4"/>
  <c r="E15" i="4"/>
  <c r="M15" i="4"/>
  <c r="E84" i="1"/>
  <c r="E24" i="4" l="1"/>
  <c r="E26" i="4" s="1"/>
  <c r="E41" i="4" s="1"/>
  <c r="G24" i="4"/>
  <c r="G26" i="4" s="1"/>
  <c r="G41" i="4" s="1"/>
  <c r="I24" i="4"/>
  <c r="I26" i="4" s="1"/>
  <c r="I41" i="4" s="1"/>
  <c r="M24" i="4"/>
  <c r="M26" i="4" s="1"/>
  <c r="G42" i="4" l="1"/>
  <c r="I42" i="4"/>
  <c r="E42" i="4"/>
  <c r="M42" i="4"/>
  <c r="O42" i="4"/>
  <c r="G27" i="5" l="1"/>
  <c r="I27" i="5"/>
  <c r="E27" i="5"/>
  <c r="M29" i="4"/>
  <c r="M41" i="4" s="1"/>
  <c r="I43" i="4"/>
  <c r="G43" i="4"/>
  <c r="E43" i="4"/>
  <c r="O43" i="4" l="1"/>
  <c r="M43" i="4"/>
  <c r="Q15" i="4"/>
  <c r="Q29" i="4"/>
  <c r="Q24" i="4" l="1"/>
  <c r="Q26" i="4" s="1"/>
  <c r="Q41" i="4" s="1"/>
  <c r="Q43" i="4" l="1"/>
  <c r="Q42" i="4"/>
  <c r="K9" i="5" l="1"/>
  <c r="O13" i="4"/>
  <c r="S13" i="4" s="1"/>
  <c r="M9" i="5" l="1"/>
  <c r="M11" i="5" s="1"/>
  <c r="M15" i="5" s="1"/>
  <c r="K11" i="5"/>
  <c r="K26" i="4"/>
  <c r="K41" i="4" s="1"/>
  <c r="K15" i="5" l="1"/>
  <c r="K17" i="5" s="1"/>
  <c r="K42" i="4"/>
  <c r="O15" i="4"/>
  <c r="O24" i="4" s="1"/>
  <c r="M17" i="5" l="1"/>
  <c r="M26" i="5" s="1"/>
  <c r="K26" i="5"/>
  <c r="S15" i="4"/>
  <c r="O26" i="4"/>
  <c r="E25" i="3"/>
  <c r="E27" i="3" s="1"/>
  <c r="E29" i="3" s="1"/>
  <c r="E8" i="6" l="1"/>
  <c r="S24" i="4"/>
  <c r="S26" i="4" s="1"/>
  <c r="E31" i="3"/>
  <c r="E42" i="3" s="1"/>
  <c r="E60" i="3" s="1"/>
  <c r="E61" i="3" s="1"/>
  <c r="E30" i="6" l="1"/>
  <c r="E42" i="6" s="1"/>
  <c r="E46" i="6" s="1"/>
  <c r="E82" i="6" s="1"/>
  <c r="E84" i="6" s="1"/>
  <c r="E85" i="6" s="1"/>
  <c r="S42" i="4"/>
  <c r="E56" i="3" l="1"/>
  <c r="K43" i="4" l="1"/>
  <c r="O29" i="4"/>
  <c r="O41" i="4" s="1"/>
  <c r="E61" i="1"/>
  <c r="E85" i="1" s="1"/>
  <c r="E32" i="1"/>
  <c r="S29" i="4" l="1"/>
  <c r="S41" i="4" s="1"/>
  <c r="E86" i="1"/>
  <c r="S43" i="4" l="1"/>
  <c r="I23" i="3" l="1"/>
  <c r="I25" i="3" s="1"/>
  <c r="I27" i="3" s="1"/>
  <c r="I29" i="3" s="1"/>
  <c r="I8" i="6" l="1"/>
  <c r="I30" i="6" s="1"/>
  <c r="I42" i="6" s="1"/>
  <c r="I46" i="6" s="1"/>
  <c r="I82" i="6" s="1"/>
  <c r="I84" i="6" s="1"/>
  <c r="I85" i="6" s="1"/>
  <c r="I31" i="3"/>
  <c r="K18" i="5" l="1"/>
  <c r="I42" i="3"/>
  <c r="I53" i="3"/>
  <c r="I58" i="3" s="1"/>
  <c r="K20" i="5" l="1"/>
  <c r="K25" i="5" s="1"/>
  <c r="K27" i="5" s="1"/>
  <c r="M18" i="5"/>
  <c r="M20" i="5" s="1"/>
  <c r="M25" i="5" s="1"/>
  <c r="M27" i="5" s="1"/>
</calcChain>
</file>

<file path=xl/sharedStrings.xml><?xml version="1.0" encoding="utf-8"?>
<sst xmlns="http://schemas.openxmlformats.org/spreadsheetml/2006/main" count="380" uniqueCount="249">
  <si>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</si>
  <si>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</si>
  <si>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</si>
  <si>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</si>
  <si>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</si>
  <si>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</si>
  <si>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</si>
  <si>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</si>
  <si>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</si>
  <si>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</si>
  <si>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</si>
  <si>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</si>
  <si>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</si>
  <si>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</si>
  <si>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</si>
  <si>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</si>
  <si>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</si>
  <si>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</si>
  <si>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</si>
  <si>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</si>
  <si>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</si>
  <si>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</si>
  <si>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</si>
  <si>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</si>
  <si>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</si>
  <si>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</si>
  <si>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</si>
  <si>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</si>
  <si>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</si>
  <si>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</si>
  <si>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</si>
  <si>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</si>
  <si>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</si>
  <si>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</si>
  <si>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</si>
  <si>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</si>
  <si>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</si>
  <si>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</si>
  <si>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</si>
  <si>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</si>
  <si>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</si>
  <si>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</si>
  <si>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</si>
  <si>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</si>
  <si>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>รายได้จากการให้บริการ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</si>
  <si>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</si>
  <si>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</si>
  <si>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</si>
  <si>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</si>
  <si>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</si>
  <si>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</si>
  <si>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</si>
  <si>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</si>
  <si>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</si>
  <si>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</si>
  <si>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</si>
  <si>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</si>
  <si>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</si>
  <si>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</si>
  <si>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</si>
  <si>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</si>
  <si>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</si>
  <si>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</si>
  <si>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</si>
  <si>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</si>
  <si>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</si>
  <si>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</si>
  <si>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</si>
  <si>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</si>
  <si>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</si>
  <si>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</si>
  <si>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</si>
  <si>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</si>
  <si>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</si>
  <si>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</si>
  <si>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</si>
  <si>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</si>
  <si>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</si>
  <si>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</si>
  <si>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</si>
  <si>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</si>
  <si>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เจ้าหนี้การค้าและเจ้าหนี้อื่น - กิจการอื่น</t>
  </si>
  <si>
    <t>กำไร (ขาดทุน) สะสม</t>
  </si>
  <si>
    <t>ส่วนที่เป็นของผู้มีส่วนได้เสียที่ไม่มีอำนาจควบคุมของบริษัทย่อย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</si>
  <si>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</si>
  <si>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</si>
  <si>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</si>
  <si>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</si>
  <si>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</si>
  <si>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</si>
  <si>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</si>
  <si>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ดอกเบี้ยจ่าย</t>
  </si>
  <si>
    <t xml:space="preserve">   เงินสดรับดอกเบี้ย</t>
  </si>
  <si>
    <t xml:space="preserve">   และรายการเทียบเท่าเงินสด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</si>
  <si>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</si>
  <si>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</si>
  <si>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</si>
  <si>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</si>
  <si>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</si>
  <si>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</si>
  <si>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</si>
  <si>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</si>
  <si>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 (ขาดทุน) ก่อนภาษีเงินได้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</si>
  <si>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</si>
  <si>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</si>
  <si>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</si>
  <si>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</si>
  <si>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</si>
  <si>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</si>
  <si>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</si>
  <si>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</si>
  <si>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กำไร (ขาดทุน) ส่วนที่เป็นของผู้ถือหุ้นของบริษัทฯ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</si>
  <si>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</si>
  <si>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</si>
  <si>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</si>
  <si>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</si>
  <si>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</si>
  <si>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</si>
  <si>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</si>
  <si>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</si>
  <si>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</t>
  </si>
  <si>
    <t>เงินลงทุนในบริษัทย่อยเพิ่มขึ้น</t>
  </si>
  <si>
    <t>ดอกเบี้ยจ่าย</t>
  </si>
  <si>
    <t>เงินสดรับดอกเบี้ย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</si>
  <si>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</si>
  <si>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</si>
  <si>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</si>
  <si>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</si>
  <si>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</si>
  <si>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</si>
  <si>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</si>
  <si>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</si>
  <si>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</si>
  <si>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</si>
  <si>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</si>
  <si>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(นางสาวเนติรัด สังข์งาม)</t>
  </si>
  <si>
    <t xml:space="preserve">   เงินสดรับภาษีเงินได้</t>
  </si>
  <si>
    <t xml:space="preserve">   ซื้ออุปกรณ์ยังไม่ได้จ่ายชำระ</t>
  </si>
  <si>
    <t>(นายวัญเทนันท์ เตชะมรกต)</t>
  </si>
  <si>
    <t>หนี้สินภาษีเงินได้รอตัดบัญชี</t>
  </si>
  <si>
    <t>เงินสดจากกิจกรรมดำเนินงาน</t>
  </si>
  <si>
    <t>เงินกู้ยืมระยะยาว - สุทธิจากส่วนที่ถึงกำหนด</t>
  </si>
  <si>
    <t>เงินกู้ยืมระยะยาวที่ถึงกำหนดชำระภายในหนึ่งปี</t>
  </si>
  <si>
    <t>เงินสดจ่ายซื้อสินทรัพย์ไม่มีตัวตน</t>
  </si>
  <si>
    <t>ผลต่างจากการแปลงค่างบการเงินลดลง</t>
  </si>
  <si>
    <t xml:space="preserve">   ขาดทุน (กำไร) จากอัตราแลกเปลี่ยนที่ยังไม่เกิดขึ้นจริง</t>
  </si>
  <si>
    <t>-</t>
  </si>
  <si>
    <t>กำไร (ขาดทุน) ก่อนภาษี</t>
  </si>
  <si>
    <t>เงินกู้ยืมระยะสั้นจากกิจการที่เกี่ยวข้องกัน</t>
  </si>
  <si>
    <t>กำไร (ขาดทุน) สำหรับปี</t>
  </si>
  <si>
    <t>กำไรขาดทุนเบ็ดเสร็จอื่นสำหรับปี</t>
  </si>
  <si>
    <t>ขาดทุนสำหรับปี</t>
  </si>
  <si>
    <t>กำไรขาดทุนเบ็ดเสร็จรวมสำหรับปี</t>
  </si>
  <si>
    <t>กำไรสำหรับปี</t>
  </si>
  <si>
    <t>เงินสดและรายการเทียบเท่าเงินสดต้นปี</t>
  </si>
  <si>
    <t>หนี้สินตามสัญญาเช่าการเงินที่ถึงกำหนด</t>
  </si>
  <si>
    <t xml:space="preserve">   ขาดทุน (กำไร) จากการจำหน่ายอุปกรณ์</t>
  </si>
  <si>
    <t>เงินสดจ่ายหนี้สินตามสัญญาเช่าการเงิน</t>
  </si>
  <si>
    <t>ยอดคงเหลือ ณ วันที่ 31 ธันวาคม 2561</t>
  </si>
  <si>
    <t>ยอดคงเหลือ ณ วันที่ 1 มกราคม 2561</t>
  </si>
  <si>
    <t>สินค้าคงเหลือ</t>
  </si>
  <si>
    <t>ค่าความนิยม</t>
  </si>
  <si>
    <t xml:space="preserve">      หุ้นสามัญ 587,652,738 หุ้น มูลค่าหุ้นละ 0.25 บาท</t>
  </si>
  <si>
    <t>รายได้จากการขาย</t>
  </si>
  <si>
    <t>ต้นทุนขาย</t>
  </si>
  <si>
    <t>ค่าใช้จ่ายในการขายและจัดจำหน่าย</t>
  </si>
  <si>
    <t>เพิ่มทุนหุ้นสามัญจากการใช้สิทธิของ</t>
  </si>
  <si>
    <t>ได้มาซึ่งบริษัทย่อยโดยผ่านการควบคุม</t>
  </si>
  <si>
    <t>เปลี่ยนแปลงสัดส่วนเงินลงทุนในบริษัทร่วม</t>
  </si>
  <si>
    <t xml:space="preserve">   โอนกลับรายการหนี้สงสัยจะสูญ</t>
  </si>
  <si>
    <t xml:space="preserve">   กำไรจากการจำหน่ายเงินลงทุนในบริษัทย่อยที่ยังไม่เกิดขึ้นจริง</t>
  </si>
  <si>
    <t xml:space="preserve">   สินค้าคงเหลือ</t>
  </si>
  <si>
    <t>เงินสดรับจากการซื้อเงินลงทุนในบริษัทย่อย</t>
  </si>
  <si>
    <t>เงินสดรับจากการจำหน่ายเงินลงทุนในบริษัทย่อย</t>
  </si>
  <si>
    <t>เงินสดลดลงจากการจำหน่ายเงินลงทุนในบริษัทย่อย</t>
  </si>
  <si>
    <t xml:space="preserve">   โอนอสังหาริมทรัพย์เพื่อการลงทุนเป็นที่ดินและอาคาร</t>
  </si>
  <si>
    <t xml:space="preserve">   กำไรจากการประมาณการตามหลักคณิตศาสตร์ประกันภัย</t>
  </si>
  <si>
    <t xml:space="preserve">       - สุทธิจากภาษีเงินได้</t>
  </si>
  <si>
    <t xml:space="preserve">   จำหน่ายเงินลงทุนในบริษัทย่อยยังไม่ได้รับชำระ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</si>
  <si>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</si>
  <si>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</si>
  <si>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</si>
  <si>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โอนเงินให้กู้ยืมระยะสั้นแก่กิจการที่เกี่ยวข้องกันเป็นเงินลงทุนในบริษัทย่อย</t>
  </si>
  <si>
    <t>เงินสดรับค่าหุ้น</t>
  </si>
  <si>
    <t xml:space="preserve">   ซื้ออุปกรณ์และยานพาหนะภายใต้สัญญาเช่าการเงิน</t>
  </si>
  <si>
    <t>2561</t>
  </si>
  <si>
    <t>เงินสดสุทธิจาก (ใช้ไปใน) กิจกรรมลงทุน</t>
  </si>
  <si>
    <t xml:space="preserve">   ตัดจำหน่ายภาษีเงินได้ถูกหัก ณ ที่จ่าย</t>
  </si>
  <si>
    <t xml:space="preserve">   ค่าเผื่อการลดลงของมูลค่าสินค้าคงเหลือ</t>
  </si>
  <si>
    <t>เงินสดจ่ายเพื่อซื้ออุปกรณ์</t>
  </si>
  <si>
    <t>เงินสดรับจากการจำหน่ายอุปกรณ์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</si>
  <si>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</si>
  <si>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</si>
  <si>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</si>
  <si>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</si>
  <si>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</si>
  <si>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    (2561: หุ้นสามัญ 454,152,121 หุ้น มูลค่าหุ้นละ 0.25 บาท)</t>
  </si>
  <si>
    <t xml:space="preserve">      หุ้นสามัญ 454,152,248 หุ้น มูลค่าหุ้นละ 0.25 บาท</t>
  </si>
  <si>
    <t xml:space="preserve">   หนี้สูญ</t>
  </si>
  <si>
    <t xml:space="preserve">   เงินปันผลรับ</t>
  </si>
  <si>
    <t>เงินสดรับจากเงินปันผล</t>
  </si>
  <si>
    <t>เงินสดจ่ายเพื่อซื้อส่วนงานธุรกิจ</t>
  </si>
  <si>
    <t>เงินปันผลจ่าย</t>
  </si>
  <si>
    <t>เงินกู้ยืมระยะสั้นจากกิจการที่เกี่ยวข้องกันเพิ่มขึ้น</t>
  </si>
  <si>
    <t xml:space="preserve">   จำหน่ายอุปกรณ์และยานพาหนะยังไม่ได้รับชำระ</t>
  </si>
  <si>
    <t xml:space="preserve">   เงินให้กู้ยืมระยะสั้นและดอกเบี้ยลดลงจากการหักกลบกับบัญชี</t>
  </si>
  <si>
    <t xml:space="preserve">       ลูกหนี้ค่าสินทรัพย์</t>
  </si>
  <si>
    <t xml:space="preserve">   โอนยานพาหนะเพื่อชำระคืนทุนให้กับผู้ถือหุ้นส่วนได้เสียที่ไม่มี</t>
  </si>
  <si>
    <t xml:space="preserve">      อำนาจควบคุมในบริษัทย่อย</t>
  </si>
  <si>
    <t xml:space="preserve">   กำไรจากการจำหน่ายเงินลงทุนในบริษัทย่อย</t>
  </si>
  <si>
    <t xml:space="preserve">   รายได้เงินปันผล</t>
  </si>
  <si>
    <t xml:space="preserve">   อื่น ๆ</t>
  </si>
  <si>
    <t>กำไรจากการลดทุนของบริษัทย่อย</t>
  </si>
  <si>
    <t xml:space="preserve">เปลี่ยนแปลงสัดส่วนเงินลงทุนในบริษัทย่อย </t>
  </si>
  <si>
    <t xml:space="preserve">   กำไรจากการจำหน่ายสินทรัพย์รอการขาย</t>
  </si>
  <si>
    <t xml:space="preserve">   ขาดทุนจากการตัดจำหน่ายสินทรัพย์ตามสัญญาเช่าทางการเงิน</t>
  </si>
  <si>
    <t xml:space="preserve">   ขาดทุนจากการด้อยค่าสินทรัพย์</t>
  </si>
  <si>
    <t xml:space="preserve">   ส่วนแบ่งกำไรจากเงินลงทุนในบริษัทร่วม</t>
  </si>
  <si>
    <t>อุปกรณ์และยานพาหนะลดลงจากการจำหน่ายเงินลงทุนในบริษัทย่อย</t>
  </si>
  <si>
    <t>เงินให้กู้ยืมระยะสั้นแก่กิจการที่เกี่ยวข้องกันลดลง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</si>
  <si>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</si>
  <si>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เงินเบิกเกินบัญชีและเงินกู้ยืมระยะสั้นจากธนาคารเพิ่มขึ้น (ลดลง)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</si>
  <si>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</si>
  <si>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ส่วนแบ่งกำไรจากเงินลงทุนในบริษัทร่วม</t>
  </si>
  <si>
    <t>รายได้ (ค่าใช้จ่าย) ภาษีเงินได้</t>
  </si>
  <si>
    <t>ค่าใช้จ่ายอื่น</t>
  </si>
  <si>
    <t>กำไร (ขาดทุน) ก่อนค่าใช้จ่ายทางการเงินและภาษีเงินได้</t>
  </si>
  <si>
    <t>กำไร (ขาดทุน) ก่อนส่วนแบ่งกำไรจากเงินลงทุนในบริษัทร่วม</t>
  </si>
  <si>
    <t xml:space="preserve">   ขาดทุน (กำไร) จากการจำหน่ายเงินลงทุนในบริษัทย่อย</t>
  </si>
  <si>
    <t>8, 9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</si>
  <si>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</si>
  <si>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</si>
  <si>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</si>
  <si>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จำหน่ายเงินลงทุนในบริษัทย่อย (หมายเหตุ 14)</t>
  </si>
  <si>
    <t xml:space="preserve">   (หมายเหตุ 14)</t>
  </si>
  <si>
    <t xml:space="preserve">   ใบสำคัญแสดงสิทธิ (หมายเหตุ 26)</t>
  </si>
  <si>
    <t>สำรองตามกฎหมาย (หมายเหตุ 28)</t>
  </si>
  <si>
    <t>เงินปันผลจ่าย (หมายเหตุ 32)</t>
  </si>
  <si>
    <t>เงินสดและรายการเทียบเท่าเงินสดปลายปี (หมายเหตุ 7)</t>
  </si>
  <si>
    <t>17, 22</t>
  </si>
  <si>
    <t>8, 29</t>
  </si>
  <si>
    <t>ส่วนของผู้มีส่วนได้เสียที่ไม่มีอำนาจควบคุม</t>
  </si>
  <si>
    <t xml:space="preserve">   ทุนจดทะเบียน (หมายเหตุ 14)</t>
  </si>
  <si>
    <t xml:space="preserve">   ของบริษัทย่อยลดลงจากการลด</t>
  </si>
  <si>
    <t>ลูกหนี้จากการจำหน่ายเงินลงทุนที่ถึงกำหนด</t>
  </si>
  <si>
    <t>ลูกหนี้จากการจำหน่ายเงินลงทุน - สุทธิจากส่วนที่ถึงกำหนด</t>
  </si>
  <si>
    <t>เงินสดจ่ายเงินกู้ยืมระยะยาวจากธนาคาร</t>
  </si>
  <si>
    <t>เงินสดจ่ายคืนทุนให้ส่วนได้เสียที่ไม่มีอำนาจควบคุม</t>
  </si>
  <si>
    <t>ขาดทุนจากการจำหน่ายเงินลงทุนในบริษัทย่อย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</si>
</sst>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  <numFmt numFmtId="168" formatCode="_-* #,##0.00_-;\-* #,##0.00_-;_-* &quot;-&quot;??_-;_-@_-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168" fontId="12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right" vertical="center"/>
    </xf>
    <xf numFmtId="0" fontId="9" fillId="0" borderId="0" xfId="0" quotePrefix="1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65" fontId="10" fillId="0" borderId="1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10" fillId="0" borderId="0" xfId="0" quotePrefix="1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4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0" fillId="0" borderId="5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164" fontId="10" fillId="0" borderId="0" xfId="0" quotePrefix="1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1" xfId="0" quotePrefix="1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167" fontId="2" fillId="0" borderId="4" xfId="0" applyNumberFormat="1" applyFont="1" applyFill="1" applyBorder="1" applyAlignment="1">
      <alignment horizontal="right" vertical="center"/>
    </xf>
    <xf numFmtId="167" fontId="2" fillId="2" borderId="0" xfId="0" quotePrefix="1" applyNumberFormat="1" applyFont="1" applyFill="1" applyAlignment="1">
      <alignment horizontal="centerContinuous" vertical="center"/>
    </xf>
    <xf numFmtId="167" fontId="2" fillId="0" borderId="0" xfId="0" quotePrefix="1" applyNumberFormat="1" applyFont="1" applyFill="1" applyAlignment="1">
      <alignment horizontal="centerContinuous" vertical="center"/>
    </xf>
    <xf numFmtId="164" fontId="9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0" xfId="0" quotePrefix="1" applyNumberFormat="1" applyFont="1" applyFill="1" applyAlignment="1">
      <alignment horizontal="left" vertical="center"/>
    </xf>
    <xf numFmtId="41" fontId="2" fillId="2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indent="1"/>
    </xf>
    <xf numFmtId="41" fontId="2" fillId="0" borderId="0" xfId="0" applyNumberFormat="1" applyFont="1" applyFill="1" applyBorder="1" applyAlignment="1">
      <alignment vertical="center"/>
    </xf>
    <xf numFmtId="164" fontId="10" fillId="0" borderId="6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0" borderId="5" xfId="0" quotePrefix="1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5">
    <cellStyle name="Comma" xfId="2" builtinId="3"/>
    <cellStyle name="Comma 7" xfId="4" xr:uid="{C48E2B04-16FB-43BA-8380-EF5E069AC2B7}"/>
    <cellStyle name="Normal" xfId="0" builtinId="0"/>
    <cellStyle name="Normal 2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showGridLines="0" view="pageBreakPreview" topLeftCell="A76" zoomScale="90" zoomScaleNormal="90" zoomScaleSheetLayoutView="90" workbookViewId="0">
      <selection activeCell="E23" sqref="E23"/>
    </sheetView>
  </sheetViews>
  <sheetFormatPr defaultColWidth="10.7265625" defaultRowHeight="24" customHeight="1"/>
  <cols>
    <col min="1" max="1" width="41.7265625" style="88" customWidth="1"/>
    <col min="2" max="2" width="1.7265625" style="87" customWidth="1"/>
    <col min="3" max="3" width="7.54296875" style="88" customWidth="1"/>
    <col min="4" max="4" width="1.1796875" style="87" customWidth="1"/>
    <col min="5" max="5" width="15" style="87" customWidth="1"/>
    <col min="6" max="6" width="1.1796875" style="87" customWidth="1"/>
    <col min="7" max="7" width="14.26953125" style="87" customWidth="1"/>
    <col min="8" max="8" width="1.1796875" style="87" customWidth="1"/>
    <col min="9" max="9" width="14.26953125" style="87" customWidth="1"/>
    <col min="10" max="10" width="1.1796875" style="87" customWidth="1"/>
    <col min="11" max="11" width="14.26953125" style="87" customWidth="1"/>
    <col min="12" max="12" width="1.1796875" style="87" customWidth="1"/>
    <col min="13" max="13" width="11.26953125" style="87" bestFit="1" customWidth="1"/>
    <col min="14" max="16384" width="10.7265625" style="87"/>
  </cols>
  <sheetData>
    <row r="1" spans="1:12" s="82" customFormat="1" ht="24" customHeight="1">
      <c r="A1" s="78" t="s">
        <v>74</v>
      </c>
      <c r="B1" s="79"/>
      <c r="C1" s="80"/>
      <c r="D1" s="81"/>
      <c r="E1" s="81"/>
      <c r="F1" s="81"/>
      <c r="G1" s="81"/>
      <c r="H1" s="81"/>
      <c r="I1" s="81"/>
      <c r="J1" s="81"/>
      <c r="K1" s="81"/>
      <c r="L1" s="81"/>
    </row>
    <row r="2" spans="1:12" s="82" customFormat="1" ht="24" customHeight="1">
      <c r="A2" s="83" t="s">
        <v>0</v>
      </c>
      <c r="B2" s="79"/>
      <c r="C2" s="80"/>
      <c r="D2" s="81"/>
      <c r="E2" s="79"/>
      <c r="F2" s="81"/>
      <c r="G2" s="79"/>
      <c r="H2" s="81"/>
      <c r="I2" s="79"/>
      <c r="J2" s="81"/>
      <c r="K2" s="79"/>
      <c r="L2" s="81"/>
    </row>
    <row r="3" spans="1:12" s="82" customFormat="1" ht="24" customHeight="1">
      <c r="A3" s="84" t="s">
        <v>191</v>
      </c>
      <c r="B3" s="79"/>
      <c r="C3" s="80"/>
      <c r="D3" s="81"/>
      <c r="E3" s="79"/>
      <c r="F3" s="81"/>
      <c r="G3" s="79"/>
      <c r="H3" s="81"/>
      <c r="I3" s="79"/>
      <c r="J3" s="81"/>
      <c r="K3" s="79"/>
      <c r="L3" s="81"/>
    </row>
    <row r="4" spans="1:12" s="85" customFormat="1" ht="24" customHeight="1">
      <c r="B4" s="84"/>
      <c r="C4" s="84"/>
      <c r="D4" s="84"/>
      <c r="E4" s="84"/>
      <c r="F4" s="84"/>
      <c r="G4" s="129"/>
      <c r="H4" s="84"/>
      <c r="I4" s="84"/>
      <c r="J4" s="84"/>
      <c r="K4" s="86" t="s">
        <v>69</v>
      </c>
      <c r="L4" s="84"/>
    </row>
    <row r="5" spans="1:12" ht="24" customHeight="1">
      <c r="A5" s="80"/>
      <c r="B5" s="81"/>
      <c r="C5" s="80"/>
      <c r="D5" s="80"/>
      <c r="E5" s="174" t="s">
        <v>39</v>
      </c>
      <c r="F5" s="174"/>
      <c r="G5" s="174"/>
      <c r="H5" s="141"/>
      <c r="I5" s="174" t="s">
        <v>40</v>
      </c>
      <c r="J5" s="174"/>
      <c r="K5" s="174"/>
      <c r="L5" s="141"/>
    </row>
    <row r="6" spans="1:12" ht="24" customHeight="1">
      <c r="C6" s="89" t="s">
        <v>1</v>
      </c>
      <c r="D6" s="90"/>
      <c r="E6" s="91" t="s">
        <v>192</v>
      </c>
      <c r="F6" s="90"/>
      <c r="G6" s="130" t="s">
        <v>185</v>
      </c>
      <c r="H6" s="90"/>
      <c r="I6" s="91" t="s">
        <v>192</v>
      </c>
      <c r="J6" s="90"/>
      <c r="K6" s="130" t="s">
        <v>185</v>
      </c>
      <c r="L6" s="90"/>
    </row>
    <row r="7" spans="1:12" ht="24" customHeight="1">
      <c r="A7" s="92" t="s">
        <v>2</v>
      </c>
    </row>
    <row r="8" spans="1:12" ht="24" customHeight="1">
      <c r="A8" s="92" t="s">
        <v>3</v>
      </c>
      <c r="C8" s="93"/>
    </row>
    <row r="9" spans="1:12" ht="24" customHeight="1">
      <c r="A9" s="88" t="s">
        <v>4</v>
      </c>
      <c r="C9" s="93">
        <v>7</v>
      </c>
      <c r="D9" s="94"/>
      <c r="E9" s="94">
        <v>40857844</v>
      </c>
      <c r="F9" s="94"/>
      <c r="G9" s="149">
        <v>34413795</v>
      </c>
      <c r="H9" s="94"/>
      <c r="I9" s="142">
        <v>14145299</v>
      </c>
      <c r="J9" s="94"/>
      <c r="K9" s="149">
        <v>3669443</v>
      </c>
      <c r="L9" s="94"/>
    </row>
    <row r="10" spans="1:12" ht="24" customHeight="1">
      <c r="A10" s="95" t="s">
        <v>75</v>
      </c>
      <c r="C10" s="93" t="s">
        <v>229</v>
      </c>
      <c r="D10" s="94"/>
      <c r="E10" s="94">
        <v>6698668</v>
      </c>
      <c r="F10" s="94"/>
      <c r="G10" s="149">
        <v>8449229</v>
      </c>
      <c r="H10" s="94"/>
      <c r="I10" s="142">
        <v>15251199</v>
      </c>
      <c r="J10" s="94"/>
      <c r="K10" s="149">
        <v>7759249</v>
      </c>
      <c r="L10" s="94"/>
    </row>
    <row r="11" spans="1:12" ht="24" customHeight="1">
      <c r="A11" s="95" t="s">
        <v>76</v>
      </c>
      <c r="B11" s="96"/>
      <c r="C11" s="93">
        <v>10</v>
      </c>
      <c r="D11" s="94"/>
      <c r="E11" s="94">
        <v>296717639</v>
      </c>
      <c r="F11" s="94"/>
      <c r="G11" s="149">
        <v>217384763</v>
      </c>
      <c r="H11" s="94"/>
      <c r="I11" s="142">
        <v>121022174</v>
      </c>
      <c r="J11" s="94"/>
      <c r="K11" s="149">
        <v>108984356</v>
      </c>
      <c r="L11" s="94"/>
    </row>
    <row r="12" spans="1:12" s="145" customFormat="1" ht="24" customHeight="1">
      <c r="A12" s="95" t="s">
        <v>244</v>
      </c>
      <c r="B12" s="96"/>
      <c r="C12" s="93"/>
      <c r="D12" s="149"/>
      <c r="E12" s="149"/>
      <c r="F12" s="149"/>
      <c r="G12" s="149"/>
      <c r="H12" s="149"/>
      <c r="I12" s="149"/>
      <c r="J12" s="149"/>
      <c r="K12" s="149"/>
      <c r="L12" s="149"/>
    </row>
    <row r="13" spans="1:12" s="145" customFormat="1" ht="24" customHeight="1">
      <c r="A13" s="95" t="s">
        <v>126</v>
      </c>
      <c r="B13" s="96"/>
      <c r="C13" s="93">
        <v>15</v>
      </c>
      <c r="D13" s="149"/>
      <c r="E13" s="149">
        <v>31149590</v>
      </c>
      <c r="F13" s="149"/>
      <c r="G13" s="149">
        <v>0</v>
      </c>
      <c r="H13" s="149"/>
      <c r="I13" s="149">
        <v>31149590</v>
      </c>
      <c r="J13" s="149"/>
      <c r="K13" s="149">
        <v>0</v>
      </c>
      <c r="L13" s="149"/>
    </row>
    <row r="14" spans="1:12" ht="24" customHeight="1">
      <c r="A14" s="95" t="s">
        <v>160</v>
      </c>
      <c r="B14" s="96"/>
      <c r="C14" s="93">
        <v>11</v>
      </c>
      <c r="D14" s="94"/>
      <c r="E14" s="94">
        <v>3235879</v>
      </c>
      <c r="F14" s="94"/>
      <c r="G14" s="149">
        <v>3591727</v>
      </c>
      <c r="H14" s="94"/>
      <c r="I14" s="149">
        <v>0</v>
      </c>
      <c r="J14" s="94"/>
      <c r="K14" s="149">
        <v>0</v>
      </c>
      <c r="L14" s="94"/>
    </row>
    <row r="15" spans="1:12" ht="24" customHeight="1">
      <c r="A15" s="95" t="s">
        <v>77</v>
      </c>
      <c r="B15" s="96"/>
      <c r="C15" s="93">
        <v>8</v>
      </c>
      <c r="D15" s="94"/>
      <c r="E15" s="94">
        <v>0</v>
      </c>
      <c r="F15" s="94"/>
      <c r="G15" s="149">
        <v>0</v>
      </c>
      <c r="H15" s="94"/>
      <c r="I15" s="142">
        <v>0</v>
      </c>
      <c r="J15" s="94"/>
      <c r="K15" s="149">
        <v>41000000</v>
      </c>
      <c r="L15" s="94"/>
    </row>
    <row r="16" spans="1:12" ht="24" customHeight="1">
      <c r="A16" s="95" t="s">
        <v>114</v>
      </c>
      <c r="B16" s="96"/>
      <c r="C16" s="93"/>
      <c r="D16" s="94"/>
      <c r="E16" s="94">
        <v>5510565</v>
      </c>
      <c r="F16" s="94"/>
      <c r="G16" s="149">
        <v>12166681</v>
      </c>
      <c r="H16" s="94"/>
      <c r="I16" s="142">
        <v>4841713</v>
      </c>
      <c r="J16" s="94"/>
      <c r="K16" s="149">
        <v>5068638</v>
      </c>
      <c r="L16" s="94"/>
    </row>
    <row r="17" spans="1:14" ht="24" customHeight="1">
      <c r="A17" s="92" t="s">
        <v>5</v>
      </c>
      <c r="C17" s="93"/>
      <c r="D17" s="94"/>
      <c r="E17" s="97">
        <f>SUM(E9:E16)</f>
        <v>384170185</v>
      </c>
      <c r="F17" s="94"/>
      <c r="G17" s="97">
        <f>SUM(G9:G16)</f>
        <v>276006195</v>
      </c>
      <c r="H17" s="94"/>
      <c r="I17" s="97">
        <f>SUM(I9:I16)</f>
        <v>186409975</v>
      </c>
      <c r="J17" s="94"/>
      <c r="K17" s="97">
        <f>SUM(K9:K16)</f>
        <v>166481686</v>
      </c>
      <c r="L17" s="94"/>
    </row>
    <row r="18" spans="1:14" ht="24" customHeight="1">
      <c r="A18" s="92" t="s">
        <v>6</v>
      </c>
      <c r="C18" s="93"/>
      <c r="D18" s="94"/>
      <c r="E18" s="94"/>
      <c r="F18" s="94"/>
      <c r="G18" s="149"/>
      <c r="H18" s="94"/>
      <c r="I18" s="94"/>
      <c r="J18" s="94"/>
      <c r="K18" s="149"/>
      <c r="L18" s="94"/>
    </row>
    <row r="19" spans="1:14" ht="24" customHeight="1">
      <c r="A19" s="88" t="s">
        <v>63</v>
      </c>
      <c r="C19" s="93">
        <v>12</v>
      </c>
      <c r="D19" s="94"/>
      <c r="E19" s="94">
        <v>86956009</v>
      </c>
      <c r="F19" s="94"/>
      <c r="G19" s="149">
        <v>85037756</v>
      </c>
      <c r="H19" s="94"/>
      <c r="I19" s="143">
        <v>78582108</v>
      </c>
      <c r="J19" s="94"/>
      <c r="K19" s="149">
        <v>76154923</v>
      </c>
      <c r="L19" s="94"/>
    </row>
    <row r="20" spans="1:14" ht="24" customHeight="1">
      <c r="A20" s="88" t="s">
        <v>78</v>
      </c>
      <c r="C20" s="93">
        <v>13</v>
      </c>
      <c r="D20" s="94"/>
      <c r="E20" s="94">
        <v>6255121</v>
      </c>
      <c r="F20" s="94"/>
      <c r="G20" s="149">
        <v>6588664</v>
      </c>
      <c r="H20" s="94"/>
      <c r="I20" s="143">
        <v>5100000</v>
      </c>
      <c r="J20" s="94"/>
      <c r="K20" s="149">
        <v>5100000</v>
      </c>
      <c r="L20" s="94"/>
    </row>
    <row r="21" spans="1:14" ht="24" customHeight="1">
      <c r="A21" s="88" t="s">
        <v>7</v>
      </c>
      <c r="C21" s="93">
        <v>14</v>
      </c>
      <c r="D21" s="94"/>
      <c r="E21" s="94">
        <v>0</v>
      </c>
      <c r="F21" s="94"/>
      <c r="G21" s="149">
        <v>0</v>
      </c>
      <c r="H21" s="94"/>
      <c r="I21" s="143">
        <v>91222871</v>
      </c>
      <c r="J21" s="94"/>
      <c r="K21" s="149">
        <v>195025541</v>
      </c>
      <c r="L21" s="94"/>
    </row>
    <row r="22" spans="1:14" s="145" customFormat="1" ht="24" customHeight="1">
      <c r="A22" s="88" t="s">
        <v>245</v>
      </c>
      <c r="C22" s="93"/>
      <c r="D22" s="149"/>
      <c r="E22" s="149"/>
      <c r="F22" s="149"/>
      <c r="G22" s="149"/>
      <c r="H22" s="149"/>
      <c r="I22" s="149"/>
      <c r="J22" s="149"/>
      <c r="K22" s="149"/>
      <c r="L22" s="149"/>
    </row>
    <row r="23" spans="1:14" s="145" customFormat="1" ht="24" customHeight="1">
      <c r="A23" s="88" t="s">
        <v>126</v>
      </c>
      <c r="C23" s="93">
        <v>15</v>
      </c>
      <c r="D23" s="149"/>
      <c r="E23" s="149">
        <v>83377109</v>
      </c>
      <c r="F23" s="149"/>
      <c r="G23" s="149">
        <v>0</v>
      </c>
      <c r="H23" s="149"/>
      <c r="I23" s="149">
        <v>83377109</v>
      </c>
      <c r="J23" s="149"/>
      <c r="K23" s="149">
        <v>0</v>
      </c>
      <c r="L23" s="149"/>
    </row>
    <row r="24" spans="1:14" ht="24" customHeight="1">
      <c r="A24" s="88" t="s">
        <v>79</v>
      </c>
      <c r="C24" s="93">
        <v>16</v>
      </c>
      <c r="D24" s="94"/>
      <c r="E24" s="94">
        <v>11887668</v>
      </c>
      <c r="F24" s="94"/>
      <c r="G24" s="149">
        <v>14733050</v>
      </c>
      <c r="H24" s="94"/>
      <c r="I24" s="143">
        <v>11887668</v>
      </c>
      <c r="J24" s="94"/>
      <c r="K24" s="149">
        <v>14733050</v>
      </c>
      <c r="L24" s="94"/>
    </row>
    <row r="25" spans="1:14" ht="24" customHeight="1">
      <c r="A25" s="88" t="s">
        <v>64</v>
      </c>
      <c r="C25" s="93">
        <v>17</v>
      </c>
      <c r="D25" s="94"/>
      <c r="E25" s="94">
        <v>182235217</v>
      </c>
      <c r="F25" s="94"/>
      <c r="G25" s="149">
        <v>318959124</v>
      </c>
      <c r="H25" s="94"/>
      <c r="I25" s="143">
        <v>147049088</v>
      </c>
      <c r="J25" s="94"/>
      <c r="K25" s="149">
        <v>83341612</v>
      </c>
      <c r="L25" s="94"/>
    </row>
    <row r="26" spans="1:14" ht="24" customHeight="1">
      <c r="A26" s="88" t="s">
        <v>38</v>
      </c>
      <c r="C26" s="93">
        <v>18</v>
      </c>
      <c r="D26" s="94"/>
      <c r="E26" s="94">
        <v>29481863</v>
      </c>
      <c r="F26" s="94"/>
      <c r="G26" s="149">
        <v>6268036</v>
      </c>
      <c r="H26" s="94"/>
      <c r="I26" s="143">
        <v>3892918</v>
      </c>
      <c r="J26" s="94"/>
      <c r="K26" s="149">
        <v>3173267</v>
      </c>
      <c r="L26" s="94"/>
    </row>
    <row r="27" spans="1:14" ht="24" customHeight="1">
      <c r="A27" s="88" t="s">
        <v>161</v>
      </c>
      <c r="C27" s="93">
        <v>19</v>
      </c>
      <c r="D27" s="94"/>
      <c r="E27" s="94">
        <v>2252566</v>
      </c>
      <c r="F27" s="94"/>
      <c r="G27" s="149">
        <v>2252566</v>
      </c>
      <c r="H27" s="94"/>
      <c r="I27" s="143">
        <v>0</v>
      </c>
      <c r="J27" s="94"/>
      <c r="K27" s="149">
        <v>0</v>
      </c>
      <c r="L27" s="94"/>
    </row>
    <row r="28" spans="1:14" ht="24" customHeight="1">
      <c r="A28" s="88" t="s">
        <v>80</v>
      </c>
      <c r="C28" s="93"/>
      <c r="D28" s="94"/>
      <c r="E28" s="94">
        <v>14320411</v>
      </c>
      <c r="F28" s="94"/>
      <c r="G28" s="149">
        <v>15801016</v>
      </c>
      <c r="H28" s="94"/>
      <c r="I28" s="143">
        <v>14320411</v>
      </c>
      <c r="J28" s="94"/>
      <c r="K28" s="149">
        <v>9089690</v>
      </c>
      <c r="L28" s="94"/>
    </row>
    <row r="29" spans="1:14" ht="24" customHeight="1">
      <c r="A29" s="88" t="s">
        <v>41</v>
      </c>
      <c r="C29" s="93">
        <v>25</v>
      </c>
      <c r="D29" s="94"/>
      <c r="E29" s="94">
        <v>6118083</v>
      </c>
      <c r="F29" s="94"/>
      <c r="G29" s="149">
        <v>1836513</v>
      </c>
      <c r="H29" s="94"/>
      <c r="I29" s="143">
        <v>5697155</v>
      </c>
      <c r="J29" s="94"/>
      <c r="K29" s="149">
        <v>1559213</v>
      </c>
      <c r="L29" s="94"/>
      <c r="N29" s="145"/>
    </row>
    <row r="30" spans="1:14" ht="24" customHeight="1">
      <c r="A30" s="88" t="s">
        <v>8</v>
      </c>
      <c r="C30" s="93"/>
      <c r="D30" s="94"/>
      <c r="E30" s="98">
        <v>5483975</v>
      </c>
      <c r="F30" s="94"/>
      <c r="G30" s="158">
        <v>9097620</v>
      </c>
      <c r="H30" s="94"/>
      <c r="I30" s="144">
        <v>2919956</v>
      </c>
      <c r="J30" s="99"/>
      <c r="K30" s="158">
        <v>2657155</v>
      </c>
      <c r="L30" s="99"/>
    </row>
    <row r="31" spans="1:14" ht="24" customHeight="1">
      <c r="A31" s="92" t="s">
        <v>9</v>
      </c>
      <c r="C31" s="93"/>
      <c r="D31" s="94"/>
      <c r="E31" s="94">
        <f>SUM(E19:E30)</f>
        <v>428368022</v>
      </c>
      <c r="F31" s="94"/>
      <c r="G31" s="149">
        <f>SUM(G19:G30)</f>
        <v>460574345</v>
      </c>
      <c r="H31" s="94"/>
      <c r="I31" s="94">
        <f>SUM(I19:I30)</f>
        <v>444049284</v>
      </c>
      <c r="J31" s="94"/>
      <c r="K31" s="149">
        <f>SUM(K19:K30)</f>
        <v>390834451</v>
      </c>
      <c r="L31" s="94"/>
    </row>
    <row r="32" spans="1:14" ht="24" customHeight="1" thickBot="1">
      <c r="A32" s="92" t="s">
        <v>10</v>
      </c>
      <c r="D32" s="99"/>
      <c r="E32" s="100">
        <f>E31+E17</f>
        <v>812538207</v>
      </c>
      <c r="F32" s="99"/>
      <c r="G32" s="100">
        <f>G31+G17</f>
        <v>736580540</v>
      </c>
      <c r="H32" s="99"/>
      <c r="I32" s="100">
        <f>I31+I17</f>
        <v>630459259</v>
      </c>
      <c r="J32" s="99"/>
      <c r="K32" s="100">
        <f>K31+K17</f>
        <v>557316137</v>
      </c>
      <c r="L32" s="99"/>
    </row>
    <row r="33" spans="1:13" ht="24" customHeight="1" thickTop="1"/>
    <row r="34" spans="1:13" ht="24" customHeight="1">
      <c r="A34" s="88" t="s">
        <v>11</v>
      </c>
    </row>
    <row r="35" spans="1:13" s="82" customFormat="1" ht="21.75" customHeight="1">
      <c r="A35" s="78" t="s">
        <v>74</v>
      </c>
      <c r="B35" s="79"/>
      <c r="C35" s="80"/>
      <c r="D35" s="81"/>
      <c r="E35" s="81"/>
      <c r="F35" s="81"/>
      <c r="G35" s="81"/>
      <c r="H35" s="81"/>
      <c r="I35" s="81"/>
      <c r="J35" s="81"/>
      <c r="K35" s="81"/>
      <c r="L35" s="81"/>
    </row>
    <row r="36" spans="1:13" s="82" customFormat="1" ht="21.75" customHeight="1">
      <c r="A36" s="104" t="s">
        <v>12</v>
      </c>
      <c r="B36" s="79"/>
      <c r="C36" s="80"/>
      <c r="D36" s="81"/>
      <c r="E36" s="79"/>
      <c r="F36" s="81"/>
      <c r="G36" s="79"/>
      <c r="H36" s="81"/>
      <c r="I36" s="79"/>
      <c r="J36" s="81"/>
      <c r="K36" s="79"/>
      <c r="L36" s="81"/>
    </row>
    <row r="37" spans="1:13" s="85" customFormat="1" ht="21.75" customHeight="1">
      <c r="A37" s="84" t="s">
        <v>191</v>
      </c>
      <c r="B37" s="84"/>
      <c r="C37" s="84"/>
      <c r="D37" s="84"/>
      <c r="E37" s="84"/>
      <c r="F37" s="84"/>
      <c r="G37" s="129"/>
      <c r="H37" s="84"/>
      <c r="I37" s="84"/>
      <c r="J37" s="84"/>
      <c r="L37" s="84"/>
    </row>
    <row r="38" spans="1:13" s="85" customFormat="1" ht="24" customHeight="1">
      <c r="B38" s="84"/>
      <c r="C38" s="84"/>
      <c r="D38" s="84"/>
      <c r="E38" s="84"/>
      <c r="F38" s="84"/>
      <c r="G38" s="129"/>
      <c r="H38" s="84"/>
      <c r="I38" s="84"/>
      <c r="J38" s="84"/>
      <c r="K38" s="86" t="s">
        <v>69</v>
      </c>
      <c r="L38" s="84"/>
    </row>
    <row r="39" spans="1:13" ht="24" customHeight="1">
      <c r="A39" s="80"/>
      <c r="B39" s="81"/>
      <c r="C39" s="80"/>
      <c r="D39" s="80"/>
      <c r="E39" s="174" t="s">
        <v>39</v>
      </c>
      <c r="F39" s="174"/>
      <c r="G39" s="174"/>
      <c r="H39" s="174"/>
      <c r="I39" s="174" t="s">
        <v>40</v>
      </c>
      <c r="J39" s="174"/>
      <c r="K39" s="174"/>
      <c r="L39" s="174"/>
    </row>
    <row r="40" spans="1:13" ht="24" customHeight="1">
      <c r="C40" s="89" t="s">
        <v>1</v>
      </c>
      <c r="D40" s="90"/>
      <c r="E40" s="91" t="s">
        <v>192</v>
      </c>
      <c r="F40" s="90"/>
      <c r="G40" s="130" t="s">
        <v>185</v>
      </c>
      <c r="H40" s="90"/>
      <c r="I40" s="91" t="s">
        <v>192</v>
      </c>
      <c r="J40" s="90"/>
      <c r="K40" s="130" t="s">
        <v>185</v>
      </c>
      <c r="L40" s="90"/>
    </row>
    <row r="41" spans="1:13" ht="21.75" customHeight="1">
      <c r="A41" s="92" t="s">
        <v>13</v>
      </c>
    </row>
    <row r="42" spans="1:13" ht="21.75" customHeight="1">
      <c r="A42" s="92" t="s">
        <v>14</v>
      </c>
    </row>
    <row r="43" spans="1:13" ht="21.75" customHeight="1">
      <c r="A43" s="88" t="s">
        <v>113</v>
      </c>
      <c r="C43" s="93">
        <v>20</v>
      </c>
      <c r="E43" s="87">
        <v>228191573</v>
      </c>
      <c r="G43" s="145">
        <v>174433466</v>
      </c>
      <c r="I43" s="145">
        <v>201276446</v>
      </c>
      <c r="K43" s="145">
        <v>169461986</v>
      </c>
    </row>
    <row r="44" spans="1:13" ht="21.75" customHeight="1">
      <c r="A44" s="95" t="s">
        <v>100</v>
      </c>
      <c r="B44" s="96"/>
      <c r="C44" s="93">
        <v>8</v>
      </c>
      <c r="D44" s="105"/>
      <c r="E44" s="105">
        <v>1926213</v>
      </c>
      <c r="F44" s="105"/>
      <c r="G44" s="166">
        <v>1742056</v>
      </c>
      <c r="H44" s="105"/>
      <c r="I44" s="147">
        <v>6969231</v>
      </c>
      <c r="J44" s="121"/>
      <c r="K44" s="166">
        <v>2093763</v>
      </c>
      <c r="L44" s="121"/>
      <c r="M44" s="117"/>
    </row>
    <row r="45" spans="1:13" ht="21.75" customHeight="1">
      <c r="A45" s="95" t="s">
        <v>81</v>
      </c>
      <c r="B45" s="96"/>
      <c r="C45" s="93">
        <v>21</v>
      </c>
      <c r="D45" s="105"/>
      <c r="E45" s="105">
        <v>198630037</v>
      </c>
      <c r="F45" s="105"/>
      <c r="G45" s="166">
        <v>123200977</v>
      </c>
      <c r="H45" s="105"/>
      <c r="I45" s="147">
        <v>73335890</v>
      </c>
      <c r="J45" s="121"/>
      <c r="K45" s="166">
        <v>52990762</v>
      </c>
      <c r="L45" s="121"/>
    </row>
    <row r="46" spans="1:13" ht="21.75" customHeight="1">
      <c r="A46" s="95" t="s">
        <v>148</v>
      </c>
      <c r="B46" s="96"/>
      <c r="C46" s="93">
        <v>8</v>
      </c>
      <c r="D46" s="115"/>
      <c r="E46" s="94">
        <v>20000000</v>
      </c>
      <c r="F46" s="115"/>
      <c r="G46" s="149">
        <v>21938646</v>
      </c>
      <c r="H46" s="115"/>
      <c r="I46" s="146">
        <v>0</v>
      </c>
      <c r="J46" s="121"/>
      <c r="K46" s="149">
        <v>0</v>
      </c>
      <c r="L46" s="121"/>
    </row>
    <row r="47" spans="1:13" ht="21.75" customHeight="1">
      <c r="A47" s="95" t="s">
        <v>155</v>
      </c>
      <c r="B47" s="96"/>
      <c r="C47" s="93"/>
      <c r="D47" s="137"/>
      <c r="E47" s="137"/>
      <c r="F47" s="137"/>
      <c r="G47" s="166"/>
      <c r="H47" s="137"/>
      <c r="I47" s="146"/>
      <c r="J47" s="137"/>
      <c r="K47" s="149"/>
      <c r="L47" s="137"/>
    </row>
    <row r="48" spans="1:13" ht="21.75" customHeight="1">
      <c r="A48" s="95" t="s">
        <v>126</v>
      </c>
      <c r="B48" s="96"/>
      <c r="C48" s="93">
        <v>22</v>
      </c>
      <c r="D48" s="105"/>
      <c r="E48" s="105">
        <v>4587792</v>
      </c>
      <c r="F48" s="105"/>
      <c r="G48" s="166">
        <v>25651609</v>
      </c>
      <c r="H48" s="105"/>
      <c r="I48" s="147">
        <v>4536691</v>
      </c>
      <c r="J48" s="121"/>
      <c r="K48" s="166">
        <v>997875</v>
      </c>
      <c r="L48" s="121"/>
    </row>
    <row r="49" spans="1:13" ht="21.75" customHeight="1">
      <c r="A49" s="88" t="s">
        <v>142</v>
      </c>
      <c r="B49" s="93"/>
      <c r="C49" s="93">
        <v>23</v>
      </c>
      <c r="D49" s="105"/>
      <c r="E49" s="149">
        <v>0</v>
      </c>
      <c r="F49" s="105"/>
      <c r="G49" s="166">
        <v>6902604</v>
      </c>
      <c r="H49" s="105"/>
      <c r="I49" s="149">
        <v>0</v>
      </c>
      <c r="J49" s="106"/>
      <c r="K49" s="148">
        <v>3600000</v>
      </c>
      <c r="L49" s="106"/>
    </row>
    <row r="50" spans="1:13" ht="21.75" customHeight="1">
      <c r="A50" s="88" t="s">
        <v>115</v>
      </c>
      <c r="B50" s="93"/>
      <c r="C50" s="93"/>
      <c r="D50" s="105"/>
      <c r="E50" s="105">
        <v>6324323</v>
      </c>
      <c r="F50" s="105"/>
      <c r="G50" s="166">
        <v>11007450</v>
      </c>
      <c r="H50" s="105"/>
      <c r="I50" s="146">
        <v>3512856</v>
      </c>
      <c r="J50" s="94"/>
      <c r="K50" s="149">
        <v>4329561</v>
      </c>
      <c r="L50" s="94"/>
    </row>
    <row r="51" spans="1:13" ht="21.75" customHeight="1">
      <c r="A51" s="92" t="s">
        <v>15</v>
      </c>
      <c r="C51" s="93"/>
      <c r="D51" s="106"/>
      <c r="E51" s="107">
        <f>SUM(E43:E50)</f>
        <v>459659938</v>
      </c>
      <c r="F51" s="106"/>
      <c r="G51" s="107">
        <f>SUM(G43:G50)</f>
        <v>364876808</v>
      </c>
      <c r="H51" s="106"/>
      <c r="I51" s="107">
        <f>SUM(I43:I50)</f>
        <v>289631114</v>
      </c>
      <c r="J51" s="106"/>
      <c r="K51" s="107">
        <f>SUM(K43:K50)</f>
        <v>233473947</v>
      </c>
      <c r="L51" s="106"/>
    </row>
    <row r="52" spans="1:13" ht="21.75" customHeight="1">
      <c r="A52" s="92" t="s">
        <v>16</v>
      </c>
      <c r="C52" s="93"/>
      <c r="D52" s="106"/>
      <c r="E52" s="106"/>
      <c r="F52" s="106"/>
      <c r="G52" s="148"/>
      <c r="H52" s="106"/>
      <c r="I52" s="106"/>
      <c r="J52" s="106"/>
      <c r="K52" s="148"/>
      <c r="L52" s="106"/>
    </row>
    <row r="53" spans="1:13" ht="21.75" customHeight="1">
      <c r="A53" s="88" t="s">
        <v>127</v>
      </c>
      <c r="C53" s="93"/>
      <c r="D53" s="106"/>
      <c r="E53" s="106"/>
      <c r="F53" s="106"/>
      <c r="G53" s="148"/>
      <c r="H53" s="106"/>
      <c r="I53" s="106"/>
      <c r="J53" s="106"/>
      <c r="K53" s="148"/>
      <c r="L53" s="106"/>
    </row>
    <row r="54" spans="1:13" ht="21.75" customHeight="1">
      <c r="A54" s="88" t="s">
        <v>126</v>
      </c>
      <c r="C54" s="93">
        <v>22</v>
      </c>
      <c r="D54" s="106"/>
      <c r="E54" s="106">
        <v>28898083</v>
      </c>
      <c r="F54" s="106"/>
      <c r="G54" s="148">
        <v>32531058</v>
      </c>
      <c r="H54" s="106"/>
      <c r="I54" s="152">
        <v>28840932</v>
      </c>
      <c r="J54" s="106"/>
      <c r="K54" s="166">
        <v>1854390</v>
      </c>
      <c r="L54" s="106"/>
    </row>
    <row r="55" spans="1:13" ht="21.75" customHeight="1">
      <c r="A55" s="88" t="s">
        <v>141</v>
      </c>
      <c r="C55" s="93"/>
      <c r="D55" s="106"/>
      <c r="E55" s="106"/>
      <c r="F55" s="106"/>
      <c r="G55" s="148"/>
      <c r="H55" s="106"/>
      <c r="I55" s="149"/>
      <c r="J55" s="106"/>
      <c r="K55" s="149"/>
      <c r="L55" s="106"/>
    </row>
    <row r="56" spans="1:13" ht="21.75" customHeight="1">
      <c r="A56" s="88" t="s">
        <v>126</v>
      </c>
      <c r="C56" s="93">
        <v>23</v>
      </c>
      <c r="D56" s="106"/>
      <c r="E56" s="159">
        <v>0</v>
      </c>
      <c r="F56" s="106"/>
      <c r="G56" s="148">
        <v>3222823</v>
      </c>
      <c r="H56" s="106"/>
      <c r="I56" s="151">
        <v>0</v>
      </c>
      <c r="J56" s="99"/>
      <c r="K56" s="159">
        <v>0</v>
      </c>
      <c r="L56" s="99"/>
    </row>
    <row r="57" spans="1:13" ht="21.75" customHeight="1">
      <c r="A57" s="88" t="s">
        <v>101</v>
      </c>
      <c r="C57" s="93">
        <v>24</v>
      </c>
      <c r="D57" s="106"/>
      <c r="E57" s="106">
        <v>10532677</v>
      </c>
      <c r="F57" s="106"/>
      <c r="G57" s="148">
        <v>6863734</v>
      </c>
      <c r="H57" s="106"/>
      <c r="I57" s="151">
        <v>10155935</v>
      </c>
      <c r="J57" s="99"/>
      <c r="K57" s="159">
        <v>5543912</v>
      </c>
      <c r="L57" s="99"/>
    </row>
    <row r="58" spans="1:13" ht="21.75" customHeight="1">
      <c r="A58" s="88" t="s">
        <v>139</v>
      </c>
      <c r="C58" s="93">
        <v>25</v>
      </c>
      <c r="D58" s="106"/>
      <c r="E58" s="106">
        <v>339946</v>
      </c>
      <c r="F58" s="106"/>
      <c r="G58" s="148">
        <v>2714639</v>
      </c>
      <c r="H58" s="106"/>
      <c r="I58" s="151">
        <v>0</v>
      </c>
      <c r="J58" s="99"/>
      <c r="K58" s="159">
        <v>0</v>
      </c>
      <c r="L58" s="99"/>
      <c r="M58" s="145"/>
    </row>
    <row r="59" spans="1:13" ht="21.75" customHeight="1">
      <c r="A59" s="88" t="s">
        <v>68</v>
      </c>
      <c r="C59" s="93"/>
      <c r="D59" s="106"/>
      <c r="E59" s="108">
        <v>3531271</v>
      </c>
      <c r="F59" s="106"/>
      <c r="G59" s="108">
        <v>3066483</v>
      </c>
      <c r="H59" s="106"/>
      <c r="I59" s="150">
        <v>3531271</v>
      </c>
      <c r="J59" s="99"/>
      <c r="K59" s="158">
        <v>2253259</v>
      </c>
      <c r="L59" s="99"/>
    </row>
    <row r="60" spans="1:13" ht="21.75" customHeight="1">
      <c r="A60" s="92" t="s">
        <v>17</v>
      </c>
      <c r="C60" s="93"/>
      <c r="D60" s="106"/>
      <c r="E60" s="106">
        <f>SUM(E54:E59)</f>
        <v>43301977</v>
      </c>
      <c r="F60" s="106"/>
      <c r="G60" s="148">
        <f>SUM(G54:G59)</f>
        <v>48398737</v>
      </c>
      <c r="H60" s="106"/>
      <c r="I60" s="106">
        <f>SUM(I54:I59)</f>
        <v>42528138</v>
      </c>
      <c r="J60" s="106"/>
      <c r="K60" s="148">
        <f>SUM(K54:K59)</f>
        <v>9651561</v>
      </c>
      <c r="L60" s="106"/>
    </row>
    <row r="61" spans="1:13" ht="21.75" customHeight="1">
      <c r="A61" s="92" t="s">
        <v>18</v>
      </c>
      <c r="D61" s="106"/>
      <c r="E61" s="107">
        <f>E60+E51</f>
        <v>502961915</v>
      </c>
      <c r="F61" s="106"/>
      <c r="G61" s="107">
        <f>G60+G51</f>
        <v>413275545</v>
      </c>
      <c r="H61" s="106"/>
      <c r="I61" s="107">
        <f>I60+I51</f>
        <v>332159252</v>
      </c>
      <c r="J61" s="106"/>
      <c r="K61" s="107">
        <f>K60+K51</f>
        <v>243125508</v>
      </c>
      <c r="L61" s="106"/>
    </row>
    <row r="62" spans="1:13" s="145" customFormat="1" ht="21.75" customHeight="1">
      <c r="A62" s="92"/>
      <c r="C62" s="88"/>
      <c r="D62" s="148"/>
      <c r="E62" s="148"/>
      <c r="F62" s="148"/>
      <c r="G62" s="148"/>
      <c r="H62" s="148"/>
      <c r="I62" s="148"/>
      <c r="J62" s="148"/>
      <c r="K62" s="148"/>
      <c r="L62" s="148"/>
    </row>
    <row r="63" spans="1:13" s="145" customFormat="1" ht="24" customHeight="1">
      <c r="A63" s="88" t="s">
        <v>11</v>
      </c>
      <c r="C63" s="88"/>
    </row>
    <row r="64" spans="1:13" s="82" customFormat="1" ht="21.75" customHeight="1">
      <c r="A64" s="78" t="s">
        <v>74</v>
      </c>
      <c r="B64" s="79"/>
      <c r="C64" s="80"/>
      <c r="D64" s="81"/>
      <c r="E64" s="81"/>
      <c r="F64" s="81"/>
      <c r="G64" s="81"/>
      <c r="H64" s="81"/>
      <c r="I64" s="81"/>
      <c r="J64" s="81"/>
      <c r="K64" s="81"/>
      <c r="L64" s="81"/>
    </row>
    <row r="65" spans="1:12" s="82" customFormat="1" ht="21.75" customHeight="1">
      <c r="A65" s="104" t="s">
        <v>12</v>
      </c>
      <c r="B65" s="79"/>
      <c r="C65" s="80"/>
      <c r="D65" s="81"/>
      <c r="E65" s="79"/>
      <c r="F65" s="81"/>
      <c r="G65" s="79"/>
      <c r="H65" s="81"/>
      <c r="I65" s="79"/>
      <c r="J65" s="81"/>
      <c r="K65" s="79"/>
      <c r="L65" s="81"/>
    </row>
    <row r="66" spans="1:12" s="85" customFormat="1" ht="21.75" customHeight="1">
      <c r="A66" s="84" t="s">
        <v>191</v>
      </c>
      <c r="B66" s="84"/>
      <c r="C66" s="84"/>
      <c r="D66" s="84"/>
      <c r="E66" s="84"/>
      <c r="F66" s="84"/>
      <c r="G66" s="129"/>
      <c r="H66" s="84"/>
      <c r="I66" s="84"/>
      <c r="J66" s="84"/>
      <c r="L66" s="84"/>
    </row>
    <row r="67" spans="1:12" s="85" customFormat="1" ht="24" customHeight="1">
      <c r="B67" s="84"/>
      <c r="C67" s="84"/>
      <c r="D67" s="84"/>
      <c r="E67" s="84"/>
      <c r="F67" s="84"/>
      <c r="G67" s="129"/>
      <c r="H67" s="84"/>
      <c r="I67" s="84"/>
      <c r="J67" s="84"/>
      <c r="K67" s="86" t="s">
        <v>69</v>
      </c>
      <c r="L67" s="84"/>
    </row>
    <row r="68" spans="1:12" s="145" customFormat="1" ht="24" customHeight="1">
      <c r="A68" s="80"/>
      <c r="B68" s="81"/>
      <c r="C68" s="80"/>
      <c r="D68" s="80"/>
      <c r="E68" s="174" t="s">
        <v>39</v>
      </c>
      <c r="F68" s="174"/>
      <c r="G68" s="174"/>
      <c r="H68" s="174"/>
      <c r="I68" s="174" t="s">
        <v>40</v>
      </c>
      <c r="J68" s="174"/>
      <c r="K68" s="174"/>
      <c r="L68" s="174"/>
    </row>
    <row r="69" spans="1:12" s="145" customFormat="1" ht="24" customHeight="1">
      <c r="A69" s="88"/>
      <c r="C69" s="89" t="s">
        <v>1</v>
      </c>
      <c r="D69" s="90"/>
      <c r="E69" s="91" t="s">
        <v>192</v>
      </c>
      <c r="F69" s="90"/>
      <c r="G69" s="130" t="s">
        <v>185</v>
      </c>
      <c r="H69" s="90"/>
      <c r="I69" s="91" t="s">
        <v>192</v>
      </c>
      <c r="J69" s="90"/>
      <c r="K69" s="130" t="s">
        <v>185</v>
      </c>
      <c r="L69" s="90"/>
    </row>
    <row r="70" spans="1:12" ht="21.75" customHeight="1">
      <c r="A70" s="92" t="s">
        <v>19</v>
      </c>
      <c r="D70" s="109"/>
      <c r="E70" s="109"/>
      <c r="F70" s="109"/>
      <c r="G70" s="109"/>
      <c r="H70" s="109"/>
      <c r="I70" s="109"/>
      <c r="J70" s="109"/>
      <c r="K70" s="109"/>
      <c r="L70" s="109"/>
    </row>
    <row r="71" spans="1:12" ht="21.75" customHeight="1">
      <c r="A71" s="88" t="s">
        <v>20</v>
      </c>
      <c r="C71" s="93">
        <v>26</v>
      </c>
      <c r="D71" s="109"/>
      <c r="E71" s="109"/>
      <c r="F71" s="109"/>
      <c r="G71" s="109"/>
      <c r="H71" s="109"/>
      <c r="I71" s="109"/>
      <c r="J71" s="109"/>
      <c r="K71" s="109"/>
      <c r="L71" s="109"/>
    </row>
    <row r="72" spans="1:12" ht="21.75" customHeight="1">
      <c r="A72" s="103" t="s">
        <v>21</v>
      </c>
      <c r="B72" s="96"/>
      <c r="C72" s="93"/>
      <c r="D72" s="109"/>
      <c r="E72" s="109"/>
      <c r="F72" s="109"/>
      <c r="G72" s="109"/>
      <c r="H72" s="109"/>
      <c r="I72" s="109"/>
      <c r="J72" s="109"/>
      <c r="K72" s="109"/>
      <c r="L72" s="109"/>
    </row>
    <row r="73" spans="1:12" ht="21.75" customHeight="1" thickBot="1">
      <c r="A73" s="103" t="s">
        <v>162</v>
      </c>
      <c r="B73" s="82"/>
      <c r="C73" s="93"/>
      <c r="D73" s="110"/>
      <c r="E73" s="111">
        <v>146913185</v>
      </c>
      <c r="F73" s="110"/>
      <c r="G73" s="161">
        <v>146913185</v>
      </c>
      <c r="H73" s="110"/>
      <c r="I73" s="161">
        <v>146913185</v>
      </c>
      <c r="J73" s="110"/>
      <c r="K73" s="161">
        <v>146913185</v>
      </c>
      <c r="L73" s="110"/>
    </row>
    <row r="74" spans="1:12" ht="21.75" customHeight="1" thickTop="1">
      <c r="A74" s="103" t="s">
        <v>128</v>
      </c>
      <c r="B74" s="96"/>
      <c r="C74" s="93"/>
      <c r="D74" s="109"/>
      <c r="E74" s="109"/>
      <c r="F74" s="109"/>
      <c r="G74" s="109"/>
      <c r="H74" s="109"/>
      <c r="I74" s="109"/>
      <c r="J74" s="109"/>
      <c r="K74" s="109"/>
      <c r="L74" s="109"/>
    </row>
    <row r="75" spans="1:12" ht="21.75" customHeight="1">
      <c r="A75" s="103" t="s">
        <v>197</v>
      </c>
      <c r="B75" s="82"/>
      <c r="D75" s="110"/>
      <c r="G75" s="145"/>
      <c r="K75" s="145"/>
      <c r="L75" s="110"/>
    </row>
    <row r="76" spans="1:12" ht="21.75" customHeight="1">
      <c r="A76" s="103" t="s">
        <v>196</v>
      </c>
      <c r="B76" s="82"/>
      <c r="D76" s="110"/>
      <c r="E76" s="160">
        <v>113538062</v>
      </c>
      <c r="F76" s="110"/>
      <c r="G76" s="160">
        <v>113538030</v>
      </c>
      <c r="H76" s="110"/>
      <c r="I76" s="160">
        <v>113538062</v>
      </c>
      <c r="J76" s="110"/>
      <c r="K76" s="160">
        <v>113538030</v>
      </c>
      <c r="L76" s="110"/>
    </row>
    <row r="77" spans="1:12" ht="21.75" customHeight="1">
      <c r="A77" s="103" t="s">
        <v>70</v>
      </c>
      <c r="B77" s="82"/>
      <c r="D77" s="110"/>
      <c r="E77" s="110">
        <v>170630057</v>
      </c>
      <c r="F77" s="110"/>
      <c r="G77" s="160">
        <v>170629784</v>
      </c>
      <c r="H77" s="110"/>
      <c r="I77" s="159">
        <v>170630057</v>
      </c>
      <c r="J77" s="110"/>
      <c r="K77" s="159">
        <v>170629784</v>
      </c>
      <c r="L77" s="110"/>
    </row>
    <row r="78" spans="1:12" ht="21.75" customHeight="1">
      <c r="A78" s="103" t="s">
        <v>82</v>
      </c>
      <c r="B78" s="82"/>
      <c r="C78" s="93"/>
      <c r="D78" s="109"/>
      <c r="E78" s="110"/>
      <c r="F78" s="109"/>
      <c r="G78" s="160"/>
      <c r="H78" s="109"/>
      <c r="I78" s="160"/>
      <c r="J78" s="110"/>
      <c r="K78" s="160"/>
      <c r="L78" s="110"/>
    </row>
    <row r="79" spans="1:12" ht="21.75" customHeight="1">
      <c r="A79" s="103" t="s">
        <v>22</v>
      </c>
      <c r="B79" s="82"/>
      <c r="C79" s="93">
        <v>28</v>
      </c>
      <c r="D79" s="109"/>
      <c r="E79" s="110">
        <v>11047311</v>
      </c>
      <c r="F79" s="109"/>
      <c r="G79" s="160">
        <v>10727089</v>
      </c>
      <c r="H79" s="109"/>
      <c r="I79" s="160">
        <v>11047311</v>
      </c>
      <c r="J79" s="110"/>
      <c r="K79" s="160">
        <v>10727089</v>
      </c>
      <c r="L79" s="110"/>
    </row>
    <row r="80" spans="1:12" ht="21.75" customHeight="1">
      <c r="A80" s="112" t="s">
        <v>23</v>
      </c>
      <c r="B80" s="82"/>
      <c r="D80" s="110"/>
      <c r="E80" s="110">
        <v>-6150082</v>
      </c>
      <c r="F80" s="110"/>
      <c r="G80" s="160">
        <v>-19216686</v>
      </c>
      <c r="H80" s="110"/>
      <c r="I80" s="160">
        <v>3084577</v>
      </c>
      <c r="J80" s="110"/>
      <c r="K80" s="160">
        <v>19295726</v>
      </c>
      <c r="L80" s="110"/>
    </row>
    <row r="81" spans="1:12" ht="21.75" customHeight="1">
      <c r="A81" s="88" t="s">
        <v>42</v>
      </c>
      <c r="B81" s="82"/>
      <c r="D81" s="110"/>
      <c r="E81" s="113">
        <v>-4355528</v>
      </c>
      <c r="F81" s="110"/>
      <c r="G81" s="113">
        <v>-2140563</v>
      </c>
      <c r="H81" s="110"/>
      <c r="I81" s="158">
        <v>0</v>
      </c>
      <c r="J81" s="110"/>
      <c r="K81" s="158">
        <v>0</v>
      </c>
      <c r="L81" s="110"/>
    </row>
    <row r="82" spans="1:12" ht="21.75" customHeight="1">
      <c r="A82" s="88" t="s">
        <v>129</v>
      </c>
      <c r="B82" s="82"/>
      <c r="D82" s="110"/>
      <c r="E82" s="110">
        <f>SUM(E76:E81)</f>
        <v>284709820</v>
      </c>
      <c r="F82" s="110"/>
      <c r="G82" s="160">
        <f>SUM(G76:G81)</f>
        <v>273537654</v>
      </c>
      <c r="H82" s="110"/>
      <c r="I82" s="110">
        <f>SUM(I76:I81)</f>
        <v>298300007</v>
      </c>
      <c r="J82" s="110"/>
      <c r="K82" s="160">
        <f>SUM(K76:K81)</f>
        <v>314190629</v>
      </c>
      <c r="L82" s="110"/>
    </row>
    <row r="83" spans="1:12" ht="21.75" customHeight="1">
      <c r="A83" s="88" t="s">
        <v>94</v>
      </c>
      <c r="B83" s="82"/>
      <c r="D83" s="110"/>
      <c r="E83" s="113">
        <v>24866472</v>
      </c>
      <c r="F83" s="110"/>
      <c r="G83" s="113">
        <v>49767341</v>
      </c>
      <c r="H83" s="110"/>
      <c r="I83" s="98">
        <v>0</v>
      </c>
      <c r="J83" s="110"/>
      <c r="K83" s="158">
        <v>0</v>
      </c>
      <c r="L83" s="110"/>
    </row>
    <row r="84" spans="1:12" ht="21.75" customHeight="1">
      <c r="A84" s="104" t="s">
        <v>24</v>
      </c>
      <c r="B84" s="82"/>
      <c r="D84" s="109"/>
      <c r="E84" s="113">
        <f>SUM(E82:E83)</f>
        <v>309576292</v>
      </c>
      <c r="F84" s="109"/>
      <c r="G84" s="113">
        <f>SUM(G82:G83)</f>
        <v>323304995</v>
      </c>
      <c r="H84" s="109"/>
      <c r="I84" s="113">
        <f>SUM(I82:I83)</f>
        <v>298300007</v>
      </c>
      <c r="J84" s="109"/>
      <c r="K84" s="113">
        <f>SUM(K82:K83)</f>
        <v>314190629</v>
      </c>
      <c r="L84" s="109"/>
    </row>
    <row r="85" spans="1:12" ht="21.75" customHeight="1" thickBot="1">
      <c r="A85" s="92" t="s">
        <v>25</v>
      </c>
      <c r="D85" s="109"/>
      <c r="E85" s="111">
        <f>E84+E61</f>
        <v>812538207</v>
      </c>
      <c r="F85" s="109"/>
      <c r="G85" s="161">
        <f>G84+G61</f>
        <v>736580540</v>
      </c>
      <c r="H85" s="109"/>
      <c r="I85" s="111">
        <f>I84+I61</f>
        <v>630459259</v>
      </c>
      <c r="J85" s="109"/>
      <c r="K85" s="161">
        <f>K84+K61</f>
        <v>557316137</v>
      </c>
      <c r="L85" s="109"/>
    </row>
    <row r="86" spans="1:12" ht="12.75" customHeight="1" thickTop="1">
      <c r="C86" s="102"/>
      <c r="E86" s="109">
        <f>E85-E32</f>
        <v>0</v>
      </c>
      <c r="G86" s="109">
        <f>G85-G32</f>
        <v>0</v>
      </c>
      <c r="I86" s="116">
        <f>I85-I32</f>
        <v>0</v>
      </c>
      <c r="K86" s="116">
        <f>K85-K32</f>
        <v>0</v>
      </c>
    </row>
    <row r="87" spans="1:12" ht="21.75" customHeight="1">
      <c r="A87" s="88" t="s">
        <v>11</v>
      </c>
      <c r="C87" s="102"/>
    </row>
    <row r="88" spans="1:12" s="145" customFormat="1" ht="21.75" customHeight="1">
      <c r="A88" s="88"/>
      <c r="C88" s="102"/>
    </row>
    <row r="89" spans="1:12" s="145" customFormat="1" ht="21.75" customHeight="1">
      <c r="A89" s="88"/>
      <c r="C89" s="102"/>
    </row>
    <row r="90" spans="1:12" ht="13.5" customHeight="1">
      <c r="C90" s="102"/>
    </row>
    <row r="91" spans="1:12" ht="15" customHeight="1">
      <c r="A91" s="114"/>
      <c r="B91" s="114"/>
      <c r="C91" s="173"/>
      <c r="E91" s="172"/>
      <c r="F91" s="131"/>
      <c r="G91" s="114"/>
      <c r="H91" s="131"/>
      <c r="I91" s="114"/>
      <c r="J91" s="114"/>
      <c r="K91" s="114"/>
    </row>
    <row r="92" spans="1:12" ht="25.5" customHeight="1">
      <c r="A92" s="177" t="s">
        <v>135</v>
      </c>
      <c r="B92" s="177"/>
      <c r="C92" s="177"/>
      <c r="E92" s="101"/>
      <c r="F92" s="171"/>
      <c r="G92" s="175" t="s">
        <v>138</v>
      </c>
      <c r="H92" s="175"/>
      <c r="I92" s="175"/>
      <c r="J92" s="175"/>
      <c r="K92" s="175"/>
    </row>
    <row r="93" spans="1:12" ht="15" customHeight="1">
      <c r="A93" s="178" t="s">
        <v>112</v>
      </c>
      <c r="B93" s="178"/>
      <c r="C93" s="178"/>
      <c r="E93" s="145"/>
      <c r="F93" s="145"/>
      <c r="G93" s="176" t="s">
        <v>112</v>
      </c>
      <c r="H93" s="176"/>
      <c r="I93" s="176"/>
      <c r="J93" s="176"/>
      <c r="K93" s="176"/>
    </row>
    <row r="94" spans="1:12" ht="15" customHeight="1">
      <c r="A94" s="87"/>
      <c r="B94" s="101"/>
      <c r="C94" s="102"/>
    </row>
  </sheetData>
  <mergeCells count="10">
    <mergeCell ref="G93:K93"/>
    <mergeCell ref="A92:C92"/>
    <mergeCell ref="A93:C93"/>
    <mergeCell ref="E39:H39"/>
    <mergeCell ref="I39:L39"/>
    <mergeCell ref="E5:G5"/>
    <mergeCell ref="E68:H68"/>
    <mergeCell ref="I68:L68"/>
    <mergeCell ref="I5:K5"/>
    <mergeCell ref="G92:K92"/>
  </mergeCells>
  <pageMargins left="0.87" right="0.19685039370078741" top="0.62992125984251968" bottom="0.39370078740157483" header="0.31496062992125984" footer="0.31496062992125984"/>
  <pageSetup paperSize="9" scale="75" fitToWidth="0" fitToHeight="0" orientation="portrait" r:id="rId1"/>
  <headerFooter scaleWithDoc="0" alignWithMargins="0">
    <evenHeader>&amp;R&amp;"Arial,Italic"&amp;12For internal use only</evenHeader>
  </headerFooter>
  <rowBreaks count="2" manualBreakCount="2">
    <brk id="34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6"/>
  <sheetViews>
    <sheetView showGridLines="0" view="pageBreakPreview" topLeftCell="A52" zoomScale="85" zoomScaleNormal="100" zoomScaleSheetLayoutView="85" workbookViewId="0">
      <selection activeCell="E58" sqref="E58"/>
    </sheetView>
  </sheetViews>
  <sheetFormatPr defaultColWidth="10.7265625" defaultRowHeight="23"/>
  <cols>
    <col min="1" max="1" width="46.1796875" style="9" customWidth="1"/>
    <col min="2" max="2" width="4.1796875" style="32" customWidth="1"/>
    <col min="3" max="3" width="7.81640625" style="9" customWidth="1"/>
    <col min="4" max="4" width="1.1796875" style="32" customWidth="1"/>
    <col min="5" max="5" width="13.81640625" style="32" customWidth="1"/>
    <col min="6" max="6" width="1.1796875" style="32" customWidth="1"/>
    <col min="7" max="7" width="15" style="32" customWidth="1"/>
    <col min="8" max="8" width="1.1796875" style="32" customWidth="1"/>
    <col min="9" max="9" width="12.81640625" style="24" customWidth="1"/>
    <col min="10" max="10" width="1.1796875" style="24" customWidth="1"/>
    <col min="11" max="11" width="12.81640625" style="24" customWidth="1"/>
    <col min="12" max="12" width="12.26953125" style="32" bestFit="1" customWidth="1"/>
    <col min="13" max="16384" width="10.7265625" style="32"/>
  </cols>
  <sheetData>
    <row r="1" spans="1:11" s="51" customFormat="1" ht="22" customHeight="1">
      <c r="A1" s="7" t="s">
        <v>74</v>
      </c>
      <c r="B1" s="48"/>
      <c r="C1" s="49"/>
      <c r="D1" s="48"/>
      <c r="E1" s="50"/>
      <c r="F1" s="48"/>
      <c r="G1" s="50"/>
      <c r="H1" s="48"/>
      <c r="I1" s="123"/>
      <c r="J1" s="123"/>
      <c r="K1" s="123"/>
    </row>
    <row r="2" spans="1:11" s="51" customFormat="1" ht="22" customHeight="1">
      <c r="A2" s="13" t="s">
        <v>43</v>
      </c>
      <c r="B2" s="48"/>
      <c r="C2" s="49"/>
      <c r="D2" s="48"/>
      <c r="E2" s="50"/>
      <c r="F2" s="48"/>
      <c r="G2" s="50"/>
      <c r="H2" s="48"/>
      <c r="I2" s="124"/>
      <c r="J2" s="124"/>
      <c r="K2" s="124"/>
    </row>
    <row r="3" spans="1:11" s="51" customFormat="1" ht="22" customHeight="1">
      <c r="A3" s="13" t="s">
        <v>193</v>
      </c>
      <c r="B3" s="48"/>
      <c r="C3" s="49"/>
      <c r="D3" s="48"/>
      <c r="E3" s="50"/>
      <c r="F3" s="48"/>
      <c r="G3" s="50"/>
      <c r="H3" s="48"/>
      <c r="I3" s="124"/>
      <c r="J3" s="124"/>
      <c r="K3" s="124"/>
    </row>
    <row r="4" spans="1:11" s="51" customFormat="1" ht="22" customHeight="1">
      <c r="A4" s="13"/>
      <c r="B4" s="48"/>
      <c r="C4" s="49"/>
      <c r="D4" s="48"/>
      <c r="E4" s="50"/>
      <c r="F4" s="48"/>
      <c r="G4" s="50"/>
      <c r="H4" s="48"/>
      <c r="I4" s="124"/>
      <c r="J4" s="124"/>
      <c r="K4" s="125" t="s">
        <v>69</v>
      </c>
    </row>
    <row r="5" spans="1:11" s="52" customFormat="1" ht="22" customHeight="1">
      <c r="B5" s="53"/>
      <c r="C5" s="54"/>
      <c r="D5" s="53"/>
      <c r="E5" s="180" t="s">
        <v>39</v>
      </c>
      <c r="F5" s="180"/>
      <c r="G5" s="180"/>
      <c r="H5" s="50"/>
      <c r="I5" s="179" t="s">
        <v>40</v>
      </c>
      <c r="J5" s="179"/>
      <c r="K5" s="179"/>
    </row>
    <row r="6" spans="1:11" s="51" customFormat="1" ht="22" customHeight="1">
      <c r="B6" s="48"/>
      <c r="C6" s="46" t="s">
        <v>1</v>
      </c>
      <c r="D6" s="19"/>
      <c r="E6" s="47">
        <v>2562</v>
      </c>
      <c r="F6" s="35"/>
      <c r="G6" s="47">
        <v>2561</v>
      </c>
      <c r="H6" s="35"/>
      <c r="I6" s="47">
        <v>2562</v>
      </c>
      <c r="J6" s="35"/>
      <c r="K6" s="47">
        <v>2561</v>
      </c>
    </row>
    <row r="7" spans="1:11" s="51" customFormat="1" ht="22" customHeight="1">
      <c r="A7" s="8" t="s">
        <v>131</v>
      </c>
      <c r="B7" s="48"/>
      <c r="C7" s="19"/>
      <c r="D7" s="19"/>
      <c r="E7" s="75"/>
      <c r="F7" s="35"/>
      <c r="G7" s="134"/>
      <c r="H7" s="35"/>
      <c r="I7" s="75"/>
      <c r="J7" s="35"/>
      <c r="K7" s="75"/>
    </row>
    <row r="8" spans="1:11" ht="22" customHeight="1">
      <c r="A8" s="8" t="s">
        <v>26</v>
      </c>
    </row>
    <row r="9" spans="1:11" ht="22" customHeight="1">
      <c r="A9" s="10" t="s">
        <v>44</v>
      </c>
      <c r="B9" s="57"/>
      <c r="C9" s="58">
        <v>8</v>
      </c>
      <c r="D9" s="57"/>
      <c r="E9" s="31">
        <v>1153008822</v>
      </c>
      <c r="F9" s="57"/>
      <c r="G9" s="31">
        <v>1119142113</v>
      </c>
      <c r="H9" s="57"/>
      <c r="I9" s="155">
        <v>654274489</v>
      </c>
      <c r="J9" s="33"/>
      <c r="K9" s="155">
        <v>705967924</v>
      </c>
    </row>
    <row r="10" spans="1:11" ht="22" customHeight="1">
      <c r="A10" s="10" t="s">
        <v>163</v>
      </c>
      <c r="B10" s="57"/>
      <c r="C10" s="58">
        <v>8</v>
      </c>
      <c r="D10" s="57"/>
      <c r="E10" s="31">
        <v>117009011</v>
      </c>
      <c r="F10" s="57"/>
      <c r="G10" s="31">
        <v>84429174</v>
      </c>
      <c r="H10" s="164"/>
      <c r="I10" s="163">
        <v>0</v>
      </c>
      <c r="J10" s="133"/>
      <c r="K10" s="163">
        <v>0</v>
      </c>
    </row>
    <row r="11" spans="1:11" ht="22" customHeight="1">
      <c r="A11" s="10" t="s">
        <v>27</v>
      </c>
      <c r="B11" s="57"/>
      <c r="C11" s="58"/>
      <c r="D11" s="57"/>
      <c r="E11" s="31"/>
      <c r="F11" s="57"/>
      <c r="G11" s="31"/>
      <c r="H11" s="57"/>
      <c r="I11" s="155"/>
      <c r="J11" s="33"/>
      <c r="K11" s="155"/>
    </row>
    <row r="12" spans="1:11" ht="22" customHeight="1">
      <c r="A12" s="10" t="s">
        <v>209</v>
      </c>
      <c r="B12" s="57"/>
      <c r="C12" s="58">
        <v>14</v>
      </c>
      <c r="D12" s="57"/>
      <c r="E12" s="31">
        <v>27181946</v>
      </c>
      <c r="F12" s="57"/>
      <c r="G12" s="163">
        <v>133870</v>
      </c>
      <c r="H12" s="57"/>
      <c r="I12" s="163">
        <v>0</v>
      </c>
      <c r="J12" s="133"/>
      <c r="K12" s="163">
        <v>0</v>
      </c>
    </row>
    <row r="13" spans="1:11" ht="22" customHeight="1">
      <c r="A13" s="10" t="s">
        <v>210</v>
      </c>
      <c r="B13" s="57"/>
      <c r="C13" s="58">
        <v>13</v>
      </c>
      <c r="D13" s="57"/>
      <c r="E13" s="163">
        <v>0</v>
      </c>
      <c r="F13" s="57"/>
      <c r="G13" s="163">
        <v>0</v>
      </c>
      <c r="H13" s="57"/>
      <c r="I13" s="155">
        <v>1414230</v>
      </c>
      <c r="J13" s="155"/>
      <c r="K13" s="163">
        <v>0</v>
      </c>
    </row>
    <row r="14" spans="1:11" ht="22" customHeight="1">
      <c r="A14" s="10" t="s">
        <v>211</v>
      </c>
      <c r="B14" s="57"/>
      <c r="C14" s="58"/>
      <c r="D14" s="57"/>
      <c r="E14" s="31">
        <v>11678986</v>
      </c>
      <c r="F14" s="57"/>
      <c r="G14" s="31">
        <v>16617743</v>
      </c>
      <c r="H14" s="57"/>
      <c r="I14" s="155">
        <v>14108026</v>
      </c>
      <c r="J14" s="155"/>
      <c r="K14" s="155">
        <v>8568432</v>
      </c>
    </row>
    <row r="15" spans="1:11" ht="22" customHeight="1">
      <c r="A15" s="8" t="s">
        <v>28</v>
      </c>
      <c r="E15" s="59">
        <f>SUM(E9:E14)</f>
        <v>1308878765</v>
      </c>
      <c r="G15" s="59">
        <f>SUM(G9:G14)</f>
        <v>1220322900</v>
      </c>
      <c r="I15" s="59">
        <f>SUM(I9:I14)</f>
        <v>669796745</v>
      </c>
      <c r="J15" s="33"/>
      <c r="K15" s="59">
        <f>SUM(K9:K14)</f>
        <v>714536356</v>
      </c>
    </row>
    <row r="16" spans="1:11" ht="22" customHeight="1">
      <c r="A16" s="8" t="s">
        <v>29</v>
      </c>
      <c r="E16" s="31"/>
      <c r="G16" s="31"/>
      <c r="I16" s="33"/>
      <c r="J16" s="33"/>
      <c r="K16" s="155"/>
    </row>
    <row r="17" spans="1:11" ht="22" customHeight="1">
      <c r="A17" s="10" t="s">
        <v>37</v>
      </c>
      <c r="B17" s="57"/>
      <c r="C17" s="58" t="s">
        <v>240</v>
      </c>
      <c r="D17" s="57"/>
      <c r="E17" s="31">
        <v>924195715</v>
      </c>
      <c r="F17" s="57"/>
      <c r="G17" s="31">
        <v>908951681</v>
      </c>
      <c r="H17" s="57"/>
      <c r="I17" s="155">
        <v>510420336</v>
      </c>
      <c r="J17" s="33"/>
      <c r="K17" s="155">
        <v>564101759</v>
      </c>
    </row>
    <row r="18" spans="1:11" ht="22" customHeight="1">
      <c r="A18" s="10" t="s">
        <v>164</v>
      </c>
      <c r="B18" s="57"/>
      <c r="C18" s="58"/>
      <c r="D18" s="57"/>
      <c r="E18" s="31">
        <v>89300068</v>
      </c>
      <c r="F18" s="57"/>
      <c r="G18" s="31">
        <v>67165525</v>
      </c>
      <c r="H18" s="57"/>
      <c r="I18" s="163">
        <v>0</v>
      </c>
      <c r="J18" s="33"/>
      <c r="K18" s="163">
        <v>0</v>
      </c>
    </row>
    <row r="19" spans="1:11" ht="22" customHeight="1">
      <c r="A19" s="10" t="s">
        <v>165</v>
      </c>
      <c r="B19" s="57"/>
      <c r="C19" s="58">
        <v>29</v>
      </c>
      <c r="D19" s="57"/>
      <c r="E19" s="31">
        <v>51664752</v>
      </c>
      <c r="F19" s="57"/>
      <c r="G19" s="31">
        <v>56538888</v>
      </c>
      <c r="H19" s="57"/>
      <c r="I19" s="155">
        <v>34030620</v>
      </c>
      <c r="J19" s="33"/>
      <c r="K19" s="155">
        <v>34148449</v>
      </c>
    </row>
    <row r="20" spans="1:11" ht="22" customHeight="1">
      <c r="A20" s="10" t="s">
        <v>30</v>
      </c>
      <c r="B20" s="57"/>
      <c r="C20" s="58">
        <v>29</v>
      </c>
      <c r="D20" s="57"/>
      <c r="E20" s="31">
        <v>216029647</v>
      </c>
      <c r="F20" s="57"/>
      <c r="G20" s="31">
        <v>170584536</v>
      </c>
      <c r="H20" s="57"/>
      <c r="I20" s="155">
        <v>119873910</v>
      </c>
      <c r="J20" s="33"/>
      <c r="K20" s="155">
        <v>99274908</v>
      </c>
    </row>
    <row r="21" spans="1:11" ht="22" customHeight="1">
      <c r="A21" s="10" t="s">
        <v>248</v>
      </c>
      <c r="B21" s="57"/>
      <c r="C21" s="58">
        <v>14</v>
      </c>
      <c r="D21" s="57"/>
      <c r="E21" s="163">
        <v>0</v>
      </c>
      <c r="F21" s="57"/>
      <c r="G21" s="163">
        <v>0</v>
      </c>
      <c r="H21" s="57"/>
      <c r="I21" s="155">
        <v>13292003</v>
      </c>
      <c r="J21" s="155"/>
      <c r="K21" s="163">
        <v>0</v>
      </c>
    </row>
    <row r="22" spans="1:11" ht="22" customHeight="1">
      <c r="A22" s="10" t="s">
        <v>225</v>
      </c>
      <c r="B22" s="57"/>
      <c r="C22" s="58" t="s">
        <v>239</v>
      </c>
      <c r="D22" s="57"/>
      <c r="E22" s="31">
        <v>7452086</v>
      </c>
      <c r="F22" s="57"/>
      <c r="G22" s="163">
        <v>0</v>
      </c>
      <c r="H22" s="57"/>
      <c r="I22" s="163">
        <v>0</v>
      </c>
      <c r="J22" s="155"/>
      <c r="K22" s="163">
        <v>0</v>
      </c>
    </row>
    <row r="23" spans="1:11" ht="22" customHeight="1">
      <c r="A23" s="8" t="s">
        <v>31</v>
      </c>
      <c r="E23" s="59">
        <f>SUM(E17:E22)</f>
        <v>1288642268</v>
      </c>
      <c r="G23" s="59">
        <f>SUM(G17:G22)</f>
        <v>1203240630</v>
      </c>
      <c r="I23" s="59">
        <f>SUM(I17:I22)</f>
        <v>677616869</v>
      </c>
      <c r="J23" s="33"/>
      <c r="K23" s="59">
        <f>SUM(K17:K22)</f>
        <v>697525116</v>
      </c>
    </row>
    <row r="24" spans="1:11" ht="22" customHeight="1">
      <c r="A24" s="8" t="s">
        <v>227</v>
      </c>
      <c r="E24" s="61"/>
      <c r="G24" s="61"/>
      <c r="I24" s="28"/>
      <c r="J24" s="33"/>
      <c r="K24" s="28"/>
    </row>
    <row r="25" spans="1:11" ht="22" customHeight="1">
      <c r="A25" s="8" t="s">
        <v>222</v>
      </c>
      <c r="E25" s="61">
        <f>SUM(E15-E23)</f>
        <v>20236497</v>
      </c>
      <c r="G25" s="61">
        <f>SUM(G15-G23)</f>
        <v>17082270</v>
      </c>
      <c r="I25" s="28">
        <f>SUM(I15-I23)</f>
        <v>-7820124</v>
      </c>
      <c r="J25" s="33"/>
      <c r="K25" s="28">
        <f>SUM(K15-K23)</f>
        <v>17011240</v>
      </c>
    </row>
    <row r="26" spans="1:11" ht="22" customHeight="1">
      <c r="A26" s="9" t="s">
        <v>223</v>
      </c>
      <c r="C26" s="58">
        <v>13</v>
      </c>
      <c r="E26" s="60">
        <v>1080687</v>
      </c>
      <c r="G26" s="60">
        <v>1064165</v>
      </c>
      <c r="I26" s="165">
        <v>0</v>
      </c>
      <c r="J26" s="33"/>
      <c r="K26" s="165">
        <v>0</v>
      </c>
    </row>
    <row r="27" spans="1:11" ht="22" customHeight="1">
      <c r="A27" s="11" t="s">
        <v>226</v>
      </c>
      <c r="B27" s="51"/>
      <c r="D27" s="51"/>
      <c r="E27" s="31">
        <f>SUM(E25:E26)</f>
        <v>21317184</v>
      </c>
      <c r="F27" s="51"/>
      <c r="G27" s="31">
        <f>SUM(G25:G26)</f>
        <v>18146435</v>
      </c>
      <c r="H27" s="51"/>
      <c r="I27" s="33">
        <f>SUM(I25:I26)</f>
        <v>-7820124</v>
      </c>
      <c r="J27" s="33"/>
      <c r="K27" s="155">
        <f>SUM(K25:K26)</f>
        <v>17011240</v>
      </c>
    </row>
    <row r="28" spans="1:11" ht="22" customHeight="1">
      <c r="A28" s="10" t="s">
        <v>32</v>
      </c>
      <c r="B28" s="51"/>
      <c r="C28" s="58"/>
      <c r="D28" s="51"/>
      <c r="E28" s="60">
        <v>-12683897</v>
      </c>
      <c r="F28" s="51"/>
      <c r="G28" s="60">
        <v>-12639804</v>
      </c>
      <c r="H28" s="136"/>
      <c r="I28" s="157">
        <v>-7475642</v>
      </c>
      <c r="J28" s="33"/>
      <c r="K28" s="167">
        <v>-7143845</v>
      </c>
    </row>
    <row r="29" spans="1:11" ht="22" customHeight="1">
      <c r="A29" s="11" t="s">
        <v>102</v>
      </c>
      <c r="B29" s="51"/>
      <c r="D29" s="51"/>
      <c r="E29" s="31">
        <f>E27+E28</f>
        <v>8633287</v>
      </c>
      <c r="F29" s="51"/>
      <c r="G29" s="31">
        <f>G27+G28</f>
        <v>5506631</v>
      </c>
      <c r="H29" s="51"/>
      <c r="I29" s="33">
        <f>I27+I28</f>
        <v>-15295766</v>
      </c>
      <c r="J29" s="33"/>
      <c r="K29" s="155">
        <f>K27+K28</f>
        <v>9867395</v>
      </c>
    </row>
    <row r="30" spans="1:11" ht="22" customHeight="1">
      <c r="A30" s="10" t="s">
        <v>224</v>
      </c>
      <c r="B30" s="51"/>
      <c r="C30" s="58">
        <v>25</v>
      </c>
      <c r="D30" s="51"/>
      <c r="E30" s="60">
        <v>3038989</v>
      </c>
      <c r="F30" s="51"/>
      <c r="G30" s="60">
        <v>-4078867</v>
      </c>
      <c r="H30" s="51"/>
      <c r="I30" s="157">
        <v>2447652</v>
      </c>
      <c r="J30" s="28"/>
      <c r="K30" s="167">
        <v>-3462942</v>
      </c>
    </row>
    <row r="31" spans="1:11" ht="22" customHeight="1">
      <c r="A31" s="8" t="s">
        <v>149</v>
      </c>
      <c r="E31" s="59">
        <f>E29+E30</f>
        <v>11672276</v>
      </c>
      <c r="G31" s="59">
        <f>G29+G30</f>
        <v>1427764</v>
      </c>
      <c r="I31" s="126">
        <f>I29+I30</f>
        <v>-12848114</v>
      </c>
      <c r="J31" s="28"/>
      <c r="K31" s="126">
        <f>K29+K30</f>
        <v>6404453</v>
      </c>
    </row>
    <row r="32" spans="1:11" ht="22" customHeight="1">
      <c r="A32" s="8"/>
      <c r="E32" s="61"/>
      <c r="G32" s="61"/>
      <c r="I32" s="28"/>
      <c r="J32" s="28"/>
      <c r="K32" s="28"/>
    </row>
    <row r="33" spans="1:17" s="39" customFormat="1" ht="21" customHeight="1">
      <c r="A33" s="3" t="s">
        <v>103</v>
      </c>
      <c r="B33" s="38"/>
      <c r="C33" s="6"/>
      <c r="D33" s="18"/>
      <c r="E33" s="18"/>
      <c r="F33" s="18"/>
      <c r="G33" s="18"/>
      <c r="H33" s="18"/>
      <c r="I33" s="18"/>
      <c r="J33" s="18"/>
      <c r="K33" s="18"/>
      <c r="M33" s="40"/>
      <c r="O33" s="40"/>
      <c r="Q33" s="40"/>
    </row>
    <row r="34" spans="1:17" s="39" customFormat="1" ht="21" customHeight="1">
      <c r="A34" s="41" t="s">
        <v>104</v>
      </c>
      <c r="B34" s="38"/>
      <c r="C34" s="6"/>
      <c r="D34" s="18"/>
      <c r="E34" s="18"/>
      <c r="F34" s="18"/>
      <c r="G34" s="18"/>
      <c r="H34" s="18"/>
      <c r="I34" s="18"/>
      <c r="J34" s="18"/>
      <c r="K34" s="18"/>
      <c r="M34" s="40"/>
      <c r="O34" s="40"/>
      <c r="Q34" s="40"/>
    </row>
    <row r="35" spans="1:17" s="39" customFormat="1" ht="21" customHeight="1">
      <c r="A35" s="6" t="s">
        <v>108</v>
      </c>
      <c r="B35" s="38"/>
      <c r="C35" s="6"/>
      <c r="D35" s="18"/>
      <c r="E35" s="18"/>
      <c r="F35" s="18"/>
      <c r="G35" s="18"/>
      <c r="H35" s="18"/>
      <c r="I35" s="18"/>
      <c r="J35" s="18"/>
      <c r="K35" s="18"/>
      <c r="M35" s="40"/>
      <c r="O35" s="40"/>
      <c r="Q35" s="40"/>
    </row>
    <row r="36" spans="1:17" s="39" customFormat="1" ht="21" customHeight="1">
      <c r="A36" s="6" t="s">
        <v>107</v>
      </c>
      <c r="B36" s="38"/>
      <c r="C36" s="6"/>
      <c r="D36" s="18"/>
      <c r="E36" s="18">
        <v>-2214965</v>
      </c>
      <c r="F36" s="18"/>
      <c r="G36" s="18">
        <v>-946432</v>
      </c>
      <c r="H36" s="18"/>
      <c r="I36" s="18">
        <v>0</v>
      </c>
      <c r="J36" s="18"/>
      <c r="K36" s="18">
        <v>0</v>
      </c>
      <c r="M36" s="40"/>
      <c r="O36" s="40"/>
      <c r="Q36" s="40"/>
    </row>
    <row r="37" spans="1:17" s="39" customFormat="1" ht="21" customHeight="1">
      <c r="A37" s="41" t="s">
        <v>179</v>
      </c>
      <c r="B37" s="38"/>
      <c r="C37" s="6"/>
      <c r="D37" s="18"/>
      <c r="E37" s="18"/>
      <c r="F37" s="18"/>
      <c r="G37" s="18"/>
      <c r="H37" s="18"/>
      <c r="I37" s="18"/>
      <c r="J37" s="18"/>
      <c r="K37" s="18"/>
      <c r="M37" s="40"/>
      <c r="O37" s="40"/>
      <c r="Q37" s="40"/>
    </row>
    <row r="38" spans="1:17" s="39" customFormat="1" ht="21" customHeight="1">
      <c r="A38" s="6" t="s">
        <v>180</v>
      </c>
      <c r="B38" s="38"/>
      <c r="C38" s="6"/>
      <c r="D38" s="18"/>
      <c r="E38" s="18"/>
      <c r="F38" s="18"/>
      <c r="G38" s="18"/>
      <c r="H38" s="18"/>
      <c r="I38" s="18"/>
      <c r="J38" s="18"/>
      <c r="K38" s="18"/>
      <c r="M38" s="40"/>
      <c r="O38" s="40"/>
      <c r="Q38" s="40"/>
    </row>
    <row r="39" spans="1:17" s="39" customFormat="1" ht="21" customHeight="1">
      <c r="A39" s="6" t="s">
        <v>181</v>
      </c>
      <c r="B39" s="38"/>
      <c r="C39" s="6"/>
      <c r="D39" s="18"/>
      <c r="E39" s="156">
        <v>50409</v>
      </c>
      <c r="F39" s="18"/>
      <c r="G39" s="156">
        <v>2323027</v>
      </c>
      <c r="H39" s="18"/>
      <c r="I39" s="156">
        <v>0</v>
      </c>
      <c r="J39" s="18"/>
      <c r="K39" s="156">
        <v>2323027</v>
      </c>
      <c r="M39" s="40"/>
      <c r="O39" s="40"/>
      <c r="Q39" s="40"/>
    </row>
    <row r="40" spans="1:17" s="39" customFormat="1" ht="21" customHeight="1">
      <c r="A40" s="3" t="s">
        <v>150</v>
      </c>
      <c r="B40" s="38"/>
      <c r="C40" s="6"/>
      <c r="E40" s="156">
        <f>SUM(E36:E39)</f>
        <v>-2164556</v>
      </c>
      <c r="F40" s="18"/>
      <c r="G40" s="156">
        <f>SUM(G36:G39)</f>
        <v>1376595</v>
      </c>
      <c r="H40" s="18"/>
      <c r="I40" s="156">
        <f>SUM(I36:I39)</f>
        <v>0</v>
      </c>
      <c r="J40" s="18"/>
      <c r="K40" s="156">
        <f>SUM(K36:K39)</f>
        <v>2323027</v>
      </c>
      <c r="M40" s="40"/>
      <c r="O40" s="40"/>
      <c r="Q40" s="40"/>
    </row>
    <row r="41" spans="1:17" s="39" customFormat="1" ht="21" customHeight="1">
      <c r="A41" s="6"/>
      <c r="B41" s="38"/>
      <c r="C41" s="6"/>
      <c r="E41" s="18"/>
      <c r="F41" s="18"/>
      <c r="G41" s="18"/>
      <c r="H41" s="18"/>
      <c r="I41" s="18"/>
      <c r="J41" s="18"/>
      <c r="K41" s="18"/>
      <c r="M41" s="40"/>
      <c r="O41" s="40"/>
      <c r="Q41" s="40"/>
    </row>
    <row r="42" spans="1:17" s="39" customFormat="1" ht="21" customHeight="1" thickBot="1">
      <c r="A42" s="3" t="s">
        <v>152</v>
      </c>
      <c r="B42" s="38"/>
      <c r="C42" s="6"/>
      <c r="E42" s="42">
        <f>E31+E40</f>
        <v>9507720</v>
      </c>
      <c r="F42" s="18"/>
      <c r="G42" s="42">
        <f>G31+G40</f>
        <v>2804359</v>
      </c>
      <c r="H42" s="18"/>
      <c r="I42" s="42">
        <f>I31+I40</f>
        <v>-12848114</v>
      </c>
      <c r="J42" s="18"/>
      <c r="K42" s="42">
        <f>K31+K40</f>
        <v>8727480</v>
      </c>
      <c r="M42" s="40"/>
      <c r="O42" s="40"/>
      <c r="Q42" s="40"/>
    </row>
    <row r="43" spans="1:17" s="39" customFormat="1" ht="21" customHeight="1" thickTop="1">
      <c r="A43" s="3"/>
      <c r="B43" s="38"/>
      <c r="C43" s="6"/>
      <c r="E43" s="18"/>
      <c r="F43" s="18"/>
      <c r="G43" s="135"/>
      <c r="H43" s="18"/>
      <c r="I43" s="18"/>
      <c r="J43" s="18"/>
      <c r="K43" s="18"/>
      <c r="M43" s="40"/>
      <c r="O43" s="40"/>
      <c r="Q43" s="40"/>
    </row>
    <row r="44" spans="1:17" s="39" customFormat="1" ht="21" customHeight="1">
      <c r="A44" s="3"/>
      <c r="B44" s="38"/>
      <c r="C44" s="6"/>
      <c r="E44" s="18"/>
      <c r="F44" s="18"/>
      <c r="G44" s="135"/>
      <c r="H44" s="18"/>
      <c r="I44" s="18"/>
      <c r="J44" s="18"/>
      <c r="K44" s="18"/>
      <c r="M44" s="40"/>
      <c r="O44" s="40"/>
      <c r="Q44" s="40"/>
    </row>
    <row r="45" spans="1:17" ht="21.75" customHeight="1">
      <c r="A45" s="9" t="s">
        <v>11</v>
      </c>
    </row>
    <row r="46" spans="1:17" s="51" customFormat="1" ht="22" customHeight="1">
      <c r="A46" s="7" t="s">
        <v>74</v>
      </c>
      <c r="B46" s="48"/>
      <c r="C46" s="49"/>
      <c r="D46" s="48"/>
      <c r="E46" s="50"/>
      <c r="F46" s="48"/>
      <c r="G46" s="50"/>
      <c r="H46" s="48"/>
      <c r="I46" s="123"/>
      <c r="J46" s="123"/>
      <c r="K46" s="123"/>
    </row>
    <row r="47" spans="1:17" s="51" customFormat="1" ht="22" customHeight="1">
      <c r="A47" s="13" t="s">
        <v>130</v>
      </c>
      <c r="B47" s="48"/>
      <c r="C47" s="49"/>
      <c r="D47" s="48"/>
      <c r="E47" s="50"/>
      <c r="F47" s="48"/>
      <c r="G47" s="50"/>
      <c r="H47" s="48"/>
      <c r="I47" s="124"/>
      <c r="J47" s="124"/>
      <c r="K47" s="124"/>
    </row>
    <row r="48" spans="1:17" s="51" customFormat="1" ht="22" customHeight="1">
      <c r="A48" s="13" t="s">
        <v>193</v>
      </c>
      <c r="B48" s="48"/>
      <c r="C48" s="49"/>
      <c r="D48" s="48"/>
      <c r="E48" s="50"/>
      <c r="F48" s="48"/>
      <c r="G48" s="50"/>
      <c r="H48" s="48"/>
      <c r="I48" s="124"/>
      <c r="J48" s="124"/>
      <c r="K48" s="124"/>
    </row>
    <row r="49" spans="1:17" s="51" customFormat="1" ht="22" customHeight="1">
      <c r="A49" s="13"/>
      <c r="B49" s="48"/>
      <c r="C49" s="49"/>
      <c r="D49" s="48"/>
      <c r="E49" s="50"/>
      <c r="F49" s="48"/>
      <c r="G49" s="50"/>
      <c r="H49" s="48"/>
      <c r="I49" s="124"/>
      <c r="J49" s="124"/>
      <c r="K49" s="125" t="s">
        <v>69</v>
      </c>
    </row>
    <row r="50" spans="1:17" s="52" customFormat="1" ht="22" customHeight="1">
      <c r="B50" s="53"/>
      <c r="C50" s="54"/>
      <c r="D50" s="53"/>
      <c r="E50" s="180" t="s">
        <v>39</v>
      </c>
      <c r="F50" s="180"/>
      <c r="G50" s="180"/>
      <c r="H50" s="50"/>
      <c r="I50" s="179" t="s">
        <v>40</v>
      </c>
      <c r="J50" s="179"/>
      <c r="K50" s="179"/>
    </row>
    <row r="51" spans="1:17" s="51" customFormat="1" ht="22" customHeight="1">
      <c r="B51" s="48"/>
      <c r="C51" s="46" t="s">
        <v>1</v>
      </c>
      <c r="D51" s="19"/>
      <c r="E51" s="47">
        <v>2562</v>
      </c>
      <c r="F51" s="35"/>
      <c r="G51" s="47">
        <v>2561</v>
      </c>
      <c r="H51" s="35"/>
      <c r="I51" s="47">
        <v>2562</v>
      </c>
      <c r="J51" s="35"/>
      <c r="K51" s="47">
        <v>2561</v>
      </c>
    </row>
    <row r="52" spans="1:17" ht="22" customHeight="1">
      <c r="A52" s="4" t="s">
        <v>118</v>
      </c>
      <c r="E52" s="61"/>
      <c r="G52" s="28"/>
      <c r="I52" s="28"/>
      <c r="J52" s="28"/>
      <c r="K52" s="28"/>
    </row>
    <row r="53" spans="1:17" ht="22" customHeight="1" thickBot="1">
      <c r="A53" s="5" t="s">
        <v>105</v>
      </c>
      <c r="E53" s="61">
        <v>11064493</v>
      </c>
      <c r="G53" s="61">
        <v>3157782</v>
      </c>
      <c r="I53" s="30">
        <f>I31</f>
        <v>-12848114</v>
      </c>
      <c r="J53" s="28"/>
      <c r="K53" s="30">
        <f>K31</f>
        <v>6404453</v>
      </c>
    </row>
    <row r="54" spans="1:17" ht="22" customHeight="1" thickTop="1">
      <c r="A54" s="6" t="s">
        <v>83</v>
      </c>
      <c r="E54" s="60">
        <v>607783</v>
      </c>
      <c r="G54" s="60">
        <v>-1730018</v>
      </c>
      <c r="I54" s="28"/>
      <c r="J54" s="28"/>
      <c r="K54" s="28"/>
      <c r="L54" s="63"/>
    </row>
    <row r="55" spans="1:17" ht="22" customHeight="1" thickBot="1">
      <c r="A55" s="4"/>
      <c r="E55" s="62">
        <f>SUM(E53:E54)</f>
        <v>11672276</v>
      </c>
      <c r="G55" s="62">
        <f>SUM(G53:G54)</f>
        <v>1427764</v>
      </c>
      <c r="I55" s="28"/>
      <c r="J55" s="28"/>
      <c r="K55" s="28"/>
      <c r="L55" s="63"/>
    </row>
    <row r="56" spans="1:17" ht="22" customHeight="1" thickTop="1">
      <c r="A56" s="4"/>
      <c r="E56" s="61">
        <f>E55-E31</f>
        <v>0</v>
      </c>
      <c r="G56" s="61">
        <f>G55-G31</f>
        <v>0</v>
      </c>
      <c r="I56" s="28"/>
      <c r="J56" s="28"/>
      <c r="K56" s="28"/>
    </row>
    <row r="57" spans="1:17" s="24" customFormat="1" ht="21" customHeight="1">
      <c r="A57" s="3" t="s">
        <v>106</v>
      </c>
      <c r="C57" s="38"/>
      <c r="F57" s="37"/>
      <c r="H57" s="37"/>
      <c r="J57" s="37"/>
      <c r="M57" s="40"/>
      <c r="O57" s="40"/>
      <c r="Q57" s="40"/>
    </row>
    <row r="58" spans="1:17" s="6" customFormat="1" ht="21" customHeight="1" thickBot="1">
      <c r="A58" s="6" t="s">
        <v>105</v>
      </c>
      <c r="B58" s="38"/>
      <c r="E58" s="18">
        <v>8891765</v>
      </c>
      <c r="F58" s="18"/>
      <c r="G58" s="18">
        <f>G42-G59</f>
        <v>4534377</v>
      </c>
      <c r="H58" s="18"/>
      <c r="I58" s="42">
        <f>SUM(I53,I40)</f>
        <v>-12848114</v>
      </c>
      <c r="J58" s="18"/>
      <c r="K58" s="42">
        <f>SUM(K53,K40)</f>
        <v>8727480</v>
      </c>
      <c r="M58" s="40"/>
      <c r="O58" s="40"/>
      <c r="Q58" s="40"/>
    </row>
    <row r="59" spans="1:17" s="6" customFormat="1" ht="21" customHeight="1" thickTop="1">
      <c r="A59" s="6" t="s">
        <v>83</v>
      </c>
      <c r="B59" s="38"/>
      <c r="E59" s="34">
        <v>615955</v>
      </c>
      <c r="F59" s="18"/>
      <c r="G59" s="156">
        <v>-1730018</v>
      </c>
      <c r="H59" s="18"/>
      <c r="I59" s="43"/>
      <c r="J59" s="18"/>
      <c r="K59" s="43"/>
      <c r="M59" s="40"/>
      <c r="O59" s="40"/>
      <c r="Q59" s="40"/>
    </row>
    <row r="60" spans="1:17" s="6" customFormat="1" ht="21" customHeight="1" thickBot="1">
      <c r="A60" s="3"/>
      <c r="B60" s="38"/>
      <c r="E60" s="44">
        <f>SUM(E58:E59)</f>
        <v>9507720</v>
      </c>
      <c r="F60" s="18"/>
      <c r="G60" s="44">
        <f>SUM(G58:G59)</f>
        <v>2804359</v>
      </c>
      <c r="H60" s="18"/>
      <c r="I60" s="18"/>
      <c r="J60" s="18"/>
      <c r="K60" s="18"/>
      <c r="M60" s="40"/>
      <c r="O60" s="40"/>
      <c r="Q60" s="40"/>
    </row>
    <row r="61" spans="1:17" s="6" customFormat="1" ht="21" customHeight="1" thickTop="1">
      <c r="A61" s="3"/>
      <c r="B61" s="38"/>
      <c r="E61" s="18">
        <f>E60-E42</f>
        <v>0</v>
      </c>
      <c r="F61" s="18"/>
      <c r="G61" s="18">
        <f>G60-G42</f>
        <v>0</v>
      </c>
      <c r="H61" s="18"/>
      <c r="I61" s="18"/>
      <c r="J61" s="18"/>
      <c r="K61" s="18"/>
      <c r="M61" s="40"/>
      <c r="O61" s="40"/>
      <c r="Q61" s="40"/>
    </row>
    <row r="62" spans="1:17" s="51" customFormat="1" ht="22" customHeight="1">
      <c r="A62" s="8" t="s">
        <v>119</v>
      </c>
      <c r="B62" s="48"/>
      <c r="C62" s="58">
        <v>30</v>
      </c>
      <c r="D62" s="48"/>
      <c r="E62" s="50"/>
      <c r="F62" s="48"/>
      <c r="G62" s="50"/>
      <c r="H62" s="48"/>
      <c r="I62" s="124"/>
      <c r="J62" s="124"/>
      <c r="K62" s="124"/>
    </row>
    <row r="63" spans="1:17" ht="22" customHeight="1">
      <c r="A63" s="9" t="s">
        <v>120</v>
      </c>
      <c r="C63" s="32"/>
    </row>
    <row r="64" spans="1:17" ht="22" customHeight="1" thickBot="1">
      <c r="A64" s="9" t="s">
        <v>111</v>
      </c>
      <c r="E64" s="138">
        <v>2.4469925884209657E-2</v>
      </c>
      <c r="F64" s="139"/>
      <c r="G64" s="138">
        <v>7.0000000000000001E-3</v>
      </c>
      <c r="H64" s="139"/>
      <c r="I64" s="138">
        <v>-2.8183373566899865E-2</v>
      </c>
      <c r="J64" s="140"/>
      <c r="K64" s="138">
        <v>1.4999999999999999E-2</v>
      </c>
    </row>
    <row r="65" spans="1:11" ht="22" customHeight="1" thickTop="1">
      <c r="E65" s="64"/>
      <c r="F65" s="63"/>
      <c r="G65" s="36"/>
      <c r="H65" s="63"/>
      <c r="I65" s="128"/>
      <c r="J65" s="120"/>
      <c r="K65" s="128"/>
    </row>
    <row r="66" spans="1:11" ht="22" customHeight="1">
      <c r="A66" s="9" t="s">
        <v>11</v>
      </c>
    </row>
  </sheetData>
  <mergeCells count="4">
    <mergeCell ref="I5:K5"/>
    <mergeCell ref="I50:K50"/>
    <mergeCell ref="E5:G5"/>
    <mergeCell ref="E50:G50"/>
  </mergeCells>
  <pageMargins left="0.61" right="0.19685039370078741" top="0.51181102362204722" bottom="0.35433070866141736" header="0.31496062992125984" footer="0.31496062992125984"/>
  <pageSetup paperSize="9" scale="80" orientation="portrait" r:id="rId1"/>
  <rowBreaks count="1" manualBreakCount="1">
    <brk id="4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4"/>
  <sheetViews>
    <sheetView showGridLines="0" view="pageBreakPreview" topLeftCell="A31" zoomScale="85" zoomScaleNormal="80" zoomScaleSheetLayoutView="85" workbookViewId="0">
      <selection activeCell="G42" sqref="G42"/>
    </sheetView>
  </sheetViews>
  <sheetFormatPr defaultColWidth="9.1796875" defaultRowHeight="22" customHeight="1"/>
  <cols>
    <col min="1" max="1" width="18.81640625" style="24" customWidth="1"/>
    <col min="2" max="2" width="11.1796875" style="24" customWidth="1"/>
    <col min="3" max="3" width="9" style="24" customWidth="1"/>
    <col min="4" max="4" width="1.26953125" style="29" customWidth="1"/>
    <col min="5" max="5" width="17.7265625" style="24" customWidth="1"/>
    <col min="6" max="6" width="1.7265625" style="24" customWidth="1"/>
    <col min="7" max="7" width="13.54296875" style="24" customWidth="1"/>
    <col min="8" max="8" width="1.7265625" style="24" customWidth="1"/>
    <col min="9" max="9" width="17.7265625" style="24" customWidth="1"/>
    <col min="10" max="10" width="1.7265625" style="24" customWidth="1"/>
    <col min="11" max="11" width="17.7265625" style="24" customWidth="1"/>
    <col min="12" max="12" width="1.7265625" style="24" customWidth="1"/>
    <col min="13" max="13" width="19" style="24" customWidth="1"/>
    <col min="14" max="14" width="1.7265625" style="24" customWidth="1"/>
    <col min="15" max="15" width="17.7265625" style="24" customWidth="1"/>
    <col min="16" max="16" width="1.7265625" style="24" customWidth="1"/>
    <col min="17" max="17" width="17.7265625" style="24" customWidth="1"/>
    <col min="18" max="18" width="1.7265625" style="24" customWidth="1"/>
    <col min="19" max="19" width="17.7265625" style="24" customWidth="1"/>
    <col min="20" max="20" width="0.81640625" style="24" customWidth="1"/>
    <col min="21" max="16384" width="9.1796875" style="24"/>
  </cols>
  <sheetData>
    <row r="1" spans="1:27" ht="22" customHeight="1">
      <c r="A1" s="7" t="s">
        <v>74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7" ht="22" customHeight="1">
      <c r="A2" s="22" t="s">
        <v>33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7" ht="22" customHeight="1">
      <c r="A3" s="7" t="s">
        <v>193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27" ht="22" customHeight="1">
      <c r="B4" s="25"/>
      <c r="C4" s="25"/>
      <c r="D4" s="26"/>
      <c r="E4" s="25"/>
      <c r="F4" s="25"/>
      <c r="G4" s="25"/>
      <c r="H4" s="25"/>
      <c r="I4" s="25"/>
      <c r="J4" s="25"/>
      <c r="K4" s="27"/>
      <c r="L4" s="25"/>
      <c r="M4" s="27"/>
      <c r="N4" s="25"/>
      <c r="O4" s="25"/>
      <c r="P4" s="25"/>
      <c r="Q4" s="27"/>
      <c r="R4" s="25"/>
      <c r="S4" s="27" t="s">
        <v>69</v>
      </c>
    </row>
    <row r="5" spans="1:27" ht="22" customHeight="1">
      <c r="B5" s="25"/>
      <c r="C5" s="25"/>
      <c r="D5" s="26"/>
      <c r="E5" s="181" t="s">
        <v>39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</row>
    <row r="6" spans="1:27" ht="22" customHeight="1">
      <c r="B6" s="25"/>
      <c r="C6" s="25"/>
      <c r="D6" s="26"/>
      <c r="E6" s="71"/>
      <c r="F6" s="71"/>
      <c r="G6" s="71"/>
      <c r="H6" s="71"/>
      <c r="I6" s="71"/>
      <c r="J6" s="71"/>
      <c r="K6" s="71"/>
      <c r="L6" s="71"/>
      <c r="M6" s="72" t="s">
        <v>133</v>
      </c>
      <c r="N6" s="76"/>
      <c r="O6" s="76"/>
      <c r="P6" s="71"/>
      <c r="Q6" s="71"/>
      <c r="R6" s="71"/>
      <c r="S6" s="71"/>
    </row>
    <row r="7" spans="1:27" ht="22" customHeight="1">
      <c r="B7" s="25"/>
      <c r="C7" s="25"/>
      <c r="D7" s="26"/>
      <c r="E7" s="71"/>
      <c r="F7" s="71"/>
      <c r="G7" s="71"/>
      <c r="H7" s="71"/>
      <c r="I7" s="71"/>
      <c r="J7" s="71"/>
      <c r="K7" s="71"/>
      <c r="L7" s="71"/>
      <c r="M7" s="74" t="s">
        <v>19</v>
      </c>
      <c r="N7" s="76"/>
      <c r="O7" s="76"/>
      <c r="P7" s="71"/>
      <c r="Q7" s="71"/>
      <c r="R7" s="71"/>
      <c r="S7" s="71"/>
    </row>
    <row r="8" spans="1:27" ht="22" customHeight="1">
      <c r="B8" s="25"/>
      <c r="C8" s="25"/>
      <c r="D8" s="26"/>
      <c r="E8" s="25"/>
      <c r="F8" s="25"/>
      <c r="G8" s="25"/>
      <c r="H8" s="25"/>
      <c r="I8" s="25"/>
      <c r="J8" s="25"/>
      <c r="K8" s="27"/>
      <c r="L8" s="25"/>
      <c r="M8" s="73" t="s">
        <v>58</v>
      </c>
      <c r="N8" s="25"/>
      <c r="O8" s="25"/>
      <c r="P8" s="25"/>
      <c r="Q8" s="27"/>
      <c r="R8" s="25"/>
      <c r="S8" s="27"/>
    </row>
    <row r="9" spans="1:27" ht="22" customHeight="1">
      <c r="B9" s="25"/>
      <c r="C9" s="25"/>
      <c r="D9" s="26"/>
      <c r="E9" s="25"/>
      <c r="F9" s="25"/>
      <c r="G9" s="25"/>
      <c r="H9" s="25"/>
      <c r="I9" s="25"/>
      <c r="J9" s="25"/>
      <c r="K9" s="27"/>
      <c r="L9" s="25"/>
      <c r="M9" s="28" t="s">
        <v>84</v>
      </c>
      <c r="N9" s="25"/>
      <c r="O9" s="25"/>
      <c r="P9" s="25"/>
      <c r="Q9" s="33" t="s">
        <v>87</v>
      </c>
      <c r="R9" s="25"/>
      <c r="S9" s="33"/>
    </row>
    <row r="10" spans="1:27" s="33" customFormat="1" ht="22" customHeight="1">
      <c r="E10" s="33" t="s">
        <v>59</v>
      </c>
      <c r="G10" s="33" t="s">
        <v>71</v>
      </c>
      <c r="I10" s="182" t="s">
        <v>82</v>
      </c>
      <c r="J10" s="182"/>
      <c r="K10" s="182"/>
      <c r="L10" s="28"/>
      <c r="M10" s="33" t="s">
        <v>85</v>
      </c>
      <c r="N10" s="28"/>
      <c r="O10" s="72" t="s">
        <v>24</v>
      </c>
      <c r="P10" s="28"/>
      <c r="Q10" s="33" t="s">
        <v>88</v>
      </c>
      <c r="R10" s="28"/>
      <c r="S10" s="33" t="s">
        <v>34</v>
      </c>
    </row>
    <row r="11" spans="1:27" s="33" customFormat="1" ht="22" customHeight="1">
      <c r="D11" s="28"/>
      <c r="E11" s="45" t="s">
        <v>132</v>
      </c>
      <c r="G11" s="45" t="s">
        <v>72</v>
      </c>
      <c r="I11" s="45" t="s">
        <v>35</v>
      </c>
      <c r="K11" s="45" t="s">
        <v>36</v>
      </c>
      <c r="M11" s="45" t="s">
        <v>86</v>
      </c>
      <c r="O11" s="73" t="s">
        <v>134</v>
      </c>
      <c r="Q11" s="45" t="s">
        <v>89</v>
      </c>
      <c r="S11" s="45" t="s">
        <v>19</v>
      </c>
    </row>
    <row r="12" spans="1:27" s="16" customFormat="1" ht="22" customHeight="1">
      <c r="A12" s="3" t="s">
        <v>159</v>
      </c>
      <c r="B12" s="15"/>
      <c r="D12" s="15"/>
      <c r="E12" s="17">
        <v>105000000</v>
      </c>
      <c r="F12" s="15"/>
      <c r="G12" s="17">
        <v>127933204</v>
      </c>
      <c r="H12" s="15"/>
      <c r="I12" s="17">
        <v>10500000</v>
      </c>
      <c r="J12" s="15"/>
      <c r="K12" s="17">
        <v>-24470406</v>
      </c>
      <c r="L12" s="15"/>
      <c r="M12" s="17">
        <v>-1194131</v>
      </c>
      <c r="N12" s="15"/>
      <c r="O12" s="17">
        <f>SUM(E12:M12)</f>
        <v>217768667</v>
      </c>
      <c r="P12" s="15"/>
      <c r="Q12" s="17">
        <v>32797314</v>
      </c>
      <c r="R12" s="15"/>
      <c r="S12" s="17">
        <f>SUM(O12:Q12)</f>
        <v>250565981</v>
      </c>
      <c r="T12" s="18"/>
      <c r="U12" s="19"/>
      <c r="V12" s="28"/>
      <c r="W12" s="28"/>
      <c r="X12" s="18"/>
      <c r="Y12" s="19"/>
      <c r="Z12" s="18"/>
      <c r="AA12" s="19"/>
    </row>
    <row r="13" spans="1:27" s="16" customFormat="1" ht="22" customHeight="1">
      <c r="A13" s="6" t="s">
        <v>149</v>
      </c>
      <c r="B13" s="15"/>
      <c r="D13" s="15"/>
      <c r="E13" s="17">
        <v>0</v>
      </c>
      <c r="F13" s="15"/>
      <c r="G13" s="17">
        <v>0</v>
      </c>
      <c r="H13" s="15"/>
      <c r="I13" s="17">
        <v>0</v>
      </c>
      <c r="J13" s="15"/>
      <c r="K13" s="17">
        <f>PL!G53</f>
        <v>3157782</v>
      </c>
      <c r="L13" s="15"/>
      <c r="M13" s="17">
        <v>0</v>
      </c>
      <c r="N13" s="15"/>
      <c r="O13" s="17">
        <f t="shared" ref="O13:O29" si="0">SUM(E13:M13)</f>
        <v>3157782</v>
      </c>
      <c r="P13" s="15"/>
      <c r="Q13" s="17">
        <f>PL!G59</f>
        <v>-1730018</v>
      </c>
      <c r="R13" s="15"/>
      <c r="S13" s="17">
        <f t="shared" ref="S13:S15" si="1">SUM(O13:Q13)</f>
        <v>1427764</v>
      </c>
      <c r="T13" s="18"/>
      <c r="U13" s="19"/>
      <c r="V13" s="28"/>
      <c r="W13" s="28"/>
      <c r="X13" s="18"/>
      <c r="Y13" s="19"/>
      <c r="Z13" s="18"/>
      <c r="AA13" s="19"/>
    </row>
    <row r="14" spans="1:27" s="16" customFormat="1" ht="22" customHeight="1">
      <c r="A14" s="6" t="s">
        <v>150</v>
      </c>
      <c r="B14" s="15"/>
      <c r="D14" s="15"/>
      <c r="E14" s="21">
        <v>0</v>
      </c>
      <c r="F14" s="15"/>
      <c r="G14" s="21">
        <v>0</v>
      </c>
      <c r="H14" s="15"/>
      <c r="I14" s="21">
        <v>0</v>
      </c>
      <c r="J14" s="15"/>
      <c r="K14" s="21">
        <v>2323027</v>
      </c>
      <c r="L14" s="15"/>
      <c r="M14" s="21">
        <v>-946432</v>
      </c>
      <c r="N14" s="15"/>
      <c r="O14" s="21">
        <f t="shared" si="0"/>
        <v>1376595</v>
      </c>
      <c r="P14" s="15"/>
      <c r="Q14" s="21">
        <v>0</v>
      </c>
      <c r="R14" s="15"/>
      <c r="S14" s="21">
        <f t="shared" si="1"/>
        <v>1376595</v>
      </c>
      <c r="T14" s="18"/>
      <c r="U14" s="19"/>
      <c r="V14" s="28"/>
      <c r="W14" s="28"/>
      <c r="X14" s="18"/>
      <c r="Y14" s="19"/>
      <c r="Z14" s="18"/>
      <c r="AA14" s="19"/>
    </row>
    <row r="15" spans="1:27" ht="22" customHeight="1">
      <c r="A15" s="6" t="s">
        <v>152</v>
      </c>
      <c r="B15" s="29"/>
      <c r="D15" s="28"/>
      <c r="E15" s="17">
        <f>SUM(E13:E14)</f>
        <v>0</v>
      </c>
      <c r="F15" s="29"/>
      <c r="G15" s="17">
        <f>SUM(G13:G14)</f>
        <v>0</v>
      </c>
      <c r="H15" s="29"/>
      <c r="I15" s="17">
        <f>SUM(I13:I14)</f>
        <v>0</v>
      </c>
      <c r="J15" s="29"/>
      <c r="K15" s="17">
        <f>SUM(K13:K14)</f>
        <v>5480809</v>
      </c>
      <c r="L15" s="29"/>
      <c r="M15" s="17">
        <f>SUM(M13:M14)</f>
        <v>-946432</v>
      </c>
      <c r="N15" s="29"/>
      <c r="O15" s="17">
        <f t="shared" si="0"/>
        <v>4534377</v>
      </c>
      <c r="P15" s="29"/>
      <c r="Q15" s="17">
        <f>SUM(Q13:Q14)</f>
        <v>-1730018</v>
      </c>
      <c r="R15" s="29"/>
      <c r="S15" s="17">
        <f t="shared" si="1"/>
        <v>2804359</v>
      </c>
    </row>
    <row r="16" spans="1:27" ht="22" customHeight="1">
      <c r="A16" s="6" t="s">
        <v>166</v>
      </c>
      <c r="B16" s="154"/>
      <c r="D16" s="28"/>
      <c r="E16" s="17"/>
      <c r="F16" s="154"/>
      <c r="G16" s="17"/>
      <c r="H16" s="154"/>
      <c r="I16" s="17"/>
      <c r="J16" s="154"/>
      <c r="K16" s="17"/>
      <c r="L16" s="154"/>
      <c r="M16" s="17"/>
      <c r="N16" s="154"/>
      <c r="O16" s="17"/>
      <c r="P16" s="154"/>
      <c r="Q16" s="17"/>
      <c r="R16" s="154"/>
      <c r="S16" s="17"/>
    </row>
    <row r="17" spans="1:27" ht="22" customHeight="1">
      <c r="A17" s="6" t="s">
        <v>235</v>
      </c>
      <c r="B17" s="154"/>
      <c r="D17" s="28"/>
      <c r="E17" s="17">
        <v>8538030</v>
      </c>
      <c r="F17" s="154"/>
      <c r="G17" s="17">
        <v>42696580</v>
      </c>
      <c r="H17" s="154"/>
      <c r="I17" s="17">
        <v>0</v>
      </c>
      <c r="J17" s="154"/>
      <c r="K17" s="17">
        <v>0</v>
      </c>
      <c r="L17" s="154"/>
      <c r="M17" s="17">
        <v>0</v>
      </c>
      <c r="N17" s="154"/>
      <c r="O17" s="17">
        <f>SUM(E17:M17)</f>
        <v>51234610</v>
      </c>
      <c r="P17" s="154"/>
      <c r="Q17" s="17">
        <v>0</v>
      </c>
      <c r="R17" s="154"/>
      <c r="S17" s="17">
        <f t="shared" ref="S17:S19" si="2">SUM(O17:Q17)</f>
        <v>51234610</v>
      </c>
    </row>
    <row r="18" spans="1:27" ht="22" customHeight="1">
      <c r="A18" s="6" t="s">
        <v>167</v>
      </c>
      <c r="B18" s="154"/>
      <c r="D18" s="28"/>
      <c r="E18" s="17"/>
      <c r="F18" s="154"/>
      <c r="G18" s="17"/>
      <c r="H18" s="154"/>
      <c r="I18" s="17"/>
      <c r="J18" s="154"/>
      <c r="K18" s="17"/>
      <c r="L18" s="154"/>
      <c r="M18" s="17"/>
      <c r="N18" s="154"/>
      <c r="O18" s="17"/>
      <c r="P18" s="154"/>
      <c r="Q18" s="17"/>
      <c r="R18" s="154"/>
      <c r="S18" s="17"/>
    </row>
    <row r="19" spans="1:27" ht="22" customHeight="1">
      <c r="A19" s="6" t="s">
        <v>234</v>
      </c>
      <c r="B19" s="154"/>
      <c r="D19" s="28"/>
      <c r="E19" s="17">
        <v>0</v>
      </c>
      <c r="F19" s="154"/>
      <c r="G19" s="17">
        <v>0</v>
      </c>
      <c r="H19" s="154"/>
      <c r="I19" s="17">
        <v>0</v>
      </c>
      <c r="J19" s="154"/>
      <c r="K19" s="17">
        <v>0</v>
      </c>
      <c r="L19" s="154"/>
      <c r="M19" s="17">
        <v>0</v>
      </c>
      <c r="N19" s="154"/>
      <c r="O19" s="17">
        <f>SUM(E19:M19)</f>
        <v>0</v>
      </c>
      <c r="P19" s="154"/>
      <c r="Q19" s="17">
        <v>4554049</v>
      </c>
      <c r="R19" s="154"/>
      <c r="S19" s="17">
        <f t="shared" si="2"/>
        <v>4554049</v>
      </c>
    </row>
    <row r="20" spans="1:27" ht="22" customHeight="1">
      <c r="A20" s="6" t="s">
        <v>233</v>
      </c>
      <c r="B20" s="154"/>
      <c r="D20" s="28"/>
      <c r="E20" s="17">
        <v>0</v>
      </c>
      <c r="F20" s="154"/>
      <c r="G20" s="17">
        <v>0</v>
      </c>
      <c r="H20" s="154"/>
      <c r="I20" s="17">
        <v>0</v>
      </c>
      <c r="J20" s="154"/>
      <c r="K20" s="17">
        <v>0</v>
      </c>
      <c r="L20" s="154"/>
      <c r="M20" s="17">
        <v>0</v>
      </c>
      <c r="N20" s="154"/>
      <c r="O20" s="17">
        <f>SUM(E20:M20)</f>
        <v>0</v>
      </c>
      <c r="P20" s="154"/>
      <c r="Q20" s="17">
        <v>-1442616</v>
      </c>
      <c r="R20" s="154"/>
      <c r="S20" s="17">
        <f t="shared" ref="S20" si="3">SUM(O20:Q20)</f>
        <v>-1442616</v>
      </c>
    </row>
    <row r="21" spans="1:27" ht="22" customHeight="1">
      <c r="A21" s="6" t="s">
        <v>168</v>
      </c>
      <c r="B21" s="154"/>
      <c r="D21" s="28"/>
      <c r="E21" s="17"/>
      <c r="F21" s="154"/>
      <c r="G21" s="17"/>
      <c r="H21" s="154"/>
      <c r="I21" s="17"/>
      <c r="J21" s="154"/>
      <c r="K21" s="17"/>
      <c r="L21" s="154"/>
      <c r="M21" s="17"/>
      <c r="N21" s="154"/>
      <c r="O21" s="17"/>
      <c r="P21" s="154"/>
      <c r="Q21" s="17"/>
      <c r="R21" s="154"/>
      <c r="S21" s="17"/>
    </row>
    <row r="22" spans="1:27" ht="22" customHeight="1">
      <c r="A22" s="6" t="s">
        <v>234</v>
      </c>
      <c r="B22" s="154"/>
      <c r="D22" s="28"/>
      <c r="E22" s="17" t="s">
        <v>146</v>
      </c>
      <c r="F22" s="154"/>
      <c r="G22" s="17" t="s">
        <v>146</v>
      </c>
      <c r="H22" s="154"/>
      <c r="I22" s="17" t="s">
        <v>146</v>
      </c>
      <c r="J22" s="154"/>
      <c r="K22" s="17" t="s">
        <v>146</v>
      </c>
      <c r="L22" s="154"/>
      <c r="M22" s="17" t="s">
        <v>146</v>
      </c>
      <c r="N22" s="154"/>
      <c r="O22" s="17">
        <f>SUM(E22:M22)</f>
        <v>0</v>
      </c>
      <c r="P22" s="154"/>
      <c r="Q22" s="17">
        <v>15588612</v>
      </c>
      <c r="R22" s="154"/>
      <c r="S22" s="17">
        <f t="shared" ref="S22" si="4">SUM(O22:Q22)</f>
        <v>15588612</v>
      </c>
    </row>
    <row r="23" spans="1:27" ht="22" customHeight="1">
      <c r="A23" s="6" t="s">
        <v>236</v>
      </c>
      <c r="B23" s="154"/>
      <c r="D23" s="28"/>
      <c r="E23" s="17">
        <v>0</v>
      </c>
      <c r="F23" s="154"/>
      <c r="G23" s="17">
        <v>0</v>
      </c>
      <c r="H23" s="154"/>
      <c r="I23" s="17">
        <v>227089</v>
      </c>
      <c r="J23" s="154"/>
      <c r="K23" s="17">
        <v>-227089</v>
      </c>
      <c r="L23" s="154"/>
      <c r="M23" s="17">
        <v>0</v>
      </c>
      <c r="N23" s="154"/>
      <c r="O23" s="17">
        <f>SUM(E23:M23)</f>
        <v>0</v>
      </c>
      <c r="P23" s="154"/>
      <c r="Q23" s="17">
        <v>0</v>
      </c>
      <c r="R23" s="154"/>
      <c r="S23" s="153">
        <f>SUM(O23:Q23)</f>
        <v>0</v>
      </c>
    </row>
    <row r="24" spans="1:27" ht="22" customHeight="1" thickBot="1">
      <c r="A24" s="3" t="s">
        <v>158</v>
      </c>
      <c r="D24" s="28"/>
      <c r="E24" s="168">
        <f>SUM(E12,E15:E23)</f>
        <v>113538030</v>
      </c>
      <c r="F24" s="28"/>
      <c r="G24" s="168">
        <f>SUM(G12,G15:G23)</f>
        <v>170629784</v>
      </c>
      <c r="H24" s="28"/>
      <c r="I24" s="168">
        <f>SUM(I12,I15:I23)</f>
        <v>10727089</v>
      </c>
      <c r="J24" s="33"/>
      <c r="K24" s="168">
        <f>SUM(K12,K15:K23)</f>
        <v>-19216686</v>
      </c>
      <c r="L24" s="33"/>
      <c r="M24" s="168">
        <f>SUM(M12,M15:M23)</f>
        <v>-2140563</v>
      </c>
      <c r="N24" s="33"/>
      <c r="O24" s="168">
        <f>SUM(O12,O15:O23)</f>
        <v>273537654</v>
      </c>
      <c r="P24" s="33"/>
      <c r="Q24" s="168">
        <f>SUM(Q12,Q15:Q23)</f>
        <v>49767341</v>
      </c>
      <c r="R24" s="33"/>
      <c r="S24" s="168">
        <f>SUM(S12,S15:S23)</f>
        <v>323304995</v>
      </c>
    </row>
    <row r="25" spans="1:27" ht="22" customHeight="1" thickTop="1"/>
    <row r="26" spans="1:27" s="16" customFormat="1" ht="22" customHeight="1">
      <c r="A26" s="3" t="s">
        <v>194</v>
      </c>
      <c r="B26" s="15"/>
      <c r="D26" s="15"/>
      <c r="E26" s="17">
        <f>E24</f>
        <v>113538030</v>
      </c>
      <c r="F26" s="15"/>
      <c r="G26" s="17">
        <f>G24</f>
        <v>170629784</v>
      </c>
      <c r="H26" s="15"/>
      <c r="I26" s="17">
        <f>I24</f>
        <v>10727089</v>
      </c>
      <c r="J26" s="15"/>
      <c r="K26" s="17">
        <f>K24</f>
        <v>-19216686</v>
      </c>
      <c r="L26" s="15"/>
      <c r="M26" s="17">
        <f>M24</f>
        <v>-2140563</v>
      </c>
      <c r="N26" s="15"/>
      <c r="O26" s="17">
        <f>O24</f>
        <v>273537654</v>
      </c>
      <c r="P26" s="15"/>
      <c r="Q26" s="17">
        <f>Q24</f>
        <v>49767341</v>
      </c>
      <c r="R26" s="15"/>
      <c r="S26" s="17">
        <f>S24</f>
        <v>323304995</v>
      </c>
      <c r="T26" s="18"/>
      <c r="U26" s="19"/>
      <c r="V26" s="28"/>
      <c r="W26" s="28"/>
      <c r="X26" s="18"/>
      <c r="Y26" s="19"/>
      <c r="Z26" s="18"/>
      <c r="AA26" s="19"/>
    </row>
    <row r="27" spans="1:27" s="16" customFormat="1" ht="22" customHeight="1">
      <c r="A27" s="6" t="s">
        <v>153</v>
      </c>
      <c r="B27" s="15"/>
      <c r="D27" s="15"/>
      <c r="E27" s="17" t="s">
        <v>146</v>
      </c>
      <c r="F27" s="15"/>
      <c r="G27" s="17" t="s">
        <v>146</v>
      </c>
      <c r="H27" s="15"/>
      <c r="I27" s="17" t="s">
        <v>146</v>
      </c>
      <c r="J27" s="15"/>
      <c r="K27" s="17">
        <f>PL!E53</f>
        <v>11064493</v>
      </c>
      <c r="L27" s="15"/>
      <c r="M27" s="17" t="s">
        <v>146</v>
      </c>
      <c r="N27" s="15"/>
      <c r="O27" s="17">
        <f>SUM(E27:M27)</f>
        <v>11064493</v>
      </c>
      <c r="P27" s="15"/>
      <c r="Q27" s="17">
        <f>PL!E54</f>
        <v>607783</v>
      </c>
      <c r="R27" s="15"/>
      <c r="S27" s="17">
        <f>SUM(O27:Q27)</f>
        <v>11672276</v>
      </c>
      <c r="T27" s="18"/>
      <c r="U27" s="19"/>
      <c r="V27" s="28"/>
      <c r="W27" s="28"/>
      <c r="X27" s="18"/>
      <c r="Y27" s="19"/>
      <c r="Z27" s="18"/>
      <c r="AA27" s="19"/>
    </row>
    <row r="28" spans="1:27" s="16" customFormat="1" ht="22" customHeight="1">
      <c r="A28" s="6" t="s">
        <v>150</v>
      </c>
      <c r="B28" s="15"/>
      <c r="D28" s="15"/>
      <c r="E28" s="21" t="s">
        <v>146</v>
      </c>
      <c r="F28" s="15"/>
      <c r="G28" s="21" t="s">
        <v>146</v>
      </c>
      <c r="H28" s="15"/>
      <c r="I28" s="21" t="s">
        <v>146</v>
      </c>
      <c r="J28" s="15"/>
      <c r="K28" s="21">
        <f>PL!E39</f>
        <v>50409</v>
      </c>
      <c r="L28" s="15"/>
      <c r="M28" s="21">
        <f>PL!E36</f>
        <v>-2214965</v>
      </c>
      <c r="N28" s="15"/>
      <c r="O28" s="21">
        <f t="shared" si="0"/>
        <v>-2164556</v>
      </c>
      <c r="P28" s="15"/>
      <c r="Q28" s="21">
        <v>8172</v>
      </c>
      <c r="R28" s="15"/>
      <c r="S28" s="21">
        <f t="shared" ref="S28:S29" si="5">SUM(O28:Q28)</f>
        <v>-2156384</v>
      </c>
      <c r="T28" s="18"/>
      <c r="U28" s="19"/>
      <c r="V28" s="28"/>
      <c r="W28" s="28"/>
      <c r="X28" s="18"/>
      <c r="Y28" s="19"/>
      <c r="Z28" s="18"/>
      <c r="AA28" s="19"/>
    </row>
    <row r="29" spans="1:27" ht="22" customHeight="1">
      <c r="A29" s="6" t="s">
        <v>152</v>
      </c>
      <c r="B29" s="29"/>
      <c r="D29" s="28"/>
      <c r="E29" s="77">
        <f>SUM(E27:E28)</f>
        <v>0</v>
      </c>
      <c r="F29" s="29"/>
      <c r="G29" s="77">
        <f>SUM(G27:G28)</f>
        <v>0</v>
      </c>
      <c r="H29" s="29"/>
      <c r="I29" s="77">
        <f>SUM(I27:I28)</f>
        <v>0</v>
      </c>
      <c r="J29" s="29"/>
      <c r="K29" s="77">
        <f>SUM(K27:K28)</f>
        <v>11114902</v>
      </c>
      <c r="L29" s="29"/>
      <c r="M29" s="77">
        <f>SUM(M27:M28)</f>
        <v>-2214965</v>
      </c>
      <c r="N29" s="29"/>
      <c r="O29" s="17">
        <f t="shared" si="0"/>
        <v>8899937</v>
      </c>
      <c r="P29" s="29"/>
      <c r="Q29" s="77">
        <f>SUM(Q27:Q28)</f>
        <v>615955</v>
      </c>
      <c r="R29" s="29"/>
      <c r="S29" s="17">
        <f t="shared" si="5"/>
        <v>9515892</v>
      </c>
    </row>
    <row r="30" spans="1:27" ht="22" customHeight="1">
      <c r="A30" s="6" t="s">
        <v>166</v>
      </c>
      <c r="B30" s="29"/>
      <c r="D30" s="28"/>
    </row>
    <row r="31" spans="1:27" ht="22" customHeight="1">
      <c r="A31" s="6" t="s">
        <v>235</v>
      </c>
      <c r="B31" s="29"/>
      <c r="D31" s="28"/>
      <c r="E31" s="17">
        <v>32</v>
      </c>
      <c r="F31" s="15"/>
      <c r="G31" s="17">
        <v>273</v>
      </c>
      <c r="H31" s="15"/>
      <c r="I31" s="17">
        <v>0</v>
      </c>
      <c r="J31" s="15"/>
      <c r="K31" s="17">
        <v>0</v>
      </c>
      <c r="L31" s="15"/>
      <c r="M31" s="17">
        <v>0</v>
      </c>
      <c r="N31" s="15"/>
      <c r="O31" s="17">
        <f>SUM(E31:M31)</f>
        <v>305</v>
      </c>
      <c r="P31" s="15"/>
      <c r="Q31" s="17">
        <v>0</v>
      </c>
      <c r="R31" s="15"/>
      <c r="S31" s="17">
        <f t="shared" ref="S31:S32" si="6">SUM(O31:Q31)</f>
        <v>305</v>
      </c>
    </row>
    <row r="32" spans="1:27" ht="22" customHeight="1">
      <c r="A32" s="6" t="s">
        <v>212</v>
      </c>
      <c r="B32" s="29"/>
      <c r="D32" s="28"/>
      <c r="E32" s="17">
        <v>0</v>
      </c>
      <c r="F32" s="15"/>
      <c r="G32" s="17">
        <v>0</v>
      </c>
      <c r="H32" s="15"/>
      <c r="I32" s="17">
        <v>0</v>
      </c>
      <c r="J32" s="15"/>
      <c r="K32" s="17">
        <v>5314737</v>
      </c>
      <c r="L32" s="15"/>
      <c r="M32" s="17">
        <v>0</v>
      </c>
      <c r="N32" s="15"/>
      <c r="O32" s="17">
        <f>SUM(E32:M32)</f>
        <v>5314737</v>
      </c>
      <c r="P32" s="15"/>
      <c r="Q32" s="17">
        <v>825107</v>
      </c>
      <c r="R32" s="15"/>
      <c r="S32" s="17">
        <f t="shared" si="6"/>
        <v>6139844</v>
      </c>
    </row>
    <row r="33" spans="1:27" ht="22" customHeight="1">
      <c r="A33" s="6" t="s">
        <v>241</v>
      </c>
      <c r="B33" s="29"/>
      <c r="D33" s="28"/>
      <c r="E33" s="17"/>
      <c r="F33" s="15"/>
      <c r="G33" s="17"/>
      <c r="H33" s="15"/>
      <c r="I33" s="17"/>
      <c r="J33" s="15"/>
      <c r="K33" s="17"/>
      <c r="L33" s="15"/>
      <c r="M33" s="17"/>
      <c r="N33" s="15"/>
      <c r="O33" s="17"/>
      <c r="P33" s="15"/>
      <c r="Q33" s="17"/>
      <c r="R33" s="15"/>
      <c r="S33" s="17"/>
    </row>
    <row r="34" spans="1:27" ht="22" customHeight="1">
      <c r="A34" s="6" t="s">
        <v>243</v>
      </c>
      <c r="B34" s="154"/>
      <c r="D34" s="28"/>
      <c r="E34" s="17"/>
      <c r="F34" s="15"/>
      <c r="G34" s="17"/>
      <c r="H34" s="15"/>
      <c r="I34" s="17"/>
      <c r="J34" s="15"/>
      <c r="K34" s="17"/>
      <c r="L34" s="15"/>
      <c r="M34" s="17"/>
      <c r="N34" s="15"/>
      <c r="O34" s="17"/>
      <c r="P34" s="15"/>
      <c r="Q34" s="17"/>
      <c r="R34" s="15"/>
      <c r="S34" s="17"/>
    </row>
    <row r="35" spans="1:27" ht="22" customHeight="1">
      <c r="A35" s="6" t="s">
        <v>242</v>
      </c>
      <c r="B35" s="29"/>
      <c r="D35" s="28"/>
      <c r="E35" s="17">
        <v>0</v>
      </c>
      <c r="F35" s="15"/>
      <c r="G35" s="17">
        <v>0</v>
      </c>
      <c r="H35" s="15"/>
      <c r="I35" s="17">
        <v>0</v>
      </c>
      <c r="J35" s="15"/>
      <c r="K35" s="17">
        <v>0</v>
      </c>
      <c r="L35" s="15"/>
      <c r="M35" s="17">
        <v>0</v>
      </c>
      <c r="N35" s="15"/>
      <c r="O35" s="17">
        <f>SUM(E35:M35)</f>
        <v>0</v>
      </c>
      <c r="P35" s="15"/>
      <c r="Q35" s="17">
        <v>-32992800</v>
      </c>
      <c r="R35" s="15"/>
      <c r="S35" s="17">
        <f t="shared" ref="S35" si="7">SUM(O35:Q35)</f>
        <v>-32992800</v>
      </c>
    </row>
    <row r="36" spans="1:27" ht="22" customHeight="1">
      <c r="A36" s="6" t="s">
        <v>233</v>
      </c>
      <c r="B36" s="29"/>
      <c r="D36" s="28"/>
      <c r="E36" s="17">
        <v>0</v>
      </c>
      <c r="F36" s="15"/>
      <c r="G36" s="17">
        <v>0</v>
      </c>
      <c r="H36" s="15"/>
      <c r="I36" s="17">
        <v>0</v>
      </c>
      <c r="J36" s="15"/>
      <c r="K36" s="17">
        <v>0</v>
      </c>
      <c r="L36" s="15"/>
      <c r="M36" s="17">
        <v>0</v>
      </c>
      <c r="N36" s="15"/>
      <c r="O36" s="17">
        <f>SUM(E36:M36)</f>
        <v>0</v>
      </c>
      <c r="P36" s="15"/>
      <c r="Q36" s="17">
        <v>5291052</v>
      </c>
      <c r="R36" s="15"/>
      <c r="S36" s="17">
        <f t="shared" ref="S36" si="8">SUM(O36:Q36)</f>
        <v>5291052</v>
      </c>
    </row>
    <row r="37" spans="1:27" ht="22" customHeight="1">
      <c r="A37" s="6" t="s">
        <v>213</v>
      </c>
      <c r="B37" s="29"/>
      <c r="D37" s="28"/>
      <c r="E37" s="17"/>
      <c r="F37" s="154"/>
      <c r="G37" s="17"/>
      <c r="H37" s="154"/>
      <c r="I37" s="17"/>
      <c r="J37" s="154"/>
      <c r="K37" s="17"/>
      <c r="L37" s="154"/>
      <c r="M37" s="17"/>
      <c r="N37" s="154"/>
      <c r="O37" s="17"/>
      <c r="P37" s="154"/>
      <c r="Q37" s="17"/>
      <c r="R37" s="154"/>
      <c r="S37" s="17"/>
    </row>
    <row r="38" spans="1:27" ht="22" customHeight="1">
      <c r="A38" s="6" t="s">
        <v>234</v>
      </c>
      <c r="B38" s="154"/>
      <c r="D38" s="28"/>
      <c r="E38" s="17" t="s">
        <v>146</v>
      </c>
      <c r="F38" s="154"/>
      <c r="G38" s="17" t="s">
        <v>146</v>
      </c>
      <c r="H38" s="154"/>
      <c r="I38" s="17" t="s">
        <v>146</v>
      </c>
      <c r="J38" s="154"/>
      <c r="K38" s="17" t="s">
        <v>146</v>
      </c>
      <c r="L38" s="154"/>
      <c r="M38" s="17" t="s">
        <v>146</v>
      </c>
      <c r="N38" s="154"/>
      <c r="O38" s="17">
        <f t="shared" ref="O38:O40" si="9">SUM(E38:M38)</f>
        <v>0</v>
      </c>
      <c r="P38" s="154"/>
      <c r="Q38" s="17">
        <v>1359817</v>
      </c>
      <c r="R38" s="154"/>
      <c r="S38" s="17">
        <f t="shared" ref="S38" si="10">SUM(O38:Q38)</f>
        <v>1359817</v>
      </c>
    </row>
    <row r="39" spans="1:27" ht="22" customHeight="1">
      <c r="A39" s="6" t="s">
        <v>237</v>
      </c>
      <c r="B39" s="154"/>
      <c r="D39" s="28"/>
      <c r="E39" s="17" t="s">
        <v>146</v>
      </c>
      <c r="F39" s="154"/>
      <c r="G39" s="17" t="s">
        <v>146</v>
      </c>
      <c r="H39" s="154"/>
      <c r="I39" s="17" t="s">
        <v>146</v>
      </c>
      <c r="J39" s="154"/>
      <c r="K39" s="17">
        <v>-3042813</v>
      </c>
      <c r="L39" s="154"/>
      <c r="M39" s="17" t="s">
        <v>146</v>
      </c>
      <c r="N39" s="154"/>
      <c r="O39" s="17">
        <f t="shared" si="9"/>
        <v>-3042813</v>
      </c>
      <c r="P39" s="154"/>
      <c r="Q39" s="17">
        <v>0</v>
      </c>
      <c r="R39" s="154"/>
      <c r="S39" s="17">
        <f t="shared" ref="S39" si="11">SUM(O39:Q39)</f>
        <v>-3042813</v>
      </c>
    </row>
    <row r="40" spans="1:27" s="16" customFormat="1" ht="22" customHeight="1">
      <c r="A40" s="6" t="s">
        <v>236</v>
      </c>
      <c r="B40" s="15"/>
      <c r="D40" s="15"/>
      <c r="E40" s="153">
        <v>0</v>
      </c>
      <c r="F40" s="15"/>
      <c r="G40" s="153">
        <v>0</v>
      </c>
      <c r="H40" s="15"/>
      <c r="I40" s="153">
        <v>320222</v>
      </c>
      <c r="J40" s="15"/>
      <c r="K40" s="153">
        <f>-I40</f>
        <v>-320222</v>
      </c>
      <c r="L40" s="15"/>
      <c r="M40" s="153">
        <v>0</v>
      </c>
      <c r="N40" s="15"/>
      <c r="O40" s="17">
        <f t="shared" si="9"/>
        <v>0</v>
      </c>
      <c r="P40" s="15"/>
      <c r="Q40" s="153">
        <v>0</v>
      </c>
      <c r="R40" s="15"/>
      <c r="S40" s="153">
        <f>SUM(O40:Q40)</f>
        <v>0</v>
      </c>
      <c r="T40" s="18"/>
      <c r="U40" s="19"/>
      <c r="V40" s="28"/>
      <c r="W40" s="28"/>
      <c r="X40" s="18"/>
      <c r="Y40" s="19"/>
      <c r="Z40" s="18"/>
      <c r="AA40" s="19"/>
    </row>
    <row r="41" spans="1:27" ht="22" customHeight="1" thickBot="1">
      <c r="A41" s="3" t="s">
        <v>195</v>
      </c>
      <c r="D41" s="28"/>
      <c r="E41" s="30">
        <f>SUM(E26,E29,E36, E40,E32,E35,E31,E38,E39)</f>
        <v>113538062</v>
      </c>
      <c r="F41" s="28"/>
      <c r="G41" s="30">
        <f>SUM(G26,G29,G36, G40,G32,G35,G31,G38,G39)</f>
        <v>170630057</v>
      </c>
      <c r="H41" s="28"/>
      <c r="I41" s="30">
        <f>SUM(I26,I29,I36, I40,I32,I35,I31,I38,I39)</f>
        <v>11047311</v>
      </c>
      <c r="J41" s="33"/>
      <c r="K41" s="30">
        <f>SUM(K26,K29,K36, K40,K32,K35,K31,K38,K39)</f>
        <v>-6150082</v>
      </c>
      <c r="L41" s="33"/>
      <c r="M41" s="30">
        <f>SUM(M26,M29,M36, M40,M32,M35,M31,M38,M39)</f>
        <v>-4355528</v>
      </c>
      <c r="N41" s="33"/>
      <c r="O41" s="168">
        <f>SUM(O26,O29,O36, O40,O32,O35,O31,O38,O39)</f>
        <v>284709820</v>
      </c>
      <c r="P41" s="33"/>
      <c r="Q41" s="30">
        <f>SUM(Q26,Q29,Q36, Q40,Q32,Q35,Q31,Q38,Q39)</f>
        <v>24866472</v>
      </c>
      <c r="R41" s="33"/>
      <c r="S41" s="30">
        <f>SUM(S26,S29,S36, S40,S32,S35,S31,S38,S39)</f>
        <v>309576292</v>
      </c>
    </row>
    <row r="42" spans="1:27" ht="22" customHeight="1" thickTop="1">
      <c r="A42" s="3"/>
      <c r="D42" s="28"/>
      <c r="E42" s="28">
        <f>SUM(E26-BS!G76)</f>
        <v>0</v>
      </c>
      <c r="F42" s="28"/>
      <c r="G42" s="28">
        <f>SUM(G26-BS!G77)</f>
        <v>0</v>
      </c>
      <c r="H42" s="28"/>
      <c r="I42" s="28">
        <f>SUM(I26-BS!G79)</f>
        <v>0</v>
      </c>
      <c r="J42" s="33"/>
      <c r="K42" s="28">
        <f>SUM(K26-BS!G80)</f>
        <v>0</v>
      </c>
      <c r="L42" s="33"/>
      <c r="M42" s="28">
        <f>SUM(M26-BS!G81)</f>
        <v>0</v>
      </c>
      <c r="N42" s="33"/>
      <c r="O42" s="17">
        <f>SUM(M26-BS!G81)</f>
        <v>0</v>
      </c>
      <c r="P42" s="33"/>
      <c r="Q42" s="17">
        <f>SUM(Q26-BS!G83)</f>
        <v>0</v>
      </c>
      <c r="R42" s="33"/>
      <c r="S42" s="28">
        <f>SUM(S26-BS!G84)</f>
        <v>0</v>
      </c>
    </row>
    <row r="43" spans="1:27" ht="22" customHeight="1">
      <c r="A43" s="3"/>
      <c r="D43" s="28"/>
      <c r="E43" s="28">
        <f>SUM(E41-BS!E76)</f>
        <v>0</v>
      </c>
      <c r="F43" s="28"/>
      <c r="G43" s="28">
        <f>SUM(G41-BS!E77)</f>
        <v>0</v>
      </c>
      <c r="H43" s="28"/>
      <c r="I43" s="28">
        <f>SUM(I41-BS!E79)</f>
        <v>0</v>
      </c>
      <c r="J43" s="33"/>
      <c r="K43" s="28">
        <f>SUM(K41-BS!E80)</f>
        <v>0</v>
      </c>
      <c r="L43" s="33"/>
      <c r="M43" s="28">
        <f>SUM(M41-BS!E81)</f>
        <v>0</v>
      </c>
      <c r="N43" s="33"/>
      <c r="O43" s="17">
        <f>SUM(M41-BS!E81)</f>
        <v>0</v>
      </c>
      <c r="P43" s="33"/>
      <c r="Q43" s="17">
        <f>SUM(Q41-BS!E83)</f>
        <v>0</v>
      </c>
      <c r="R43" s="33"/>
      <c r="S43" s="28">
        <f>SUM(S41-BS!E84)</f>
        <v>0</v>
      </c>
    </row>
    <row r="44" spans="1:27" ht="22" customHeight="1">
      <c r="A44" s="6" t="s">
        <v>11</v>
      </c>
    </row>
  </sheetData>
  <mergeCells count="2">
    <mergeCell ref="E5:S5"/>
    <mergeCell ref="I10:K10"/>
  </mergeCells>
  <printOptions horizontalCentered="1"/>
  <pageMargins left="0.39370078740157483" right="0.39370078740157483" top="0.31" bottom="0.39370078740157483" header="0.19685039370078741" footer="0.19685039370078741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view="pageBreakPreview" topLeftCell="A16" zoomScaleNormal="90" zoomScaleSheetLayoutView="100" workbookViewId="0">
      <selection activeCell="A20" sqref="A20"/>
    </sheetView>
  </sheetViews>
  <sheetFormatPr defaultColWidth="9.1796875" defaultRowHeight="21.75" customHeight="1"/>
  <cols>
    <col min="1" max="1" width="12.81640625" style="24" customWidth="1"/>
    <col min="2" max="2" width="9.81640625" style="24" customWidth="1"/>
    <col min="3" max="3" width="15.7265625" style="24" customWidth="1"/>
    <col min="4" max="4" width="1.26953125" style="29" customWidth="1"/>
    <col min="5" max="5" width="17.7265625" style="24" customWidth="1"/>
    <col min="6" max="6" width="1.7265625" style="24" customWidth="1"/>
    <col min="7" max="7" width="15.81640625" style="24" customWidth="1"/>
    <col min="8" max="8" width="1.7265625" style="24" customWidth="1"/>
    <col min="9" max="9" width="17.7265625" style="24" customWidth="1"/>
    <col min="10" max="10" width="1.7265625" style="24" customWidth="1"/>
    <col min="11" max="11" width="17.7265625" style="24" customWidth="1"/>
    <col min="12" max="12" width="1.7265625" style="24" customWidth="1"/>
    <col min="13" max="13" width="17.7265625" style="24" customWidth="1"/>
    <col min="14" max="14" width="0.81640625" style="24" customWidth="1"/>
    <col min="15" max="15" width="12.453125" style="24" customWidth="1"/>
    <col min="16" max="16" width="13.81640625" style="24" customWidth="1"/>
    <col min="17" max="16384" width="9.1796875" style="24"/>
  </cols>
  <sheetData>
    <row r="1" spans="1:21" ht="21.75" customHeight="1">
      <c r="A1" s="1" t="s">
        <v>74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</row>
    <row r="2" spans="1:21" ht="21.75" customHeight="1">
      <c r="A2" s="22" t="s">
        <v>67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</row>
    <row r="3" spans="1:21" ht="21.75" customHeight="1">
      <c r="A3" s="22" t="s">
        <v>193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</row>
    <row r="4" spans="1:21" ht="21.75" customHeight="1">
      <c r="B4" s="25"/>
      <c r="C4" s="25"/>
      <c r="D4" s="26"/>
      <c r="E4" s="25"/>
      <c r="F4" s="25"/>
      <c r="G4" s="25"/>
      <c r="H4" s="25"/>
      <c r="I4" s="25"/>
      <c r="J4" s="25"/>
      <c r="K4" s="27"/>
      <c r="L4" s="25"/>
      <c r="M4" s="132" t="s">
        <v>69</v>
      </c>
    </row>
    <row r="5" spans="1:21" ht="21.75" customHeight="1">
      <c r="B5" s="25"/>
      <c r="C5" s="25"/>
      <c r="D5" s="26"/>
      <c r="E5" s="181" t="s">
        <v>40</v>
      </c>
      <c r="F5" s="181"/>
      <c r="G5" s="181"/>
      <c r="H5" s="181"/>
      <c r="I5" s="181"/>
      <c r="J5" s="181"/>
      <c r="K5" s="181"/>
      <c r="L5" s="181"/>
      <c r="M5" s="181"/>
    </row>
    <row r="6" spans="1:21" s="33" customFormat="1" ht="21.75" customHeight="1">
      <c r="E6" s="33" t="s">
        <v>59</v>
      </c>
      <c r="I6" s="182" t="s">
        <v>65</v>
      </c>
      <c r="J6" s="182"/>
      <c r="K6" s="182"/>
      <c r="L6" s="28"/>
      <c r="M6" s="33" t="s">
        <v>34</v>
      </c>
    </row>
    <row r="7" spans="1:21" s="33" customFormat="1" ht="21.75" customHeight="1">
      <c r="D7" s="28"/>
      <c r="E7" s="122" t="s">
        <v>132</v>
      </c>
      <c r="G7" s="122" t="s">
        <v>73</v>
      </c>
      <c r="I7" s="122" t="s">
        <v>35</v>
      </c>
      <c r="K7" s="122" t="s">
        <v>36</v>
      </c>
      <c r="M7" s="122" t="s">
        <v>19</v>
      </c>
    </row>
    <row r="8" spans="1:21" s="16" customFormat="1" ht="21.75" customHeight="1">
      <c r="A8" s="3" t="s">
        <v>159</v>
      </c>
      <c r="B8" s="15"/>
      <c r="D8" s="15"/>
      <c r="E8" s="33">
        <v>105000000</v>
      </c>
      <c r="F8" s="15"/>
      <c r="G8" s="133">
        <v>127933204</v>
      </c>
      <c r="H8" s="15"/>
      <c r="I8" s="17">
        <v>10500000</v>
      </c>
      <c r="J8" s="15"/>
      <c r="K8" s="17">
        <v>10795335</v>
      </c>
      <c r="L8" s="15"/>
      <c r="M8" s="17">
        <f>SUM(E8:L8)</f>
        <v>254228539</v>
      </c>
      <c r="N8" s="18"/>
      <c r="O8" s="19"/>
      <c r="P8" s="28"/>
      <c r="Q8" s="28"/>
      <c r="R8" s="18"/>
      <c r="S8" s="19"/>
      <c r="T8" s="18"/>
      <c r="U8" s="19"/>
    </row>
    <row r="9" spans="1:21" s="16" customFormat="1" ht="21.75" customHeight="1">
      <c r="A9" s="2" t="s">
        <v>153</v>
      </c>
      <c r="B9" s="15"/>
      <c r="D9" s="15"/>
      <c r="E9" s="43">
        <v>0</v>
      </c>
      <c r="F9" s="15"/>
      <c r="G9" s="43">
        <v>0</v>
      </c>
      <c r="H9" s="15"/>
      <c r="I9" s="43">
        <v>0</v>
      </c>
      <c r="J9" s="15"/>
      <c r="K9" s="17">
        <f>PL!K31</f>
        <v>6404453</v>
      </c>
      <c r="L9" s="15"/>
      <c r="M9" s="17">
        <f>SUM(E9:L9)</f>
        <v>6404453</v>
      </c>
      <c r="N9" s="18"/>
      <c r="O9" s="19"/>
      <c r="P9" s="28"/>
      <c r="Q9" s="28"/>
      <c r="R9" s="18"/>
      <c r="S9" s="19"/>
      <c r="T9" s="18"/>
      <c r="U9" s="19"/>
    </row>
    <row r="10" spans="1:21" s="16" customFormat="1" ht="21.75" customHeight="1">
      <c r="A10" s="6" t="s">
        <v>150</v>
      </c>
      <c r="B10" s="15"/>
      <c r="D10" s="15"/>
      <c r="E10" s="127">
        <v>0</v>
      </c>
      <c r="F10" s="15"/>
      <c r="G10" s="127">
        <v>0</v>
      </c>
      <c r="H10" s="15"/>
      <c r="I10" s="127">
        <v>0</v>
      </c>
      <c r="J10" s="15"/>
      <c r="K10" s="21">
        <f>PL!K40</f>
        <v>2323027</v>
      </c>
      <c r="L10" s="15"/>
      <c r="M10" s="21">
        <f>SUM(E10:L10)</f>
        <v>2323027</v>
      </c>
      <c r="N10" s="18"/>
      <c r="O10" s="19"/>
      <c r="P10" s="28"/>
      <c r="Q10" s="28"/>
      <c r="R10" s="18"/>
      <c r="S10" s="19"/>
      <c r="T10" s="18"/>
      <c r="U10" s="19"/>
    </row>
    <row r="11" spans="1:21" ht="21.75" customHeight="1">
      <c r="A11" s="6" t="s">
        <v>152</v>
      </c>
      <c r="B11" s="29"/>
      <c r="D11" s="28"/>
      <c r="E11" s="77">
        <f>SUM(E9:E10)</f>
        <v>0</v>
      </c>
      <c r="F11" s="29"/>
      <c r="G11" s="77">
        <f>SUM(G9:G10)</f>
        <v>0</v>
      </c>
      <c r="H11" s="77"/>
      <c r="I11" s="77">
        <f>SUM(I9:I10)</f>
        <v>0</v>
      </c>
      <c r="J11" s="77"/>
      <c r="K11" s="77">
        <f>SUM(K9:K10)</f>
        <v>8727480</v>
      </c>
      <c r="L11" s="77"/>
      <c r="M11" s="77">
        <f>SUM(M9:M10)</f>
        <v>8727480</v>
      </c>
    </row>
    <row r="12" spans="1:21" ht="21.75" customHeight="1">
      <c r="A12" s="6" t="s">
        <v>166</v>
      </c>
      <c r="B12" s="154"/>
      <c r="D12" s="28"/>
      <c r="E12" s="17"/>
      <c r="F12" s="154"/>
      <c r="G12" s="17"/>
      <c r="H12" s="154"/>
      <c r="I12" s="17"/>
      <c r="J12" s="154"/>
      <c r="K12" s="17"/>
      <c r="L12" s="154"/>
      <c r="M12" s="17"/>
    </row>
    <row r="13" spans="1:21" ht="21.75" customHeight="1">
      <c r="A13" s="6" t="s">
        <v>235</v>
      </c>
      <c r="B13" s="154"/>
      <c r="D13" s="28"/>
      <c r="E13" s="17">
        <v>8538030</v>
      </c>
      <c r="F13" s="154"/>
      <c r="G13" s="17">
        <v>42696580</v>
      </c>
      <c r="H13" s="154"/>
      <c r="I13" s="17">
        <v>0</v>
      </c>
      <c r="J13" s="154"/>
      <c r="K13" s="17">
        <v>0</v>
      </c>
      <c r="L13" s="154"/>
      <c r="M13" s="17">
        <v>51234610</v>
      </c>
    </row>
    <row r="14" spans="1:21" ht="21.75" customHeight="1">
      <c r="A14" s="6" t="s">
        <v>236</v>
      </c>
      <c r="B14" s="154"/>
      <c r="D14" s="28"/>
      <c r="E14" s="17">
        <v>0</v>
      </c>
      <c r="F14" s="154"/>
      <c r="G14" s="17">
        <v>0</v>
      </c>
      <c r="H14" s="154"/>
      <c r="I14" s="17">
        <v>227089</v>
      </c>
      <c r="J14" s="154"/>
      <c r="K14" s="17">
        <v>-227089</v>
      </c>
      <c r="L14" s="154"/>
      <c r="M14" s="17">
        <v>0</v>
      </c>
    </row>
    <row r="15" spans="1:21" ht="21.75" customHeight="1" thickBot="1">
      <c r="A15" s="3" t="s">
        <v>158</v>
      </c>
      <c r="D15" s="28"/>
      <c r="E15" s="168">
        <f>SUM(E8,E11)+E13</f>
        <v>113538030</v>
      </c>
      <c r="F15" s="28"/>
      <c r="G15" s="168">
        <f>SUM(G8,G11)+G13</f>
        <v>170629784</v>
      </c>
      <c r="H15" s="28"/>
      <c r="I15" s="168">
        <f>SUM(I8,I11)+I14</f>
        <v>10727089</v>
      </c>
      <c r="J15" s="155"/>
      <c r="K15" s="168">
        <f>SUM(K8,K11)+K14</f>
        <v>19295726</v>
      </c>
      <c r="L15" s="155"/>
      <c r="M15" s="168">
        <f>SUM(M8,M11)+M13</f>
        <v>314190629</v>
      </c>
    </row>
    <row r="16" spans="1:21" ht="21.75" customHeight="1" thickTop="1"/>
    <row r="17" spans="1:21" s="16" customFormat="1" ht="21.75" customHeight="1">
      <c r="A17" s="3" t="s">
        <v>194</v>
      </c>
      <c r="B17" s="15"/>
      <c r="D17" s="15"/>
      <c r="E17" s="33">
        <f>E15</f>
        <v>113538030</v>
      </c>
      <c r="F17" s="33">
        <f t="shared" ref="F17:J17" si="0">F15</f>
        <v>0</v>
      </c>
      <c r="G17" s="33">
        <f>G15</f>
        <v>170629784</v>
      </c>
      <c r="H17" s="33">
        <f t="shared" si="0"/>
        <v>0</v>
      </c>
      <c r="I17" s="33">
        <f>I15</f>
        <v>10727089</v>
      </c>
      <c r="J17" s="33">
        <f t="shared" si="0"/>
        <v>0</v>
      </c>
      <c r="K17" s="33">
        <f>K15</f>
        <v>19295726</v>
      </c>
      <c r="L17" s="15"/>
      <c r="M17" s="17">
        <f>SUM(E17:L17)</f>
        <v>314190629</v>
      </c>
      <c r="N17" s="18"/>
      <c r="O17" s="19"/>
      <c r="P17" s="28"/>
      <c r="Q17" s="28"/>
      <c r="R17" s="18"/>
      <c r="S17" s="19"/>
      <c r="T17" s="18"/>
      <c r="U17" s="19"/>
    </row>
    <row r="18" spans="1:21" s="16" customFormat="1" ht="21.75" customHeight="1">
      <c r="A18" s="2" t="s">
        <v>151</v>
      </c>
      <c r="B18" s="15"/>
      <c r="D18" s="15"/>
      <c r="E18" s="133">
        <v>0</v>
      </c>
      <c r="F18" s="15"/>
      <c r="G18" s="133">
        <v>0</v>
      </c>
      <c r="H18" s="15"/>
      <c r="I18" s="133">
        <v>0</v>
      </c>
      <c r="J18" s="15"/>
      <c r="K18" s="17">
        <f>PL!I31</f>
        <v>-12848114</v>
      </c>
      <c r="L18" s="15"/>
      <c r="M18" s="17">
        <f>SUM(E18:L18)</f>
        <v>-12848114</v>
      </c>
      <c r="N18" s="18"/>
      <c r="O18" s="19"/>
      <c r="P18" s="28"/>
      <c r="Q18" s="28"/>
      <c r="R18" s="18"/>
      <c r="S18" s="19"/>
      <c r="T18" s="18"/>
      <c r="U18" s="19"/>
    </row>
    <row r="19" spans="1:21" ht="21.75" customHeight="1">
      <c r="A19" s="20" t="s">
        <v>150</v>
      </c>
      <c r="B19" s="29"/>
      <c r="D19" s="28"/>
      <c r="E19" s="21">
        <v>0</v>
      </c>
      <c r="F19" s="29"/>
      <c r="G19" s="21">
        <v>0</v>
      </c>
      <c r="H19" s="29"/>
      <c r="I19" s="21">
        <v>0</v>
      </c>
      <c r="J19" s="29"/>
      <c r="K19" s="21">
        <f>PL!I40</f>
        <v>0</v>
      </c>
      <c r="L19" s="29"/>
      <c r="M19" s="21">
        <f>SUM(E19:L19)</f>
        <v>0</v>
      </c>
    </row>
    <row r="20" spans="1:21" ht="21.75" customHeight="1">
      <c r="A20" s="20" t="s">
        <v>152</v>
      </c>
      <c r="B20" s="29"/>
      <c r="D20" s="28"/>
      <c r="E20" s="17">
        <f>SUM(E18:E19)</f>
        <v>0</v>
      </c>
      <c r="F20" s="154"/>
      <c r="G20" s="17">
        <f>SUM(G18:G19)</f>
        <v>0</v>
      </c>
      <c r="H20" s="154"/>
      <c r="I20" s="17">
        <f>SUM(I18:I19)</f>
        <v>0</v>
      </c>
      <c r="J20" s="154"/>
      <c r="K20" s="17">
        <f>SUM(K18:K19)</f>
        <v>-12848114</v>
      </c>
      <c r="L20" s="154"/>
      <c r="M20" s="17">
        <f>SUM(M18:M19)</f>
        <v>-12848114</v>
      </c>
    </row>
    <row r="21" spans="1:21" ht="21.75" customHeight="1">
      <c r="A21" s="20" t="s">
        <v>166</v>
      </c>
      <c r="B21" s="154"/>
      <c r="D21" s="28"/>
      <c r="E21" s="17"/>
      <c r="F21" s="154"/>
      <c r="G21" s="17"/>
      <c r="H21" s="154"/>
      <c r="I21" s="17"/>
      <c r="J21" s="154"/>
      <c r="K21" s="17"/>
      <c r="L21" s="154"/>
      <c r="M21" s="17"/>
    </row>
    <row r="22" spans="1:21" ht="21.75" customHeight="1">
      <c r="A22" s="20" t="s">
        <v>235</v>
      </c>
      <c r="B22" s="154"/>
      <c r="D22" s="28"/>
      <c r="E22" s="17">
        <v>32</v>
      </c>
      <c r="F22" s="154"/>
      <c r="G22" s="17">
        <v>273</v>
      </c>
      <c r="H22" s="154"/>
      <c r="I22" s="17">
        <v>0</v>
      </c>
      <c r="J22" s="154"/>
      <c r="K22" s="17">
        <v>0</v>
      </c>
      <c r="L22" s="154"/>
      <c r="M22" s="17">
        <f>SUM(E22:L22)</f>
        <v>305</v>
      </c>
    </row>
    <row r="23" spans="1:21" ht="21.75" customHeight="1">
      <c r="A23" s="6" t="s">
        <v>237</v>
      </c>
      <c r="B23" s="29"/>
      <c r="D23" s="28"/>
      <c r="E23" s="17">
        <v>0</v>
      </c>
      <c r="F23" s="154"/>
      <c r="G23" s="17">
        <v>0</v>
      </c>
      <c r="H23" s="154"/>
      <c r="I23" s="17">
        <v>0</v>
      </c>
      <c r="J23" s="154"/>
      <c r="K23" s="17">
        <v>-3042813</v>
      </c>
      <c r="L23" s="154"/>
      <c r="M23" s="17">
        <f>SUM(E23:L23)</f>
        <v>-3042813</v>
      </c>
    </row>
    <row r="24" spans="1:21" s="16" customFormat="1" ht="21.75" customHeight="1">
      <c r="A24" s="6" t="s">
        <v>236</v>
      </c>
      <c r="B24" s="15"/>
      <c r="D24" s="15"/>
      <c r="E24" s="127">
        <v>0</v>
      </c>
      <c r="F24" s="15"/>
      <c r="G24" s="127">
        <v>0</v>
      </c>
      <c r="H24" s="155"/>
      <c r="I24" s="162">
        <v>320222</v>
      </c>
      <c r="J24" s="155"/>
      <c r="K24" s="162">
        <f>-I24</f>
        <v>-320222</v>
      </c>
      <c r="L24" s="15"/>
      <c r="M24" s="153">
        <f>SUM(E24:L24)</f>
        <v>0</v>
      </c>
      <c r="N24" s="18"/>
      <c r="O24" s="19"/>
      <c r="P24" s="28"/>
      <c r="Q24" s="28"/>
      <c r="R24" s="18"/>
      <c r="S24" s="19"/>
      <c r="T24" s="18"/>
      <c r="U24" s="19"/>
    </row>
    <row r="25" spans="1:21" ht="21.75" customHeight="1" thickBot="1">
      <c r="A25" s="3" t="s">
        <v>195</v>
      </c>
      <c r="D25" s="28"/>
      <c r="E25" s="30">
        <f>SUM(E17,E20)+E23+E22+E24</f>
        <v>113538062</v>
      </c>
      <c r="F25" s="28"/>
      <c r="G25" s="30">
        <f>SUM(G17,G20)+G23+G22+G24</f>
        <v>170630057</v>
      </c>
      <c r="H25" s="28"/>
      <c r="I25" s="30">
        <f>SUM(I17,I20)+I23+I22+I24</f>
        <v>11047311</v>
      </c>
      <c r="J25" s="33"/>
      <c r="K25" s="30">
        <f>SUM(K17,K20)+K23+K22+K24</f>
        <v>3084577</v>
      </c>
      <c r="L25" s="33"/>
      <c r="M25" s="30">
        <f>SUM(M17,M20)+M23+M22+M24</f>
        <v>298300007</v>
      </c>
    </row>
    <row r="26" spans="1:21" ht="16.5" customHeight="1" thickTop="1">
      <c r="A26" s="3"/>
      <c r="D26" s="28"/>
      <c r="E26" s="28">
        <f>SUM(E17-BS!K76)</f>
        <v>0</v>
      </c>
      <c r="F26" s="28"/>
      <c r="G26" s="28">
        <f>SUM(G17-BS!K77)</f>
        <v>0</v>
      </c>
      <c r="H26" s="28"/>
      <c r="I26" s="28">
        <f>SUM(I17-BS!K79)</f>
        <v>0</v>
      </c>
      <c r="J26" s="33"/>
      <c r="K26" s="28">
        <f>SUM(K17-BS!K80)</f>
        <v>0</v>
      </c>
      <c r="L26" s="33"/>
      <c r="M26" s="118">
        <f>SUM(M17-BS!K82)</f>
        <v>0</v>
      </c>
    </row>
    <row r="27" spans="1:21" ht="16.5" customHeight="1">
      <c r="A27" s="3"/>
      <c r="D27" s="28"/>
      <c r="E27" s="28">
        <f>SUM(E25-BS!I76)</f>
        <v>0</v>
      </c>
      <c r="F27" s="28"/>
      <c r="G27" s="28">
        <f>SUM(G25-BS!I77)</f>
        <v>0</v>
      </c>
      <c r="H27" s="28"/>
      <c r="I27" s="28">
        <f>SUM(I25-BS!I79)</f>
        <v>0</v>
      </c>
      <c r="J27" s="33"/>
      <c r="K27" s="28">
        <f>SUM(K25-BS!I80)</f>
        <v>0</v>
      </c>
      <c r="L27" s="33"/>
      <c r="M27" s="28">
        <f>SUM(M25-BS!I82)</f>
        <v>0</v>
      </c>
    </row>
    <row r="28" spans="1:21" ht="21.75" customHeight="1">
      <c r="A28" s="6" t="s">
        <v>11</v>
      </c>
    </row>
  </sheetData>
  <mergeCells count="2">
    <mergeCell ref="E5:M5"/>
    <mergeCell ref="I6:K6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9"/>
  <sheetViews>
    <sheetView showGridLines="0" tabSelected="1" view="pageBreakPreview" topLeftCell="A91" zoomScale="85" zoomScaleNormal="100" zoomScaleSheetLayoutView="85" workbookViewId="0">
      <selection activeCell="E12" sqref="E12"/>
    </sheetView>
  </sheetViews>
  <sheetFormatPr defaultColWidth="10.7265625" defaultRowHeight="23"/>
  <cols>
    <col min="1" max="1" width="47.453125" style="9" customWidth="1"/>
    <col min="2" max="2" width="4.1796875" style="32" customWidth="1"/>
    <col min="3" max="3" width="7.81640625" style="9" customWidth="1"/>
    <col min="4" max="4" width="1.1796875" style="32" customWidth="1"/>
    <col min="5" max="5" width="14.7265625" style="32" customWidth="1"/>
    <col min="6" max="6" width="1.1796875" style="32" customWidth="1"/>
    <col min="7" max="7" width="13.54296875" style="32" customWidth="1"/>
    <col min="8" max="8" width="1.1796875" style="32" customWidth="1"/>
    <col min="9" max="9" width="12.81640625" style="32" customWidth="1"/>
    <col min="10" max="10" width="1.1796875" style="32" customWidth="1"/>
    <col min="11" max="11" width="14.26953125" style="32" customWidth="1"/>
    <col min="12" max="12" width="10.7265625" style="32" customWidth="1"/>
    <col min="13" max="16384" width="10.7265625" style="32"/>
  </cols>
  <sheetData>
    <row r="1" spans="1:11">
      <c r="A1" s="7" t="s">
        <v>74</v>
      </c>
    </row>
    <row r="2" spans="1:11">
      <c r="A2" s="13" t="s">
        <v>45</v>
      </c>
    </row>
    <row r="3" spans="1:11">
      <c r="A3" s="13" t="s">
        <v>193</v>
      </c>
    </row>
    <row r="4" spans="1:11" s="51" customFormat="1" ht="22" customHeight="1">
      <c r="A4" s="13"/>
      <c r="B4" s="48"/>
      <c r="C4" s="49"/>
      <c r="D4" s="48"/>
      <c r="E4" s="50"/>
      <c r="F4" s="48"/>
      <c r="G4" s="50"/>
      <c r="H4" s="50"/>
      <c r="I4" s="50"/>
      <c r="J4" s="50"/>
      <c r="K4" s="132" t="s">
        <v>69</v>
      </c>
    </row>
    <row r="5" spans="1:11" s="52" customFormat="1" ht="22" customHeight="1">
      <c r="B5" s="53"/>
      <c r="C5" s="54"/>
      <c r="D5" s="53"/>
      <c r="E5" s="180" t="s">
        <v>39</v>
      </c>
      <c r="F5" s="180"/>
      <c r="G5" s="180"/>
      <c r="H5" s="55"/>
      <c r="I5" s="180" t="s">
        <v>40</v>
      </c>
      <c r="J5" s="180"/>
      <c r="K5" s="180"/>
    </row>
    <row r="6" spans="1:11" s="51" customFormat="1" ht="18.75" customHeight="1">
      <c r="B6" s="48"/>
      <c r="C6" s="32"/>
      <c r="D6" s="19"/>
      <c r="E6" s="47">
        <v>2562</v>
      </c>
      <c r="F6" s="35"/>
      <c r="G6" s="47">
        <v>2561</v>
      </c>
      <c r="H6" s="56"/>
      <c r="I6" s="47">
        <v>2562</v>
      </c>
      <c r="J6" s="35"/>
      <c r="K6" s="47">
        <v>2561</v>
      </c>
    </row>
    <row r="7" spans="1:11">
      <c r="A7" s="8" t="s">
        <v>46</v>
      </c>
    </row>
    <row r="8" spans="1:11">
      <c r="A8" s="6" t="s">
        <v>147</v>
      </c>
      <c r="E8" s="32">
        <f>PL!E29</f>
        <v>8633287</v>
      </c>
      <c r="G8" s="32">
        <f>PL!G29</f>
        <v>5506631</v>
      </c>
      <c r="I8" s="32">
        <f>PL!I29</f>
        <v>-15295766</v>
      </c>
      <c r="K8" s="32">
        <f>PL!K29</f>
        <v>9867395</v>
      </c>
    </row>
    <row r="9" spans="1:11">
      <c r="A9" s="9" t="s">
        <v>124</v>
      </c>
    </row>
    <row r="10" spans="1:11">
      <c r="A10" s="9" t="s">
        <v>125</v>
      </c>
    </row>
    <row r="11" spans="1:11">
      <c r="A11" s="10" t="s">
        <v>169</v>
      </c>
      <c r="E11" s="32">
        <v>-1355357</v>
      </c>
      <c r="G11" s="32">
        <v>-2434773</v>
      </c>
      <c r="I11" s="32">
        <v>-1143653</v>
      </c>
      <c r="K11" s="32">
        <v>-3577648</v>
      </c>
    </row>
    <row r="12" spans="1:11">
      <c r="A12" s="10" t="s">
        <v>198</v>
      </c>
      <c r="E12" s="32">
        <v>889450</v>
      </c>
      <c r="G12" s="66">
        <v>0</v>
      </c>
      <c r="I12" s="66">
        <v>889450</v>
      </c>
      <c r="K12" s="66">
        <v>0</v>
      </c>
    </row>
    <row r="13" spans="1:11">
      <c r="A13" s="10" t="s">
        <v>187</v>
      </c>
      <c r="E13" s="66">
        <v>0</v>
      </c>
      <c r="G13" s="32">
        <v>123564</v>
      </c>
      <c r="I13" s="66">
        <v>0</v>
      </c>
      <c r="K13" s="32">
        <v>123564</v>
      </c>
    </row>
    <row r="14" spans="1:11">
      <c r="A14" s="10" t="s">
        <v>156</v>
      </c>
      <c r="E14" s="32">
        <v>1201705</v>
      </c>
      <c r="G14" s="32">
        <v>-792793</v>
      </c>
      <c r="I14" s="66">
        <v>93531</v>
      </c>
      <c r="K14" s="66">
        <v>266035</v>
      </c>
    </row>
    <row r="15" spans="1:11">
      <c r="A15" s="10" t="s">
        <v>214</v>
      </c>
      <c r="E15" s="32">
        <v>-1957750</v>
      </c>
      <c r="G15" s="66">
        <v>0</v>
      </c>
      <c r="I15" s="66">
        <v>0</v>
      </c>
      <c r="K15" s="66">
        <v>0</v>
      </c>
    </row>
    <row r="16" spans="1:11">
      <c r="A16" s="10" t="s">
        <v>47</v>
      </c>
      <c r="E16" s="170">
        <v>23975612</v>
      </c>
      <c r="G16" s="65">
        <v>27431902</v>
      </c>
      <c r="I16" s="66">
        <v>5941969</v>
      </c>
      <c r="K16" s="66">
        <v>4746596</v>
      </c>
    </row>
    <row r="17" spans="1:11">
      <c r="A17" s="10" t="s">
        <v>215</v>
      </c>
      <c r="E17" s="65">
        <v>6071211</v>
      </c>
      <c r="G17" s="66">
        <v>0</v>
      </c>
      <c r="I17" s="66">
        <v>0</v>
      </c>
      <c r="K17" s="66">
        <v>0</v>
      </c>
    </row>
    <row r="18" spans="1:11">
      <c r="A18" s="10" t="s">
        <v>216</v>
      </c>
      <c r="E18" s="65">
        <v>1380875</v>
      </c>
      <c r="G18" s="66">
        <v>0</v>
      </c>
      <c r="I18" s="66">
        <v>0</v>
      </c>
      <c r="K18" s="66">
        <v>0</v>
      </c>
    </row>
    <row r="19" spans="1:11">
      <c r="A19" s="10" t="s">
        <v>188</v>
      </c>
      <c r="E19" s="65">
        <v>6996</v>
      </c>
      <c r="G19" s="65">
        <v>19762</v>
      </c>
      <c r="I19" s="66">
        <v>0</v>
      </c>
      <c r="K19" s="66">
        <v>0</v>
      </c>
    </row>
    <row r="20" spans="1:11">
      <c r="A20" s="9" t="s">
        <v>90</v>
      </c>
      <c r="E20" s="65">
        <v>130815</v>
      </c>
      <c r="G20" s="65">
        <v>130815</v>
      </c>
      <c r="I20" s="66">
        <v>130815</v>
      </c>
      <c r="K20" s="66">
        <v>130815</v>
      </c>
    </row>
    <row r="21" spans="1:11">
      <c r="A21" s="9" t="s">
        <v>109</v>
      </c>
      <c r="E21" s="32">
        <v>5248348</v>
      </c>
      <c r="G21" s="32">
        <v>2130663</v>
      </c>
      <c r="I21" s="32">
        <v>4612023</v>
      </c>
      <c r="K21" s="32">
        <v>1628744</v>
      </c>
    </row>
    <row r="22" spans="1:11">
      <c r="A22" s="9" t="s">
        <v>228</v>
      </c>
      <c r="E22" s="32">
        <v>-27181946</v>
      </c>
      <c r="G22" s="66">
        <v>0</v>
      </c>
      <c r="I22" s="66">
        <v>13292003</v>
      </c>
      <c r="K22" s="66">
        <v>0</v>
      </c>
    </row>
    <row r="23" spans="1:11">
      <c r="A23" s="9" t="s">
        <v>217</v>
      </c>
      <c r="E23" s="32">
        <v>-1080687</v>
      </c>
      <c r="G23" s="32">
        <v>-1064165</v>
      </c>
      <c r="I23" s="66">
        <v>0</v>
      </c>
      <c r="K23" s="66">
        <v>0</v>
      </c>
    </row>
    <row r="24" spans="1:11">
      <c r="A24" s="10" t="s">
        <v>145</v>
      </c>
      <c r="E24" s="32">
        <v>46157</v>
      </c>
      <c r="G24" s="32">
        <v>325184</v>
      </c>
      <c r="I24" s="66">
        <v>-253207</v>
      </c>
      <c r="K24" s="66">
        <v>186402</v>
      </c>
    </row>
    <row r="25" spans="1:11">
      <c r="A25" s="9" t="s">
        <v>170</v>
      </c>
      <c r="E25" s="66">
        <v>0</v>
      </c>
      <c r="G25" s="32">
        <v>-111717</v>
      </c>
      <c r="I25" s="66">
        <v>0</v>
      </c>
      <c r="K25" s="66">
        <v>0</v>
      </c>
    </row>
    <row r="26" spans="1:11">
      <c r="A26" s="9" t="s">
        <v>199</v>
      </c>
      <c r="E26" s="66">
        <v>0</v>
      </c>
      <c r="G26" s="66">
        <v>0</v>
      </c>
      <c r="H26" s="24"/>
      <c r="I26" s="40">
        <v>-1414230</v>
      </c>
      <c r="J26" s="24"/>
      <c r="K26" s="40">
        <v>0</v>
      </c>
    </row>
    <row r="27" spans="1:11">
      <c r="A27" s="9" t="s">
        <v>48</v>
      </c>
      <c r="E27" s="66">
        <v>-2068054</v>
      </c>
      <c r="G27" s="66">
        <v>-959311</v>
      </c>
      <c r="I27" s="32">
        <v>-2491528</v>
      </c>
      <c r="K27" s="32">
        <v>-3152251</v>
      </c>
    </row>
    <row r="28" spans="1:11">
      <c r="A28" s="9" t="s">
        <v>91</v>
      </c>
      <c r="E28" s="67">
        <v>12683897</v>
      </c>
      <c r="G28" s="67">
        <v>12639804</v>
      </c>
      <c r="I28" s="67">
        <v>7475642</v>
      </c>
      <c r="K28" s="67">
        <v>7143845</v>
      </c>
    </row>
    <row r="29" spans="1:11">
      <c r="A29" s="9" t="s">
        <v>49</v>
      </c>
    </row>
    <row r="30" spans="1:11">
      <c r="A30" s="9" t="s">
        <v>50</v>
      </c>
      <c r="E30" s="32">
        <f>SUM(E8:E28)</f>
        <v>26624559</v>
      </c>
      <c r="G30" s="32">
        <f>SUM(G8:G28)</f>
        <v>42945566</v>
      </c>
      <c r="I30" s="32">
        <f>SUM(I8:I28)</f>
        <v>11837049</v>
      </c>
      <c r="K30" s="32">
        <f>SUM(K8:K28)</f>
        <v>17363497</v>
      </c>
    </row>
    <row r="31" spans="1:11">
      <c r="A31" s="9" t="s">
        <v>51</v>
      </c>
    </row>
    <row r="32" spans="1:11">
      <c r="A32" s="9" t="s">
        <v>95</v>
      </c>
      <c r="E32" s="32">
        <v>-19240693</v>
      </c>
      <c r="G32" s="32">
        <v>7488563</v>
      </c>
      <c r="I32" s="32">
        <v>-6449678</v>
      </c>
      <c r="K32" s="32">
        <v>-4283904</v>
      </c>
    </row>
    <row r="33" spans="1:11">
      <c r="A33" s="10" t="s">
        <v>96</v>
      </c>
      <c r="E33" s="32">
        <v>-116792588</v>
      </c>
      <c r="G33" s="32">
        <v>-38582748</v>
      </c>
      <c r="I33" s="32">
        <v>-11619976</v>
      </c>
      <c r="K33" s="32">
        <v>4116059</v>
      </c>
    </row>
    <row r="34" spans="1:11">
      <c r="A34" s="10" t="s">
        <v>171</v>
      </c>
      <c r="E34" s="32">
        <v>348852</v>
      </c>
      <c r="G34" s="32">
        <v>-168442</v>
      </c>
      <c r="I34" s="66">
        <v>0</v>
      </c>
      <c r="K34" s="66">
        <v>0</v>
      </c>
    </row>
    <row r="35" spans="1:11">
      <c r="A35" s="10" t="s">
        <v>116</v>
      </c>
      <c r="E35" s="32">
        <v>1577861</v>
      </c>
      <c r="G35" s="32">
        <v>-2524361</v>
      </c>
      <c r="I35" s="32">
        <v>211644</v>
      </c>
      <c r="K35" s="32">
        <v>-694467</v>
      </c>
    </row>
    <row r="36" spans="1:11">
      <c r="A36" s="10" t="s">
        <v>52</v>
      </c>
      <c r="E36" s="32">
        <v>701493</v>
      </c>
      <c r="G36" s="32">
        <v>533147</v>
      </c>
      <c r="I36" s="66">
        <v>-393616</v>
      </c>
      <c r="K36" s="66">
        <v>-301574</v>
      </c>
    </row>
    <row r="37" spans="1:11">
      <c r="A37" s="9" t="s">
        <v>53</v>
      </c>
    </row>
    <row r="38" spans="1:11">
      <c r="A38" s="10" t="s">
        <v>97</v>
      </c>
      <c r="E38" s="32">
        <v>18981522</v>
      </c>
      <c r="G38" s="32">
        <v>-1127284</v>
      </c>
      <c r="I38" s="32">
        <v>4868044</v>
      </c>
      <c r="K38" s="32">
        <v>-1333435</v>
      </c>
    </row>
    <row r="39" spans="1:11">
      <c r="A39" s="10" t="s">
        <v>98</v>
      </c>
      <c r="E39" s="36">
        <v>105924752</v>
      </c>
      <c r="F39" s="36"/>
      <c r="G39" s="36">
        <v>8482232</v>
      </c>
      <c r="H39" s="36"/>
      <c r="I39" s="36">
        <v>20526496</v>
      </c>
      <c r="J39" s="36"/>
      <c r="K39" s="36">
        <v>-6068412</v>
      </c>
    </row>
    <row r="40" spans="1:11">
      <c r="A40" s="10" t="s">
        <v>117</v>
      </c>
      <c r="E40" s="36">
        <v>-3570192</v>
      </c>
      <c r="F40" s="36"/>
      <c r="G40" s="36">
        <v>2279664</v>
      </c>
      <c r="H40" s="36"/>
      <c r="I40" s="36">
        <v>-816705</v>
      </c>
      <c r="J40" s="36"/>
      <c r="K40" s="36">
        <v>-852357</v>
      </c>
    </row>
    <row r="41" spans="1:11">
      <c r="A41" s="10" t="s">
        <v>66</v>
      </c>
      <c r="E41" s="67">
        <v>1070583</v>
      </c>
      <c r="G41" s="67">
        <v>2026333</v>
      </c>
      <c r="I41" s="67">
        <v>1219584</v>
      </c>
      <c r="K41" s="67">
        <v>1213108</v>
      </c>
    </row>
    <row r="42" spans="1:11">
      <c r="A42" s="10" t="s">
        <v>140</v>
      </c>
      <c r="E42" s="32">
        <f>SUM(E29:E41)</f>
        <v>15626149</v>
      </c>
      <c r="G42" s="32">
        <f>SUM(G29:G41)</f>
        <v>21352670</v>
      </c>
      <c r="I42" s="32">
        <f>SUM(I29:I41)</f>
        <v>19382842</v>
      </c>
      <c r="K42" s="32">
        <f>SUM(K29:K41)</f>
        <v>9158515</v>
      </c>
    </row>
    <row r="43" spans="1:11">
      <c r="A43" s="10" t="s">
        <v>92</v>
      </c>
      <c r="E43" s="32">
        <v>1577975</v>
      </c>
      <c r="G43" s="32">
        <v>940953</v>
      </c>
      <c r="I43" s="32">
        <v>1334682</v>
      </c>
      <c r="K43" s="32">
        <v>764236</v>
      </c>
    </row>
    <row r="44" spans="1:11">
      <c r="A44" s="10" t="s">
        <v>136</v>
      </c>
      <c r="E44" s="66">
        <v>1992757</v>
      </c>
      <c r="G44" s="32">
        <v>3225091</v>
      </c>
      <c r="I44" s="66">
        <v>0</v>
      </c>
      <c r="K44" s="32">
        <v>3225091</v>
      </c>
    </row>
    <row r="45" spans="1:11">
      <c r="A45" s="10" t="s">
        <v>54</v>
      </c>
      <c r="E45" s="32">
        <v>-9149087</v>
      </c>
      <c r="G45" s="32">
        <v>-8547497</v>
      </c>
      <c r="I45" s="32">
        <v>-6921010</v>
      </c>
      <c r="K45" s="32">
        <v>-7094340</v>
      </c>
    </row>
    <row r="46" spans="1:11">
      <c r="A46" s="11" t="s">
        <v>230</v>
      </c>
      <c r="E46" s="68">
        <f>SUM(E42:E45)</f>
        <v>10047794</v>
      </c>
      <c r="G46" s="68">
        <f>SUM(G42:G45)</f>
        <v>16971217</v>
      </c>
      <c r="I46" s="68">
        <f>SUM(I42:I45)</f>
        <v>13796514</v>
      </c>
      <c r="K46" s="68">
        <f>SUM(K42:K45)</f>
        <v>6053502</v>
      </c>
    </row>
    <row r="47" spans="1:11" ht="12.75" customHeight="1"/>
    <row r="48" spans="1:11">
      <c r="A48" s="12" t="s">
        <v>11</v>
      </c>
    </row>
    <row r="49" spans="1:11">
      <c r="A49" s="7" t="s">
        <v>74</v>
      </c>
    </row>
    <row r="50" spans="1:11">
      <c r="A50" s="11" t="s">
        <v>55</v>
      </c>
    </row>
    <row r="51" spans="1:11">
      <c r="A51" s="13" t="s">
        <v>193</v>
      </c>
    </row>
    <row r="52" spans="1:11" s="51" customFormat="1" ht="22" customHeight="1">
      <c r="A52" s="13"/>
      <c r="B52" s="48"/>
      <c r="C52" s="49"/>
      <c r="D52" s="48"/>
      <c r="E52" s="50"/>
      <c r="F52" s="48"/>
      <c r="G52" s="50"/>
      <c r="H52" s="50"/>
      <c r="I52" s="50"/>
      <c r="J52" s="50"/>
      <c r="K52" s="132" t="s">
        <v>69</v>
      </c>
    </row>
    <row r="53" spans="1:11" s="52" customFormat="1" ht="22" customHeight="1">
      <c r="B53" s="53"/>
      <c r="C53" s="54"/>
      <c r="D53" s="53"/>
      <c r="E53" s="180" t="s">
        <v>39</v>
      </c>
      <c r="F53" s="180"/>
      <c r="G53" s="180"/>
      <c r="H53" s="55"/>
      <c r="I53" s="180" t="s">
        <v>40</v>
      </c>
      <c r="J53" s="180"/>
      <c r="K53" s="180"/>
    </row>
    <row r="54" spans="1:11" s="51" customFormat="1" ht="22" customHeight="1">
      <c r="B54" s="48"/>
      <c r="C54" s="32"/>
      <c r="D54" s="19"/>
      <c r="E54" s="47">
        <v>2562</v>
      </c>
      <c r="F54" s="35"/>
      <c r="G54" s="47">
        <v>2561</v>
      </c>
      <c r="H54" s="56"/>
      <c r="I54" s="47">
        <v>2562</v>
      </c>
      <c r="J54" s="35"/>
      <c r="K54" s="47">
        <v>2561</v>
      </c>
    </row>
    <row r="55" spans="1:11">
      <c r="A55" s="8" t="s">
        <v>56</v>
      </c>
    </row>
    <row r="56" spans="1:11">
      <c r="A56" s="9" t="s">
        <v>189</v>
      </c>
      <c r="E56" s="65">
        <v>-5575892</v>
      </c>
      <c r="G56" s="65">
        <v>-2865509</v>
      </c>
      <c r="I56" s="65">
        <v>-16109823</v>
      </c>
      <c r="K56" s="65">
        <v>-646435</v>
      </c>
    </row>
    <row r="57" spans="1:11">
      <c r="A57" s="9" t="s">
        <v>190</v>
      </c>
      <c r="E57" s="65">
        <v>2774166</v>
      </c>
      <c r="G57" s="65">
        <v>5479604</v>
      </c>
      <c r="I57" s="65">
        <v>3248690</v>
      </c>
      <c r="K57" s="65">
        <v>347874</v>
      </c>
    </row>
    <row r="58" spans="1:11">
      <c r="A58" s="9" t="s">
        <v>143</v>
      </c>
      <c r="E58" s="32">
        <v>-1549269</v>
      </c>
      <c r="G58" s="32">
        <v>-2796191</v>
      </c>
      <c r="I58" s="65">
        <v>-780252</v>
      </c>
      <c r="K58" s="65">
        <v>-1909296</v>
      </c>
    </row>
    <row r="59" spans="1:11">
      <c r="A59" s="14" t="s">
        <v>121</v>
      </c>
      <c r="E59" s="65">
        <v>0</v>
      </c>
      <c r="G59" s="65">
        <v>0</v>
      </c>
      <c r="I59" s="65">
        <v>-29347310</v>
      </c>
      <c r="K59" s="119">
        <v>-18248960</v>
      </c>
    </row>
    <row r="60" spans="1:11">
      <c r="A60" s="14" t="s">
        <v>172</v>
      </c>
      <c r="E60" s="65">
        <v>0</v>
      </c>
      <c r="G60" s="65">
        <v>3164791</v>
      </c>
      <c r="I60" s="65">
        <v>0</v>
      </c>
      <c r="K60" s="65">
        <v>0</v>
      </c>
    </row>
    <row r="61" spans="1:11">
      <c r="A61" s="14" t="s">
        <v>219</v>
      </c>
      <c r="E61" s="65">
        <v>18000000</v>
      </c>
      <c r="G61" s="65">
        <v>0</v>
      </c>
      <c r="I61" s="119">
        <v>18000000</v>
      </c>
      <c r="K61" s="119">
        <v>2442300</v>
      </c>
    </row>
    <row r="62" spans="1:11">
      <c r="A62" s="14" t="s">
        <v>173</v>
      </c>
      <c r="E62" s="65">
        <v>7681077</v>
      </c>
      <c r="G62" s="65">
        <v>1506184</v>
      </c>
      <c r="I62" s="65">
        <v>5999990</v>
      </c>
      <c r="K62" s="65">
        <v>1506184</v>
      </c>
    </row>
    <row r="63" spans="1:11">
      <c r="A63" s="14" t="s">
        <v>174</v>
      </c>
      <c r="E63" s="65">
        <v>-3160726</v>
      </c>
      <c r="G63" s="65">
        <v>-1660115</v>
      </c>
      <c r="I63" s="65">
        <v>0</v>
      </c>
      <c r="K63" s="65">
        <v>0</v>
      </c>
    </row>
    <row r="64" spans="1:11">
      <c r="A64" s="14" t="s">
        <v>123</v>
      </c>
      <c r="E64" s="65">
        <v>0</v>
      </c>
      <c r="G64" s="65">
        <v>0</v>
      </c>
      <c r="I64" s="65">
        <v>714452</v>
      </c>
      <c r="K64" s="65">
        <v>1811885</v>
      </c>
    </row>
    <row r="65" spans="1:11">
      <c r="A65" s="14" t="s">
        <v>200</v>
      </c>
      <c r="E65" s="65">
        <v>1414230</v>
      </c>
      <c r="G65" s="65">
        <v>0</v>
      </c>
      <c r="I65" s="65">
        <v>1414230</v>
      </c>
      <c r="K65" s="65">
        <v>0</v>
      </c>
    </row>
    <row r="66" spans="1:11">
      <c r="A66" s="14" t="s">
        <v>201</v>
      </c>
      <c r="E66" s="65">
        <v>-25000000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</row>
    <row r="67" spans="1:11">
      <c r="A67" s="14" t="s">
        <v>220</v>
      </c>
      <c r="E67" s="32">
        <v>-2418253</v>
      </c>
      <c r="G67" s="32">
        <v>-412186</v>
      </c>
      <c r="I67" s="32">
        <v>-2427185</v>
      </c>
      <c r="K67" s="32">
        <v>-271586</v>
      </c>
    </row>
    <row r="68" spans="1:11">
      <c r="A68" s="8" t="s">
        <v>186</v>
      </c>
      <c r="C68" s="9" t="s">
        <v>110</v>
      </c>
      <c r="E68" s="68">
        <f>SUM(E56:E67)</f>
        <v>-7834667</v>
      </c>
      <c r="G68" s="68">
        <f>SUM(G56:G67)</f>
        <v>2416578</v>
      </c>
      <c r="I68" s="68">
        <f>SUM(I56:I67)</f>
        <v>-19287208</v>
      </c>
      <c r="K68" s="68">
        <f>SUM(K56:K67)</f>
        <v>-14968034</v>
      </c>
    </row>
    <row r="69" spans="1:11">
      <c r="A69" s="8" t="s">
        <v>57</v>
      </c>
    </row>
    <row r="70" spans="1:11">
      <c r="A70" s="9" t="s">
        <v>221</v>
      </c>
      <c r="E70" s="65">
        <v>53758107</v>
      </c>
      <c r="G70" s="65">
        <v>-28123290</v>
      </c>
      <c r="H70" s="36"/>
      <c r="I70" s="65">
        <v>31814460</v>
      </c>
      <c r="J70" s="36"/>
      <c r="K70" s="65">
        <v>-30645229</v>
      </c>
    </row>
    <row r="71" spans="1:11">
      <c r="A71" s="9" t="s">
        <v>203</v>
      </c>
      <c r="E71" s="65">
        <v>1310110</v>
      </c>
      <c r="G71" s="65">
        <v>1938646</v>
      </c>
      <c r="I71" s="65">
        <v>0</v>
      </c>
      <c r="K71" s="65">
        <v>0</v>
      </c>
    </row>
    <row r="72" spans="1:11">
      <c r="A72" s="9" t="s">
        <v>246</v>
      </c>
      <c r="E72" s="32">
        <v>-5987609</v>
      </c>
      <c r="G72" s="32">
        <v>-14791805</v>
      </c>
      <c r="I72" s="32">
        <v>-3600000</v>
      </c>
      <c r="K72" s="32">
        <v>-10400000</v>
      </c>
    </row>
    <row r="73" spans="1:11">
      <c r="A73" s="9" t="s">
        <v>183</v>
      </c>
      <c r="E73" s="65">
        <v>305</v>
      </c>
      <c r="G73" s="65">
        <v>43988007</v>
      </c>
      <c r="I73" s="65">
        <v>305</v>
      </c>
      <c r="K73" s="65">
        <v>43988007</v>
      </c>
    </row>
    <row r="74" spans="1:11">
      <c r="A74" s="9" t="s">
        <v>247</v>
      </c>
      <c r="E74" s="65">
        <v>-14276418</v>
      </c>
      <c r="G74" s="65">
        <v>0</v>
      </c>
      <c r="I74" s="65">
        <v>0</v>
      </c>
      <c r="K74" s="65">
        <v>0</v>
      </c>
    </row>
    <row r="75" spans="1:11">
      <c r="A75" s="9" t="s">
        <v>157</v>
      </c>
      <c r="E75" s="32">
        <v>-12558728</v>
      </c>
      <c r="G75" s="32">
        <v>-12770088</v>
      </c>
      <c r="I75" s="66">
        <v>-1668298</v>
      </c>
      <c r="K75" s="66">
        <v>-955334</v>
      </c>
    </row>
    <row r="76" spans="1:11">
      <c r="A76" s="9" t="s">
        <v>202</v>
      </c>
      <c r="E76" s="32">
        <v>-3042813</v>
      </c>
      <c r="G76" s="65">
        <v>0</v>
      </c>
      <c r="I76" s="66">
        <v>-3042813</v>
      </c>
      <c r="K76" s="65">
        <v>0</v>
      </c>
    </row>
    <row r="77" spans="1:11">
      <c r="A77" s="9" t="s">
        <v>122</v>
      </c>
      <c r="E77" s="65">
        <v>-13162301</v>
      </c>
      <c r="G77" s="65">
        <v>-10478654</v>
      </c>
      <c r="I77" s="65">
        <v>-7537104</v>
      </c>
      <c r="K77" s="65">
        <v>-7067902</v>
      </c>
    </row>
    <row r="78" spans="1:11">
      <c r="A78" s="8" t="s">
        <v>231</v>
      </c>
      <c r="E78" s="68">
        <f>SUM(E70:E77)</f>
        <v>6040653</v>
      </c>
      <c r="G78" s="68">
        <f>SUM(G70:G77)</f>
        <v>-20237184</v>
      </c>
      <c r="I78" s="68">
        <f>SUM(I70:I77)</f>
        <v>15966550</v>
      </c>
      <c r="K78" s="68">
        <f>SUM(K70:K77)</f>
        <v>-5080458</v>
      </c>
    </row>
    <row r="79" spans="1:11">
      <c r="A79" s="9" t="s">
        <v>144</v>
      </c>
      <c r="E79" s="36">
        <v>-1595795</v>
      </c>
      <c r="G79" s="36">
        <v>-1195991</v>
      </c>
      <c r="I79" s="65">
        <v>0</v>
      </c>
      <c r="J79" s="65"/>
      <c r="K79" s="65">
        <v>0</v>
      </c>
    </row>
    <row r="80" spans="1:11">
      <c r="A80" s="9" t="s">
        <v>99</v>
      </c>
      <c r="E80" s="36"/>
      <c r="G80" s="36"/>
      <c r="I80" s="36"/>
      <c r="K80" s="36"/>
    </row>
    <row r="81" spans="1:11">
      <c r="A81" s="9" t="s">
        <v>93</v>
      </c>
      <c r="E81" s="67">
        <v>-213936</v>
      </c>
      <c r="G81" s="67">
        <v>-118911</v>
      </c>
      <c r="I81" s="69">
        <v>0</v>
      </c>
      <c r="K81" s="69">
        <v>0</v>
      </c>
    </row>
    <row r="82" spans="1:11">
      <c r="A82" s="8" t="s">
        <v>232</v>
      </c>
      <c r="E82" s="32">
        <f>SUM(E46,E68,E78,E79:E81)</f>
        <v>6444049</v>
      </c>
      <c r="G82" s="32">
        <f>SUM(G46,G68,G78,G79:G81)</f>
        <v>-2164291</v>
      </c>
      <c r="I82" s="32">
        <f>I78+I68+I46+I79+I81</f>
        <v>10475856</v>
      </c>
      <c r="K82" s="32">
        <f>K78+K68+K46+K79+K81</f>
        <v>-13994990</v>
      </c>
    </row>
    <row r="83" spans="1:11">
      <c r="A83" s="10" t="s">
        <v>154</v>
      </c>
      <c r="E83" s="32">
        <f>BS!G9</f>
        <v>34413795</v>
      </c>
      <c r="G83" s="32">
        <v>36578086</v>
      </c>
      <c r="I83" s="32">
        <f>BS!K9</f>
        <v>3669443</v>
      </c>
      <c r="K83" s="32">
        <v>17664433</v>
      </c>
    </row>
    <row r="84" spans="1:11" ht="23.5" thickBot="1">
      <c r="A84" s="13" t="s">
        <v>238</v>
      </c>
      <c r="E84" s="70">
        <f>SUM(E82:E83)</f>
        <v>40857844</v>
      </c>
      <c r="G84" s="70">
        <f>SUM(G82:G83)</f>
        <v>34413795</v>
      </c>
      <c r="I84" s="70">
        <f>SUM(I82:I83)</f>
        <v>14145299</v>
      </c>
      <c r="K84" s="70">
        <f>SUM(K82:K83)</f>
        <v>3669443</v>
      </c>
    </row>
    <row r="85" spans="1:11" ht="18" customHeight="1" thickTop="1">
      <c r="E85" s="32">
        <f>E84-BS!E9</f>
        <v>0</v>
      </c>
      <c r="G85" s="32">
        <f>G84-BS!G9</f>
        <v>0</v>
      </c>
      <c r="I85" s="32">
        <f>SUM(I84-BS!I9)</f>
        <v>0</v>
      </c>
      <c r="K85" s="32">
        <f>SUM(K84-BS!K9)</f>
        <v>0</v>
      </c>
    </row>
    <row r="86" spans="1:11">
      <c r="A86" s="12" t="s">
        <v>11</v>
      </c>
    </row>
    <row r="87" spans="1:11">
      <c r="A87" s="7" t="s">
        <v>74</v>
      </c>
    </row>
    <row r="88" spans="1:11">
      <c r="A88" s="11" t="s">
        <v>55</v>
      </c>
    </row>
    <row r="89" spans="1:11">
      <c r="A89" s="13" t="s">
        <v>193</v>
      </c>
    </row>
    <row r="90" spans="1:11" s="51" customFormat="1" ht="22" customHeight="1">
      <c r="A90" s="13"/>
      <c r="B90" s="48"/>
      <c r="C90" s="49"/>
      <c r="D90" s="48"/>
      <c r="E90" s="50"/>
      <c r="F90" s="48"/>
      <c r="G90" s="50"/>
      <c r="H90" s="50"/>
      <c r="I90" s="50"/>
      <c r="J90" s="50"/>
      <c r="K90" s="132" t="s">
        <v>69</v>
      </c>
    </row>
    <row r="91" spans="1:11" s="52" customFormat="1" ht="22" customHeight="1">
      <c r="B91" s="53"/>
      <c r="C91" s="54"/>
      <c r="D91" s="53"/>
      <c r="E91" s="180" t="s">
        <v>39</v>
      </c>
      <c r="F91" s="180"/>
      <c r="G91" s="180"/>
      <c r="H91" s="55"/>
      <c r="I91" s="180" t="s">
        <v>40</v>
      </c>
      <c r="J91" s="180"/>
      <c r="K91" s="180"/>
    </row>
    <row r="92" spans="1:11" s="51" customFormat="1" ht="22" customHeight="1">
      <c r="B92" s="48"/>
      <c r="C92" s="32"/>
      <c r="D92" s="19"/>
      <c r="E92" s="47">
        <v>2562</v>
      </c>
      <c r="F92" s="35"/>
      <c r="G92" s="47">
        <v>2561</v>
      </c>
      <c r="H92" s="56"/>
      <c r="I92" s="47">
        <v>2562</v>
      </c>
      <c r="J92" s="35"/>
      <c r="K92" s="47">
        <v>2561</v>
      </c>
    </row>
    <row r="93" spans="1:11">
      <c r="A93" s="8" t="s">
        <v>60</v>
      </c>
    </row>
    <row r="94" spans="1:11">
      <c r="A94" s="9" t="s">
        <v>61</v>
      </c>
    </row>
    <row r="95" spans="1:11">
      <c r="A95" s="9" t="s">
        <v>175</v>
      </c>
      <c r="E95" s="32">
        <v>2009128</v>
      </c>
      <c r="G95" s="32">
        <v>59243617</v>
      </c>
      <c r="I95" s="65">
        <v>2009128</v>
      </c>
      <c r="K95" s="32">
        <v>59243617</v>
      </c>
    </row>
    <row r="96" spans="1:11">
      <c r="A96" s="9" t="s">
        <v>137</v>
      </c>
      <c r="E96" s="32">
        <v>12524</v>
      </c>
      <c r="G96" s="32">
        <v>278200</v>
      </c>
      <c r="I96" s="32">
        <v>12524</v>
      </c>
      <c r="K96" s="32">
        <v>278200</v>
      </c>
    </row>
    <row r="97" spans="1:11">
      <c r="A97" s="9" t="s">
        <v>184</v>
      </c>
      <c r="E97" s="65">
        <v>32193656</v>
      </c>
      <c r="G97" s="65">
        <v>0</v>
      </c>
      <c r="I97" s="65">
        <v>32193656</v>
      </c>
      <c r="K97" s="65">
        <v>0</v>
      </c>
    </row>
    <row r="98" spans="1:11">
      <c r="A98" s="169" t="s">
        <v>218</v>
      </c>
      <c r="E98" s="65">
        <v>2799508.1232142998</v>
      </c>
      <c r="G98" s="65">
        <v>0</v>
      </c>
      <c r="I98" s="65">
        <v>0</v>
      </c>
      <c r="J98" s="65"/>
      <c r="K98" s="65">
        <v>0</v>
      </c>
    </row>
    <row r="99" spans="1:11">
      <c r="A99" s="9" t="s">
        <v>176</v>
      </c>
    </row>
    <row r="100" spans="1:11">
      <c r="A100" s="9" t="s">
        <v>177</v>
      </c>
      <c r="E100" s="32">
        <v>-42237.257633673798</v>
      </c>
      <c r="G100" s="32">
        <v>-2323027</v>
      </c>
      <c r="I100" s="65">
        <v>0</v>
      </c>
      <c r="K100" s="32">
        <v>-2323027</v>
      </c>
    </row>
    <row r="101" spans="1:11">
      <c r="A101" s="9" t="s">
        <v>178</v>
      </c>
      <c r="E101" s="65">
        <v>-127149990</v>
      </c>
      <c r="G101" s="32">
        <v>-1912347</v>
      </c>
      <c r="I101" s="65">
        <v>-127149990</v>
      </c>
      <c r="K101" s="32">
        <v>-1912347</v>
      </c>
    </row>
    <row r="102" spans="1:11">
      <c r="A102" s="9" t="s">
        <v>204</v>
      </c>
      <c r="E102" s="65">
        <v>0</v>
      </c>
      <c r="G102" s="65">
        <v>0</v>
      </c>
      <c r="I102" s="65">
        <v>-1800000</v>
      </c>
      <c r="K102" s="65">
        <v>0</v>
      </c>
    </row>
    <row r="103" spans="1:11">
      <c r="A103" s="9" t="s">
        <v>182</v>
      </c>
      <c r="E103" s="65">
        <v>0</v>
      </c>
      <c r="G103" s="65">
        <v>0</v>
      </c>
      <c r="I103" s="65">
        <v>0</v>
      </c>
      <c r="K103" s="32">
        <v>661636</v>
      </c>
    </row>
    <row r="104" spans="1:11">
      <c r="A104" s="9" t="s">
        <v>205</v>
      </c>
      <c r="E104" s="65"/>
      <c r="G104" s="65"/>
      <c r="I104" s="65"/>
    </row>
    <row r="105" spans="1:11">
      <c r="A105" s="9" t="s">
        <v>206</v>
      </c>
      <c r="E105" s="65">
        <v>0</v>
      </c>
      <c r="G105" s="65">
        <v>0</v>
      </c>
      <c r="I105" s="65">
        <v>-23569680</v>
      </c>
      <c r="K105" s="65">
        <v>0</v>
      </c>
    </row>
    <row r="106" spans="1:11">
      <c r="A106" s="9" t="s">
        <v>207</v>
      </c>
      <c r="E106" s="65"/>
      <c r="G106" s="65"/>
      <c r="I106" s="65"/>
    </row>
    <row r="107" spans="1:11">
      <c r="A107" s="9" t="s">
        <v>208</v>
      </c>
      <c r="E107" s="65">
        <v>-10618788.005002618</v>
      </c>
      <c r="G107" s="65">
        <v>0</v>
      </c>
      <c r="I107" s="65">
        <v>0</v>
      </c>
      <c r="J107" s="65"/>
      <c r="K107" s="65">
        <v>0</v>
      </c>
    </row>
    <row r="108" spans="1:11" ht="22.5" customHeight="1">
      <c r="A108" s="9" t="s">
        <v>62</v>
      </c>
    </row>
    <row r="109" spans="1:11">
      <c r="A109" s="12" t="s">
        <v>11</v>
      </c>
    </row>
  </sheetData>
  <mergeCells count="6">
    <mergeCell ref="E5:G5"/>
    <mergeCell ref="I5:K5"/>
    <mergeCell ref="E53:G53"/>
    <mergeCell ref="I53:K53"/>
    <mergeCell ref="E91:G91"/>
    <mergeCell ref="I91:K91"/>
  </mergeCells>
  <pageMargins left="0.6692913385826772" right="0.19685039370078741" top="0.43307086614173229" bottom="0.35433070866141736" header="0.31496062992125984" footer="0.31496062992125984"/>
  <pageSetup paperSize="9" scale="73" orientation="portrait" r:id="rId1"/>
  <rowBreaks count="2" manualBreakCount="2">
    <brk id="48" max="14" man="1"/>
    <brk id="86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47705</vt:lpwstr>
  </property>
  <property fmtid="{D5CDD505-2E9C-101B-9397-08002B2CF9AE}" pid="4" name="OptimizationTime">
    <vt:lpwstr>20200228_0749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Sathin Techalertmanee</cp:lastModifiedBy>
  <cp:lastPrinted>2020-02-25T14:48:09Z</cp:lastPrinted>
  <dcterms:created xsi:type="dcterms:W3CDTF">2011-03-08T09:02:15Z</dcterms:created>
  <dcterms:modified xsi:type="dcterms:W3CDTF">2020-02-27T18:33:07Z</dcterms:modified>
</cp:coreProperties>
</file>