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Sathin.Techalertmane\Desktop\NCL YE'19\FS\Update 27.02.20\"/>
    </mc:Choice>
  </mc:AlternateContent>
  <xr:revisionPtr revIDLastSave="0" documentId="13_ncr:1_{A488DB76-21ED-48B1-BEE9-0F69EF46BE5C}" xr6:coauthVersionLast="36" xr6:coauthVersionMax="36" xr10:uidLastSave="{00000000-0000-0000-0000-000000000000}"/>
  <bookViews>
    <workbookView xWindow="-20" yWindow="50" windowWidth="10520" windowHeight="10080" tabRatio="599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4" r:id="rId6"/>
  </sheets>
  <definedNames>
    <definedName name="_xlnm.Print_Area" localSheetId="1">BS!$A$1:$J$87</definedName>
    <definedName name="_xlnm.Print_Area" localSheetId="3">Consolidated!$A$1:$S$44</definedName>
    <definedName name="_xlnm.Print_Area" localSheetId="2">PL!$A$1:$K$67</definedName>
    <definedName name="_xlnm.Print_Area" localSheetId="4">'The Company Only'!$A$1:$M$30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8" i="14" l="1"/>
  <c r="E88" i="14"/>
  <c r="O40" i="9"/>
  <c r="O39" i="9"/>
  <c r="S39" i="9" s="1"/>
  <c r="O38" i="9"/>
  <c r="O36" i="9"/>
  <c r="O35" i="9"/>
  <c r="S35" i="9" s="1"/>
  <c r="O32" i="9"/>
  <c r="S32" i="9" s="1"/>
  <c r="Q27" i="9" l="1"/>
  <c r="M28" i="9"/>
  <c r="K28" i="9"/>
  <c r="K27" i="9"/>
  <c r="Q13" i="9" l="1"/>
  <c r="O12" i="9" l="1"/>
  <c r="S17" i="9"/>
  <c r="O23" i="9"/>
  <c r="S23" i="9" s="1"/>
  <c r="O22" i="9"/>
  <c r="S22" i="9" s="1"/>
  <c r="O20" i="9"/>
  <c r="S20" i="9" s="1"/>
  <c r="O19" i="9"/>
  <c r="S19" i="9" s="1"/>
  <c r="O17" i="9"/>
  <c r="M24" i="13"/>
  <c r="I27" i="13"/>
  <c r="G27" i="13"/>
  <c r="E27" i="13"/>
  <c r="M15" i="13"/>
  <c r="M14" i="13"/>
  <c r="S12" i="9" l="1"/>
  <c r="K23" i="11"/>
  <c r="I23" i="11"/>
  <c r="G23" i="11"/>
  <c r="E23" i="11"/>
  <c r="G15" i="11"/>
  <c r="E15" i="11"/>
  <c r="K15" i="11"/>
  <c r="I15" i="11"/>
  <c r="K83" i="14" l="1"/>
  <c r="K71" i="14"/>
  <c r="G83" i="14"/>
  <c r="G71" i="14"/>
  <c r="G61" i="11"/>
  <c r="G56" i="11"/>
  <c r="K42" i="11"/>
  <c r="K25" i="11"/>
  <c r="K28" i="11" s="1"/>
  <c r="K30" i="11" s="1"/>
  <c r="K32" i="11" s="1"/>
  <c r="G42" i="11"/>
  <c r="G25" i="11"/>
  <c r="G28" i="11" s="1"/>
  <c r="G30" i="11" s="1"/>
  <c r="G32" i="11" s="1"/>
  <c r="J78" i="2"/>
  <c r="J80" i="2" s="1"/>
  <c r="J64" i="2"/>
  <c r="J56" i="2"/>
  <c r="F78" i="2"/>
  <c r="F80" i="2" s="1"/>
  <c r="F64" i="2"/>
  <c r="F56" i="2"/>
  <c r="J31" i="2"/>
  <c r="J17" i="2"/>
  <c r="F31" i="2"/>
  <c r="F17" i="2"/>
  <c r="K44" i="11" l="1"/>
  <c r="G44" i="11"/>
  <c r="J65" i="2"/>
  <c r="J81" i="2" s="1"/>
  <c r="J32" i="2"/>
  <c r="F32" i="2"/>
  <c r="G8" i="14"/>
  <c r="G31" i="14" s="1"/>
  <c r="G43" i="14" s="1"/>
  <c r="G47" i="14" s="1"/>
  <c r="G87" i="14" s="1"/>
  <c r="G89" i="14" s="1"/>
  <c r="G90" i="14" s="1"/>
  <c r="K54" i="11"/>
  <c r="K8" i="14"/>
  <c r="K31" i="14" s="1"/>
  <c r="K43" i="14" s="1"/>
  <c r="K47" i="14" s="1"/>
  <c r="K87" i="14" s="1"/>
  <c r="K89" i="14" s="1"/>
  <c r="K90" i="14" s="1"/>
  <c r="F65" i="2"/>
  <c r="F81" i="2" s="1"/>
  <c r="M23" i="13"/>
  <c r="M25" i="13"/>
  <c r="I21" i="13"/>
  <c r="G21" i="13"/>
  <c r="E21" i="13"/>
  <c r="S36" i="9"/>
  <c r="O31" i="9"/>
  <c r="S31" i="9" s="1"/>
  <c r="Q29" i="9"/>
  <c r="M29" i="9"/>
  <c r="K29" i="9"/>
  <c r="S40" i="9"/>
  <c r="I29" i="9"/>
  <c r="G29" i="9"/>
  <c r="E29" i="9"/>
  <c r="I42" i="11"/>
  <c r="E42" i="11"/>
  <c r="J82" i="2" l="1"/>
  <c r="F82" i="2"/>
  <c r="E61" i="11"/>
  <c r="K10" i="13" l="1"/>
  <c r="E56" i="11" l="1"/>
  <c r="M20" i="13" l="1"/>
  <c r="H18" i="13"/>
  <c r="F18" i="13"/>
  <c r="I12" i="13"/>
  <c r="G12" i="13"/>
  <c r="E12" i="13"/>
  <c r="M9" i="13"/>
  <c r="S38" i="9"/>
  <c r="O27" i="9"/>
  <c r="I15" i="9"/>
  <c r="I24" i="9" s="1"/>
  <c r="G15" i="9"/>
  <c r="G24" i="9" s="1"/>
  <c r="E15" i="9"/>
  <c r="E24" i="9" s="1"/>
  <c r="O14" i="9"/>
  <c r="S14" i="9" s="1"/>
  <c r="Q15" i="9"/>
  <c r="Q24" i="9" s="1"/>
  <c r="Q42" i="9" s="1"/>
  <c r="K15" i="9"/>
  <c r="K24" i="9" s="1"/>
  <c r="G26" i="9" l="1"/>
  <c r="G41" i="9" s="1"/>
  <c r="G43" i="9" s="1"/>
  <c r="G42" i="9"/>
  <c r="E16" i="13"/>
  <c r="E18" i="13" s="1"/>
  <c r="E26" i="13" s="1"/>
  <c r="E28" i="13" s="1"/>
  <c r="G16" i="13"/>
  <c r="G18" i="13" s="1"/>
  <c r="G26" i="13" s="1"/>
  <c r="G28" i="13" s="1"/>
  <c r="I16" i="13"/>
  <c r="I18" i="13" s="1"/>
  <c r="I26" i="13" s="1"/>
  <c r="I28" i="13" s="1"/>
  <c r="Q26" i="9"/>
  <c r="Q41" i="9" s="1"/>
  <c r="Q43" i="9" s="1"/>
  <c r="S27" i="9"/>
  <c r="M15" i="9"/>
  <c r="M24" i="9" s="1"/>
  <c r="M42" i="9" s="1"/>
  <c r="M11" i="13"/>
  <c r="O28" i="9"/>
  <c r="S28" i="9" s="1"/>
  <c r="O13" i="9"/>
  <c r="S13" i="9" s="1"/>
  <c r="K26" i="9" l="1"/>
  <c r="K41" i="9" s="1"/>
  <c r="K43" i="9" s="1"/>
  <c r="K42" i="9"/>
  <c r="I26" i="9"/>
  <c r="I41" i="9" s="1"/>
  <c r="I43" i="9" s="1"/>
  <c r="I42" i="9"/>
  <c r="E26" i="9"/>
  <c r="E41" i="9" s="1"/>
  <c r="E43" i="9" s="1"/>
  <c r="E42" i="9"/>
  <c r="S29" i="9"/>
  <c r="O29" i="9"/>
  <c r="M26" i="9"/>
  <c r="M41" i="9" s="1"/>
  <c r="M43" i="9" s="1"/>
  <c r="O15" i="9"/>
  <c r="O24" i="9" s="1"/>
  <c r="O42" i="9" s="1"/>
  <c r="S15" i="9" l="1"/>
  <c r="S24" i="9" s="1"/>
  <c r="S42" i="9" s="1"/>
  <c r="O26" i="9"/>
  <c r="O41" i="9" s="1"/>
  <c r="I83" i="14"/>
  <c r="E83" i="14"/>
  <c r="I71" i="14"/>
  <c r="E71" i="14"/>
  <c r="H78" i="2"/>
  <c r="H80" i="2" s="1"/>
  <c r="D78" i="2"/>
  <c r="D80" i="2" s="1"/>
  <c r="H64" i="2"/>
  <c r="D64" i="2"/>
  <c r="H56" i="2"/>
  <c r="D56" i="2"/>
  <c r="H31" i="2"/>
  <c r="D31" i="2"/>
  <c r="H17" i="2"/>
  <c r="D17" i="2"/>
  <c r="O43" i="9" l="1"/>
  <c r="I25" i="11"/>
  <c r="I28" i="11" s="1"/>
  <c r="I30" i="11" s="1"/>
  <c r="I32" i="11" s="1"/>
  <c r="K19" i="13" s="1"/>
  <c r="E25" i="11"/>
  <c r="E28" i="11" s="1"/>
  <c r="E30" i="11" s="1"/>
  <c r="E32" i="11" s="1"/>
  <c r="E44" i="11" s="1"/>
  <c r="S26" i="9"/>
  <c r="S41" i="9" s="1"/>
  <c r="S43" i="9" s="1"/>
  <c r="H65" i="2"/>
  <c r="H81" i="2" s="1"/>
  <c r="D65" i="2"/>
  <c r="D81" i="2" s="1"/>
  <c r="H32" i="2"/>
  <c r="D32" i="2"/>
  <c r="K21" i="13" l="1"/>
  <c r="M19" i="13"/>
  <c r="M21" i="13" s="1"/>
  <c r="I44" i="11"/>
  <c r="I59" i="11" s="1"/>
  <c r="I54" i="11"/>
  <c r="I8" i="14"/>
  <c r="I31" i="14" s="1"/>
  <c r="I43" i="14" s="1"/>
  <c r="I47" i="14" s="1"/>
  <c r="I87" i="14" s="1"/>
  <c r="I89" i="14" s="1"/>
  <c r="I90" i="14" s="1"/>
  <c r="E8" i="14"/>
  <c r="E31" i="14" s="1"/>
  <c r="E43" i="14" s="1"/>
  <c r="E47" i="14" s="1"/>
  <c r="E87" i="14" s="1"/>
  <c r="E89" i="14" s="1"/>
  <c r="E90" i="14" s="1"/>
  <c r="D82" i="2"/>
  <c r="H82" i="2"/>
  <c r="M10" i="13" l="1"/>
  <c r="M12" i="13" s="1"/>
  <c r="K12" i="13"/>
  <c r="M16" i="13" l="1"/>
  <c r="K16" i="13"/>
  <c r="K18" i="13" l="1"/>
  <c r="K26" i="13" s="1"/>
  <c r="K28" i="13" s="1"/>
  <c r="K27" i="13"/>
  <c r="M18" i="13"/>
  <c r="M26" i="13" s="1"/>
  <c r="M28" i="13" s="1"/>
  <c r="M27" i="13"/>
</calcChain>
</file>

<file path=xl/sharedStrings.xml><?xml version="1.0" encoding="utf-8"?>
<sst xmlns="http://schemas.openxmlformats.org/spreadsheetml/2006/main" count="401" uniqueCount="259">
  <si>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</si>
  <si>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</si>
  <si>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</si>
  <si>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</si>
  <si>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</si>
  <si>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</si>
  <si>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</si>
  <si>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</si>
  <si>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</si>
  <si>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</si>
  <si>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</si>
  <si>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</si>
  <si>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</si>
  <si>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</si>
  <si>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</si>
  <si>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</si>
  <si>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</si>
  <si>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Consolidated financial statements</t>
  </si>
  <si>
    <t>Separate financial statements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</si>
  <si>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</si>
  <si>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</si>
  <si>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</si>
  <si>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</si>
  <si>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</si>
  <si>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</si>
  <si>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</si>
  <si>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</si>
  <si>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</si>
  <si>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</si>
  <si>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</si>
  <si>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</si>
  <si>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</si>
  <si>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</si>
  <si>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</si>
  <si>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</si>
  <si>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</si>
  <si>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</si>
  <si>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 xml:space="preserve">   Interest income</t>
  </si>
  <si>
    <t>Issued and</t>
  </si>
  <si>
    <t xml:space="preserve">   Cash paid for corporate income tax</t>
  </si>
  <si>
    <t xml:space="preserve">   Appropriated - statutory reserve</t>
  </si>
  <si>
    <t>Total non-current liabilities</t>
  </si>
  <si>
    <t>Total liabilities</t>
  </si>
  <si>
    <t>Other comprehensive income: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</si>
  <si>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</si>
  <si>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</si>
  <si>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</si>
  <si>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</si>
  <si>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</si>
  <si>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</si>
  <si>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</si>
  <si>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</si>
  <si>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</si>
  <si>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Liabilities under finance lease agreements </t>
  </si>
  <si>
    <t xml:space="preserve">   - net of current portion</t>
  </si>
  <si>
    <t>Other components of equity</t>
  </si>
  <si>
    <t xml:space="preserve">   provided by (paid from) operating activities:</t>
  </si>
  <si>
    <t xml:space="preserve">   Interest expenses</t>
  </si>
  <si>
    <t>Profit from operating activities before changes</t>
  </si>
  <si>
    <t>Cost of services</t>
  </si>
  <si>
    <t xml:space="preserve">   Other non-current assets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</si>
  <si>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</si>
  <si>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</si>
  <si>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</si>
  <si>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</si>
  <si>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</si>
  <si>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</si>
  <si>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</si>
  <si>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</si>
  <si>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</si>
  <si>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</si>
  <si>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Long-term employee benefit expenses</t>
  </si>
  <si>
    <t xml:space="preserve">   Other non-current liabilities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</si>
  <si>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</si>
  <si>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</si>
  <si>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</si>
  <si>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</si>
  <si>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</si>
  <si>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</si>
  <si>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</si>
  <si>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</si>
  <si>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</si>
  <si>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</si>
  <si>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</si>
  <si>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</si>
  <si>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</si>
  <si>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</si>
  <si>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</si>
  <si>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</si>
  <si>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non-controlling interest</t>
  </si>
  <si>
    <t>of the subsidiaries</t>
  </si>
  <si>
    <t>Profit (loss) before tax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</si>
  <si>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</si>
  <si>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</si>
  <si>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</si>
  <si>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</si>
  <si>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</si>
  <si>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Increase in restricted bank deposits</t>
  </si>
  <si>
    <t xml:space="preserve">   lease agreements</t>
  </si>
  <si>
    <t>Other current assets</t>
  </si>
  <si>
    <t>Other current liabilities</t>
  </si>
  <si>
    <t xml:space="preserve">   Other current assets</t>
  </si>
  <si>
    <t xml:space="preserve">    loans from banks</t>
  </si>
  <si>
    <t xml:space="preserve">Adjustments to reconcile profit (loss) before tax to net cash </t>
  </si>
  <si>
    <t xml:space="preserve">   Deferred prepaid rental</t>
  </si>
  <si>
    <t>Proceeds from sales of equipment</t>
  </si>
  <si>
    <t xml:space="preserve">Effect of changes in exchange rate on cash and </t>
  </si>
  <si>
    <t xml:space="preserve">   cash equivalents</t>
  </si>
  <si>
    <t xml:space="preserve">   Other current liabilities</t>
  </si>
  <si>
    <t>Withholding tax deducted at source</t>
  </si>
  <si>
    <t>Bank overdrafts and short-term loans from banks</t>
  </si>
  <si>
    <t xml:space="preserve">Current portion of liabilities under finance </t>
  </si>
  <si>
    <t>Profit or loss:</t>
  </si>
  <si>
    <t>Total equity</t>
  </si>
  <si>
    <t>attributable to owners</t>
  </si>
  <si>
    <t>of the Company</t>
  </si>
  <si>
    <t>Cash paid for liabilities under finance lease agreements</t>
  </si>
  <si>
    <t>(Ms. Netirad Sang-ngam)</t>
  </si>
  <si>
    <t>Director</t>
  </si>
  <si>
    <t>Short-term loans to related parties</t>
  </si>
  <si>
    <t xml:space="preserve">   Unappropriated (deficit)</t>
  </si>
  <si>
    <t>Cash flows statement</t>
  </si>
  <si>
    <t>Cash flows statement (continued)</t>
  </si>
  <si>
    <t xml:space="preserve">   Cash received for income tax</t>
  </si>
  <si>
    <t>(Mr. Wantaenan Techamorakot)</t>
  </si>
  <si>
    <t>Cash received from interest income</t>
  </si>
  <si>
    <t>shareholders' equity</t>
  </si>
  <si>
    <t>Deferred tax liabilities</t>
  </si>
  <si>
    <t>Current portion of long-term loans</t>
  </si>
  <si>
    <t>Long-term loans - net of current portion</t>
  </si>
  <si>
    <t>Cash paid for acquisition of intangible assets</t>
  </si>
  <si>
    <t>Decrease in translation adjustments</t>
  </si>
  <si>
    <t>Investments in subsidiaries</t>
  </si>
  <si>
    <t>-</t>
  </si>
  <si>
    <t>Cash paid for acquisition of equipment</t>
  </si>
  <si>
    <t xml:space="preserve">   Loss on impairment of assets</t>
  </si>
  <si>
    <t>Supplemental cash flows information</t>
  </si>
  <si>
    <t>Non-cash items consist of</t>
  </si>
  <si>
    <t xml:space="preserve">   Purchase of equipment but not yet paid</t>
  </si>
  <si>
    <t>Profit (loss) attributable to:</t>
  </si>
  <si>
    <t>Equity holders of the Company</t>
  </si>
  <si>
    <t>Non-controlling interest of the subsidiaries</t>
  </si>
  <si>
    <t>Earnings (loss) per share</t>
  </si>
  <si>
    <t>Basic earnings (loss) per share</t>
  </si>
  <si>
    <t>Profit (loss) attributable to equity holders of the Company</t>
  </si>
  <si>
    <t>Other comprehensive income for the year</t>
  </si>
  <si>
    <t>Total comprehensive income for the year</t>
  </si>
  <si>
    <t>Profit for the year</t>
  </si>
  <si>
    <t>Profit (loss) for the year</t>
  </si>
  <si>
    <t xml:space="preserve">   Loss (gain) on disposal of equipment</t>
  </si>
  <si>
    <t>Cash and cash equivalents at beginning of year</t>
  </si>
  <si>
    <t>Retained earnings (deficit)</t>
  </si>
  <si>
    <t>2018</t>
  </si>
  <si>
    <t>Inventories</t>
  </si>
  <si>
    <t>Goodwill</t>
  </si>
  <si>
    <t>Sales</t>
  </si>
  <si>
    <t>Cost of sales</t>
  </si>
  <si>
    <t>Other comprehensive income to be not reclassified</t>
  </si>
  <si>
    <t>Balance as at 1 January 2018</t>
  </si>
  <si>
    <t>Balance as at 31 December 2018</t>
  </si>
  <si>
    <t>Change in proportion of investment</t>
  </si>
  <si>
    <t xml:space="preserve">Increase in share capital from exercise </t>
  </si>
  <si>
    <t>Acquisition of subsidiaries through controlling</t>
  </si>
  <si>
    <t xml:space="preserve">   Reversal of allowance for doubtful accounts </t>
  </si>
  <si>
    <t>in subsidiary</t>
  </si>
  <si>
    <t xml:space="preserve">   Inventories</t>
  </si>
  <si>
    <t>Cash received from acquisition of investments</t>
  </si>
  <si>
    <t xml:space="preserve">   in subsidiaries</t>
  </si>
  <si>
    <t>Cash received from share capital</t>
  </si>
  <si>
    <t>Actuarial gain - net from income tax</t>
  </si>
  <si>
    <t>Loss for the year</t>
  </si>
  <si>
    <t>Net cash flows from (used in) investing activities</t>
  </si>
  <si>
    <t>Cash paid for interest expenses</t>
  </si>
  <si>
    <t xml:space="preserve">      587,652,738 ordinary shares of Baht 0.25 each</t>
  </si>
  <si>
    <t>Short-term loans from related parties</t>
  </si>
  <si>
    <t>Selling and distribution expenses</t>
  </si>
  <si>
    <t>Profit (loss) before income tax expense</t>
  </si>
  <si>
    <t xml:space="preserve">   Write-off withholding tax deducted at source</t>
  </si>
  <si>
    <t xml:space="preserve">   Allowance for diminution in value of inventories</t>
  </si>
  <si>
    <t xml:space="preserve">   Unrealised (gain) loss on exchange</t>
  </si>
  <si>
    <t xml:space="preserve">   Unrealised gain on disposal of investment</t>
  </si>
  <si>
    <t>Increase in investment in subsidiaries</t>
  </si>
  <si>
    <t>Cash paid for long-term loans</t>
  </si>
  <si>
    <t xml:space="preserve">   Transfer investment properties to plant and property </t>
  </si>
  <si>
    <t xml:space="preserve">   Actuarial gain - net of income tax</t>
  </si>
  <si>
    <t xml:space="preserve">   Transfer short-term loan to related party</t>
  </si>
  <si>
    <t xml:space="preserve">      to investment in subsidiary</t>
  </si>
  <si>
    <t xml:space="preserve">   Purchase of equipment and vehicles under </t>
  </si>
  <si>
    <t xml:space="preserve">      finance lease agreements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</si>
  <si>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</si>
  <si>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</si>
  <si>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</si>
  <si>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</si>
  <si>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As at 31 December 2019</t>
  </si>
  <si>
    <t>2019</t>
  </si>
  <si>
    <t>For the year ended 31 December 2019</t>
  </si>
  <si>
    <t>Balance as at 1 January 2019</t>
  </si>
  <si>
    <t>Balance as at 31 December 2019</t>
  </si>
  <si>
    <t xml:space="preserve">         (2018: 454,152,121 ordinary shares of Baht 0.25 each )</t>
  </si>
  <si>
    <t xml:space="preserve">      454,152,248 ordinary shares of Baht 0.25 each </t>
  </si>
  <si>
    <t xml:space="preserve">   Dividend income</t>
  </si>
  <si>
    <t xml:space="preserve">   Others</t>
  </si>
  <si>
    <t>Other expenses</t>
  </si>
  <si>
    <t xml:space="preserve">   associate, finance cost and income tax expense</t>
  </si>
  <si>
    <t>Share of gain from investment in associate</t>
  </si>
  <si>
    <t>Income tax revenue (expense)</t>
  </si>
  <si>
    <t xml:space="preserve">Profit (loss) before finance cost and income </t>
  </si>
  <si>
    <t xml:space="preserve">Profit (loss) before share of gain from investment in </t>
  </si>
  <si>
    <t xml:space="preserve">   investment</t>
  </si>
  <si>
    <t>8, 9</t>
  </si>
  <si>
    <t>Gain from capital reduction of the subsidiary</t>
  </si>
  <si>
    <t>Equity attributable to non-controlling</t>
  </si>
  <si>
    <t xml:space="preserve">   interest of the subsidiary decreased from </t>
  </si>
  <si>
    <t xml:space="preserve">   share capital reduction (Note 14)</t>
  </si>
  <si>
    <t xml:space="preserve">   Bad debt</t>
  </si>
  <si>
    <t xml:space="preserve">   Gain on disposal of assets held for sale</t>
  </si>
  <si>
    <t xml:space="preserve">   Loss on write-off assets under finance lease agreements</t>
  </si>
  <si>
    <t>Decrease in short-term loans to related parties</t>
  </si>
  <si>
    <t>Cash received from dividend</t>
  </si>
  <si>
    <t>Cash paid for dividend</t>
  </si>
  <si>
    <t xml:space="preserve">      investment in subsidiary</t>
  </si>
  <si>
    <t xml:space="preserve">   Disposal of equipment and vehicle but not yet received</t>
  </si>
  <si>
    <t xml:space="preserve">   Transfer vehicle back to non-controlling interest in subsidiary </t>
  </si>
  <si>
    <t xml:space="preserve">      from capital reduction</t>
  </si>
  <si>
    <t xml:space="preserve">   Short-term loan and interest decreased from settlement</t>
  </si>
  <si>
    <t>with receivable</t>
  </si>
  <si>
    <t xml:space="preserve">   in subsidiary (Note 14)</t>
  </si>
  <si>
    <t>Cash and cash equivalents at end of year (Note 7)</t>
  </si>
  <si>
    <t xml:space="preserve">   of warrants (Note 26)</t>
  </si>
  <si>
    <t>Statutory reserve (Note 28)</t>
  </si>
  <si>
    <t>Dividend paid (Note 32)</t>
  </si>
  <si>
    <t>Net cash flows from (used in) operating activities</t>
  </si>
  <si>
    <t>Increase (decrease) in bank overdrafts and short-term</t>
  </si>
  <si>
    <t>Increase in short-term loans from related parties</t>
  </si>
  <si>
    <t>Net cash flows from (used in) financing activities</t>
  </si>
  <si>
    <t>Net increase (decrease) in cash and cash equivalents</t>
  </si>
  <si>
    <t>17, 22</t>
  </si>
  <si>
    <t>8, 29</t>
  </si>
  <si>
    <t>Total comprehensive income attributable to:</t>
  </si>
  <si>
    <t xml:space="preserve">Current portion of account receivable from disposal of </t>
  </si>
  <si>
    <t>Investment in associate</t>
  </si>
  <si>
    <t>Account receivable from disposal of investment</t>
  </si>
  <si>
    <t xml:space="preserve">   Gain on disposal of investment in subsidiaries</t>
  </si>
  <si>
    <t xml:space="preserve">   tax expense</t>
  </si>
  <si>
    <t xml:space="preserve">   statements in foreign currencies</t>
  </si>
  <si>
    <t>foreign currencies</t>
  </si>
  <si>
    <t xml:space="preserve">   (Note 14)</t>
  </si>
  <si>
    <t>Disposal of investment in subsidiary (Note 14)</t>
  </si>
  <si>
    <t xml:space="preserve">   in associate (Note 14)</t>
  </si>
  <si>
    <t xml:space="preserve">   Loss (gain) on disposal of investment in subsidiaries</t>
  </si>
  <si>
    <t xml:space="preserve">   Share of gain on investments in associates</t>
  </si>
  <si>
    <t>Cash received from disposal on investment in subsidiaries</t>
  </si>
  <si>
    <t xml:space="preserve">Cash decreased from disposal on investment </t>
  </si>
  <si>
    <t>Cash paid for acquisition of business unit</t>
  </si>
  <si>
    <t>Cash paid for capital reduction by non-controlling</t>
  </si>
  <si>
    <t xml:space="preserve">   interest in subsidiary</t>
  </si>
  <si>
    <t xml:space="preserve">   Equipment and vehicle decrease from disposal of </t>
  </si>
  <si>
    <t xml:space="preserve">   Disposal on investment in subsidiary but not yet received</t>
  </si>
  <si>
    <t>Loss on disposal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</si>
</sst>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</numFmts>
  <fonts count="16">
    <font>
      <sz val="10"/>
      <name val="ApFont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0">
    <xf numFmtId="0" fontId="0" fillId="0" borderId="0" xfId="0"/>
    <xf numFmtId="164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centerContinuous" vertical="center"/>
    </xf>
    <xf numFmtId="0" fontId="5" fillId="0" borderId="0" xfId="1" applyFont="1" applyFill="1" applyAlignment="1">
      <alignment vertical="center"/>
    </xf>
    <xf numFmtId="38" fontId="4" fillId="0" borderId="0" xfId="1" applyNumberFormat="1" applyFont="1" applyFill="1" applyAlignment="1">
      <alignment horizontal="centerContinuous" vertical="center"/>
    </xf>
    <xf numFmtId="38" fontId="4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center" vertical="center"/>
    </xf>
    <xf numFmtId="41" fontId="4" fillId="0" borderId="1" xfId="4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2" fillId="0" borderId="0" xfId="0" applyNumberFormat="1" applyFont="1" applyBorder="1" applyAlignment="1">
      <alignment vertical="center"/>
    </xf>
    <xf numFmtId="0" fontId="2" fillId="0" borderId="0" xfId="1" applyFont="1" applyFill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3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3" borderId="0" xfId="0" applyNumberFormat="1" applyFont="1" applyFill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164" fontId="4" fillId="3" borderId="0" xfId="0" applyNumberFormat="1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41" fontId="4" fillId="3" borderId="0" xfId="0" applyNumberFormat="1" applyFont="1" applyFill="1" applyBorder="1" applyAlignment="1">
      <alignment vertical="center"/>
    </xf>
    <xf numFmtId="41" fontId="4" fillId="3" borderId="1" xfId="0" applyNumberFormat="1" applyFont="1" applyFill="1" applyBorder="1" applyAlignment="1">
      <alignment vertical="center"/>
    </xf>
    <xf numFmtId="164" fontId="4" fillId="3" borderId="3" xfId="0" applyNumberFormat="1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41" fontId="9" fillId="0" borderId="2" xfId="0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3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vertical="center"/>
    </xf>
    <xf numFmtId="0" fontId="9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center"/>
    </xf>
    <xf numFmtId="37" fontId="11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quotePrefix="1" applyNumberFormat="1" applyFont="1" applyFill="1" applyBorder="1" applyAlignment="1">
      <alignment horizontal="center" vertical="center"/>
    </xf>
    <xf numFmtId="0" fontId="11" fillId="3" borderId="0" xfId="0" applyNumberFormat="1" applyFont="1" applyFill="1" applyAlignment="1">
      <alignment horizontal="center" vertical="center"/>
    </xf>
    <xf numFmtId="164" fontId="9" fillId="3" borderId="0" xfId="0" quotePrefix="1" applyNumberFormat="1" applyFont="1" applyFill="1" applyAlignment="1">
      <alignment horizontal="left" vertical="center"/>
    </xf>
    <xf numFmtId="164" fontId="9" fillId="3" borderId="0" xfId="0" applyNumberFormat="1" applyFont="1" applyFill="1" applyAlignment="1">
      <alignment horizontal="center" vertical="center"/>
    </xf>
    <xf numFmtId="0" fontId="9" fillId="3" borderId="0" xfId="0" applyNumberFormat="1" applyFont="1" applyFill="1" applyAlignment="1">
      <alignment vertical="center"/>
    </xf>
    <xf numFmtId="164" fontId="9" fillId="3" borderId="0" xfId="0" applyNumberFormat="1" applyFont="1" applyFill="1" applyAlignment="1">
      <alignment vertical="center"/>
    </xf>
    <xf numFmtId="164" fontId="9" fillId="3" borderId="2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164" fontId="9" fillId="3" borderId="0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9" fontId="13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1" fontId="9" fillId="0" borderId="5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9" fillId="0" borderId="0" xfId="0" quotePrefix="1" applyNumberFormat="1" applyFont="1" applyFill="1" applyAlignment="1">
      <alignment horizontal="left" vertical="center"/>
    </xf>
    <xf numFmtId="164" fontId="4" fillId="3" borderId="0" xfId="4" applyNumberFormat="1" applyFont="1" applyFill="1" applyBorder="1" applyAlignment="1">
      <alignment vertical="center"/>
    </xf>
    <xf numFmtId="41" fontId="4" fillId="0" borderId="7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0" fontId="9" fillId="0" borderId="0" xfId="0" applyFont="1" applyFill="1" applyAlignment="1">
      <alignment horizontal="center" vertical="center"/>
    </xf>
    <xf numFmtId="164" fontId="9" fillId="3" borderId="0" xfId="0" quotePrefix="1" applyNumberFormat="1" applyFont="1" applyFill="1" applyAlignment="1">
      <alignment horizontal="centerContinuous" vertical="center"/>
    </xf>
    <xf numFmtId="0" fontId="9" fillId="3" borderId="0" xfId="0" applyNumberFormat="1" applyFont="1" applyFill="1" applyAlignment="1">
      <alignment horizontal="centerContinuous" vertical="center"/>
    </xf>
    <xf numFmtId="164" fontId="9" fillId="3" borderId="0" xfId="0" applyNumberFormat="1" applyFont="1" applyFill="1" applyAlignment="1">
      <alignment horizontal="centerContinuous" vertical="center"/>
    </xf>
    <xf numFmtId="0" fontId="8" fillId="3" borderId="0" xfId="0" quotePrefix="1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Continuous" vertical="center"/>
    </xf>
    <xf numFmtId="49" fontId="12" fillId="3" borderId="0" xfId="0" applyNumberFormat="1" applyFont="1" applyFill="1" applyAlignment="1">
      <alignment vertical="center"/>
    </xf>
    <xf numFmtId="164" fontId="9" fillId="0" borderId="5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right" vertical="center"/>
    </xf>
    <xf numFmtId="165" fontId="9" fillId="3" borderId="0" xfId="0" quotePrefix="1" applyNumberFormat="1" applyFont="1" applyFill="1" applyAlignment="1">
      <alignment horizontal="centerContinuous" vertical="center"/>
    </xf>
    <xf numFmtId="165" fontId="9" fillId="0" borderId="0" xfId="0" quotePrefix="1" applyNumberFormat="1" applyFont="1" applyFill="1" applyAlignment="1">
      <alignment horizontal="centerContinuous" vertical="center"/>
    </xf>
    <xf numFmtId="165" fontId="9" fillId="3" borderId="0" xfId="0" applyNumberFormat="1" applyFont="1" applyFill="1" applyBorder="1" applyAlignment="1">
      <alignment vertical="center"/>
    </xf>
    <xf numFmtId="165" fontId="9" fillId="3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15" fillId="0" borderId="0" xfId="0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2"/>
    </xf>
    <xf numFmtId="164" fontId="2" fillId="0" borderId="1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97"/>
  <sheetViews>
    <sheetView showGridLines="0" view="pageBreakPreview" topLeftCell="A79" zoomScaleNormal="100" zoomScaleSheetLayoutView="100" workbookViewId="0">
      <selection activeCell="E83" sqref="E83"/>
    </sheetView>
  </sheetViews>
  <sheetFormatPr defaultColWidth="10.7265625" defaultRowHeight="23.15" customHeight="1"/>
  <cols>
    <col min="1" max="1" width="45" style="75" customWidth="1"/>
    <col min="2" max="2" width="8.7265625" style="75" customWidth="1"/>
    <col min="3" max="3" width="0.81640625" style="76" customWidth="1"/>
    <col min="4" max="4" width="16" style="76" customWidth="1"/>
    <col min="5" max="5" width="1.26953125" style="76" customWidth="1"/>
    <col min="6" max="6" width="14.81640625" style="76" customWidth="1"/>
    <col min="7" max="7" width="1.26953125" style="76" customWidth="1"/>
    <col min="8" max="8" width="16.1796875" style="76" customWidth="1"/>
    <col min="9" max="9" width="1.26953125" style="76" customWidth="1"/>
    <col min="10" max="10" width="16.54296875" style="76" customWidth="1"/>
    <col min="11" max="16384" width="10.7265625" style="75"/>
  </cols>
  <sheetData>
    <row r="1" spans="1:253" ht="23.15" customHeight="1">
      <c r="A1" s="72" t="s">
        <v>76</v>
      </c>
      <c r="B1" s="73"/>
      <c r="C1" s="74"/>
      <c r="D1" s="74"/>
      <c r="E1" s="74"/>
      <c r="F1" s="74"/>
      <c r="G1" s="74"/>
      <c r="H1" s="74"/>
      <c r="I1" s="74"/>
      <c r="J1" s="74"/>
    </row>
    <row r="2" spans="1:253" ht="23.15" customHeight="1">
      <c r="A2" s="72" t="s">
        <v>189</v>
      </c>
      <c r="B2" s="73"/>
      <c r="C2" s="74"/>
      <c r="D2" s="74"/>
      <c r="E2" s="74"/>
      <c r="F2" s="74"/>
      <c r="G2" s="74"/>
      <c r="H2" s="74"/>
      <c r="I2" s="74"/>
      <c r="J2" s="74"/>
    </row>
    <row r="3" spans="1:253" ht="23.15" customHeight="1">
      <c r="A3" s="72" t="s">
        <v>193</v>
      </c>
      <c r="B3" s="141"/>
      <c r="J3" s="75"/>
    </row>
    <row r="4" spans="1:253" ht="23.15" customHeight="1">
      <c r="A4" s="72"/>
      <c r="B4" s="141"/>
      <c r="J4" s="77" t="s">
        <v>73</v>
      </c>
    </row>
    <row r="5" spans="1:253" s="78" customFormat="1" ht="23.15" customHeight="1">
      <c r="B5" s="79"/>
      <c r="C5" s="80"/>
      <c r="D5" s="189" t="s">
        <v>17</v>
      </c>
      <c r="E5" s="189"/>
      <c r="F5" s="189"/>
      <c r="G5" s="80"/>
      <c r="H5" s="189" t="s">
        <v>18</v>
      </c>
      <c r="I5" s="189"/>
      <c r="J5" s="189"/>
    </row>
    <row r="6" spans="1:253" s="84" customFormat="1" ht="23.15" customHeight="1">
      <c r="A6" s="75"/>
      <c r="B6" s="81" t="s">
        <v>0</v>
      </c>
      <c r="C6" s="76"/>
      <c r="D6" s="82" t="s">
        <v>194</v>
      </c>
      <c r="E6" s="83"/>
      <c r="F6" s="82" t="s">
        <v>152</v>
      </c>
      <c r="G6" s="76"/>
      <c r="H6" s="82" t="s">
        <v>194</v>
      </c>
      <c r="I6" s="83"/>
      <c r="J6" s="82" t="s">
        <v>152</v>
      </c>
    </row>
    <row r="7" spans="1:253" s="84" customFormat="1" ht="23.15" customHeight="1">
      <c r="A7" s="87" t="s">
        <v>19</v>
      </c>
      <c r="B7" s="88"/>
      <c r="C7" s="88"/>
      <c r="D7" s="88"/>
      <c r="E7" s="88"/>
      <c r="F7" s="88"/>
      <c r="G7" s="88"/>
      <c r="H7" s="88"/>
      <c r="I7" s="88"/>
      <c r="J7" s="88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  <c r="IL7" s="89"/>
      <c r="IM7" s="89"/>
      <c r="IN7" s="89"/>
      <c r="IO7" s="89"/>
      <c r="IP7" s="89"/>
      <c r="IQ7" s="89"/>
      <c r="IR7" s="89"/>
      <c r="IS7" s="89"/>
    </row>
    <row r="8" spans="1:253" s="84" customFormat="1" ht="23.15" customHeight="1">
      <c r="A8" s="87" t="s">
        <v>1</v>
      </c>
      <c r="B8" s="88"/>
      <c r="C8" s="88"/>
      <c r="D8" s="88"/>
      <c r="E8" s="88"/>
      <c r="F8" s="88"/>
      <c r="G8" s="88"/>
      <c r="H8" s="88"/>
      <c r="I8" s="88"/>
      <c r="J8" s="88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  <c r="IN8" s="89"/>
      <c r="IO8" s="89"/>
      <c r="IP8" s="89"/>
      <c r="IQ8" s="89"/>
      <c r="IR8" s="89"/>
      <c r="IS8" s="89"/>
    </row>
    <row r="9" spans="1:253" s="84" customFormat="1" ht="23.15" customHeight="1">
      <c r="A9" s="90" t="s">
        <v>20</v>
      </c>
      <c r="B9" s="91">
        <v>7</v>
      </c>
      <c r="C9" s="92"/>
      <c r="D9" s="92">
        <v>40857844</v>
      </c>
      <c r="E9" s="92"/>
      <c r="F9" s="92">
        <v>34413795</v>
      </c>
      <c r="G9" s="93"/>
      <c r="H9" s="92">
        <v>14145299</v>
      </c>
      <c r="I9" s="92"/>
      <c r="J9" s="92">
        <v>3669443</v>
      </c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  <c r="IN9" s="89"/>
      <c r="IO9" s="89"/>
      <c r="IP9" s="89"/>
      <c r="IQ9" s="89"/>
      <c r="IR9" s="89"/>
      <c r="IS9" s="89"/>
    </row>
    <row r="10" spans="1:253" s="84" customFormat="1" ht="23.15" customHeight="1">
      <c r="A10" s="90" t="s">
        <v>77</v>
      </c>
      <c r="B10" s="91" t="s">
        <v>209</v>
      </c>
      <c r="C10" s="92"/>
      <c r="D10" s="92">
        <v>6698668</v>
      </c>
      <c r="E10" s="92"/>
      <c r="F10" s="92">
        <v>8449229</v>
      </c>
      <c r="G10" s="93"/>
      <c r="H10" s="92">
        <v>15251199</v>
      </c>
      <c r="I10" s="92"/>
      <c r="J10" s="92">
        <v>7759249</v>
      </c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</row>
    <row r="11" spans="1:253" s="84" customFormat="1" ht="23.15" customHeight="1">
      <c r="A11" s="90" t="s">
        <v>78</v>
      </c>
      <c r="B11" s="91">
        <v>10</v>
      </c>
      <c r="C11" s="92"/>
      <c r="D11" s="92">
        <v>296717639</v>
      </c>
      <c r="E11" s="92"/>
      <c r="F11" s="92">
        <v>217384763</v>
      </c>
      <c r="G11" s="93"/>
      <c r="H11" s="92">
        <v>121022174</v>
      </c>
      <c r="I11" s="92"/>
      <c r="J11" s="92">
        <v>108984356</v>
      </c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  <c r="IN11" s="89"/>
      <c r="IO11" s="89"/>
      <c r="IP11" s="89"/>
      <c r="IQ11" s="89"/>
      <c r="IR11" s="89"/>
      <c r="IS11" s="89"/>
    </row>
    <row r="12" spans="1:253" s="84" customFormat="1" ht="23.15" customHeight="1">
      <c r="A12" s="90" t="s">
        <v>239</v>
      </c>
      <c r="B12" s="91"/>
      <c r="C12" s="92"/>
      <c r="D12" s="92"/>
      <c r="E12" s="92"/>
      <c r="F12" s="92"/>
      <c r="G12" s="93"/>
      <c r="H12" s="92"/>
      <c r="I12" s="92"/>
      <c r="J12" s="92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  <c r="IN12" s="89"/>
      <c r="IO12" s="89"/>
      <c r="IP12" s="89"/>
      <c r="IQ12" s="89"/>
      <c r="IR12" s="89"/>
      <c r="IS12" s="89"/>
    </row>
    <row r="13" spans="1:253" s="84" customFormat="1" ht="23.15" customHeight="1">
      <c r="A13" s="90" t="s">
        <v>208</v>
      </c>
      <c r="B13" s="91">
        <v>15</v>
      </c>
      <c r="C13" s="92"/>
      <c r="D13" s="92">
        <v>31149590</v>
      </c>
      <c r="E13" s="92"/>
      <c r="F13" s="92">
        <v>0</v>
      </c>
      <c r="G13" s="93"/>
      <c r="H13" s="92">
        <v>31149590</v>
      </c>
      <c r="I13" s="92"/>
      <c r="J13" s="92">
        <v>0</v>
      </c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  <c r="GY13" s="89"/>
      <c r="GZ13" s="89"/>
      <c r="HA13" s="89"/>
      <c r="HB13" s="89"/>
      <c r="HC13" s="89"/>
      <c r="HD13" s="89"/>
      <c r="HE13" s="89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89"/>
      <c r="HY13" s="89"/>
      <c r="HZ13" s="89"/>
      <c r="IA13" s="89"/>
      <c r="IB13" s="89"/>
      <c r="IC13" s="89"/>
      <c r="ID13" s="89"/>
      <c r="IE13" s="89"/>
      <c r="IF13" s="89"/>
      <c r="IG13" s="89"/>
      <c r="IH13" s="89"/>
      <c r="II13" s="89"/>
      <c r="IJ13" s="89"/>
      <c r="IK13" s="89"/>
      <c r="IL13" s="89"/>
      <c r="IM13" s="89"/>
      <c r="IN13" s="89"/>
      <c r="IO13" s="89"/>
      <c r="IP13" s="89"/>
      <c r="IQ13" s="89"/>
      <c r="IR13" s="89"/>
      <c r="IS13" s="89"/>
    </row>
    <row r="14" spans="1:253" s="84" customFormat="1" ht="23.15" customHeight="1">
      <c r="A14" s="90" t="s">
        <v>153</v>
      </c>
      <c r="B14" s="91">
        <v>11</v>
      </c>
      <c r="C14" s="92"/>
      <c r="D14" s="92">
        <v>3235879</v>
      </c>
      <c r="E14" s="92"/>
      <c r="F14" s="92">
        <v>3591727</v>
      </c>
      <c r="G14" s="93"/>
      <c r="H14" s="92">
        <v>0</v>
      </c>
      <c r="I14" s="92"/>
      <c r="J14" s="92">
        <v>0</v>
      </c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  <c r="IN14" s="89"/>
      <c r="IO14" s="89"/>
      <c r="IP14" s="89"/>
      <c r="IQ14" s="89"/>
      <c r="IR14" s="89"/>
      <c r="IS14" s="89"/>
    </row>
    <row r="15" spans="1:253" s="84" customFormat="1" ht="23.15" customHeight="1">
      <c r="A15" s="90" t="s">
        <v>119</v>
      </c>
      <c r="B15" s="91">
        <v>8</v>
      </c>
      <c r="C15" s="92"/>
      <c r="D15" s="92">
        <v>0</v>
      </c>
      <c r="E15" s="92"/>
      <c r="F15" s="92">
        <v>0</v>
      </c>
      <c r="G15" s="93"/>
      <c r="H15" s="92">
        <v>0</v>
      </c>
      <c r="I15" s="92"/>
      <c r="J15" s="92">
        <v>41000000</v>
      </c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  <c r="IN15" s="89"/>
      <c r="IO15" s="89"/>
      <c r="IP15" s="89"/>
      <c r="IQ15" s="89"/>
      <c r="IR15" s="89"/>
      <c r="IS15" s="89"/>
    </row>
    <row r="16" spans="1:253" s="84" customFormat="1" ht="23.15" customHeight="1">
      <c r="A16" s="90" t="s">
        <v>99</v>
      </c>
      <c r="B16" s="91"/>
      <c r="C16" s="92"/>
      <c r="D16" s="92">
        <v>5510565</v>
      </c>
      <c r="E16" s="92"/>
      <c r="F16" s="92">
        <v>12166681</v>
      </c>
      <c r="G16" s="93"/>
      <c r="H16" s="92">
        <v>4841713</v>
      </c>
      <c r="I16" s="92"/>
      <c r="J16" s="92">
        <v>5068638</v>
      </c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  <c r="IN16" s="89"/>
      <c r="IO16" s="89"/>
      <c r="IP16" s="89"/>
      <c r="IQ16" s="89"/>
      <c r="IR16" s="89"/>
      <c r="IS16" s="89"/>
    </row>
    <row r="17" spans="1:253" s="84" customFormat="1" ht="23.15" customHeight="1">
      <c r="A17" s="94" t="s">
        <v>2</v>
      </c>
      <c r="B17" s="91"/>
      <c r="C17" s="92"/>
      <c r="D17" s="95">
        <f>SUM(D9:D16)</f>
        <v>384170185</v>
      </c>
      <c r="E17" s="92"/>
      <c r="F17" s="95">
        <f>SUM(F9:F16)</f>
        <v>276006195</v>
      </c>
      <c r="G17" s="93"/>
      <c r="H17" s="95">
        <f>SUM(H9:H16)</f>
        <v>186409975</v>
      </c>
      <c r="I17" s="92"/>
      <c r="J17" s="95">
        <f>SUM(J9:J16)</f>
        <v>166481686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</row>
    <row r="18" spans="1:253" s="84" customFormat="1" ht="23.15" customHeight="1">
      <c r="A18" s="94" t="s">
        <v>11</v>
      </c>
      <c r="B18" s="91"/>
      <c r="C18" s="92"/>
      <c r="D18" s="92"/>
      <c r="E18" s="92"/>
      <c r="F18" s="92"/>
      <c r="G18" s="93"/>
      <c r="H18" s="92"/>
      <c r="I18" s="92"/>
      <c r="J18" s="92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</row>
    <row r="19" spans="1:253" s="84" customFormat="1" ht="23.15" customHeight="1">
      <c r="A19" s="97" t="s">
        <v>51</v>
      </c>
      <c r="B19" s="91">
        <v>12</v>
      </c>
      <c r="C19" s="92"/>
      <c r="D19" s="92">
        <v>86956009</v>
      </c>
      <c r="E19" s="92"/>
      <c r="F19" s="92">
        <v>85037756</v>
      </c>
      <c r="G19" s="93"/>
      <c r="H19" s="92">
        <v>78582108</v>
      </c>
      <c r="I19" s="92"/>
      <c r="J19" s="92">
        <v>76154923</v>
      </c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</row>
    <row r="20" spans="1:253" s="84" customFormat="1" ht="23.15" customHeight="1">
      <c r="A20" s="97" t="s">
        <v>240</v>
      </c>
      <c r="B20" s="91">
        <v>13</v>
      </c>
      <c r="C20" s="92"/>
      <c r="D20" s="92">
        <v>6255121</v>
      </c>
      <c r="E20" s="92"/>
      <c r="F20" s="92">
        <v>6588664</v>
      </c>
      <c r="G20" s="93"/>
      <c r="H20" s="92">
        <v>5100000</v>
      </c>
      <c r="I20" s="92"/>
      <c r="J20" s="92">
        <v>5100000</v>
      </c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</row>
    <row r="21" spans="1:253" s="84" customFormat="1" ht="23.15" customHeight="1">
      <c r="A21" s="97" t="s">
        <v>132</v>
      </c>
      <c r="B21" s="91">
        <v>14</v>
      </c>
      <c r="C21" s="92"/>
      <c r="D21" s="92">
        <v>0</v>
      </c>
      <c r="E21" s="92"/>
      <c r="F21" s="92">
        <v>0</v>
      </c>
      <c r="G21" s="93"/>
      <c r="H21" s="92">
        <v>91222871</v>
      </c>
      <c r="I21" s="92"/>
      <c r="J21" s="92">
        <v>195025541</v>
      </c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</row>
    <row r="22" spans="1:253" s="84" customFormat="1" ht="23.15" customHeight="1">
      <c r="A22" s="97" t="s">
        <v>241</v>
      </c>
      <c r="B22" s="91"/>
      <c r="C22" s="92"/>
      <c r="D22" s="92"/>
      <c r="E22" s="92"/>
      <c r="F22" s="92"/>
      <c r="G22" s="93"/>
      <c r="H22" s="92"/>
      <c r="I22" s="92"/>
      <c r="J22" s="92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</row>
    <row r="23" spans="1:253" s="84" customFormat="1" ht="23.15" customHeight="1">
      <c r="A23" s="97" t="s">
        <v>54</v>
      </c>
      <c r="B23" s="91">
        <v>15</v>
      </c>
      <c r="C23" s="92"/>
      <c r="D23" s="92">
        <v>83377109</v>
      </c>
      <c r="E23" s="92"/>
      <c r="F23" s="92">
        <v>0</v>
      </c>
      <c r="G23" s="93"/>
      <c r="H23" s="92">
        <v>83377109</v>
      </c>
      <c r="I23" s="92"/>
      <c r="J23" s="92">
        <v>0</v>
      </c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6"/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96"/>
      <c r="CG23" s="96"/>
      <c r="CH23" s="96"/>
      <c r="CI23" s="96"/>
      <c r="CJ23" s="96"/>
      <c r="CK23" s="96"/>
      <c r="CL23" s="96"/>
      <c r="CM23" s="96"/>
      <c r="CN23" s="96"/>
      <c r="CO23" s="96"/>
      <c r="CP23" s="96"/>
      <c r="CQ23" s="96"/>
      <c r="CR23" s="96"/>
      <c r="CS23" s="96"/>
      <c r="CT23" s="96"/>
      <c r="CU23" s="96"/>
      <c r="CV23" s="96"/>
      <c r="CW23" s="96"/>
      <c r="CX23" s="96"/>
      <c r="CY23" s="96"/>
      <c r="CZ23" s="96"/>
      <c r="DA23" s="96"/>
      <c r="DB23" s="96"/>
      <c r="DC23" s="96"/>
      <c r="DD23" s="96"/>
      <c r="DE23" s="96"/>
      <c r="DF23" s="96"/>
      <c r="DG23" s="96"/>
      <c r="DH23" s="96"/>
      <c r="DI23" s="96"/>
      <c r="DJ23" s="96"/>
      <c r="DK23" s="96"/>
      <c r="DL23" s="96"/>
      <c r="DM23" s="96"/>
      <c r="DN23" s="96"/>
      <c r="DO23" s="96"/>
      <c r="DP23" s="96"/>
      <c r="DQ23" s="96"/>
      <c r="DR23" s="96"/>
      <c r="DS23" s="96"/>
      <c r="DT23" s="96"/>
      <c r="DU23" s="96"/>
      <c r="DV23" s="96"/>
      <c r="DW23" s="96"/>
      <c r="DX23" s="96"/>
      <c r="DY23" s="96"/>
      <c r="DZ23" s="96"/>
      <c r="EA23" s="96"/>
      <c r="EB23" s="96"/>
      <c r="EC23" s="96"/>
      <c r="ED23" s="96"/>
      <c r="EE23" s="96"/>
      <c r="EF23" s="96"/>
      <c r="EG23" s="96"/>
      <c r="EH23" s="96"/>
      <c r="EI23" s="96"/>
      <c r="EJ23" s="96"/>
      <c r="EK23" s="96"/>
      <c r="EL23" s="96"/>
      <c r="EM23" s="96"/>
      <c r="EN23" s="96"/>
      <c r="EO23" s="96"/>
      <c r="EP23" s="96"/>
      <c r="EQ23" s="96"/>
      <c r="ER23" s="96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6"/>
      <c r="FF23" s="96"/>
      <c r="FG23" s="96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6"/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96"/>
      <c r="GX23" s="96"/>
      <c r="GY23" s="96"/>
      <c r="GZ23" s="96"/>
      <c r="HA23" s="96"/>
      <c r="HB23" s="96"/>
      <c r="HC23" s="96"/>
      <c r="HD23" s="96"/>
      <c r="HE23" s="96"/>
      <c r="HF23" s="96"/>
      <c r="HG23" s="96"/>
      <c r="HH23" s="96"/>
      <c r="HI23" s="96"/>
      <c r="HJ23" s="96"/>
      <c r="HK23" s="96"/>
      <c r="HL23" s="96"/>
      <c r="HM23" s="96"/>
      <c r="HN23" s="96"/>
      <c r="HO23" s="96"/>
      <c r="HP23" s="96"/>
      <c r="HQ23" s="96"/>
      <c r="HR23" s="96"/>
      <c r="HS23" s="96"/>
      <c r="HT23" s="96"/>
      <c r="HU23" s="96"/>
      <c r="HV23" s="96"/>
      <c r="HW23" s="96"/>
      <c r="HX23" s="96"/>
      <c r="HY23" s="96"/>
      <c r="HZ23" s="96"/>
      <c r="IA23" s="96"/>
      <c r="IB23" s="96"/>
      <c r="IC23" s="96"/>
      <c r="ID23" s="96"/>
      <c r="IE23" s="96"/>
      <c r="IF23" s="96"/>
      <c r="IG23" s="96"/>
      <c r="IH23" s="96"/>
      <c r="II23" s="96"/>
      <c r="IJ23" s="96"/>
      <c r="IK23" s="96"/>
      <c r="IL23" s="96"/>
      <c r="IM23" s="96"/>
      <c r="IN23" s="96"/>
      <c r="IO23" s="96"/>
      <c r="IP23" s="96"/>
      <c r="IQ23" s="96"/>
      <c r="IR23" s="96"/>
      <c r="IS23" s="96"/>
    </row>
    <row r="24" spans="1:253" s="84" customFormat="1" ht="23.15" customHeight="1">
      <c r="A24" s="97" t="s">
        <v>79</v>
      </c>
      <c r="B24" s="91">
        <v>16</v>
      </c>
      <c r="C24" s="92"/>
      <c r="D24" s="92">
        <v>11887668</v>
      </c>
      <c r="E24" s="92"/>
      <c r="F24" s="92">
        <v>14733050</v>
      </c>
      <c r="G24" s="93"/>
      <c r="H24" s="92">
        <v>11887668</v>
      </c>
      <c r="I24" s="92"/>
      <c r="J24" s="92">
        <v>14733050</v>
      </c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  <c r="BC24" s="96"/>
      <c r="BD24" s="96"/>
      <c r="BE24" s="96"/>
      <c r="BF24" s="96"/>
      <c r="BG24" s="96"/>
      <c r="BH24" s="96"/>
      <c r="BI24" s="96"/>
      <c r="BJ24" s="96"/>
      <c r="BK24" s="96"/>
      <c r="BL24" s="96"/>
      <c r="BM24" s="96"/>
      <c r="BN24" s="96"/>
      <c r="BO24" s="96"/>
      <c r="BP24" s="96"/>
      <c r="BQ24" s="96"/>
      <c r="BR24" s="96"/>
      <c r="BS24" s="96"/>
      <c r="BT24" s="96"/>
      <c r="BU24" s="96"/>
      <c r="BV24" s="96"/>
      <c r="BW24" s="96"/>
      <c r="BX24" s="96"/>
      <c r="BY24" s="96"/>
      <c r="BZ24" s="96"/>
      <c r="CA24" s="96"/>
      <c r="CB24" s="96"/>
      <c r="CC24" s="96"/>
      <c r="CD24" s="96"/>
      <c r="CE24" s="96"/>
      <c r="CF24" s="96"/>
      <c r="CG24" s="96"/>
      <c r="CH24" s="96"/>
      <c r="CI24" s="96"/>
      <c r="CJ24" s="96"/>
      <c r="CK24" s="96"/>
      <c r="CL24" s="96"/>
      <c r="CM24" s="96"/>
      <c r="CN24" s="96"/>
      <c r="CO24" s="96"/>
      <c r="CP24" s="96"/>
      <c r="CQ24" s="96"/>
      <c r="CR24" s="96"/>
      <c r="CS24" s="96"/>
      <c r="CT24" s="96"/>
      <c r="CU24" s="96"/>
      <c r="CV24" s="96"/>
      <c r="CW24" s="96"/>
      <c r="CX24" s="96"/>
      <c r="CY24" s="96"/>
      <c r="CZ24" s="96"/>
      <c r="DA24" s="96"/>
      <c r="DB24" s="96"/>
      <c r="DC24" s="96"/>
      <c r="DD24" s="96"/>
      <c r="DE24" s="96"/>
      <c r="DF24" s="96"/>
      <c r="DG24" s="96"/>
      <c r="DH24" s="96"/>
      <c r="DI24" s="96"/>
      <c r="DJ24" s="96"/>
      <c r="DK24" s="96"/>
      <c r="DL24" s="96"/>
      <c r="DM24" s="96"/>
      <c r="DN24" s="96"/>
      <c r="DO24" s="96"/>
      <c r="DP24" s="96"/>
      <c r="DQ24" s="96"/>
      <c r="DR24" s="96"/>
      <c r="DS24" s="96"/>
      <c r="DT24" s="96"/>
      <c r="DU24" s="96"/>
      <c r="DV24" s="96"/>
      <c r="DW24" s="96"/>
      <c r="DX24" s="96"/>
      <c r="DY24" s="96"/>
      <c r="DZ24" s="96"/>
      <c r="EA24" s="96"/>
      <c r="EB24" s="96"/>
      <c r="EC24" s="96"/>
      <c r="ED24" s="96"/>
      <c r="EE24" s="96"/>
      <c r="EF24" s="96"/>
      <c r="EG24" s="96"/>
      <c r="EH24" s="96"/>
      <c r="EI24" s="96"/>
      <c r="EJ24" s="96"/>
      <c r="EK24" s="96"/>
      <c r="EL24" s="96"/>
      <c r="EM24" s="96"/>
      <c r="EN24" s="96"/>
      <c r="EO24" s="96"/>
      <c r="EP24" s="96"/>
      <c r="EQ24" s="96"/>
      <c r="ER24" s="96"/>
      <c r="ES24" s="96"/>
      <c r="ET24" s="96"/>
      <c r="EU24" s="96"/>
      <c r="EV24" s="96"/>
      <c r="EW24" s="96"/>
      <c r="EX24" s="96"/>
      <c r="EY24" s="96"/>
      <c r="EZ24" s="96"/>
      <c r="FA24" s="96"/>
      <c r="FB24" s="96"/>
      <c r="FC24" s="96"/>
      <c r="FD24" s="96"/>
      <c r="FE24" s="96"/>
      <c r="FF24" s="96"/>
      <c r="FG24" s="96"/>
      <c r="FH24" s="96"/>
      <c r="FI24" s="96"/>
      <c r="FJ24" s="96"/>
      <c r="FK24" s="96"/>
      <c r="FL24" s="96"/>
      <c r="FM24" s="96"/>
      <c r="FN24" s="96"/>
      <c r="FO24" s="96"/>
      <c r="FP24" s="96"/>
      <c r="FQ24" s="96"/>
      <c r="FR24" s="96"/>
      <c r="FS24" s="96"/>
      <c r="FT24" s="96"/>
      <c r="FU24" s="96"/>
      <c r="FV24" s="96"/>
      <c r="FW24" s="96"/>
      <c r="FX24" s="96"/>
      <c r="FY24" s="96"/>
      <c r="FZ24" s="96"/>
      <c r="GA24" s="96"/>
      <c r="GB24" s="96"/>
      <c r="GC24" s="96"/>
      <c r="GD24" s="96"/>
      <c r="GE24" s="96"/>
      <c r="GF24" s="96"/>
      <c r="GG24" s="96"/>
      <c r="GH24" s="96"/>
      <c r="GI24" s="96"/>
      <c r="GJ24" s="96"/>
      <c r="GK24" s="96"/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96"/>
      <c r="GX24" s="96"/>
      <c r="GY24" s="96"/>
      <c r="GZ24" s="96"/>
      <c r="HA24" s="96"/>
      <c r="HB24" s="96"/>
      <c r="HC24" s="96"/>
      <c r="HD24" s="96"/>
      <c r="HE24" s="96"/>
      <c r="HF24" s="96"/>
      <c r="HG24" s="96"/>
      <c r="HH24" s="96"/>
      <c r="HI24" s="96"/>
      <c r="HJ24" s="96"/>
      <c r="HK24" s="96"/>
      <c r="HL24" s="96"/>
      <c r="HM24" s="96"/>
      <c r="HN24" s="96"/>
      <c r="HO24" s="96"/>
      <c r="HP24" s="96"/>
      <c r="HQ24" s="96"/>
      <c r="HR24" s="96"/>
      <c r="HS24" s="96"/>
      <c r="HT24" s="96"/>
      <c r="HU24" s="96"/>
      <c r="HV24" s="96"/>
      <c r="HW24" s="96"/>
      <c r="HX24" s="96"/>
      <c r="HY24" s="96"/>
      <c r="HZ24" s="96"/>
      <c r="IA24" s="96"/>
      <c r="IB24" s="96"/>
      <c r="IC24" s="96"/>
      <c r="ID24" s="96"/>
      <c r="IE24" s="96"/>
      <c r="IF24" s="96"/>
      <c r="IG24" s="96"/>
      <c r="IH24" s="96"/>
      <c r="II24" s="96"/>
      <c r="IJ24" s="96"/>
      <c r="IK24" s="96"/>
      <c r="IL24" s="96"/>
      <c r="IM24" s="96"/>
      <c r="IN24" s="96"/>
      <c r="IO24" s="96"/>
      <c r="IP24" s="96"/>
      <c r="IQ24" s="96"/>
      <c r="IR24" s="96"/>
      <c r="IS24" s="96"/>
    </row>
    <row r="25" spans="1:253" s="84" customFormat="1" ht="23.15" customHeight="1">
      <c r="A25" s="90" t="s">
        <v>66</v>
      </c>
      <c r="B25" s="91">
        <v>17</v>
      </c>
      <c r="C25" s="92"/>
      <c r="D25" s="92">
        <v>182235217</v>
      </c>
      <c r="E25" s="92"/>
      <c r="F25" s="92">
        <v>318959124</v>
      </c>
      <c r="G25" s="93"/>
      <c r="H25" s="92">
        <v>147049088</v>
      </c>
      <c r="I25" s="92"/>
      <c r="J25" s="92">
        <v>83341612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  <c r="BM25" s="96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6"/>
      <c r="CF25" s="96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96"/>
      <c r="CY25" s="96"/>
      <c r="CZ25" s="96"/>
      <c r="DA25" s="96"/>
      <c r="DB25" s="96"/>
      <c r="DC25" s="96"/>
      <c r="DD25" s="96"/>
      <c r="DE25" s="96"/>
      <c r="DF25" s="96"/>
      <c r="DG25" s="96"/>
      <c r="DH25" s="96"/>
      <c r="DI25" s="96"/>
      <c r="DJ25" s="96"/>
      <c r="DK25" s="96"/>
      <c r="DL25" s="96"/>
      <c r="DM25" s="96"/>
      <c r="DN25" s="96"/>
      <c r="DO25" s="96"/>
      <c r="DP25" s="96"/>
      <c r="DQ25" s="96"/>
      <c r="DR25" s="96"/>
      <c r="DS25" s="96"/>
      <c r="DT25" s="96"/>
      <c r="DU25" s="96"/>
      <c r="DV25" s="96"/>
      <c r="DW25" s="96"/>
      <c r="DX25" s="96"/>
      <c r="DY25" s="96"/>
      <c r="DZ25" s="96"/>
      <c r="EA25" s="96"/>
      <c r="EB25" s="96"/>
      <c r="EC25" s="96"/>
      <c r="ED25" s="96"/>
      <c r="EE25" s="96"/>
      <c r="EF25" s="96"/>
      <c r="EG25" s="96"/>
      <c r="EH25" s="96"/>
      <c r="EI25" s="96"/>
      <c r="EJ25" s="96"/>
      <c r="EK25" s="96"/>
      <c r="EL25" s="96"/>
      <c r="EM25" s="96"/>
      <c r="EN25" s="96"/>
      <c r="EO25" s="96"/>
      <c r="EP25" s="96"/>
      <c r="EQ25" s="96"/>
      <c r="ER25" s="96"/>
      <c r="ES25" s="96"/>
      <c r="ET25" s="96"/>
      <c r="EU25" s="96"/>
      <c r="EV25" s="96"/>
      <c r="EW25" s="96"/>
      <c r="EX25" s="96"/>
      <c r="EY25" s="96"/>
      <c r="EZ25" s="96"/>
      <c r="FA25" s="96"/>
      <c r="FB25" s="96"/>
      <c r="FC25" s="96"/>
      <c r="FD25" s="96"/>
      <c r="FE25" s="96"/>
      <c r="FF25" s="96"/>
      <c r="FG25" s="96"/>
      <c r="FH25" s="96"/>
      <c r="FI25" s="96"/>
      <c r="FJ25" s="96"/>
      <c r="FK25" s="96"/>
      <c r="FL25" s="96"/>
      <c r="FM25" s="96"/>
      <c r="FN25" s="96"/>
      <c r="FO25" s="96"/>
      <c r="FP25" s="96"/>
      <c r="FQ25" s="96"/>
      <c r="FR25" s="96"/>
      <c r="FS25" s="96"/>
      <c r="FT25" s="96"/>
      <c r="FU25" s="96"/>
      <c r="FV25" s="96"/>
      <c r="FW25" s="96"/>
      <c r="FX25" s="96"/>
      <c r="FY25" s="96"/>
      <c r="FZ25" s="96"/>
      <c r="GA25" s="96"/>
      <c r="GB25" s="96"/>
      <c r="GC25" s="96"/>
      <c r="GD25" s="96"/>
      <c r="GE25" s="96"/>
      <c r="GF25" s="96"/>
      <c r="GG25" s="96"/>
      <c r="GH25" s="96"/>
      <c r="GI25" s="96"/>
      <c r="GJ25" s="96"/>
      <c r="GK25" s="96"/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96"/>
      <c r="GX25" s="96"/>
      <c r="GY25" s="96"/>
      <c r="GZ25" s="96"/>
      <c r="HA25" s="96"/>
      <c r="HB25" s="96"/>
      <c r="HC25" s="96"/>
      <c r="HD25" s="96"/>
      <c r="HE25" s="96"/>
      <c r="HF25" s="96"/>
      <c r="HG25" s="96"/>
      <c r="HH25" s="96"/>
      <c r="HI25" s="96"/>
      <c r="HJ25" s="96"/>
      <c r="HK25" s="96"/>
      <c r="HL25" s="96"/>
      <c r="HM25" s="96"/>
      <c r="HN25" s="96"/>
      <c r="HO25" s="96"/>
      <c r="HP25" s="96"/>
      <c r="HQ25" s="96"/>
      <c r="HR25" s="96"/>
      <c r="HS25" s="96"/>
      <c r="HT25" s="96"/>
      <c r="HU25" s="96"/>
      <c r="HV25" s="96"/>
      <c r="HW25" s="96"/>
      <c r="HX25" s="96"/>
      <c r="HY25" s="96"/>
      <c r="HZ25" s="96"/>
      <c r="IA25" s="96"/>
      <c r="IB25" s="96"/>
      <c r="IC25" s="96"/>
      <c r="ID25" s="96"/>
      <c r="IE25" s="96"/>
      <c r="IF25" s="96"/>
      <c r="IG25" s="96"/>
      <c r="IH25" s="96"/>
      <c r="II25" s="96"/>
      <c r="IJ25" s="96"/>
      <c r="IK25" s="96"/>
      <c r="IL25" s="96"/>
      <c r="IM25" s="96"/>
      <c r="IN25" s="96"/>
      <c r="IO25" s="96"/>
      <c r="IP25" s="96"/>
      <c r="IQ25" s="96"/>
      <c r="IR25" s="96"/>
      <c r="IS25" s="96"/>
    </row>
    <row r="26" spans="1:253" s="84" customFormat="1" ht="23.15" customHeight="1">
      <c r="A26" s="90" t="s">
        <v>52</v>
      </c>
      <c r="B26" s="91">
        <v>18</v>
      </c>
      <c r="C26" s="92"/>
      <c r="D26" s="92">
        <v>29481863</v>
      </c>
      <c r="E26" s="92"/>
      <c r="F26" s="92">
        <v>6268036</v>
      </c>
      <c r="G26" s="93"/>
      <c r="H26" s="92">
        <v>3892918</v>
      </c>
      <c r="I26" s="92"/>
      <c r="J26" s="92">
        <v>3173267</v>
      </c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6"/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96"/>
      <c r="CG26" s="96"/>
      <c r="CH26" s="96"/>
      <c r="CI26" s="96"/>
      <c r="CJ26" s="96"/>
      <c r="CK26" s="96"/>
      <c r="CL26" s="96"/>
      <c r="CM26" s="96"/>
      <c r="CN26" s="96"/>
      <c r="CO26" s="96"/>
      <c r="CP26" s="96"/>
      <c r="CQ26" s="96"/>
      <c r="CR26" s="96"/>
      <c r="CS26" s="96"/>
      <c r="CT26" s="96"/>
      <c r="CU26" s="96"/>
      <c r="CV26" s="96"/>
      <c r="CW26" s="96"/>
      <c r="CX26" s="96"/>
      <c r="CY26" s="96"/>
      <c r="CZ26" s="96"/>
      <c r="DA26" s="96"/>
      <c r="DB26" s="96"/>
      <c r="DC26" s="96"/>
      <c r="DD26" s="96"/>
      <c r="DE26" s="96"/>
      <c r="DF26" s="96"/>
      <c r="DG26" s="96"/>
      <c r="DH26" s="96"/>
      <c r="DI26" s="96"/>
      <c r="DJ26" s="96"/>
      <c r="DK26" s="96"/>
      <c r="DL26" s="96"/>
      <c r="DM26" s="96"/>
      <c r="DN26" s="96"/>
      <c r="DO26" s="96"/>
      <c r="DP26" s="96"/>
      <c r="DQ26" s="96"/>
      <c r="DR26" s="96"/>
      <c r="DS26" s="96"/>
      <c r="DT26" s="96"/>
      <c r="DU26" s="96"/>
      <c r="DV26" s="96"/>
      <c r="DW26" s="96"/>
      <c r="DX26" s="96"/>
      <c r="DY26" s="96"/>
      <c r="DZ26" s="96"/>
      <c r="EA26" s="96"/>
      <c r="EB26" s="96"/>
      <c r="EC26" s="96"/>
      <c r="ED26" s="96"/>
      <c r="EE26" s="96"/>
      <c r="EF26" s="96"/>
      <c r="EG26" s="96"/>
      <c r="EH26" s="96"/>
      <c r="EI26" s="96"/>
      <c r="EJ26" s="96"/>
      <c r="EK26" s="96"/>
      <c r="EL26" s="96"/>
      <c r="EM26" s="96"/>
      <c r="EN26" s="96"/>
      <c r="EO26" s="96"/>
      <c r="EP26" s="96"/>
      <c r="EQ26" s="96"/>
      <c r="ER26" s="96"/>
      <c r="ES26" s="96"/>
      <c r="ET26" s="96"/>
      <c r="EU26" s="96"/>
      <c r="EV26" s="96"/>
      <c r="EW26" s="96"/>
      <c r="EX26" s="96"/>
      <c r="EY26" s="96"/>
      <c r="EZ26" s="96"/>
      <c r="FA26" s="96"/>
      <c r="FB26" s="96"/>
      <c r="FC26" s="96"/>
      <c r="FD26" s="96"/>
      <c r="FE26" s="96"/>
      <c r="FF26" s="96"/>
      <c r="FG26" s="96"/>
      <c r="FH26" s="96"/>
      <c r="FI26" s="96"/>
      <c r="FJ26" s="96"/>
      <c r="FK26" s="96"/>
      <c r="FL26" s="96"/>
      <c r="FM26" s="96"/>
      <c r="FN26" s="96"/>
      <c r="FO26" s="96"/>
      <c r="FP26" s="96"/>
      <c r="FQ26" s="96"/>
      <c r="FR26" s="96"/>
      <c r="FS26" s="96"/>
      <c r="FT26" s="96"/>
      <c r="FU26" s="96"/>
      <c r="FV26" s="96"/>
      <c r="FW26" s="96"/>
      <c r="FX26" s="96"/>
      <c r="FY26" s="96"/>
      <c r="FZ26" s="96"/>
      <c r="GA26" s="96"/>
      <c r="GB26" s="96"/>
      <c r="GC26" s="96"/>
      <c r="GD26" s="96"/>
      <c r="GE26" s="96"/>
      <c r="GF26" s="96"/>
      <c r="GG26" s="96"/>
      <c r="GH26" s="96"/>
      <c r="GI26" s="96"/>
      <c r="GJ26" s="96"/>
      <c r="GK26" s="96"/>
      <c r="GL26" s="96"/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96"/>
      <c r="GX26" s="96"/>
      <c r="GY26" s="96"/>
      <c r="GZ26" s="96"/>
      <c r="HA26" s="96"/>
      <c r="HB26" s="96"/>
      <c r="HC26" s="96"/>
      <c r="HD26" s="96"/>
      <c r="HE26" s="96"/>
      <c r="HF26" s="96"/>
      <c r="HG26" s="96"/>
      <c r="HH26" s="96"/>
      <c r="HI26" s="96"/>
      <c r="HJ26" s="96"/>
      <c r="HK26" s="96"/>
      <c r="HL26" s="96"/>
      <c r="HM26" s="96"/>
      <c r="HN26" s="96"/>
      <c r="HO26" s="96"/>
      <c r="HP26" s="96"/>
      <c r="HQ26" s="96"/>
      <c r="HR26" s="96"/>
      <c r="HS26" s="96"/>
      <c r="HT26" s="96"/>
      <c r="HU26" s="96"/>
      <c r="HV26" s="96"/>
      <c r="HW26" s="96"/>
      <c r="HX26" s="96"/>
      <c r="HY26" s="96"/>
      <c r="HZ26" s="96"/>
      <c r="IA26" s="96"/>
      <c r="IB26" s="96"/>
      <c r="IC26" s="96"/>
      <c r="ID26" s="96"/>
      <c r="IE26" s="96"/>
      <c r="IF26" s="96"/>
      <c r="IG26" s="96"/>
      <c r="IH26" s="96"/>
      <c r="II26" s="96"/>
      <c r="IJ26" s="96"/>
      <c r="IK26" s="96"/>
      <c r="IL26" s="96"/>
      <c r="IM26" s="96"/>
      <c r="IN26" s="96"/>
      <c r="IO26" s="96"/>
      <c r="IP26" s="96"/>
      <c r="IQ26" s="96"/>
      <c r="IR26" s="96"/>
      <c r="IS26" s="96"/>
    </row>
    <row r="27" spans="1:253" s="84" customFormat="1" ht="23.15" customHeight="1">
      <c r="A27" s="90" t="s">
        <v>154</v>
      </c>
      <c r="B27" s="91">
        <v>19</v>
      </c>
      <c r="C27" s="92"/>
      <c r="D27" s="92">
        <v>2252566</v>
      </c>
      <c r="E27" s="92"/>
      <c r="F27" s="92">
        <v>2252566</v>
      </c>
      <c r="G27" s="93"/>
      <c r="H27" s="92">
        <v>0</v>
      </c>
      <c r="I27" s="92"/>
      <c r="J27" s="92">
        <v>0</v>
      </c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6"/>
      <c r="DZ27" s="96"/>
      <c r="EA27" s="96"/>
      <c r="EB27" s="96"/>
      <c r="EC27" s="96"/>
      <c r="ED27" s="96"/>
      <c r="EE27" s="96"/>
      <c r="EF27" s="96"/>
      <c r="EG27" s="96"/>
      <c r="EH27" s="96"/>
      <c r="EI27" s="96"/>
      <c r="EJ27" s="96"/>
      <c r="EK27" s="96"/>
      <c r="EL27" s="96"/>
      <c r="EM27" s="96"/>
      <c r="EN27" s="96"/>
      <c r="EO27" s="96"/>
      <c r="EP27" s="96"/>
      <c r="EQ27" s="96"/>
      <c r="ER27" s="96"/>
      <c r="ES27" s="96"/>
      <c r="ET27" s="96"/>
      <c r="EU27" s="96"/>
      <c r="EV27" s="96"/>
      <c r="EW27" s="96"/>
      <c r="EX27" s="96"/>
      <c r="EY27" s="96"/>
      <c r="EZ27" s="96"/>
      <c r="FA27" s="96"/>
      <c r="FB27" s="96"/>
      <c r="FC27" s="96"/>
      <c r="FD27" s="96"/>
      <c r="FE27" s="96"/>
      <c r="FF27" s="96"/>
      <c r="FG27" s="96"/>
      <c r="FH27" s="96"/>
      <c r="FI27" s="96"/>
      <c r="FJ27" s="96"/>
      <c r="FK27" s="96"/>
      <c r="FL27" s="96"/>
      <c r="FM27" s="96"/>
      <c r="FN27" s="96"/>
      <c r="FO27" s="96"/>
      <c r="FP27" s="96"/>
      <c r="FQ27" s="96"/>
      <c r="FR27" s="96"/>
      <c r="FS27" s="96"/>
      <c r="FT27" s="96"/>
      <c r="FU27" s="96"/>
      <c r="FV27" s="96"/>
      <c r="FW27" s="96"/>
      <c r="FX27" s="96"/>
      <c r="FY27" s="96"/>
      <c r="FZ27" s="96"/>
      <c r="GA27" s="96"/>
      <c r="GB27" s="96"/>
      <c r="GC27" s="96"/>
      <c r="GD27" s="96"/>
      <c r="GE27" s="96"/>
      <c r="GF27" s="96"/>
      <c r="GG27" s="96"/>
      <c r="GH27" s="96"/>
      <c r="GI27" s="96"/>
      <c r="GJ27" s="96"/>
      <c r="GK27" s="96"/>
      <c r="GL27" s="96"/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96"/>
      <c r="GX27" s="96"/>
      <c r="GY27" s="96"/>
      <c r="GZ27" s="96"/>
      <c r="HA27" s="96"/>
      <c r="HB27" s="96"/>
      <c r="HC27" s="96"/>
      <c r="HD27" s="96"/>
      <c r="HE27" s="96"/>
      <c r="HF27" s="96"/>
      <c r="HG27" s="96"/>
      <c r="HH27" s="96"/>
      <c r="HI27" s="96"/>
      <c r="HJ27" s="96"/>
      <c r="HK27" s="96"/>
      <c r="HL27" s="96"/>
      <c r="HM27" s="96"/>
      <c r="HN27" s="96"/>
      <c r="HO27" s="96"/>
      <c r="HP27" s="96"/>
      <c r="HQ27" s="96"/>
      <c r="HR27" s="96"/>
      <c r="HS27" s="96"/>
      <c r="HT27" s="96"/>
      <c r="HU27" s="96"/>
      <c r="HV27" s="96"/>
      <c r="HW27" s="96"/>
      <c r="HX27" s="96"/>
      <c r="HY27" s="96"/>
      <c r="HZ27" s="96"/>
      <c r="IA27" s="96"/>
      <c r="IB27" s="96"/>
      <c r="IC27" s="96"/>
      <c r="ID27" s="96"/>
      <c r="IE27" s="96"/>
      <c r="IF27" s="96"/>
      <c r="IG27" s="96"/>
      <c r="IH27" s="96"/>
      <c r="II27" s="96"/>
      <c r="IJ27" s="96"/>
      <c r="IK27" s="96"/>
      <c r="IL27" s="96"/>
      <c r="IM27" s="96"/>
      <c r="IN27" s="96"/>
      <c r="IO27" s="96"/>
      <c r="IP27" s="96"/>
      <c r="IQ27" s="96"/>
      <c r="IR27" s="96"/>
      <c r="IS27" s="96"/>
    </row>
    <row r="28" spans="1:253" s="84" customFormat="1" ht="23.15" customHeight="1">
      <c r="A28" s="90" t="s">
        <v>109</v>
      </c>
      <c r="B28" s="91"/>
      <c r="C28" s="92"/>
      <c r="D28" s="92">
        <v>14320411</v>
      </c>
      <c r="E28" s="92"/>
      <c r="F28" s="92">
        <v>15801016</v>
      </c>
      <c r="G28" s="93"/>
      <c r="H28" s="92">
        <v>14320411</v>
      </c>
      <c r="I28" s="92"/>
      <c r="J28" s="92">
        <v>9089690</v>
      </c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6"/>
      <c r="DZ28" s="96"/>
      <c r="EA28" s="96"/>
      <c r="EB28" s="96"/>
      <c r="EC28" s="96"/>
      <c r="ED28" s="96"/>
      <c r="EE28" s="96"/>
      <c r="EF28" s="96"/>
      <c r="EG28" s="96"/>
      <c r="EH28" s="96"/>
      <c r="EI28" s="96"/>
      <c r="EJ28" s="96"/>
      <c r="EK28" s="96"/>
      <c r="EL28" s="96"/>
      <c r="EM28" s="96"/>
      <c r="EN28" s="96"/>
      <c r="EO28" s="96"/>
      <c r="EP28" s="96"/>
      <c r="EQ28" s="96"/>
      <c r="ER28" s="96"/>
      <c r="ES28" s="96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6"/>
      <c r="FF28" s="96"/>
      <c r="FG28" s="96"/>
      <c r="FH28" s="96"/>
      <c r="FI28" s="96"/>
      <c r="FJ28" s="96"/>
      <c r="FK28" s="96"/>
      <c r="FL28" s="96"/>
      <c r="FM28" s="96"/>
      <c r="FN28" s="96"/>
      <c r="FO28" s="96"/>
      <c r="FP28" s="96"/>
      <c r="FQ28" s="96"/>
      <c r="FR28" s="96"/>
      <c r="FS28" s="96"/>
      <c r="FT28" s="96"/>
      <c r="FU28" s="96"/>
      <c r="FV28" s="96"/>
      <c r="FW28" s="96"/>
      <c r="FX28" s="96"/>
      <c r="FY28" s="96"/>
      <c r="FZ28" s="96"/>
      <c r="GA28" s="96"/>
      <c r="GB28" s="96"/>
      <c r="GC28" s="96"/>
      <c r="GD28" s="96"/>
      <c r="GE28" s="96"/>
      <c r="GF28" s="96"/>
      <c r="GG28" s="96"/>
      <c r="GH28" s="96"/>
      <c r="GI28" s="96"/>
      <c r="GJ28" s="96"/>
      <c r="GK28" s="96"/>
      <c r="GL28" s="96"/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96"/>
      <c r="GX28" s="96"/>
      <c r="GY28" s="96"/>
      <c r="GZ28" s="96"/>
      <c r="HA28" s="96"/>
      <c r="HB28" s="96"/>
      <c r="HC28" s="96"/>
      <c r="HD28" s="96"/>
      <c r="HE28" s="96"/>
      <c r="HF28" s="96"/>
      <c r="HG28" s="96"/>
      <c r="HH28" s="96"/>
      <c r="HI28" s="96"/>
      <c r="HJ28" s="96"/>
      <c r="HK28" s="96"/>
      <c r="HL28" s="96"/>
      <c r="HM28" s="96"/>
      <c r="HN28" s="96"/>
      <c r="HO28" s="96"/>
      <c r="HP28" s="96"/>
      <c r="HQ28" s="96"/>
      <c r="HR28" s="96"/>
      <c r="HS28" s="96"/>
      <c r="HT28" s="96"/>
      <c r="HU28" s="96"/>
      <c r="HV28" s="96"/>
      <c r="HW28" s="96"/>
      <c r="HX28" s="96"/>
      <c r="HY28" s="96"/>
      <c r="HZ28" s="96"/>
      <c r="IA28" s="96"/>
      <c r="IB28" s="96"/>
      <c r="IC28" s="96"/>
      <c r="ID28" s="96"/>
      <c r="IE28" s="96"/>
      <c r="IF28" s="96"/>
      <c r="IG28" s="96"/>
      <c r="IH28" s="96"/>
      <c r="II28" s="96"/>
      <c r="IJ28" s="96"/>
      <c r="IK28" s="96"/>
      <c r="IL28" s="96"/>
      <c r="IM28" s="96"/>
      <c r="IN28" s="96"/>
      <c r="IO28" s="96"/>
      <c r="IP28" s="96"/>
      <c r="IQ28" s="96"/>
      <c r="IR28" s="96"/>
      <c r="IS28" s="96"/>
    </row>
    <row r="29" spans="1:253" s="84" customFormat="1" ht="23.15" customHeight="1">
      <c r="A29" s="90" t="s">
        <v>50</v>
      </c>
      <c r="B29" s="91">
        <v>25</v>
      </c>
      <c r="C29" s="92"/>
      <c r="D29" s="92">
        <v>6118083</v>
      </c>
      <c r="E29" s="92"/>
      <c r="F29" s="92">
        <v>1836513</v>
      </c>
      <c r="G29" s="93"/>
      <c r="H29" s="92">
        <v>5697155</v>
      </c>
      <c r="I29" s="92"/>
      <c r="J29" s="92">
        <v>1559213</v>
      </c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9"/>
      <c r="BQ29" s="89"/>
      <c r="BR29" s="89"/>
      <c r="BS29" s="89"/>
      <c r="BT29" s="89"/>
      <c r="BU29" s="89"/>
      <c r="BV29" s="89"/>
      <c r="BW29" s="89"/>
      <c r="BX29" s="89"/>
      <c r="BY29" s="89"/>
      <c r="BZ29" s="89"/>
      <c r="CA29" s="89"/>
      <c r="CB29" s="89"/>
      <c r="CC29" s="89"/>
      <c r="CD29" s="89"/>
      <c r="CE29" s="89"/>
      <c r="CF29" s="89"/>
      <c r="CG29" s="89"/>
      <c r="CH29" s="89"/>
      <c r="CI29" s="89"/>
      <c r="CJ29" s="89"/>
      <c r="CK29" s="89"/>
      <c r="CL29" s="89"/>
      <c r="CM29" s="89"/>
      <c r="CN29" s="89"/>
      <c r="CO29" s="89"/>
      <c r="CP29" s="89"/>
      <c r="CQ29" s="89"/>
      <c r="CR29" s="89"/>
      <c r="CS29" s="89"/>
      <c r="CT29" s="89"/>
      <c r="CU29" s="89"/>
      <c r="CV29" s="89"/>
      <c r="CW29" s="89"/>
      <c r="CX29" s="89"/>
      <c r="CY29" s="89"/>
      <c r="CZ29" s="89"/>
      <c r="DA29" s="89"/>
      <c r="DB29" s="89"/>
      <c r="DC29" s="89"/>
      <c r="DD29" s="89"/>
      <c r="DE29" s="89"/>
      <c r="DF29" s="89"/>
      <c r="DG29" s="89"/>
      <c r="DH29" s="89"/>
      <c r="DI29" s="89"/>
      <c r="DJ29" s="89"/>
      <c r="DK29" s="89"/>
      <c r="DL29" s="89"/>
      <c r="DM29" s="89"/>
      <c r="DN29" s="89"/>
      <c r="DO29" s="89"/>
      <c r="DP29" s="89"/>
      <c r="DQ29" s="89"/>
      <c r="DR29" s="89"/>
      <c r="DS29" s="89"/>
      <c r="DT29" s="89"/>
      <c r="DU29" s="89"/>
      <c r="DV29" s="89"/>
      <c r="DW29" s="89"/>
      <c r="DX29" s="89"/>
      <c r="DY29" s="89"/>
      <c r="DZ29" s="89"/>
      <c r="EA29" s="89"/>
      <c r="EB29" s="89"/>
      <c r="EC29" s="89"/>
      <c r="ED29" s="89"/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R29" s="89"/>
      <c r="ES29" s="89"/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89"/>
      <c r="FF29" s="89"/>
      <c r="FG29" s="89"/>
      <c r="FH29" s="89"/>
      <c r="FI29" s="89"/>
      <c r="FJ29" s="89"/>
      <c r="FK29" s="89"/>
      <c r="FL29" s="89"/>
      <c r="FM29" s="89"/>
      <c r="FN29" s="89"/>
      <c r="FO29" s="89"/>
      <c r="FP29" s="89"/>
      <c r="FQ29" s="89"/>
      <c r="FR29" s="89"/>
      <c r="FS29" s="89"/>
      <c r="FT29" s="89"/>
      <c r="FU29" s="89"/>
      <c r="FV29" s="89"/>
      <c r="FW29" s="89"/>
      <c r="FX29" s="89"/>
      <c r="FY29" s="89"/>
      <c r="FZ29" s="89"/>
      <c r="GA29" s="89"/>
      <c r="GB29" s="89"/>
      <c r="GC29" s="89"/>
      <c r="GD29" s="89"/>
      <c r="GE29" s="89"/>
      <c r="GF29" s="89"/>
      <c r="GG29" s="89"/>
      <c r="GH29" s="89"/>
      <c r="GI29" s="89"/>
      <c r="GJ29" s="89"/>
      <c r="GK29" s="89"/>
      <c r="GL29" s="89"/>
      <c r="GM29" s="89"/>
      <c r="GN29" s="89"/>
      <c r="GO29" s="89"/>
      <c r="GP29" s="89"/>
      <c r="GQ29" s="89"/>
      <c r="GR29" s="89"/>
      <c r="GS29" s="89"/>
      <c r="GT29" s="89"/>
      <c r="GU29" s="89"/>
      <c r="GV29" s="89"/>
      <c r="GW29" s="89"/>
      <c r="GX29" s="89"/>
      <c r="GY29" s="89"/>
      <c r="GZ29" s="89"/>
      <c r="HA29" s="89"/>
      <c r="HB29" s="89"/>
      <c r="HC29" s="89"/>
      <c r="HD29" s="89"/>
      <c r="HE29" s="89"/>
      <c r="HF29" s="89"/>
      <c r="HG29" s="89"/>
      <c r="HH29" s="89"/>
      <c r="HI29" s="89"/>
      <c r="HJ29" s="89"/>
      <c r="HK29" s="89"/>
      <c r="HL29" s="89"/>
      <c r="HM29" s="89"/>
      <c r="HN29" s="89"/>
      <c r="HO29" s="89"/>
      <c r="HP29" s="89"/>
      <c r="HQ29" s="89"/>
      <c r="HR29" s="89"/>
      <c r="HS29" s="89"/>
      <c r="HT29" s="89"/>
      <c r="HU29" s="89"/>
      <c r="HV29" s="89"/>
      <c r="HW29" s="89"/>
      <c r="HX29" s="89"/>
      <c r="HY29" s="89"/>
      <c r="HZ29" s="89"/>
      <c r="IA29" s="89"/>
      <c r="IB29" s="89"/>
      <c r="IC29" s="89"/>
      <c r="ID29" s="89"/>
      <c r="IE29" s="89"/>
      <c r="IF29" s="89"/>
      <c r="IG29" s="89"/>
      <c r="IH29" s="89"/>
      <c r="II29" s="89"/>
      <c r="IJ29" s="89"/>
      <c r="IK29" s="89"/>
      <c r="IL29" s="89"/>
      <c r="IM29" s="89"/>
      <c r="IN29" s="89"/>
      <c r="IO29" s="89"/>
      <c r="IP29" s="89"/>
      <c r="IQ29" s="89"/>
      <c r="IR29" s="89"/>
      <c r="IS29" s="89"/>
    </row>
    <row r="30" spans="1:253" ht="23.15" customHeight="1">
      <c r="A30" s="90" t="s">
        <v>21</v>
      </c>
      <c r="B30" s="91"/>
      <c r="C30" s="92"/>
      <c r="D30" s="98">
        <v>5483975</v>
      </c>
      <c r="E30" s="92"/>
      <c r="F30" s="98">
        <v>9097620</v>
      </c>
      <c r="G30" s="93"/>
      <c r="H30" s="98">
        <v>2919956</v>
      </c>
      <c r="I30" s="99"/>
      <c r="J30" s="98">
        <v>2657155</v>
      </c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89"/>
      <c r="HM30" s="89"/>
      <c r="HN30" s="89"/>
      <c r="HO30" s="89"/>
      <c r="HP30" s="89"/>
      <c r="HQ30" s="89"/>
      <c r="HR30" s="89"/>
      <c r="HS30" s="89"/>
      <c r="HT30" s="89"/>
      <c r="HU30" s="89"/>
      <c r="HV30" s="89"/>
      <c r="HW30" s="89"/>
      <c r="HX30" s="89"/>
      <c r="HY30" s="89"/>
      <c r="HZ30" s="89"/>
      <c r="IA30" s="89"/>
      <c r="IB30" s="89"/>
      <c r="IC30" s="89"/>
      <c r="ID30" s="89"/>
      <c r="IE30" s="89"/>
      <c r="IF30" s="89"/>
      <c r="IG30" s="89"/>
      <c r="IH30" s="89"/>
      <c r="II30" s="89"/>
      <c r="IJ30" s="89"/>
      <c r="IK30" s="89"/>
      <c r="IL30" s="89"/>
      <c r="IM30" s="89"/>
      <c r="IN30" s="89"/>
      <c r="IO30" s="89"/>
      <c r="IP30" s="89"/>
      <c r="IQ30" s="89"/>
      <c r="IR30" s="89"/>
      <c r="IS30" s="89"/>
    </row>
    <row r="31" spans="1:253" ht="23.15" customHeight="1">
      <c r="A31" s="87" t="s">
        <v>12</v>
      </c>
      <c r="B31" s="91"/>
      <c r="C31" s="92"/>
      <c r="D31" s="92">
        <f>SUM(D19:D30)</f>
        <v>428368022</v>
      </c>
      <c r="E31" s="92"/>
      <c r="F31" s="92">
        <f>SUM(F19:F30)</f>
        <v>460574345</v>
      </c>
      <c r="G31" s="93"/>
      <c r="H31" s="92">
        <f>SUM(H19:H30)</f>
        <v>444049284</v>
      </c>
      <c r="I31" s="92"/>
      <c r="J31" s="92">
        <f>SUM(J19:J30)</f>
        <v>390834451</v>
      </c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  <c r="HL31" s="89"/>
      <c r="HM31" s="89"/>
      <c r="HN31" s="89"/>
      <c r="HO31" s="89"/>
      <c r="HP31" s="89"/>
      <c r="HQ31" s="89"/>
      <c r="HR31" s="89"/>
      <c r="HS31" s="89"/>
      <c r="HT31" s="89"/>
      <c r="HU31" s="89"/>
      <c r="HV31" s="89"/>
      <c r="HW31" s="89"/>
      <c r="HX31" s="89"/>
      <c r="HY31" s="89"/>
      <c r="HZ31" s="89"/>
      <c r="IA31" s="89"/>
      <c r="IB31" s="89"/>
      <c r="IC31" s="89"/>
      <c r="ID31" s="89"/>
      <c r="IE31" s="89"/>
      <c r="IF31" s="89"/>
      <c r="IG31" s="89"/>
      <c r="IH31" s="89"/>
      <c r="II31" s="89"/>
      <c r="IJ31" s="89"/>
      <c r="IK31" s="89"/>
      <c r="IL31" s="89"/>
      <c r="IM31" s="89"/>
      <c r="IN31" s="89"/>
      <c r="IO31" s="89"/>
      <c r="IP31" s="89"/>
      <c r="IQ31" s="89"/>
      <c r="IR31" s="89"/>
      <c r="IS31" s="89"/>
    </row>
    <row r="32" spans="1:253" ht="23.15" customHeight="1" thickBot="1">
      <c r="A32" s="87" t="s">
        <v>22</v>
      </c>
      <c r="B32" s="84"/>
      <c r="C32" s="99"/>
      <c r="D32" s="100">
        <f>D31+D17</f>
        <v>812538207</v>
      </c>
      <c r="E32" s="99"/>
      <c r="F32" s="100">
        <f>F31+F17</f>
        <v>736580540</v>
      </c>
      <c r="G32" s="93"/>
      <c r="H32" s="100">
        <f>H31+H17</f>
        <v>630459259</v>
      </c>
      <c r="I32" s="99"/>
      <c r="J32" s="100">
        <f>J31+J17</f>
        <v>557316137</v>
      </c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89"/>
      <c r="FL32" s="89"/>
      <c r="FM32" s="89"/>
      <c r="FN32" s="89"/>
      <c r="FO32" s="89"/>
      <c r="FP32" s="89"/>
      <c r="FQ32" s="89"/>
      <c r="FR32" s="89"/>
      <c r="FS32" s="89"/>
      <c r="FT32" s="89"/>
      <c r="FU32" s="89"/>
      <c r="FV32" s="89"/>
      <c r="FW32" s="89"/>
      <c r="FX32" s="89"/>
      <c r="FY32" s="89"/>
      <c r="FZ32" s="89"/>
      <c r="GA32" s="89"/>
      <c r="GB32" s="89"/>
      <c r="GC32" s="89"/>
      <c r="GD32" s="89"/>
      <c r="GE32" s="89"/>
      <c r="GF32" s="89"/>
      <c r="GG32" s="89"/>
      <c r="GH32" s="89"/>
      <c r="GI32" s="89"/>
      <c r="GJ32" s="89"/>
      <c r="GK32" s="89"/>
      <c r="GL32" s="89"/>
      <c r="GM32" s="89"/>
      <c r="GN32" s="89"/>
      <c r="GO32" s="89"/>
      <c r="GP32" s="89"/>
      <c r="GQ32" s="89"/>
      <c r="GR32" s="89"/>
      <c r="GS32" s="89"/>
      <c r="GT32" s="89"/>
      <c r="GU32" s="89"/>
      <c r="GV32" s="89"/>
      <c r="GW32" s="89"/>
      <c r="GX32" s="89"/>
      <c r="GY32" s="89"/>
      <c r="GZ32" s="89"/>
      <c r="HA32" s="89"/>
      <c r="HB32" s="89"/>
      <c r="HC32" s="89"/>
      <c r="HD32" s="89"/>
      <c r="HE32" s="89"/>
      <c r="HF32" s="89"/>
      <c r="HG32" s="89"/>
      <c r="HH32" s="89"/>
      <c r="HI32" s="89"/>
      <c r="HJ32" s="89"/>
      <c r="HK32" s="89"/>
      <c r="HL32" s="89"/>
      <c r="HM32" s="89"/>
      <c r="HN32" s="89"/>
      <c r="HO32" s="89"/>
      <c r="HP32" s="89"/>
      <c r="HQ32" s="89"/>
      <c r="HR32" s="89"/>
      <c r="HS32" s="89"/>
      <c r="HT32" s="89"/>
      <c r="HU32" s="89"/>
      <c r="HV32" s="89"/>
      <c r="HW32" s="89"/>
      <c r="HX32" s="89"/>
      <c r="HY32" s="89"/>
      <c r="HZ32" s="89"/>
      <c r="IA32" s="89"/>
      <c r="IB32" s="89"/>
      <c r="IC32" s="89"/>
      <c r="ID32" s="89"/>
      <c r="IE32" s="89"/>
      <c r="IF32" s="89"/>
      <c r="IG32" s="89"/>
      <c r="IH32" s="89"/>
      <c r="II32" s="89"/>
      <c r="IJ32" s="89"/>
      <c r="IK32" s="89"/>
      <c r="IL32" s="89"/>
      <c r="IM32" s="89"/>
      <c r="IN32" s="89"/>
      <c r="IO32" s="89"/>
      <c r="IP32" s="89"/>
      <c r="IQ32" s="89"/>
      <c r="IR32" s="89"/>
      <c r="IS32" s="89"/>
    </row>
    <row r="33" spans="1:253" s="84" customFormat="1" ht="23.15" customHeight="1" thickTop="1">
      <c r="A33" s="75"/>
      <c r="B33" s="85"/>
      <c r="C33" s="76"/>
      <c r="D33" s="86"/>
      <c r="E33" s="83"/>
      <c r="F33" s="83"/>
      <c r="G33" s="76"/>
      <c r="H33" s="86"/>
      <c r="I33" s="83"/>
      <c r="J33" s="83"/>
    </row>
    <row r="34" spans="1:253" ht="23.15" customHeight="1">
      <c r="A34" s="75" t="s">
        <v>3</v>
      </c>
      <c r="B34" s="101"/>
      <c r="H34" s="102"/>
    </row>
    <row r="35" spans="1:253" ht="23.15" customHeight="1">
      <c r="A35" s="103"/>
      <c r="B35" s="104"/>
      <c r="H35" s="77"/>
      <c r="J35" s="77"/>
    </row>
    <row r="36" spans="1:253" ht="23.15" customHeight="1">
      <c r="A36" s="103"/>
      <c r="B36" s="104"/>
      <c r="H36" s="77"/>
      <c r="J36" s="77"/>
    </row>
    <row r="37" spans="1:253" s="103" customFormat="1" ht="23.15" customHeight="1">
      <c r="C37" s="105"/>
      <c r="D37" s="105"/>
      <c r="E37" s="105"/>
      <c r="F37" s="105"/>
      <c r="G37" s="105"/>
    </row>
    <row r="38" spans="1:253" s="103" customFormat="1" ht="23.15" customHeight="1">
      <c r="A38" s="192"/>
      <c r="B38" s="192"/>
      <c r="C38" s="105"/>
      <c r="D38" s="105"/>
      <c r="E38" s="105"/>
      <c r="F38" s="190"/>
      <c r="G38" s="190"/>
      <c r="H38" s="190"/>
      <c r="I38" s="190"/>
      <c r="J38" s="190"/>
    </row>
    <row r="39" spans="1:253" ht="23.15" customHeight="1">
      <c r="A39" s="191"/>
      <c r="B39" s="191"/>
      <c r="F39" s="193"/>
      <c r="G39" s="193"/>
      <c r="H39" s="193"/>
      <c r="I39" s="193"/>
      <c r="J39" s="193"/>
    </row>
    <row r="40" spans="1:253" ht="21.65" customHeight="1">
      <c r="A40" s="72" t="s">
        <v>76</v>
      </c>
      <c r="B40" s="73"/>
      <c r="C40" s="74"/>
      <c r="D40" s="74"/>
      <c r="E40" s="74"/>
      <c r="F40" s="74"/>
      <c r="G40" s="74"/>
      <c r="H40" s="74"/>
      <c r="I40" s="74"/>
      <c r="J40" s="74"/>
    </row>
    <row r="41" spans="1:253" ht="21.65" customHeight="1">
      <c r="A41" s="72" t="s">
        <v>190</v>
      </c>
      <c r="B41" s="73"/>
      <c r="C41" s="74"/>
      <c r="D41" s="74"/>
      <c r="E41" s="74"/>
      <c r="F41" s="74"/>
      <c r="G41" s="74"/>
      <c r="H41" s="74"/>
      <c r="I41" s="74"/>
      <c r="J41" s="74"/>
    </row>
    <row r="42" spans="1:253" ht="21.65" customHeight="1">
      <c r="A42" s="72" t="s">
        <v>193</v>
      </c>
      <c r="B42" s="141"/>
      <c r="J42" s="75"/>
    </row>
    <row r="43" spans="1:253" ht="23.15" customHeight="1">
      <c r="A43" s="72"/>
      <c r="B43" s="141"/>
      <c r="J43" s="77" t="s">
        <v>73</v>
      </c>
    </row>
    <row r="44" spans="1:253" s="78" customFormat="1" ht="21.75" customHeight="1">
      <c r="B44" s="79"/>
      <c r="C44" s="80"/>
      <c r="D44" s="189" t="s">
        <v>17</v>
      </c>
      <c r="E44" s="189"/>
      <c r="F44" s="189"/>
      <c r="G44" s="80"/>
      <c r="H44" s="189" t="s">
        <v>18</v>
      </c>
      <c r="I44" s="189"/>
      <c r="J44" s="189"/>
    </row>
    <row r="45" spans="1:253" s="84" customFormat="1" ht="23.15" customHeight="1">
      <c r="A45" s="75"/>
      <c r="B45" s="81" t="s">
        <v>0</v>
      </c>
      <c r="C45" s="76"/>
      <c r="D45" s="82" t="s">
        <v>194</v>
      </c>
      <c r="E45" s="83"/>
      <c r="F45" s="82" t="s">
        <v>152</v>
      </c>
      <c r="G45" s="76"/>
      <c r="H45" s="82" t="s">
        <v>194</v>
      </c>
      <c r="I45" s="83"/>
      <c r="J45" s="82" t="s">
        <v>152</v>
      </c>
    </row>
    <row r="46" spans="1:253" s="84" customFormat="1" ht="21.65" customHeight="1">
      <c r="A46" s="106" t="s">
        <v>23</v>
      </c>
      <c r="B46" s="107"/>
      <c r="C46" s="88"/>
      <c r="D46" s="88"/>
      <c r="E46" s="88"/>
      <c r="F46" s="88"/>
      <c r="G46" s="88"/>
      <c r="H46" s="107"/>
      <c r="I46" s="108"/>
      <c r="J46" s="107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  <c r="FF46" s="109"/>
      <c r="FG46" s="109"/>
      <c r="FH46" s="109"/>
      <c r="FI46" s="109"/>
      <c r="FJ46" s="109"/>
      <c r="FK46" s="109"/>
      <c r="FL46" s="109"/>
      <c r="FM46" s="109"/>
      <c r="FN46" s="109"/>
      <c r="FO46" s="109"/>
      <c r="FP46" s="109"/>
      <c r="FQ46" s="109"/>
      <c r="FR46" s="109"/>
      <c r="FS46" s="109"/>
      <c r="FT46" s="109"/>
      <c r="FU46" s="109"/>
      <c r="FV46" s="109"/>
      <c r="FW46" s="109"/>
      <c r="FX46" s="109"/>
      <c r="FY46" s="109"/>
      <c r="FZ46" s="109"/>
      <c r="GA46" s="109"/>
      <c r="GB46" s="109"/>
      <c r="GC46" s="109"/>
      <c r="GD46" s="109"/>
      <c r="GE46" s="109"/>
      <c r="GF46" s="109"/>
      <c r="GG46" s="109"/>
      <c r="GH46" s="109"/>
      <c r="GI46" s="109"/>
      <c r="GJ46" s="109"/>
      <c r="GK46" s="109"/>
      <c r="GL46" s="109"/>
      <c r="GM46" s="109"/>
      <c r="GN46" s="109"/>
      <c r="GO46" s="109"/>
      <c r="GP46" s="109"/>
      <c r="GQ46" s="109"/>
      <c r="GR46" s="109"/>
      <c r="GS46" s="109"/>
      <c r="GT46" s="109"/>
      <c r="GU46" s="109"/>
      <c r="GV46" s="109"/>
      <c r="GW46" s="109"/>
      <c r="GX46" s="109"/>
      <c r="GY46" s="109"/>
      <c r="GZ46" s="109"/>
      <c r="HA46" s="109"/>
      <c r="HB46" s="109"/>
      <c r="HC46" s="109"/>
      <c r="HD46" s="109"/>
      <c r="HE46" s="109"/>
      <c r="HF46" s="109"/>
      <c r="HG46" s="109"/>
      <c r="HH46" s="109"/>
      <c r="HI46" s="109"/>
      <c r="HJ46" s="109"/>
      <c r="HK46" s="109"/>
      <c r="HL46" s="109"/>
      <c r="HM46" s="109"/>
      <c r="HN46" s="109"/>
      <c r="HO46" s="109"/>
      <c r="HP46" s="109"/>
      <c r="HQ46" s="109"/>
      <c r="HR46" s="109"/>
      <c r="HS46" s="109"/>
      <c r="HT46" s="109"/>
      <c r="HU46" s="109"/>
      <c r="HV46" s="109"/>
      <c r="HW46" s="109"/>
      <c r="HX46" s="109"/>
      <c r="HY46" s="109"/>
      <c r="HZ46" s="109"/>
      <c r="IA46" s="109"/>
      <c r="IB46" s="109"/>
      <c r="IC46" s="109"/>
      <c r="ID46" s="109"/>
      <c r="IE46" s="109"/>
      <c r="IF46" s="109"/>
      <c r="IG46" s="109"/>
      <c r="IH46" s="109"/>
      <c r="II46" s="109"/>
      <c r="IJ46" s="109"/>
      <c r="IK46" s="109"/>
      <c r="IL46" s="109"/>
      <c r="IM46" s="109"/>
      <c r="IN46" s="109"/>
      <c r="IO46" s="109"/>
      <c r="IP46" s="109"/>
      <c r="IQ46" s="109"/>
      <c r="IR46" s="109"/>
      <c r="IS46" s="109"/>
    </row>
    <row r="47" spans="1:253" s="84" customFormat="1" ht="21.65" customHeight="1">
      <c r="A47" s="87" t="s">
        <v>4</v>
      </c>
      <c r="B47" s="110"/>
      <c r="C47" s="88"/>
      <c r="D47" s="88"/>
      <c r="E47" s="88"/>
      <c r="F47" s="88"/>
      <c r="G47" s="88"/>
      <c r="H47" s="88"/>
      <c r="I47" s="88"/>
      <c r="J47" s="88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89"/>
      <c r="BN47" s="89"/>
      <c r="BO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  <c r="HL47" s="89"/>
      <c r="HM47" s="89"/>
      <c r="HN47" s="89"/>
      <c r="HO47" s="89"/>
      <c r="HP47" s="89"/>
      <c r="HQ47" s="89"/>
      <c r="HR47" s="89"/>
      <c r="HS47" s="89"/>
      <c r="HT47" s="89"/>
      <c r="HU47" s="89"/>
      <c r="HV47" s="89"/>
      <c r="HW47" s="89"/>
      <c r="HX47" s="89"/>
      <c r="HY47" s="89"/>
      <c r="HZ47" s="89"/>
      <c r="IA47" s="89"/>
      <c r="IB47" s="89"/>
      <c r="IC47" s="89"/>
      <c r="ID47" s="89"/>
      <c r="IE47" s="89"/>
      <c r="IF47" s="89"/>
      <c r="IG47" s="89"/>
      <c r="IH47" s="89"/>
      <c r="II47" s="89"/>
      <c r="IJ47" s="89"/>
      <c r="IK47" s="89"/>
      <c r="IL47" s="89"/>
      <c r="IM47" s="89"/>
      <c r="IN47" s="89"/>
      <c r="IO47" s="89"/>
      <c r="IP47" s="89"/>
      <c r="IQ47" s="89"/>
      <c r="IR47" s="89"/>
      <c r="IS47" s="89"/>
    </row>
    <row r="48" spans="1:253" s="84" customFormat="1" ht="21.65" customHeight="1">
      <c r="A48" s="75" t="s">
        <v>110</v>
      </c>
      <c r="B48" s="91">
        <v>20</v>
      </c>
      <c r="C48" s="93"/>
      <c r="D48" s="93">
        <v>228191573</v>
      </c>
      <c r="E48" s="93"/>
      <c r="F48" s="93">
        <v>174433466</v>
      </c>
      <c r="G48" s="93"/>
      <c r="H48" s="93">
        <v>201276446</v>
      </c>
      <c r="I48" s="93"/>
      <c r="J48" s="93">
        <v>169461986</v>
      </c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  <c r="HL48" s="89"/>
      <c r="HM48" s="89"/>
      <c r="HN48" s="89"/>
      <c r="HO48" s="89"/>
      <c r="HP48" s="89"/>
      <c r="HQ48" s="89"/>
      <c r="HR48" s="89"/>
      <c r="HS48" s="89"/>
      <c r="HT48" s="89"/>
      <c r="HU48" s="89"/>
      <c r="HV48" s="89"/>
      <c r="HW48" s="89"/>
      <c r="HX48" s="89"/>
      <c r="HY48" s="89"/>
      <c r="HZ48" s="89"/>
      <c r="IA48" s="89"/>
      <c r="IB48" s="89"/>
      <c r="IC48" s="89"/>
      <c r="ID48" s="89"/>
      <c r="IE48" s="89"/>
      <c r="IF48" s="89"/>
      <c r="IG48" s="89"/>
      <c r="IH48" s="89"/>
      <c r="II48" s="89"/>
      <c r="IJ48" s="89"/>
      <c r="IK48" s="89"/>
      <c r="IL48" s="89"/>
      <c r="IM48" s="89"/>
      <c r="IN48" s="89"/>
      <c r="IO48" s="89"/>
      <c r="IP48" s="89"/>
      <c r="IQ48" s="89"/>
      <c r="IR48" s="89"/>
      <c r="IS48" s="89"/>
    </row>
    <row r="49" spans="1:253" s="84" customFormat="1" ht="21.65" customHeight="1">
      <c r="A49" s="75" t="s">
        <v>80</v>
      </c>
      <c r="B49" s="91">
        <v>8</v>
      </c>
      <c r="C49" s="111"/>
      <c r="D49" s="111">
        <v>1926213</v>
      </c>
      <c r="E49" s="111"/>
      <c r="F49" s="111">
        <v>1742056</v>
      </c>
      <c r="G49" s="93"/>
      <c r="H49" s="111">
        <v>6969231</v>
      </c>
      <c r="I49" s="111"/>
      <c r="J49" s="111">
        <v>2093763</v>
      </c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89"/>
      <c r="BN49" s="89"/>
      <c r="BO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  <c r="HL49" s="89"/>
      <c r="HM49" s="89"/>
      <c r="HN49" s="89"/>
      <c r="HO49" s="89"/>
      <c r="HP49" s="89"/>
      <c r="HQ49" s="89"/>
      <c r="HR49" s="89"/>
      <c r="HS49" s="89"/>
      <c r="HT49" s="89"/>
      <c r="HU49" s="89"/>
      <c r="HV49" s="89"/>
      <c r="HW49" s="89"/>
      <c r="HX49" s="89"/>
      <c r="HY49" s="89"/>
      <c r="HZ49" s="89"/>
      <c r="IA49" s="89"/>
      <c r="IB49" s="89"/>
      <c r="IC49" s="89"/>
      <c r="ID49" s="89"/>
      <c r="IE49" s="89"/>
      <c r="IF49" s="89"/>
      <c r="IG49" s="89"/>
      <c r="IH49" s="89"/>
      <c r="II49" s="89"/>
      <c r="IJ49" s="89"/>
      <c r="IK49" s="89"/>
      <c r="IL49" s="89"/>
      <c r="IM49" s="89"/>
      <c r="IN49" s="89"/>
      <c r="IO49" s="89"/>
      <c r="IP49" s="89"/>
      <c r="IQ49" s="89"/>
      <c r="IR49" s="89"/>
      <c r="IS49" s="89"/>
    </row>
    <row r="50" spans="1:253" s="84" customFormat="1" ht="21.65" customHeight="1">
      <c r="A50" s="75" t="s">
        <v>81</v>
      </c>
      <c r="B50" s="91">
        <v>21</v>
      </c>
      <c r="C50" s="111"/>
      <c r="D50" s="111">
        <v>198630037</v>
      </c>
      <c r="E50" s="111"/>
      <c r="F50" s="111">
        <v>123200977</v>
      </c>
      <c r="G50" s="93"/>
      <c r="H50" s="111">
        <v>73335890</v>
      </c>
      <c r="I50" s="111"/>
      <c r="J50" s="111">
        <v>52990762</v>
      </c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89"/>
      <c r="HM50" s="89"/>
      <c r="HN50" s="89"/>
      <c r="HO50" s="89"/>
      <c r="HP50" s="89"/>
      <c r="HQ50" s="89"/>
      <c r="HR50" s="89"/>
      <c r="HS50" s="89"/>
      <c r="HT50" s="89"/>
      <c r="HU50" s="89"/>
      <c r="HV50" s="89"/>
      <c r="HW50" s="89"/>
      <c r="HX50" s="89"/>
      <c r="HY50" s="89"/>
      <c r="HZ50" s="89"/>
      <c r="IA50" s="89"/>
      <c r="IB50" s="89"/>
      <c r="IC50" s="89"/>
      <c r="ID50" s="89"/>
      <c r="IE50" s="89"/>
      <c r="IF50" s="89"/>
      <c r="IG50" s="89"/>
      <c r="IH50" s="89"/>
      <c r="II50" s="89"/>
      <c r="IJ50" s="89"/>
      <c r="IK50" s="89"/>
      <c r="IL50" s="89"/>
      <c r="IM50" s="89"/>
      <c r="IN50" s="89"/>
      <c r="IO50" s="89"/>
      <c r="IP50" s="89"/>
      <c r="IQ50" s="89"/>
      <c r="IR50" s="89"/>
      <c r="IS50" s="89"/>
    </row>
    <row r="51" spans="1:253" s="84" customFormat="1" ht="21.65" customHeight="1">
      <c r="A51" s="75" t="s">
        <v>174</v>
      </c>
      <c r="B51" s="91">
        <v>8</v>
      </c>
      <c r="C51" s="111"/>
      <c r="D51" s="111">
        <v>20000000</v>
      </c>
      <c r="E51" s="111"/>
      <c r="F51" s="111">
        <v>21938646</v>
      </c>
      <c r="G51" s="183"/>
      <c r="H51" s="182">
        <v>0</v>
      </c>
      <c r="I51" s="182"/>
      <c r="J51" s="182">
        <v>0</v>
      </c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89"/>
      <c r="AL51" s="89"/>
      <c r="AM51" s="89"/>
      <c r="AN51" s="89"/>
      <c r="AO51" s="89"/>
      <c r="AP51" s="89"/>
      <c r="AQ51" s="89"/>
      <c r="AR51" s="89"/>
      <c r="AS51" s="89"/>
      <c r="AT51" s="89"/>
      <c r="AU51" s="89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89"/>
      <c r="BN51" s="89"/>
      <c r="BO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  <c r="HL51" s="89"/>
      <c r="HM51" s="89"/>
      <c r="HN51" s="89"/>
      <c r="HO51" s="89"/>
      <c r="HP51" s="89"/>
      <c r="HQ51" s="89"/>
      <c r="HR51" s="89"/>
      <c r="HS51" s="89"/>
      <c r="HT51" s="89"/>
      <c r="HU51" s="89"/>
      <c r="HV51" s="89"/>
      <c r="HW51" s="89"/>
      <c r="HX51" s="89"/>
      <c r="HY51" s="89"/>
      <c r="HZ51" s="89"/>
      <c r="IA51" s="89"/>
      <c r="IB51" s="89"/>
      <c r="IC51" s="89"/>
      <c r="ID51" s="89"/>
      <c r="IE51" s="89"/>
      <c r="IF51" s="89"/>
      <c r="IG51" s="89"/>
      <c r="IH51" s="89"/>
      <c r="II51" s="89"/>
      <c r="IJ51" s="89"/>
      <c r="IK51" s="89"/>
      <c r="IL51" s="89"/>
      <c r="IM51" s="89"/>
      <c r="IN51" s="89"/>
      <c r="IO51" s="89"/>
      <c r="IP51" s="89"/>
      <c r="IQ51" s="89"/>
      <c r="IR51" s="89"/>
      <c r="IS51" s="89"/>
    </row>
    <row r="52" spans="1:253" s="84" customFormat="1" ht="21.65" customHeight="1">
      <c r="A52" s="75" t="s">
        <v>111</v>
      </c>
      <c r="D52" s="111"/>
      <c r="E52" s="111"/>
      <c r="F52" s="111"/>
      <c r="G52" s="93"/>
      <c r="H52" s="92"/>
      <c r="I52" s="111"/>
      <c r="J52" s="92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89"/>
      <c r="BN52" s="89"/>
      <c r="BO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  <c r="HL52" s="89"/>
      <c r="HM52" s="89"/>
      <c r="HN52" s="89"/>
      <c r="HO52" s="89"/>
      <c r="HP52" s="89"/>
      <c r="HQ52" s="89"/>
      <c r="HR52" s="89"/>
      <c r="HS52" s="89"/>
      <c r="HT52" s="89"/>
      <c r="HU52" s="89"/>
      <c r="HV52" s="89"/>
      <c r="HW52" s="89"/>
      <c r="HX52" s="89"/>
      <c r="HY52" s="89"/>
      <c r="HZ52" s="89"/>
      <c r="IA52" s="89"/>
      <c r="IB52" s="89"/>
      <c r="IC52" s="89"/>
      <c r="ID52" s="89"/>
      <c r="IE52" s="89"/>
      <c r="IF52" s="89"/>
      <c r="IG52" s="89"/>
      <c r="IH52" s="89"/>
      <c r="II52" s="89"/>
      <c r="IJ52" s="89"/>
      <c r="IK52" s="89"/>
      <c r="IL52" s="89"/>
      <c r="IM52" s="89"/>
      <c r="IN52" s="89"/>
      <c r="IO52" s="89"/>
      <c r="IP52" s="89"/>
      <c r="IQ52" s="89"/>
      <c r="IR52" s="89"/>
      <c r="IS52" s="89"/>
    </row>
    <row r="53" spans="1:253" s="84" customFormat="1" ht="21.65" customHeight="1">
      <c r="A53" s="75" t="s">
        <v>98</v>
      </c>
      <c r="B53" s="91">
        <v>22</v>
      </c>
      <c r="C53" s="111"/>
      <c r="D53" s="111">
        <v>4587792</v>
      </c>
      <c r="E53" s="111"/>
      <c r="F53" s="111">
        <v>25651609</v>
      </c>
      <c r="G53" s="93"/>
      <c r="H53" s="111">
        <v>4536691</v>
      </c>
      <c r="I53" s="111"/>
      <c r="J53" s="111">
        <v>997875</v>
      </c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89"/>
      <c r="BN53" s="89"/>
      <c r="BO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  <c r="HL53" s="89"/>
      <c r="HM53" s="89"/>
      <c r="HN53" s="89"/>
      <c r="HO53" s="89"/>
      <c r="HP53" s="89"/>
      <c r="HQ53" s="89"/>
      <c r="HR53" s="89"/>
      <c r="HS53" s="89"/>
      <c r="HT53" s="89"/>
      <c r="HU53" s="89"/>
      <c r="HV53" s="89"/>
      <c r="HW53" s="89"/>
      <c r="HX53" s="89"/>
      <c r="HY53" s="89"/>
      <c r="HZ53" s="89"/>
      <c r="IA53" s="89"/>
      <c r="IB53" s="89"/>
      <c r="IC53" s="89"/>
      <c r="ID53" s="89"/>
      <c r="IE53" s="89"/>
      <c r="IF53" s="89"/>
      <c r="IG53" s="89"/>
      <c r="IH53" s="89"/>
      <c r="II53" s="89"/>
      <c r="IJ53" s="89"/>
      <c r="IK53" s="89"/>
      <c r="IL53" s="89"/>
      <c r="IM53" s="89"/>
      <c r="IN53" s="89"/>
      <c r="IO53" s="89"/>
      <c r="IP53" s="89"/>
      <c r="IQ53" s="89"/>
      <c r="IR53" s="89"/>
      <c r="IS53" s="89"/>
    </row>
    <row r="54" spans="1:253" s="84" customFormat="1" ht="21.65" customHeight="1">
      <c r="A54" s="75" t="s">
        <v>128</v>
      </c>
      <c r="B54" s="91">
        <v>23</v>
      </c>
      <c r="C54" s="111"/>
      <c r="D54" s="182">
        <v>0</v>
      </c>
      <c r="E54" s="111"/>
      <c r="F54" s="111">
        <v>6902604</v>
      </c>
      <c r="G54" s="113"/>
      <c r="H54" s="182">
        <v>0</v>
      </c>
      <c r="I54" s="112"/>
      <c r="J54" s="112">
        <v>3600000</v>
      </c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89"/>
      <c r="BP54" s="89"/>
      <c r="BQ54" s="89"/>
      <c r="BR54" s="89"/>
      <c r="BS54" s="89"/>
      <c r="BT54" s="89"/>
      <c r="BU54" s="89"/>
      <c r="BV54" s="89"/>
      <c r="BW54" s="89"/>
      <c r="BX54" s="89"/>
      <c r="BY54" s="89"/>
      <c r="BZ54" s="89"/>
      <c r="CA54" s="89"/>
      <c r="CB54" s="89"/>
      <c r="CC54" s="89"/>
      <c r="CD54" s="89"/>
      <c r="CE54" s="89"/>
      <c r="CF54" s="89"/>
      <c r="CG54" s="89"/>
      <c r="CH54" s="89"/>
      <c r="CI54" s="89"/>
      <c r="CJ54" s="89"/>
      <c r="CK54" s="89"/>
      <c r="CL54" s="89"/>
      <c r="CM54" s="89"/>
      <c r="CN54" s="89"/>
      <c r="CO54" s="89"/>
      <c r="CP54" s="89"/>
      <c r="CQ54" s="89"/>
      <c r="CR54" s="89"/>
      <c r="CS54" s="89"/>
      <c r="CT54" s="89"/>
      <c r="CU54" s="89"/>
      <c r="CV54" s="89"/>
      <c r="CW54" s="89"/>
      <c r="CX54" s="89"/>
      <c r="CY54" s="89"/>
      <c r="CZ54" s="89"/>
      <c r="DA54" s="89"/>
      <c r="DB54" s="89"/>
      <c r="DC54" s="89"/>
      <c r="DD54" s="89"/>
      <c r="DE54" s="89"/>
      <c r="DF54" s="89"/>
      <c r="DG54" s="89"/>
      <c r="DH54" s="89"/>
      <c r="DI54" s="89"/>
      <c r="DJ54" s="89"/>
      <c r="DK54" s="89"/>
      <c r="DL54" s="89"/>
      <c r="DM54" s="89"/>
      <c r="DN54" s="89"/>
      <c r="DO54" s="89"/>
      <c r="DP54" s="89"/>
      <c r="DQ54" s="89"/>
      <c r="DR54" s="89"/>
      <c r="DS54" s="89"/>
      <c r="DT54" s="89"/>
      <c r="DU54" s="89"/>
      <c r="DV54" s="89"/>
      <c r="DW54" s="89"/>
      <c r="DX54" s="89"/>
      <c r="DY54" s="89"/>
      <c r="DZ54" s="89"/>
      <c r="EA54" s="89"/>
      <c r="EB54" s="89"/>
      <c r="EC54" s="89"/>
      <c r="ED54" s="89"/>
      <c r="EE54" s="89"/>
      <c r="EF54" s="89"/>
      <c r="EG54" s="89"/>
      <c r="EH54" s="89"/>
      <c r="EI54" s="89"/>
      <c r="EJ54" s="89"/>
      <c r="EK54" s="89"/>
      <c r="EL54" s="89"/>
      <c r="EM54" s="89"/>
      <c r="EN54" s="89"/>
      <c r="EO54" s="89"/>
      <c r="EP54" s="89"/>
      <c r="EQ54" s="89"/>
      <c r="ER54" s="89"/>
      <c r="ES54" s="89"/>
      <c r="ET54" s="89"/>
      <c r="EU54" s="89"/>
      <c r="EV54" s="89"/>
      <c r="EW54" s="89"/>
      <c r="EX54" s="89"/>
      <c r="EY54" s="89"/>
      <c r="EZ54" s="89"/>
      <c r="FA54" s="89"/>
      <c r="FB54" s="89"/>
      <c r="FC54" s="89"/>
      <c r="FD54" s="89"/>
      <c r="FE54" s="89"/>
      <c r="FF54" s="89"/>
      <c r="FG54" s="89"/>
      <c r="FH54" s="89"/>
      <c r="FI54" s="89"/>
      <c r="FJ54" s="89"/>
      <c r="FK54" s="89"/>
      <c r="FL54" s="89"/>
      <c r="FM54" s="89"/>
      <c r="FN54" s="89"/>
      <c r="FO54" s="89"/>
      <c r="FP54" s="89"/>
      <c r="FQ54" s="89"/>
      <c r="FR54" s="89"/>
      <c r="FS54" s="89"/>
      <c r="FT54" s="89"/>
      <c r="FU54" s="89"/>
      <c r="FV54" s="89"/>
      <c r="FW54" s="89"/>
      <c r="FX54" s="89"/>
      <c r="FY54" s="89"/>
      <c r="FZ54" s="89"/>
      <c r="GA54" s="89"/>
      <c r="GB54" s="89"/>
      <c r="GC54" s="89"/>
      <c r="GD54" s="89"/>
      <c r="GE54" s="89"/>
      <c r="GF54" s="89"/>
      <c r="GG54" s="89"/>
      <c r="GH54" s="89"/>
      <c r="GI54" s="89"/>
      <c r="GJ54" s="89"/>
      <c r="GK54" s="89"/>
      <c r="GL54" s="89"/>
      <c r="GM54" s="89"/>
      <c r="GN54" s="89"/>
      <c r="GO54" s="89"/>
      <c r="GP54" s="89"/>
      <c r="GQ54" s="89"/>
      <c r="GR54" s="89"/>
      <c r="GS54" s="89"/>
      <c r="GT54" s="89"/>
      <c r="GU54" s="89"/>
      <c r="GV54" s="89"/>
      <c r="GW54" s="89"/>
      <c r="GX54" s="89"/>
      <c r="GY54" s="89"/>
      <c r="GZ54" s="89"/>
      <c r="HA54" s="89"/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89"/>
      <c r="HM54" s="89"/>
      <c r="HN54" s="89"/>
      <c r="HO54" s="89"/>
      <c r="HP54" s="89"/>
      <c r="HQ54" s="89"/>
      <c r="HR54" s="89"/>
      <c r="HS54" s="89"/>
      <c r="HT54" s="89"/>
      <c r="HU54" s="89"/>
      <c r="HV54" s="89"/>
      <c r="HW54" s="89"/>
      <c r="HX54" s="89"/>
      <c r="HY54" s="89"/>
      <c r="HZ54" s="89"/>
      <c r="IA54" s="89"/>
      <c r="IB54" s="89"/>
      <c r="IC54" s="89"/>
      <c r="ID54" s="89"/>
      <c r="IE54" s="89"/>
      <c r="IF54" s="89"/>
      <c r="IG54" s="89"/>
      <c r="IH54" s="89"/>
      <c r="II54" s="89"/>
      <c r="IJ54" s="89"/>
      <c r="IK54" s="89"/>
      <c r="IL54" s="89"/>
      <c r="IM54" s="89"/>
      <c r="IN54" s="89"/>
      <c r="IO54" s="89"/>
      <c r="IP54" s="89"/>
      <c r="IQ54" s="89"/>
      <c r="IR54" s="89"/>
      <c r="IS54" s="89"/>
    </row>
    <row r="55" spans="1:253" s="84" customFormat="1" ht="21.65" customHeight="1">
      <c r="A55" s="75" t="s">
        <v>100</v>
      </c>
      <c r="B55" s="91"/>
      <c r="C55" s="111"/>
      <c r="D55" s="111">
        <v>6324323</v>
      </c>
      <c r="E55" s="111"/>
      <c r="F55" s="111">
        <v>11007450</v>
      </c>
      <c r="G55" s="92"/>
      <c r="H55" s="92">
        <v>3512856</v>
      </c>
      <c r="I55" s="92"/>
      <c r="J55" s="92">
        <v>4329561</v>
      </c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89"/>
      <c r="AL55" s="89"/>
      <c r="AM55" s="89"/>
      <c r="AN55" s="89"/>
      <c r="AO55" s="89"/>
      <c r="AP55" s="89"/>
      <c r="AQ55" s="89"/>
      <c r="AR55" s="89"/>
      <c r="AS55" s="89"/>
      <c r="AT55" s="89"/>
      <c r="AU55" s="89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9"/>
      <c r="DK55" s="89"/>
      <c r="DL55" s="89"/>
      <c r="DM55" s="89"/>
      <c r="DN55" s="89"/>
      <c r="DO55" s="89"/>
      <c r="DP55" s="89"/>
      <c r="DQ55" s="89"/>
      <c r="DR55" s="89"/>
      <c r="DS55" s="89"/>
      <c r="DT55" s="89"/>
      <c r="DU55" s="89"/>
      <c r="DV55" s="89"/>
      <c r="DW55" s="89"/>
      <c r="DX55" s="89"/>
      <c r="DY55" s="89"/>
      <c r="DZ55" s="89"/>
      <c r="EA55" s="89"/>
      <c r="EB55" s="89"/>
      <c r="EC55" s="89"/>
      <c r="ED55" s="89"/>
      <c r="EE55" s="89"/>
      <c r="EF55" s="89"/>
      <c r="EG55" s="89"/>
      <c r="EH55" s="89"/>
      <c r="EI55" s="89"/>
      <c r="EJ55" s="89"/>
      <c r="EK55" s="89"/>
      <c r="EL55" s="89"/>
      <c r="EM55" s="89"/>
      <c r="EN55" s="89"/>
      <c r="EO55" s="89"/>
      <c r="EP55" s="89"/>
      <c r="EQ55" s="89"/>
      <c r="ER55" s="89"/>
      <c r="ES55" s="89"/>
      <c r="ET55" s="89"/>
      <c r="EU55" s="89"/>
      <c r="EV55" s="89"/>
      <c r="EW55" s="89"/>
      <c r="EX55" s="89"/>
      <c r="EY55" s="89"/>
      <c r="EZ55" s="89"/>
      <c r="FA55" s="89"/>
      <c r="FB55" s="89"/>
      <c r="FC55" s="89"/>
      <c r="FD55" s="89"/>
      <c r="FE55" s="89"/>
      <c r="FF55" s="89"/>
      <c r="FG55" s="89"/>
      <c r="FH55" s="89"/>
      <c r="FI55" s="89"/>
      <c r="FJ55" s="89"/>
      <c r="FK55" s="89"/>
      <c r="FL55" s="89"/>
      <c r="FM55" s="89"/>
      <c r="FN55" s="89"/>
      <c r="FO55" s="89"/>
      <c r="FP55" s="89"/>
      <c r="FQ55" s="89"/>
      <c r="FR55" s="89"/>
      <c r="FS55" s="89"/>
      <c r="FT55" s="89"/>
      <c r="FU55" s="89"/>
      <c r="FV55" s="89"/>
      <c r="FW55" s="89"/>
      <c r="FX55" s="89"/>
      <c r="FY55" s="89"/>
      <c r="FZ55" s="89"/>
      <c r="GA55" s="89"/>
      <c r="GB55" s="89"/>
      <c r="GC55" s="89"/>
      <c r="GD55" s="89"/>
      <c r="GE55" s="89"/>
      <c r="GF55" s="89"/>
      <c r="GG55" s="89"/>
      <c r="GH55" s="89"/>
      <c r="GI55" s="89"/>
      <c r="GJ55" s="89"/>
      <c r="GK55" s="89"/>
      <c r="GL55" s="89"/>
      <c r="GM55" s="89"/>
      <c r="GN55" s="89"/>
      <c r="GO55" s="89"/>
      <c r="GP55" s="89"/>
      <c r="GQ55" s="89"/>
      <c r="GR55" s="89"/>
      <c r="GS55" s="89"/>
      <c r="GT55" s="89"/>
      <c r="GU55" s="89"/>
      <c r="GV55" s="89"/>
      <c r="GW55" s="89"/>
      <c r="GX55" s="89"/>
      <c r="GY55" s="89"/>
      <c r="GZ55" s="89"/>
      <c r="HA55" s="89"/>
      <c r="HB55" s="89"/>
      <c r="HC55" s="89"/>
      <c r="HD55" s="89"/>
      <c r="HE55" s="89"/>
      <c r="HF55" s="89"/>
      <c r="HG55" s="89"/>
      <c r="HH55" s="89"/>
      <c r="HI55" s="89"/>
      <c r="HJ55" s="89"/>
      <c r="HK55" s="89"/>
      <c r="HL55" s="89"/>
      <c r="HM55" s="89"/>
      <c r="HN55" s="89"/>
      <c r="HO55" s="89"/>
      <c r="HP55" s="89"/>
      <c r="HQ55" s="89"/>
      <c r="HR55" s="89"/>
      <c r="HS55" s="89"/>
      <c r="HT55" s="89"/>
      <c r="HU55" s="89"/>
      <c r="HV55" s="89"/>
      <c r="HW55" s="89"/>
      <c r="HX55" s="89"/>
      <c r="HY55" s="89"/>
      <c r="HZ55" s="89"/>
      <c r="IA55" s="89"/>
      <c r="IB55" s="89"/>
      <c r="IC55" s="89"/>
      <c r="ID55" s="89"/>
      <c r="IE55" s="89"/>
      <c r="IF55" s="89"/>
      <c r="IG55" s="89"/>
      <c r="IH55" s="89"/>
      <c r="II55" s="89"/>
      <c r="IJ55" s="89"/>
      <c r="IK55" s="89"/>
      <c r="IL55" s="89"/>
      <c r="IM55" s="89"/>
      <c r="IN55" s="89"/>
      <c r="IO55" s="89"/>
      <c r="IP55" s="89"/>
      <c r="IQ55" s="89"/>
      <c r="IR55" s="89"/>
      <c r="IS55" s="89"/>
    </row>
    <row r="56" spans="1:253" s="84" customFormat="1" ht="21.65" customHeight="1">
      <c r="A56" s="94" t="s">
        <v>5</v>
      </c>
      <c r="B56" s="91"/>
      <c r="C56" s="112"/>
      <c r="D56" s="114">
        <f>SUM(D48:D55)</f>
        <v>459659938</v>
      </c>
      <c r="E56" s="112"/>
      <c r="F56" s="114">
        <f>SUM(F48:F55)</f>
        <v>364876808</v>
      </c>
      <c r="G56" s="93"/>
      <c r="H56" s="114">
        <f>SUM(H48:H55)</f>
        <v>289631114</v>
      </c>
      <c r="I56" s="112"/>
      <c r="J56" s="114">
        <f>SUM(J48:J55)</f>
        <v>233473947</v>
      </c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  <c r="HL56" s="89"/>
      <c r="HM56" s="89"/>
      <c r="HN56" s="89"/>
      <c r="HO56" s="89"/>
      <c r="HP56" s="89"/>
      <c r="HQ56" s="89"/>
      <c r="HR56" s="89"/>
      <c r="HS56" s="89"/>
      <c r="HT56" s="89"/>
      <c r="HU56" s="89"/>
      <c r="HV56" s="89"/>
      <c r="HW56" s="89"/>
      <c r="HX56" s="89"/>
      <c r="HY56" s="89"/>
      <c r="HZ56" s="89"/>
      <c r="IA56" s="89"/>
      <c r="IB56" s="89"/>
      <c r="IC56" s="89"/>
      <c r="ID56" s="89"/>
      <c r="IE56" s="89"/>
      <c r="IF56" s="89"/>
      <c r="IG56" s="89"/>
      <c r="IH56" s="89"/>
      <c r="II56" s="89"/>
      <c r="IJ56" s="89"/>
      <c r="IK56" s="89"/>
      <c r="IL56" s="89"/>
      <c r="IM56" s="89"/>
      <c r="IN56" s="89"/>
      <c r="IO56" s="89"/>
      <c r="IP56" s="89"/>
      <c r="IQ56" s="89"/>
      <c r="IR56" s="89"/>
      <c r="IS56" s="89"/>
    </row>
    <row r="57" spans="1:253" ht="21.65" customHeight="1">
      <c r="A57" s="94" t="s">
        <v>47</v>
      </c>
      <c r="B57" s="91"/>
      <c r="C57" s="112"/>
      <c r="D57" s="112"/>
      <c r="E57" s="112"/>
      <c r="F57" s="112"/>
      <c r="G57" s="93"/>
      <c r="H57" s="112"/>
      <c r="I57" s="112"/>
      <c r="J57" s="112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  <c r="FF57" s="96"/>
      <c r="FG57" s="96"/>
      <c r="FH57" s="96"/>
      <c r="FI57" s="96"/>
      <c r="FJ57" s="96"/>
      <c r="FK57" s="96"/>
      <c r="FL57" s="96"/>
      <c r="FM57" s="96"/>
      <c r="FN57" s="96"/>
      <c r="FO57" s="96"/>
      <c r="FP57" s="96"/>
      <c r="FQ57" s="96"/>
      <c r="FR57" s="96"/>
      <c r="FS57" s="96"/>
      <c r="FT57" s="96"/>
      <c r="FU57" s="96"/>
      <c r="FV57" s="96"/>
      <c r="FW57" s="96"/>
      <c r="FX57" s="96"/>
      <c r="FY57" s="96"/>
      <c r="FZ57" s="96"/>
      <c r="GA57" s="96"/>
      <c r="GB57" s="96"/>
      <c r="GC57" s="96"/>
      <c r="GD57" s="96"/>
      <c r="GE57" s="96"/>
      <c r="GF57" s="96"/>
      <c r="GG57" s="96"/>
      <c r="GH57" s="96"/>
      <c r="GI57" s="96"/>
      <c r="GJ57" s="96"/>
      <c r="GK57" s="96"/>
      <c r="GL57" s="96"/>
      <c r="GM57" s="96"/>
      <c r="GN57" s="96"/>
      <c r="GO57" s="96"/>
      <c r="GP57" s="96"/>
      <c r="GQ57" s="96"/>
      <c r="GR57" s="96"/>
      <c r="GS57" s="96"/>
      <c r="GT57" s="96"/>
      <c r="GU57" s="96"/>
      <c r="GV57" s="96"/>
      <c r="GW57" s="96"/>
      <c r="GX57" s="96"/>
      <c r="GY57" s="96"/>
      <c r="GZ57" s="96"/>
      <c r="HA57" s="96"/>
      <c r="HB57" s="96"/>
      <c r="HC57" s="96"/>
      <c r="HD57" s="96"/>
      <c r="HE57" s="96"/>
      <c r="HF57" s="96"/>
      <c r="HG57" s="96"/>
      <c r="HH57" s="96"/>
      <c r="HI57" s="96"/>
      <c r="HJ57" s="96"/>
      <c r="HK57" s="96"/>
      <c r="HL57" s="96"/>
      <c r="HM57" s="96"/>
      <c r="HN57" s="96"/>
      <c r="HO57" s="96"/>
      <c r="HP57" s="96"/>
      <c r="HQ57" s="96"/>
      <c r="HR57" s="96"/>
      <c r="HS57" s="96"/>
      <c r="HT57" s="96"/>
      <c r="HU57" s="96"/>
      <c r="HV57" s="96"/>
      <c r="HW57" s="96"/>
      <c r="HX57" s="96"/>
      <c r="HY57" s="96"/>
      <c r="HZ57" s="96"/>
      <c r="IA57" s="96"/>
      <c r="IB57" s="96"/>
      <c r="IC57" s="96"/>
      <c r="ID57" s="96"/>
      <c r="IE57" s="96"/>
      <c r="IF57" s="96"/>
      <c r="IG57" s="96"/>
      <c r="IH57" s="96"/>
      <c r="II57" s="96"/>
      <c r="IJ57" s="96"/>
      <c r="IK57" s="96"/>
      <c r="IL57" s="96"/>
      <c r="IM57" s="96"/>
      <c r="IN57" s="96"/>
      <c r="IO57" s="96"/>
      <c r="IP57" s="96"/>
      <c r="IQ57" s="96"/>
      <c r="IR57" s="96"/>
      <c r="IS57" s="96"/>
    </row>
    <row r="58" spans="1:253" ht="21.65" customHeight="1">
      <c r="A58" s="97" t="s">
        <v>53</v>
      </c>
      <c r="D58" s="112"/>
      <c r="E58" s="112"/>
      <c r="F58" s="112"/>
      <c r="G58" s="93"/>
      <c r="H58" s="112"/>
      <c r="I58" s="112"/>
      <c r="J58" s="112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96"/>
      <c r="AP58" s="96"/>
      <c r="AQ58" s="96"/>
      <c r="AR58" s="96"/>
      <c r="AS58" s="96"/>
      <c r="AT58" s="96"/>
      <c r="AU58" s="96"/>
      <c r="AV58" s="96"/>
      <c r="AW58" s="96"/>
      <c r="AX58" s="96"/>
      <c r="AY58" s="96"/>
      <c r="AZ58" s="96"/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6"/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  <c r="CE58" s="96"/>
      <c r="CF58" s="96"/>
      <c r="CG58" s="96"/>
      <c r="CH58" s="96"/>
      <c r="CI58" s="96"/>
      <c r="CJ58" s="96"/>
      <c r="CK58" s="96"/>
      <c r="CL58" s="96"/>
      <c r="CM58" s="96"/>
      <c r="CN58" s="96"/>
      <c r="CO58" s="96"/>
      <c r="CP58" s="96"/>
      <c r="CQ58" s="96"/>
      <c r="CR58" s="96"/>
      <c r="CS58" s="96"/>
      <c r="CT58" s="96"/>
      <c r="CU58" s="96"/>
      <c r="CV58" s="96"/>
      <c r="CW58" s="96"/>
      <c r="CX58" s="96"/>
      <c r="CY58" s="96"/>
      <c r="CZ58" s="96"/>
      <c r="DA58" s="96"/>
      <c r="DB58" s="96"/>
      <c r="DC58" s="96"/>
      <c r="DD58" s="96"/>
      <c r="DE58" s="96"/>
      <c r="DF58" s="96"/>
      <c r="DG58" s="96"/>
      <c r="DH58" s="96"/>
      <c r="DI58" s="96"/>
      <c r="DJ58" s="96"/>
      <c r="DK58" s="96"/>
      <c r="DL58" s="96"/>
      <c r="DM58" s="96"/>
      <c r="DN58" s="96"/>
      <c r="DO58" s="96"/>
      <c r="DP58" s="96"/>
      <c r="DQ58" s="96"/>
      <c r="DR58" s="96"/>
      <c r="DS58" s="96"/>
      <c r="DT58" s="96"/>
      <c r="DU58" s="96"/>
      <c r="DV58" s="96"/>
      <c r="DW58" s="96"/>
      <c r="DX58" s="96"/>
      <c r="DY58" s="96"/>
      <c r="DZ58" s="96"/>
      <c r="EA58" s="96"/>
      <c r="EB58" s="96"/>
      <c r="EC58" s="96"/>
      <c r="ED58" s="96"/>
      <c r="EE58" s="96"/>
      <c r="EF58" s="96"/>
      <c r="EG58" s="96"/>
      <c r="EH58" s="96"/>
      <c r="EI58" s="96"/>
      <c r="EJ58" s="96"/>
      <c r="EK58" s="96"/>
      <c r="EL58" s="96"/>
      <c r="EM58" s="96"/>
      <c r="EN58" s="96"/>
      <c r="EO58" s="96"/>
      <c r="EP58" s="96"/>
      <c r="EQ58" s="96"/>
      <c r="ER58" s="96"/>
      <c r="ES58" s="96"/>
      <c r="ET58" s="96"/>
      <c r="EU58" s="96"/>
      <c r="EV58" s="96"/>
      <c r="EW58" s="96"/>
      <c r="EX58" s="96"/>
      <c r="EY58" s="96"/>
      <c r="EZ58" s="96"/>
      <c r="FA58" s="96"/>
      <c r="FB58" s="96"/>
      <c r="FC58" s="96"/>
      <c r="FD58" s="96"/>
      <c r="FE58" s="96"/>
      <c r="FF58" s="96"/>
      <c r="FG58" s="96"/>
      <c r="FH58" s="96"/>
      <c r="FI58" s="96"/>
      <c r="FJ58" s="96"/>
      <c r="FK58" s="96"/>
      <c r="FL58" s="96"/>
      <c r="FM58" s="96"/>
      <c r="FN58" s="96"/>
      <c r="FO58" s="96"/>
      <c r="FP58" s="96"/>
      <c r="FQ58" s="96"/>
      <c r="FR58" s="96"/>
      <c r="FS58" s="96"/>
      <c r="FT58" s="96"/>
      <c r="FU58" s="96"/>
      <c r="FV58" s="96"/>
      <c r="FW58" s="96"/>
      <c r="FX58" s="96"/>
      <c r="FY58" s="96"/>
      <c r="FZ58" s="96"/>
      <c r="GA58" s="96"/>
      <c r="GB58" s="96"/>
      <c r="GC58" s="96"/>
      <c r="GD58" s="96"/>
      <c r="GE58" s="96"/>
      <c r="GF58" s="96"/>
      <c r="GG58" s="96"/>
      <c r="GH58" s="96"/>
      <c r="GI58" s="96"/>
      <c r="GJ58" s="96"/>
      <c r="GK58" s="96"/>
      <c r="GL58" s="96"/>
      <c r="GM58" s="96"/>
      <c r="GN58" s="96"/>
      <c r="GO58" s="96"/>
      <c r="GP58" s="96"/>
      <c r="GQ58" s="96"/>
      <c r="GR58" s="96"/>
      <c r="GS58" s="96"/>
      <c r="GT58" s="96"/>
      <c r="GU58" s="96"/>
      <c r="GV58" s="96"/>
      <c r="GW58" s="96"/>
      <c r="GX58" s="96"/>
      <c r="GY58" s="96"/>
      <c r="GZ58" s="96"/>
      <c r="HA58" s="96"/>
      <c r="HB58" s="96"/>
      <c r="HC58" s="96"/>
      <c r="HD58" s="96"/>
      <c r="HE58" s="96"/>
      <c r="HF58" s="96"/>
      <c r="HG58" s="96"/>
      <c r="HH58" s="96"/>
      <c r="HI58" s="96"/>
      <c r="HJ58" s="96"/>
      <c r="HK58" s="96"/>
      <c r="HL58" s="96"/>
      <c r="HM58" s="96"/>
      <c r="HN58" s="96"/>
      <c r="HO58" s="96"/>
      <c r="HP58" s="96"/>
      <c r="HQ58" s="96"/>
      <c r="HR58" s="96"/>
      <c r="HS58" s="96"/>
      <c r="HT58" s="96"/>
      <c r="HU58" s="96"/>
      <c r="HV58" s="96"/>
      <c r="HW58" s="96"/>
      <c r="HX58" s="96"/>
      <c r="HY58" s="96"/>
      <c r="HZ58" s="96"/>
      <c r="IA58" s="96"/>
      <c r="IB58" s="96"/>
      <c r="IC58" s="96"/>
      <c r="ID58" s="96"/>
      <c r="IE58" s="96"/>
      <c r="IF58" s="96"/>
      <c r="IG58" s="96"/>
      <c r="IH58" s="96"/>
      <c r="II58" s="96"/>
      <c r="IJ58" s="96"/>
      <c r="IK58" s="96"/>
      <c r="IL58" s="96"/>
      <c r="IM58" s="96"/>
      <c r="IN58" s="96"/>
      <c r="IO58" s="96"/>
      <c r="IP58" s="96"/>
      <c r="IQ58" s="96"/>
      <c r="IR58" s="96"/>
      <c r="IS58" s="96"/>
    </row>
    <row r="59" spans="1:253" ht="21.65" customHeight="1">
      <c r="A59" s="97" t="s">
        <v>54</v>
      </c>
      <c r="B59" s="91">
        <v>22</v>
      </c>
      <c r="C59" s="112"/>
      <c r="D59" s="112">
        <v>28898083</v>
      </c>
      <c r="E59" s="112"/>
      <c r="F59" s="112">
        <v>32531058</v>
      </c>
      <c r="G59" s="93"/>
      <c r="H59" s="111">
        <v>28840932</v>
      </c>
      <c r="I59" s="112"/>
      <c r="J59" s="111">
        <v>1854390</v>
      </c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  <c r="BB59" s="96"/>
      <c r="BC59" s="96"/>
      <c r="BD59" s="96"/>
      <c r="BE59" s="96"/>
      <c r="BF59" s="96"/>
      <c r="BG59" s="96"/>
      <c r="BH59" s="96"/>
      <c r="BI59" s="96"/>
      <c r="BJ59" s="96"/>
      <c r="BK59" s="96"/>
      <c r="BL59" s="96"/>
      <c r="BM59" s="96"/>
      <c r="BN59" s="96"/>
      <c r="BO59" s="96"/>
      <c r="BP59" s="96"/>
      <c r="BQ59" s="96"/>
      <c r="BR59" s="96"/>
      <c r="BS59" s="96"/>
      <c r="BT59" s="96"/>
      <c r="BU59" s="96"/>
      <c r="BV59" s="96"/>
      <c r="BW59" s="96"/>
      <c r="BX59" s="96"/>
      <c r="BY59" s="96"/>
      <c r="BZ59" s="96"/>
      <c r="CA59" s="96"/>
      <c r="CB59" s="96"/>
      <c r="CC59" s="96"/>
      <c r="CD59" s="96"/>
      <c r="CE59" s="96"/>
      <c r="CF59" s="96"/>
      <c r="CG59" s="96"/>
      <c r="CH59" s="96"/>
      <c r="CI59" s="96"/>
      <c r="CJ59" s="96"/>
      <c r="CK59" s="96"/>
      <c r="CL59" s="96"/>
      <c r="CM59" s="96"/>
      <c r="CN59" s="96"/>
      <c r="CO59" s="96"/>
      <c r="CP59" s="96"/>
      <c r="CQ59" s="96"/>
      <c r="CR59" s="96"/>
      <c r="CS59" s="96"/>
      <c r="CT59" s="96"/>
      <c r="CU59" s="96"/>
      <c r="CV59" s="96"/>
      <c r="CW59" s="96"/>
      <c r="CX59" s="96"/>
      <c r="CY59" s="96"/>
      <c r="CZ59" s="96"/>
      <c r="DA59" s="96"/>
      <c r="DB59" s="96"/>
      <c r="DC59" s="96"/>
      <c r="DD59" s="96"/>
      <c r="DE59" s="96"/>
      <c r="DF59" s="96"/>
      <c r="DG59" s="96"/>
      <c r="DH59" s="96"/>
      <c r="DI59" s="96"/>
      <c r="DJ59" s="96"/>
      <c r="DK59" s="96"/>
      <c r="DL59" s="96"/>
      <c r="DM59" s="96"/>
      <c r="DN59" s="96"/>
      <c r="DO59" s="96"/>
      <c r="DP59" s="96"/>
      <c r="DQ59" s="96"/>
      <c r="DR59" s="96"/>
      <c r="DS59" s="96"/>
      <c r="DT59" s="96"/>
      <c r="DU59" s="96"/>
      <c r="DV59" s="96"/>
      <c r="DW59" s="96"/>
      <c r="DX59" s="96"/>
      <c r="DY59" s="96"/>
      <c r="DZ59" s="96"/>
      <c r="EA59" s="96"/>
      <c r="EB59" s="96"/>
      <c r="EC59" s="96"/>
      <c r="ED59" s="96"/>
      <c r="EE59" s="96"/>
      <c r="EF59" s="96"/>
      <c r="EG59" s="96"/>
      <c r="EH59" s="96"/>
      <c r="EI59" s="96"/>
      <c r="EJ59" s="96"/>
      <c r="EK59" s="96"/>
      <c r="EL59" s="96"/>
      <c r="EM59" s="96"/>
      <c r="EN59" s="96"/>
      <c r="EO59" s="96"/>
      <c r="EP59" s="96"/>
      <c r="EQ59" s="96"/>
      <c r="ER59" s="96"/>
      <c r="ES59" s="96"/>
      <c r="ET59" s="96"/>
      <c r="EU59" s="96"/>
      <c r="EV59" s="96"/>
      <c r="EW59" s="96"/>
      <c r="EX59" s="96"/>
      <c r="EY59" s="96"/>
      <c r="EZ59" s="96"/>
      <c r="FA59" s="96"/>
      <c r="FB59" s="96"/>
      <c r="FC59" s="96"/>
      <c r="FD59" s="96"/>
      <c r="FE59" s="96"/>
      <c r="FF59" s="96"/>
      <c r="FG59" s="96"/>
      <c r="FH59" s="96"/>
      <c r="FI59" s="96"/>
      <c r="FJ59" s="96"/>
      <c r="FK59" s="96"/>
      <c r="FL59" s="96"/>
      <c r="FM59" s="96"/>
      <c r="FN59" s="96"/>
      <c r="FO59" s="96"/>
      <c r="FP59" s="96"/>
      <c r="FQ59" s="96"/>
      <c r="FR59" s="96"/>
      <c r="FS59" s="96"/>
      <c r="FT59" s="96"/>
      <c r="FU59" s="96"/>
      <c r="FV59" s="96"/>
      <c r="FW59" s="96"/>
      <c r="FX59" s="96"/>
      <c r="FY59" s="96"/>
      <c r="FZ59" s="96"/>
      <c r="GA59" s="96"/>
      <c r="GB59" s="96"/>
      <c r="GC59" s="96"/>
      <c r="GD59" s="96"/>
      <c r="GE59" s="96"/>
      <c r="GF59" s="96"/>
      <c r="GG59" s="96"/>
      <c r="GH59" s="96"/>
      <c r="GI59" s="96"/>
      <c r="GJ59" s="96"/>
      <c r="GK59" s="96"/>
      <c r="GL59" s="96"/>
      <c r="GM59" s="96"/>
      <c r="GN59" s="96"/>
      <c r="GO59" s="96"/>
      <c r="GP59" s="96"/>
      <c r="GQ59" s="96"/>
      <c r="GR59" s="96"/>
      <c r="GS59" s="96"/>
      <c r="GT59" s="96"/>
      <c r="GU59" s="96"/>
      <c r="GV59" s="96"/>
      <c r="GW59" s="96"/>
      <c r="GX59" s="96"/>
      <c r="GY59" s="96"/>
      <c r="GZ59" s="96"/>
      <c r="HA59" s="96"/>
      <c r="HB59" s="96"/>
      <c r="HC59" s="96"/>
      <c r="HD59" s="96"/>
      <c r="HE59" s="96"/>
      <c r="HF59" s="96"/>
      <c r="HG59" s="96"/>
      <c r="HH59" s="96"/>
      <c r="HI59" s="96"/>
      <c r="HJ59" s="96"/>
      <c r="HK59" s="96"/>
      <c r="HL59" s="96"/>
      <c r="HM59" s="96"/>
      <c r="HN59" s="96"/>
      <c r="HO59" s="96"/>
      <c r="HP59" s="96"/>
      <c r="HQ59" s="96"/>
      <c r="HR59" s="96"/>
      <c r="HS59" s="96"/>
      <c r="HT59" s="96"/>
      <c r="HU59" s="96"/>
      <c r="HV59" s="96"/>
      <c r="HW59" s="96"/>
      <c r="HX59" s="96"/>
      <c r="HY59" s="96"/>
      <c r="HZ59" s="96"/>
      <c r="IA59" s="96"/>
      <c r="IB59" s="96"/>
      <c r="IC59" s="96"/>
      <c r="ID59" s="96"/>
      <c r="IE59" s="96"/>
      <c r="IF59" s="96"/>
      <c r="IG59" s="96"/>
      <c r="IH59" s="96"/>
      <c r="II59" s="96"/>
      <c r="IJ59" s="96"/>
      <c r="IK59" s="96"/>
      <c r="IL59" s="96"/>
      <c r="IM59" s="96"/>
      <c r="IN59" s="96"/>
      <c r="IO59" s="96"/>
      <c r="IP59" s="96"/>
      <c r="IQ59" s="96"/>
      <c r="IR59" s="96"/>
      <c r="IS59" s="96"/>
    </row>
    <row r="60" spans="1:253" ht="21.65" customHeight="1">
      <c r="A60" s="97" t="s">
        <v>129</v>
      </c>
      <c r="B60" s="91">
        <v>23</v>
      </c>
      <c r="C60" s="112"/>
      <c r="D60" s="99">
        <v>0</v>
      </c>
      <c r="E60" s="112"/>
      <c r="F60" s="112">
        <v>3222823</v>
      </c>
      <c r="G60" s="93"/>
      <c r="H60" s="99">
        <v>0</v>
      </c>
      <c r="I60" s="99"/>
      <c r="J60" s="99">
        <v>0</v>
      </c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6"/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6"/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6"/>
      <c r="HX60" s="96"/>
      <c r="HY60" s="96"/>
      <c r="HZ60" s="96"/>
      <c r="IA60" s="96"/>
      <c r="IB60" s="96"/>
      <c r="IC60" s="96"/>
      <c r="ID60" s="96"/>
      <c r="IE60" s="96"/>
      <c r="IF60" s="96"/>
      <c r="IG60" s="96"/>
      <c r="IH60" s="96"/>
      <c r="II60" s="96"/>
      <c r="IJ60" s="96"/>
      <c r="IK60" s="96"/>
      <c r="IL60" s="96"/>
      <c r="IM60" s="96"/>
      <c r="IN60" s="96"/>
      <c r="IO60" s="96"/>
      <c r="IP60" s="96"/>
      <c r="IQ60" s="96"/>
      <c r="IR60" s="96"/>
      <c r="IS60" s="96"/>
    </row>
    <row r="61" spans="1:253" ht="21.65" customHeight="1">
      <c r="A61" s="97" t="s">
        <v>48</v>
      </c>
      <c r="B61" s="91">
        <v>24</v>
      </c>
      <c r="C61" s="112"/>
      <c r="D61" s="112">
        <v>10532677</v>
      </c>
      <c r="E61" s="112"/>
      <c r="F61" s="112">
        <v>6863734</v>
      </c>
      <c r="G61" s="113"/>
      <c r="H61" s="99">
        <v>10155935</v>
      </c>
      <c r="I61" s="99"/>
      <c r="J61" s="99">
        <v>5543912</v>
      </c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6"/>
      <c r="AY61" s="96"/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6"/>
      <c r="BW61" s="96"/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6"/>
      <c r="CX61" s="96"/>
      <c r="CY61" s="96"/>
      <c r="CZ61" s="96"/>
      <c r="DA61" s="96"/>
      <c r="DB61" s="96"/>
      <c r="DC61" s="96"/>
      <c r="DD61" s="96"/>
      <c r="DE61" s="96"/>
      <c r="DF61" s="96"/>
      <c r="DG61" s="96"/>
      <c r="DH61" s="96"/>
      <c r="DI61" s="96"/>
      <c r="DJ61" s="96"/>
      <c r="DK61" s="96"/>
      <c r="DL61" s="96"/>
      <c r="DM61" s="96"/>
      <c r="DN61" s="96"/>
      <c r="DO61" s="96"/>
      <c r="DP61" s="96"/>
      <c r="DQ61" s="96"/>
      <c r="DR61" s="96"/>
      <c r="DS61" s="96"/>
      <c r="DT61" s="96"/>
      <c r="DU61" s="96"/>
      <c r="DV61" s="96"/>
      <c r="DW61" s="96"/>
      <c r="DX61" s="96"/>
      <c r="DY61" s="96"/>
      <c r="DZ61" s="96"/>
      <c r="EA61" s="96"/>
      <c r="EB61" s="96"/>
      <c r="EC61" s="96"/>
      <c r="ED61" s="96"/>
      <c r="EE61" s="96"/>
      <c r="EF61" s="96"/>
      <c r="EG61" s="96"/>
      <c r="EH61" s="96"/>
      <c r="EI61" s="96"/>
      <c r="EJ61" s="96"/>
      <c r="EK61" s="96"/>
      <c r="EL61" s="96"/>
      <c r="EM61" s="96"/>
      <c r="EN61" s="96"/>
      <c r="EO61" s="96"/>
      <c r="EP61" s="96"/>
      <c r="EQ61" s="96"/>
      <c r="ER61" s="96"/>
      <c r="ES61" s="96"/>
      <c r="ET61" s="96"/>
      <c r="EU61" s="96"/>
      <c r="EV61" s="96"/>
      <c r="EW61" s="96"/>
      <c r="EX61" s="96"/>
      <c r="EY61" s="96"/>
      <c r="EZ61" s="96"/>
      <c r="FA61" s="96"/>
      <c r="FB61" s="96"/>
      <c r="FC61" s="96"/>
      <c r="FD61" s="96"/>
      <c r="FE61" s="96"/>
      <c r="FF61" s="96"/>
      <c r="FG61" s="96"/>
      <c r="FH61" s="96"/>
      <c r="FI61" s="96"/>
      <c r="FJ61" s="96"/>
      <c r="FK61" s="96"/>
      <c r="FL61" s="96"/>
      <c r="FM61" s="96"/>
      <c r="FN61" s="96"/>
      <c r="FO61" s="96"/>
      <c r="FP61" s="96"/>
      <c r="FQ61" s="96"/>
      <c r="FR61" s="96"/>
      <c r="FS61" s="96"/>
      <c r="FT61" s="96"/>
      <c r="FU61" s="96"/>
      <c r="FV61" s="96"/>
      <c r="FW61" s="96"/>
      <c r="FX61" s="96"/>
      <c r="FY61" s="96"/>
      <c r="FZ61" s="96"/>
      <c r="GA61" s="96"/>
      <c r="GB61" s="96"/>
      <c r="GC61" s="96"/>
      <c r="GD61" s="96"/>
      <c r="GE61" s="96"/>
      <c r="GF61" s="96"/>
      <c r="GG61" s="96"/>
      <c r="GH61" s="96"/>
      <c r="GI61" s="96"/>
      <c r="GJ61" s="96"/>
      <c r="GK61" s="96"/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96"/>
      <c r="GX61" s="96"/>
      <c r="GY61" s="96"/>
      <c r="GZ61" s="96"/>
      <c r="HA61" s="96"/>
      <c r="HB61" s="96"/>
      <c r="HC61" s="96"/>
      <c r="HD61" s="96"/>
      <c r="HE61" s="96"/>
      <c r="HF61" s="96"/>
      <c r="HG61" s="96"/>
      <c r="HH61" s="96"/>
      <c r="HI61" s="96"/>
      <c r="HJ61" s="96"/>
      <c r="HK61" s="96"/>
      <c r="HL61" s="96"/>
      <c r="HM61" s="96"/>
      <c r="HN61" s="96"/>
      <c r="HO61" s="96"/>
      <c r="HP61" s="96"/>
      <c r="HQ61" s="96"/>
      <c r="HR61" s="96"/>
      <c r="HS61" s="96"/>
      <c r="HT61" s="96"/>
      <c r="HU61" s="96"/>
      <c r="HV61" s="96"/>
      <c r="HW61" s="96"/>
      <c r="HX61" s="96"/>
      <c r="HY61" s="96"/>
      <c r="HZ61" s="96"/>
      <c r="IA61" s="96"/>
      <c r="IB61" s="96"/>
      <c r="IC61" s="96"/>
      <c r="ID61" s="96"/>
      <c r="IE61" s="96"/>
      <c r="IF61" s="96"/>
      <c r="IG61" s="96"/>
      <c r="IH61" s="96"/>
      <c r="II61" s="96"/>
      <c r="IJ61" s="96"/>
      <c r="IK61" s="96"/>
      <c r="IL61" s="96"/>
      <c r="IM61" s="96"/>
      <c r="IN61" s="96"/>
      <c r="IO61" s="96"/>
      <c r="IP61" s="96"/>
      <c r="IQ61" s="96"/>
      <c r="IR61" s="96"/>
      <c r="IS61" s="96"/>
    </row>
    <row r="62" spans="1:253" ht="21.65" customHeight="1">
      <c r="A62" s="97" t="s">
        <v>127</v>
      </c>
      <c r="B62" s="91">
        <v>25</v>
      </c>
      <c r="C62" s="112"/>
      <c r="D62" s="112">
        <v>339946</v>
      </c>
      <c r="E62" s="112"/>
      <c r="F62" s="112">
        <v>2714639</v>
      </c>
      <c r="G62" s="113"/>
      <c r="H62" s="99">
        <v>0</v>
      </c>
      <c r="I62" s="99"/>
      <c r="J62" s="99">
        <v>0</v>
      </c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  <c r="AH62" s="96"/>
      <c r="AI62" s="96"/>
      <c r="AJ62" s="96"/>
      <c r="AK62" s="96"/>
      <c r="AL62" s="96"/>
      <c r="AM62" s="96"/>
      <c r="AN62" s="96"/>
      <c r="AO62" s="96"/>
      <c r="AP62" s="96"/>
      <c r="AQ62" s="96"/>
      <c r="AR62" s="96"/>
      <c r="AS62" s="96"/>
      <c r="AT62" s="96"/>
      <c r="AU62" s="96"/>
      <c r="AV62" s="96"/>
      <c r="AW62" s="96"/>
      <c r="AX62" s="96"/>
      <c r="AY62" s="96"/>
      <c r="AZ62" s="96"/>
      <c r="BA62" s="96"/>
      <c r="BB62" s="96"/>
      <c r="BC62" s="96"/>
      <c r="BD62" s="96"/>
      <c r="BE62" s="96"/>
      <c r="BF62" s="96"/>
      <c r="BG62" s="96"/>
      <c r="BH62" s="96"/>
      <c r="BI62" s="96"/>
      <c r="BJ62" s="96"/>
      <c r="BK62" s="96"/>
      <c r="BL62" s="96"/>
      <c r="BM62" s="96"/>
      <c r="BN62" s="96"/>
      <c r="BO62" s="96"/>
      <c r="BP62" s="96"/>
      <c r="BQ62" s="96"/>
      <c r="BR62" s="96"/>
      <c r="BS62" s="96"/>
      <c r="BT62" s="96"/>
      <c r="BU62" s="96"/>
      <c r="BV62" s="96"/>
      <c r="BW62" s="96"/>
      <c r="BX62" s="96"/>
      <c r="BY62" s="96"/>
      <c r="BZ62" s="96"/>
      <c r="CA62" s="96"/>
      <c r="CB62" s="96"/>
      <c r="CC62" s="96"/>
      <c r="CD62" s="96"/>
      <c r="CE62" s="96"/>
      <c r="CF62" s="96"/>
      <c r="CG62" s="96"/>
      <c r="CH62" s="96"/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6"/>
      <c r="CX62" s="96"/>
      <c r="CY62" s="96"/>
      <c r="CZ62" s="96"/>
      <c r="DA62" s="96"/>
      <c r="DB62" s="96"/>
      <c r="DC62" s="96"/>
      <c r="DD62" s="96"/>
      <c r="DE62" s="96"/>
      <c r="DF62" s="96"/>
      <c r="DG62" s="96"/>
      <c r="DH62" s="96"/>
      <c r="DI62" s="96"/>
      <c r="DJ62" s="96"/>
      <c r="DK62" s="96"/>
      <c r="DL62" s="96"/>
      <c r="DM62" s="96"/>
      <c r="DN62" s="96"/>
      <c r="DO62" s="96"/>
      <c r="DP62" s="96"/>
      <c r="DQ62" s="96"/>
      <c r="DR62" s="96"/>
      <c r="DS62" s="96"/>
      <c r="DT62" s="96"/>
      <c r="DU62" s="96"/>
      <c r="DV62" s="96"/>
      <c r="DW62" s="96"/>
      <c r="DX62" s="96"/>
      <c r="DY62" s="96"/>
      <c r="DZ62" s="96"/>
      <c r="EA62" s="96"/>
      <c r="EB62" s="96"/>
      <c r="EC62" s="96"/>
      <c r="ED62" s="96"/>
      <c r="EE62" s="96"/>
      <c r="EF62" s="96"/>
      <c r="EG62" s="96"/>
      <c r="EH62" s="96"/>
      <c r="EI62" s="96"/>
      <c r="EJ62" s="96"/>
      <c r="EK62" s="96"/>
      <c r="EL62" s="96"/>
      <c r="EM62" s="96"/>
      <c r="EN62" s="96"/>
      <c r="EO62" s="96"/>
      <c r="EP62" s="96"/>
      <c r="EQ62" s="96"/>
      <c r="ER62" s="96"/>
      <c r="ES62" s="96"/>
      <c r="ET62" s="96"/>
      <c r="EU62" s="96"/>
      <c r="EV62" s="96"/>
      <c r="EW62" s="96"/>
      <c r="EX62" s="96"/>
      <c r="EY62" s="96"/>
      <c r="EZ62" s="96"/>
      <c r="FA62" s="96"/>
      <c r="FB62" s="96"/>
      <c r="FC62" s="96"/>
      <c r="FD62" s="96"/>
      <c r="FE62" s="96"/>
      <c r="FF62" s="96"/>
      <c r="FG62" s="96"/>
      <c r="FH62" s="96"/>
      <c r="FI62" s="96"/>
      <c r="FJ62" s="96"/>
      <c r="FK62" s="96"/>
      <c r="FL62" s="96"/>
      <c r="FM62" s="96"/>
      <c r="FN62" s="96"/>
      <c r="FO62" s="96"/>
      <c r="FP62" s="96"/>
      <c r="FQ62" s="96"/>
      <c r="FR62" s="96"/>
      <c r="FS62" s="96"/>
      <c r="FT62" s="96"/>
      <c r="FU62" s="96"/>
      <c r="FV62" s="96"/>
      <c r="FW62" s="96"/>
      <c r="FX62" s="96"/>
      <c r="FY62" s="96"/>
      <c r="FZ62" s="96"/>
      <c r="GA62" s="96"/>
      <c r="GB62" s="96"/>
      <c r="GC62" s="96"/>
      <c r="GD62" s="96"/>
      <c r="GE62" s="96"/>
      <c r="GF62" s="96"/>
      <c r="GG62" s="96"/>
      <c r="GH62" s="96"/>
      <c r="GI62" s="96"/>
      <c r="GJ62" s="96"/>
      <c r="GK62" s="96"/>
      <c r="GL62" s="96"/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96"/>
      <c r="GX62" s="96"/>
      <c r="GY62" s="96"/>
      <c r="GZ62" s="96"/>
      <c r="HA62" s="96"/>
      <c r="HB62" s="96"/>
      <c r="HC62" s="96"/>
      <c r="HD62" s="96"/>
      <c r="HE62" s="96"/>
      <c r="HF62" s="96"/>
      <c r="HG62" s="96"/>
      <c r="HH62" s="96"/>
      <c r="HI62" s="96"/>
      <c r="HJ62" s="96"/>
      <c r="HK62" s="96"/>
      <c r="HL62" s="96"/>
      <c r="HM62" s="96"/>
      <c r="HN62" s="96"/>
      <c r="HO62" s="96"/>
      <c r="HP62" s="96"/>
      <c r="HQ62" s="96"/>
      <c r="HR62" s="96"/>
      <c r="HS62" s="96"/>
      <c r="HT62" s="96"/>
      <c r="HU62" s="96"/>
      <c r="HV62" s="96"/>
      <c r="HW62" s="96"/>
      <c r="HX62" s="96"/>
      <c r="HY62" s="96"/>
      <c r="HZ62" s="96"/>
      <c r="IA62" s="96"/>
      <c r="IB62" s="96"/>
      <c r="IC62" s="96"/>
      <c r="ID62" s="96"/>
      <c r="IE62" s="96"/>
      <c r="IF62" s="96"/>
      <c r="IG62" s="96"/>
      <c r="IH62" s="96"/>
      <c r="II62" s="96"/>
      <c r="IJ62" s="96"/>
      <c r="IK62" s="96"/>
      <c r="IL62" s="96"/>
      <c r="IM62" s="96"/>
      <c r="IN62" s="96"/>
      <c r="IO62" s="96"/>
      <c r="IP62" s="96"/>
      <c r="IQ62" s="96"/>
      <c r="IR62" s="96"/>
      <c r="IS62" s="96"/>
    </row>
    <row r="63" spans="1:253" ht="21.65" customHeight="1">
      <c r="A63" s="97" t="s">
        <v>67</v>
      </c>
      <c r="B63" s="91"/>
      <c r="C63" s="112"/>
      <c r="D63" s="115">
        <v>3531271</v>
      </c>
      <c r="E63" s="112"/>
      <c r="F63" s="115">
        <v>3066483</v>
      </c>
      <c r="G63" s="93"/>
      <c r="H63" s="98">
        <v>3531271</v>
      </c>
      <c r="I63" s="99"/>
      <c r="J63" s="98">
        <v>2253259</v>
      </c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96"/>
      <c r="BP63" s="96"/>
      <c r="BQ63" s="96"/>
      <c r="BR63" s="96"/>
      <c r="BS63" s="96"/>
      <c r="BT63" s="96"/>
      <c r="BU63" s="96"/>
      <c r="BV63" s="96"/>
      <c r="BW63" s="96"/>
      <c r="BX63" s="96"/>
      <c r="BY63" s="96"/>
      <c r="BZ63" s="96"/>
      <c r="CA63" s="96"/>
      <c r="CB63" s="96"/>
      <c r="CC63" s="96"/>
      <c r="CD63" s="96"/>
      <c r="CE63" s="96"/>
      <c r="CF63" s="96"/>
      <c r="CG63" s="96"/>
      <c r="CH63" s="96"/>
      <c r="CI63" s="96"/>
      <c r="CJ63" s="96"/>
      <c r="CK63" s="96"/>
      <c r="CL63" s="96"/>
      <c r="CM63" s="96"/>
      <c r="CN63" s="96"/>
      <c r="CO63" s="96"/>
      <c r="CP63" s="96"/>
      <c r="CQ63" s="96"/>
      <c r="CR63" s="96"/>
      <c r="CS63" s="96"/>
      <c r="CT63" s="96"/>
      <c r="CU63" s="96"/>
      <c r="CV63" s="96"/>
      <c r="CW63" s="96"/>
      <c r="CX63" s="96"/>
      <c r="CY63" s="96"/>
      <c r="CZ63" s="96"/>
      <c r="DA63" s="96"/>
      <c r="DB63" s="96"/>
      <c r="DC63" s="96"/>
      <c r="DD63" s="96"/>
      <c r="DE63" s="96"/>
      <c r="DF63" s="96"/>
      <c r="DG63" s="96"/>
      <c r="DH63" s="96"/>
      <c r="DI63" s="96"/>
      <c r="DJ63" s="96"/>
      <c r="DK63" s="96"/>
      <c r="DL63" s="96"/>
      <c r="DM63" s="96"/>
      <c r="DN63" s="96"/>
      <c r="DO63" s="96"/>
      <c r="DP63" s="96"/>
      <c r="DQ63" s="96"/>
      <c r="DR63" s="96"/>
      <c r="DS63" s="96"/>
      <c r="DT63" s="96"/>
      <c r="DU63" s="96"/>
      <c r="DV63" s="96"/>
      <c r="DW63" s="96"/>
      <c r="DX63" s="96"/>
      <c r="DY63" s="96"/>
      <c r="DZ63" s="96"/>
      <c r="EA63" s="96"/>
      <c r="EB63" s="96"/>
      <c r="EC63" s="96"/>
      <c r="ED63" s="96"/>
      <c r="EE63" s="96"/>
      <c r="EF63" s="96"/>
      <c r="EG63" s="96"/>
      <c r="EH63" s="96"/>
      <c r="EI63" s="96"/>
      <c r="EJ63" s="96"/>
      <c r="EK63" s="96"/>
      <c r="EL63" s="96"/>
      <c r="EM63" s="96"/>
      <c r="EN63" s="96"/>
      <c r="EO63" s="96"/>
      <c r="EP63" s="96"/>
      <c r="EQ63" s="96"/>
      <c r="ER63" s="96"/>
      <c r="ES63" s="96"/>
      <c r="ET63" s="96"/>
      <c r="EU63" s="96"/>
      <c r="EV63" s="96"/>
      <c r="EW63" s="96"/>
      <c r="EX63" s="96"/>
      <c r="EY63" s="96"/>
      <c r="EZ63" s="96"/>
      <c r="FA63" s="96"/>
      <c r="FB63" s="96"/>
      <c r="FC63" s="96"/>
      <c r="FD63" s="96"/>
      <c r="FE63" s="96"/>
      <c r="FF63" s="96"/>
      <c r="FG63" s="96"/>
      <c r="FH63" s="96"/>
      <c r="FI63" s="96"/>
      <c r="FJ63" s="96"/>
      <c r="FK63" s="96"/>
      <c r="FL63" s="96"/>
      <c r="FM63" s="96"/>
      <c r="FN63" s="96"/>
      <c r="FO63" s="96"/>
      <c r="FP63" s="96"/>
      <c r="FQ63" s="96"/>
      <c r="FR63" s="96"/>
      <c r="FS63" s="96"/>
      <c r="FT63" s="96"/>
      <c r="FU63" s="96"/>
      <c r="FV63" s="96"/>
      <c r="FW63" s="96"/>
      <c r="FX63" s="96"/>
      <c r="FY63" s="96"/>
      <c r="FZ63" s="96"/>
      <c r="GA63" s="96"/>
      <c r="GB63" s="96"/>
      <c r="GC63" s="96"/>
      <c r="GD63" s="96"/>
      <c r="GE63" s="96"/>
      <c r="GF63" s="96"/>
      <c r="GG63" s="96"/>
      <c r="GH63" s="96"/>
      <c r="GI63" s="96"/>
      <c r="GJ63" s="96"/>
      <c r="GK63" s="96"/>
      <c r="GL63" s="96"/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96"/>
      <c r="GX63" s="96"/>
      <c r="GY63" s="96"/>
      <c r="GZ63" s="96"/>
      <c r="HA63" s="96"/>
      <c r="HB63" s="96"/>
      <c r="HC63" s="96"/>
      <c r="HD63" s="96"/>
      <c r="HE63" s="96"/>
      <c r="HF63" s="96"/>
      <c r="HG63" s="96"/>
      <c r="HH63" s="96"/>
      <c r="HI63" s="96"/>
      <c r="HJ63" s="96"/>
      <c r="HK63" s="96"/>
      <c r="HL63" s="96"/>
      <c r="HM63" s="96"/>
      <c r="HN63" s="96"/>
      <c r="HO63" s="96"/>
      <c r="HP63" s="96"/>
      <c r="HQ63" s="96"/>
      <c r="HR63" s="96"/>
      <c r="HS63" s="96"/>
      <c r="HT63" s="96"/>
      <c r="HU63" s="96"/>
      <c r="HV63" s="96"/>
      <c r="HW63" s="96"/>
      <c r="HX63" s="96"/>
      <c r="HY63" s="96"/>
      <c r="HZ63" s="96"/>
      <c r="IA63" s="96"/>
      <c r="IB63" s="96"/>
      <c r="IC63" s="96"/>
      <c r="ID63" s="96"/>
      <c r="IE63" s="96"/>
      <c r="IF63" s="96"/>
      <c r="IG63" s="96"/>
      <c r="IH63" s="96"/>
      <c r="II63" s="96"/>
      <c r="IJ63" s="96"/>
      <c r="IK63" s="96"/>
      <c r="IL63" s="96"/>
      <c r="IM63" s="96"/>
      <c r="IN63" s="96"/>
      <c r="IO63" s="96"/>
      <c r="IP63" s="96"/>
      <c r="IQ63" s="96"/>
      <c r="IR63" s="96"/>
      <c r="IS63" s="96"/>
    </row>
    <row r="64" spans="1:253" ht="21.65" customHeight="1">
      <c r="A64" s="94" t="s">
        <v>41</v>
      </c>
      <c r="B64" s="91"/>
      <c r="C64" s="112"/>
      <c r="D64" s="112">
        <f>SUM(D59:D63)</f>
        <v>43301977</v>
      </c>
      <c r="E64" s="112"/>
      <c r="F64" s="112">
        <f>SUM(F59:F63)</f>
        <v>48398737</v>
      </c>
      <c r="G64" s="93"/>
      <c r="H64" s="112">
        <f>SUM(H59:H63)</f>
        <v>42528138</v>
      </c>
      <c r="I64" s="112"/>
      <c r="J64" s="112">
        <f>SUM(J59:J63)</f>
        <v>9651561</v>
      </c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96"/>
      <c r="AO64" s="96"/>
      <c r="AP64" s="96"/>
      <c r="AQ64" s="96"/>
      <c r="AR64" s="96"/>
      <c r="AS64" s="96"/>
      <c r="AT64" s="96"/>
      <c r="AU64" s="96"/>
      <c r="AV64" s="96"/>
      <c r="AW64" s="96"/>
      <c r="AX64" s="96"/>
      <c r="AY64" s="96"/>
      <c r="AZ64" s="96"/>
      <c r="BA64" s="96"/>
      <c r="BB64" s="96"/>
      <c r="BC64" s="96"/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6"/>
      <c r="BS64" s="96"/>
      <c r="BT64" s="96"/>
      <c r="BU64" s="96"/>
      <c r="BV64" s="96"/>
      <c r="BW64" s="96"/>
      <c r="BX64" s="96"/>
      <c r="BY64" s="96"/>
      <c r="BZ64" s="96"/>
      <c r="CA64" s="96"/>
      <c r="CB64" s="96"/>
      <c r="CC64" s="96"/>
      <c r="CD64" s="96"/>
      <c r="CE64" s="96"/>
      <c r="CF64" s="96"/>
      <c r="CG64" s="96"/>
      <c r="CH64" s="96"/>
      <c r="CI64" s="96"/>
      <c r="CJ64" s="96"/>
      <c r="CK64" s="96"/>
      <c r="CL64" s="96"/>
      <c r="CM64" s="96"/>
      <c r="CN64" s="96"/>
      <c r="CO64" s="96"/>
      <c r="CP64" s="96"/>
      <c r="CQ64" s="96"/>
      <c r="CR64" s="96"/>
      <c r="CS64" s="96"/>
      <c r="CT64" s="96"/>
      <c r="CU64" s="96"/>
      <c r="CV64" s="96"/>
      <c r="CW64" s="96"/>
      <c r="CX64" s="96"/>
      <c r="CY64" s="96"/>
      <c r="CZ64" s="96"/>
      <c r="DA64" s="96"/>
      <c r="DB64" s="96"/>
      <c r="DC64" s="96"/>
      <c r="DD64" s="96"/>
      <c r="DE64" s="96"/>
      <c r="DF64" s="96"/>
      <c r="DG64" s="96"/>
      <c r="DH64" s="96"/>
      <c r="DI64" s="96"/>
      <c r="DJ64" s="96"/>
      <c r="DK64" s="96"/>
      <c r="DL64" s="96"/>
      <c r="DM64" s="96"/>
      <c r="DN64" s="96"/>
      <c r="DO64" s="96"/>
      <c r="DP64" s="96"/>
      <c r="DQ64" s="96"/>
      <c r="DR64" s="96"/>
      <c r="DS64" s="96"/>
      <c r="DT64" s="96"/>
      <c r="DU64" s="96"/>
      <c r="DV64" s="96"/>
      <c r="DW64" s="96"/>
      <c r="DX64" s="96"/>
      <c r="DY64" s="96"/>
      <c r="DZ64" s="96"/>
      <c r="EA64" s="96"/>
      <c r="EB64" s="96"/>
      <c r="EC64" s="96"/>
      <c r="ED64" s="96"/>
      <c r="EE64" s="96"/>
      <c r="EF64" s="96"/>
      <c r="EG64" s="96"/>
      <c r="EH64" s="96"/>
      <c r="EI64" s="96"/>
      <c r="EJ64" s="96"/>
      <c r="EK64" s="96"/>
      <c r="EL64" s="96"/>
      <c r="EM64" s="96"/>
      <c r="EN64" s="96"/>
      <c r="EO64" s="96"/>
      <c r="EP64" s="96"/>
      <c r="EQ64" s="96"/>
      <c r="ER64" s="96"/>
      <c r="ES64" s="96"/>
      <c r="ET64" s="96"/>
      <c r="EU64" s="96"/>
      <c r="EV64" s="96"/>
      <c r="EW64" s="96"/>
      <c r="EX64" s="96"/>
      <c r="EY64" s="96"/>
      <c r="EZ64" s="96"/>
      <c r="FA64" s="96"/>
      <c r="FB64" s="96"/>
      <c r="FC64" s="96"/>
      <c r="FD64" s="96"/>
      <c r="FE64" s="96"/>
      <c r="FF64" s="96"/>
      <c r="FG64" s="96"/>
      <c r="FH64" s="96"/>
      <c r="FI64" s="96"/>
      <c r="FJ64" s="96"/>
      <c r="FK64" s="96"/>
      <c r="FL64" s="96"/>
      <c r="FM64" s="96"/>
      <c r="FN64" s="96"/>
      <c r="FO64" s="96"/>
      <c r="FP64" s="96"/>
      <c r="FQ64" s="96"/>
      <c r="FR64" s="96"/>
      <c r="FS64" s="96"/>
      <c r="FT64" s="96"/>
      <c r="FU64" s="96"/>
      <c r="FV64" s="96"/>
      <c r="FW64" s="96"/>
      <c r="FX64" s="96"/>
      <c r="FY64" s="96"/>
      <c r="FZ64" s="96"/>
      <c r="GA64" s="96"/>
      <c r="GB64" s="96"/>
      <c r="GC64" s="96"/>
      <c r="GD64" s="96"/>
      <c r="GE64" s="96"/>
      <c r="GF64" s="96"/>
      <c r="GG64" s="96"/>
      <c r="GH64" s="96"/>
      <c r="GI64" s="96"/>
      <c r="GJ64" s="96"/>
      <c r="GK64" s="96"/>
      <c r="GL64" s="96"/>
      <c r="GM64" s="96"/>
      <c r="GN64" s="96"/>
      <c r="GO64" s="96"/>
      <c r="GP64" s="96"/>
      <c r="GQ64" s="96"/>
      <c r="GR64" s="96"/>
      <c r="GS64" s="96"/>
      <c r="GT64" s="96"/>
      <c r="GU64" s="96"/>
      <c r="GV64" s="96"/>
      <c r="GW64" s="96"/>
      <c r="GX64" s="96"/>
      <c r="GY64" s="96"/>
      <c r="GZ64" s="96"/>
      <c r="HA64" s="96"/>
      <c r="HB64" s="96"/>
      <c r="HC64" s="96"/>
      <c r="HD64" s="96"/>
      <c r="HE64" s="96"/>
      <c r="HF64" s="96"/>
      <c r="HG64" s="96"/>
      <c r="HH64" s="96"/>
      <c r="HI64" s="96"/>
      <c r="HJ64" s="96"/>
      <c r="HK64" s="96"/>
      <c r="HL64" s="96"/>
      <c r="HM64" s="96"/>
      <c r="HN64" s="96"/>
      <c r="HO64" s="96"/>
      <c r="HP64" s="96"/>
      <c r="HQ64" s="96"/>
      <c r="HR64" s="96"/>
      <c r="HS64" s="96"/>
      <c r="HT64" s="96"/>
      <c r="HU64" s="96"/>
      <c r="HV64" s="96"/>
      <c r="HW64" s="96"/>
      <c r="HX64" s="96"/>
      <c r="HY64" s="96"/>
      <c r="HZ64" s="96"/>
      <c r="IA64" s="96"/>
      <c r="IB64" s="96"/>
      <c r="IC64" s="96"/>
      <c r="ID64" s="96"/>
      <c r="IE64" s="96"/>
      <c r="IF64" s="96"/>
      <c r="IG64" s="96"/>
      <c r="IH64" s="96"/>
      <c r="II64" s="96"/>
      <c r="IJ64" s="96"/>
      <c r="IK64" s="96"/>
      <c r="IL64" s="96"/>
      <c r="IM64" s="96"/>
      <c r="IN64" s="96"/>
      <c r="IO64" s="96"/>
      <c r="IP64" s="96"/>
      <c r="IQ64" s="96"/>
      <c r="IR64" s="96"/>
      <c r="IS64" s="96"/>
    </row>
    <row r="65" spans="1:253" ht="21.65" customHeight="1">
      <c r="A65" s="94" t="s">
        <v>42</v>
      </c>
      <c r="B65" s="84"/>
      <c r="C65" s="112"/>
      <c r="D65" s="114">
        <f>D64+D56</f>
        <v>502961915</v>
      </c>
      <c r="E65" s="112"/>
      <c r="F65" s="114">
        <f>F64+F56</f>
        <v>413275545</v>
      </c>
      <c r="G65" s="93"/>
      <c r="H65" s="114">
        <f>H64+H56</f>
        <v>332159252</v>
      </c>
      <c r="I65" s="112"/>
      <c r="J65" s="114">
        <f>J64+J56</f>
        <v>243125508</v>
      </c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96"/>
      <c r="AN65" s="9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6"/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  <c r="CC65" s="96"/>
      <c r="CD65" s="96"/>
      <c r="CE65" s="96"/>
      <c r="CF65" s="96"/>
      <c r="CG65" s="96"/>
      <c r="CH65" s="96"/>
      <c r="CI65" s="96"/>
      <c r="CJ65" s="96"/>
      <c r="CK65" s="96"/>
      <c r="CL65" s="96"/>
      <c r="CM65" s="96"/>
      <c r="CN65" s="96"/>
      <c r="CO65" s="96"/>
      <c r="CP65" s="96"/>
      <c r="CQ65" s="96"/>
      <c r="CR65" s="96"/>
      <c r="CS65" s="96"/>
      <c r="CT65" s="96"/>
      <c r="CU65" s="96"/>
      <c r="CV65" s="96"/>
      <c r="CW65" s="96"/>
      <c r="CX65" s="96"/>
      <c r="CY65" s="96"/>
      <c r="CZ65" s="96"/>
      <c r="DA65" s="96"/>
      <c r="DB65" s="96"/>
      <c r="DC65" s="96"/>
      <c r="DD65" s="96"/>
      <c r="DE65" s="96"/>
      <c r="DF65" s="96"/>
      <c r="DG65" s="96"/>
      <c r="DH65" s="96"/>
      <c r="DI65" s="96"/>
      <c r="DJ65" s="96"/>
      <c r="DK65" s="96"/>
      <c r="DL65" s="96"/>
      <c r="DM65" s="96"/>
      <c r="DN65" s="96"/>
      <c r="DO65" s="96"/>
      <c r="DP65" s="96"/>
      <c r="DQ65" s="96"/>
      <c r="DR65" s="96"/>
      <c r="DS65" s="96"/>
      <c r="DT65" s="96"/>
      <c r="DU65" s="96"/>
      <c r="DV65" s="96"/>
      <c r="DW65" s="96"/>
      <c r="DX65" s="96"/>
      <c r="DY65" s="96"/>
      <c r="DZ65" s="96"/>
      <c r="EA65" s="96"/>
      <c r="EB65" s="96"/>
      <c r="EC65" s="96"/>
      <c r="ED65" s="96"/>
      <c r="EE65" s="96"/>
      <c r="EF65" s="96"/>
      <c r="EG65" s="96"/>
      <c r="EH65" s="96"/>
      <c r="EI65" s="96"/>
      <c r="EJ65" s="96"/>
      <c r="EK65" s="96"/>
      <c r="EL65" s="96"/>
      <c r="EM65" s="96"/>
      <c r="EN65" s="96"/>
      <c r="EO65" s="96"/>
      <c r="EP65" s="96"/>
      <c r="EQ65" s="96"/>
      <c r="ER65" s="96"/>
      <c r="ES65" s="96"/>
      <c r="ET65" s="96"/>
      <c r="EU65" s="96"/>
      <c r="EV65" s="96"/>
      <c r="EW65" s="96"/>
      <c r="EX65" s="96"/>
      <c r="EY65" s="96"/>
      <c r="EZ65" s="96"/>
      <c r="FA65" s="96"/>
      <c r="FB65" s="96"/>
      <c r="FC65" s="96"/>
      <c r="FD65" s="96"/>
      <c r="FE65" s="96"/>
      <c r="FF65" s="96"/>
      <c r="FG65" s="96"/>
      <c r="FH65" s="96"/>
      <c r="FI65" s="96"/>
      <c r="FJ65" s="96"/>
      <c r="FK65" s="96"/>
      <c r="FL65" s="96"/>
      <c r="FM65" s="96"/>
      <c r="FN65" s="96"/>
      <c r="FO65" s="96"/>
      <c r="FP65" s="96"/>
      <c r="FQ65" s="96"/>
      <c r="FR65" s="96"/>
      <c r="FS65" s="96"/>
      <c r="FT65" s="96"/>
      <c r="FU65" s="96"/>
      <c r="FV65" s="96"/>
      <c r="FW65" s="96"/>
      <c r="FX65" s="96"/>
      <c r="FY65" s="96"/>
      <c r="FZ65" s="96"/>
      <c r="GA65" s="96"/>
      <c r="GB65" s="96"/>
      <c r="GC65" s="96"/>
      <c r="GD65" s="96"/>
      <c r="GE65" s="96"/>
      <c r="GF65" s="96"/>
      <c r="GG65" s="96"/>
      <c r="GH65" s="96"/>
      <c r="GI65" s="96"/>
      <c r="GJ65" s="96"/>
      <c r="GK65" s="96"/>
      <c r="GL65" s="96"/>
      <c r="GM65" s="96"/>
      <c r="GN65" s="96"/>
      <c r="GO65" s="96"/>
      <c r="GP65" s="96"/>
      <c r="GQ65" s="96"/>
      <c r="GR65" s="96"/>
      <c r="GS65" s="96"/>
      <c r="GT65" s="96"/>
      <c r="GU65" s="96"/>
      <c r="GV65" s="96"/>
      <c r="GW65" s="96"/>
      <c r="GX65" s="96"/>
      <c r="GY65" s="96"/>
      <c r="GZ65" s="96"/>
      <c r="HA65" s="96"/>
      <c r="HB65" s="96"/>
      <c r="HC65" s="96"/>
      <c r="HD65" s="96"/>
      <c r="HE65" s="96"/>
      <c r="HF65" s="96"/>
      <c r="HG65" s="96"/>
      <c r="HH65" s="96"/>
      <c r="HI65" s="96"/>
      <c r="HJ65" s="96"/>
      <c r="HK65" s="96"/>
      <c r="HL65" s="96"/>
      <c r="HM65" s="96"/>
      <c r="HN65" s="96"/>
      <c r="HO65" s="96"/>
      <c r="HP65" s="96"/>
      <c r="HQ65" s="96"/>
      <c r="HR65" s="96"/>
      <c r="HS65" s="96"/>
      <c r="HT65" s="96"/>
      <c r="HU65" s="96"/>
      <c r="HV65" s="96"/>
      <c r="HW65" s="96"/>
      <c r="HX65" s="96"/>
      <c r="HY65" s="96"/>
      <c r="HZ65" s="96"/>
      <c r="IA65" s="96"/>
      <c r="IB65" s="96"/>
      <c r="IC65" s="96"/>
      <c r="ID65" s="96"/>
      <c r="IE65" s="96"/>
      <c r="IF65" s="96"/>
      <c r="IG65" s="96"/>
      <c r="IH65" s="96"/>
      <c r="II65" s="96"/>
      <c r="IJ65" s="96"/>
      <c r="IK65" s="96"/>
      <c r="IL65" s="96"/>
      <c r="IM65" s="96"/>
      <c r="IN65" s="96"/>
      <c r="IO65" s="96"/>
      <c r="IP65" s="96"/>
      <c r="IQ65" s="96"/>
      <c r="IR65" s="96"/>
      <c r="IS65" s="96"/>
    </row>
    <row r="66" spans="1:253" s="103" customFormat="1" ht="21.65" customHeight="1">
      <c r="A66" s="78" t="s">
        <v>6</v>
      </c>
      <c r="B66" s="84"/>
      <c r="C66" s="116"/>
      <c r="D66" s="116"/>
      <c r="E66" s="116"/>
      <c r="F66" s="116"/>
      <c r="G66" s="93"/>
      <c r="H66" s="116"/>
      <c r="I66" s="116"/>
      <c r="J66" s="116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  <c r="BZ66" s="89"/>
      <c r="CA66" s="89"/>
      <c r="CB66" s="89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89"/>
      <c r="CS66" s="89"/>
      <c r="CT66" s="89"/>
      <c r="CU66" s="89"/>
      <c r="CV66" s="89"/>
      <c r="CW66" s="89"/>
      <c r="CX66" s="89"/>
      <c r="CY66" s="89"/>
      <c r="CZ66" s="89"/>
      <c r="DA66" s="89"/>
      <c r="DB66" s="89"/>
      <c r="DC66" s="89"/>
      <c r="DD66" s="89"/>
      <c r="DE66" s="89"/>
      <c r="DF66" s="89"/>
      <c r="DG66" s="89"/>
      <c r="DH66" s="89"/>
      <c r="DI66" s="89"/>
      <c r="DJ66" s="89"/>
      <c r="DK66" s="89"/>
      <c r="DL66" s="89"/>
      <c r="DM66" s="89"/>
      <c r="DN66" s="89"/>
      <c r="DO66" s="89"/>
      <c r="DP66" s="89"/>
      <c r="DQ66" s="89"/>
      <c r="DR66" s="89"/>
      <c r="DS66" s="89"/>
      <c r="DT66" s="89"/>
      <c r="DU66" s="89"/>
      <c r="DV66" s="89"/>
      <c r="DW66" s="89"/>
      <c r="DX66" s="89"/>
      <c r="DY66" s="89"/>
      <c r="DZ66" s="89"/>
      <c r="EA66" s="89"/>
      <c r="EB66" s="89"/>
      <c r="EC66" s="89"/>
      <c r="ED66" s="89"/>
      <c r="EE66" s="89"/>
      <c r="EF66" s="89"/>
      <c r="EG66" s="89"/>
      <c r="EH66" s="89"/>
      <c r="EI66" s="89"/>
      <c r="EJ66" s="89"/>
      <c r="EK66" s="89"/>
      <c r="EL66" s="89"/>
      <c r="EM66" s="89"/>
      <c r="EN66" s="89"/>
      <c r="EO66" s="89"/>
      <c r="EP66" s="89"/>
      <c r="EQ66" s="89"/>
      <c r="ER66" s="89"/>
      <c r="ES66" s="89"/>
      <c r="ET66" s="89"/>
      <c r="EU66" s="89"/>
      <c r="EV66" s="89"/>
      <c r="EW66" s="89"/>
      <c r="EX66" s="89"/>
      <c r="EY66" s="89"/>
      <c r="EZ66" s="89"/>
      <c r="FA66" s="89"/>
      <c r="FB66" s="89"/>
      <c r="FC66" s="89"/>
      <c r="FD66" s="89"/>
      <c r="FE66" s="89"/>
      <c r="FF66" s="89"/>
      <c r="FG66" s="89"/>
      <c r="FH66" s="89"/>
      <c r="FI66" s="89"/>
      <c r="FJ66" s="89"/>
      <c r="FK66" s="89"/>
      <c r="FL66" s="89"/>
      <c r="FM66" s="89"/>
      <c r="FN66" s="89"/>
      <c r="FO66" s="89"/>
      <c r="FP66" s="89"/>
      <c r="FQ66" s="89"/>
      <c r="FR66" s="89"/>
      <c r="FS66" s="89"/>
      <c r="FT66" s="89"/>
      <c r="FU66" s="89"/>
      <c r="FV66" s="89"/>
      <c r="FW66" s="89"/>
      <c r="FX66" s="89"/>
      <c r="FY66" s="89"/>
      <c r="FZ66" s="89"/>
      <c r="GA66" s="89"/>
      <c r="GB66" s="89"/>
      <c r="GC66" s="89"/>
      <c r="GD66" s="89"/>
      <c r="GE66" s="89"/>
      <c r="GF66" s="89"/>
      <c r="GG66" s="89"/>
      <c r="GH66" s="89"/>
      <c r="GI66" s="89"/>
      <c r="GJ66" s="89"/>
      <c r="GK66" s="89"/>
      <c r="GL66" s="89"/>
      <c r="GM66" s="89"/>
      <c r="GN66" s="89"/>
      <c r="GO66" s="89"/>
      <c r="GP66" s="89"/>
      <c r="GQ66" s="89"/>
      <c r="GR66" s="89"/>
      <c r="GS66" s="89"/>
      <c r="GT66" s="89"/>
      <c r="GU66" s="89"/>
      <c r="GV66" s="89"/>
      <c r="GW66" s="89"/>
      <c r="GX66" s="89"/>
      <c r="GY66" s="89"/>
      <c r="GZ66" s="89"/>
      <c r="HA66" s="89"/>
      <c r="HB66" s="89"/>
      <c r="HC66" s="89"/>
      <c r="HD66" s="89"/>
      <c r="HE66" s="89"/>
      <c r="HF66" s="89"/>
      <c r="HG66" s="89"/>
      <c r="HH66" s="89"/>
      <c r="HI66" s="89"/>
      <c r="HJ66" s="89"/>
      <c r="HK66" s="89"/>
      <c r="HL66" s="89"/>
      <c r="HM66" s="89"/>
      <c r="HN66" s="89"/>
      <c r="HO66" s="89"/>
      <c r="HP66" s="89"/>
      <c r="HQ66" s="89"/>
      <c r="HR66" s="89"/>
      <c r="HS66" s="89"/>
      <c r="HT66" s="89"/>
      <c r="HU66" s="89"/>
      <c r="HV66" s="89"/>
      <c r="HW66" s="89"/>
      <c r="HX66" s="89"/>
      <c r="HY66" s="89"/>
      <c r="HZ66" s="89"/>
      <c r="IA66" s="89"/>
      <c r="IB66" s="89"/>
      <c r="IC66" s="89"/>
      <c r="ID66" s="89"/>
      <c r="IE66" s="89"/>
      <c r="IF66" s="89"/>
      <c r="IG66" s="89"/>
      <c r="IH66" s="89"/>
      <c r="II66" s="89"/>
      <c r="IJ66" s="89"/>
      <c r="IK66" s="89"/>
      <c r="IL66" s="89"/>
      <c r="IM66" s="89"/>
      <c r="IN66" s="89"/>
      <c r="IO66" s="89"/>
      <c r="IP66" s="89"/>
      <c r="IQ66" s="89"/>
      <c r="IR66" s="89"/>
      <c r="IS66" s="89"/>
    </row>
    <row r="67" spans="1:253" s="103" customFormat="1" ht="21.65" customHeight="1">
      <c r="A67" s="75" t="s">
        <v>24</v>
      </c>
      <c r="B67" s="91">
        <v>26</v>
      </c>
      <c r="C67" s="116"/>
      <c r="D67" s="116"/>
      <c r="E67" s="116"/>
      <c r="F67" s="116"/>
      <c r="G67" s="93"/>
      <c r="H67" s="116"/>
      <c r="I67" s="116"/>
      <c r="J67" s="116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  <c r="HL67" s="89"/>
      <c r="HM67" s="89"/>
      <c r="HN67" s="89"/>
      <c r="HO67" s="89"/>
      <c r="HP67" s="89"/>
      <c r="HQ67" s="89"/>
      <c r="HR67" s="89"/>
      <c r="HS67" s="89"/>
      <c r="HT67" s="89"/>
      <c r="HU67" s="89"/>
      <c r="HV67" s="89"/>
      <c r="HW67" s="89"/>
      <c r="HX67" s="89"/>
      <c r="HY67" s="89"/>
      <c r="HZ67" s="89"/>
      <c r="IA67" s="89"/>
      <c r="IB67" s="89"/>
      <c r="IC67" s="89"/>
      <c r="ID67" s="89"/>
      <c r="IE67" s="89"/>
      <c r="IF67" s="89"/>
      <c r="IG67" s="89"/>
      <c r="IH67" s="89"/>
      <c r="II67" s="89"/>
      <c r="IJ67" s="89"/>
      <c r="IK67" s="89"/>
      <c r="IL67" s="89"/>
      <c r="IM67" s="89"/>
      <c r="IN67" s="89"/>
      <c r="IO67" s="89"/>
      <c r="IP67" s="89"/>
      <c r="IQ67" s="89"/>
      <c r="IR67" s="89"/>
      <c r="IS67" s="89"/>
    </row>
    <row r="68" spans="1:253" s="103" customFormat="1" ht="21.65" customHeight="1">
      <c r="A68" s="76" t="s">
        <v>61</v>
      </c>
      <c r="B68" s="91"/>
      <c r="C68" s="116"/>
      <c r="D68" s="116"/>
      <c r="E68" s="116"/>
      <c r="F68" s="116"/>
      <c r="G68" s="93"/>
      <c r="H68" s="116"/>
      <c r="I68" s="116"/>
      <c r="J68" s="116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  <c r="HL68" s="89"/>
      <c r="HM68" s="89"/>
      <c r="HN68" s="89"/>
      <c r="HO68" s="89"/>
      <c r="HP68" s="89"/>
      <c r="HQ68" s="89"/>
      <c r="HR68" s="89"/>
      <c r="HS68" s="89"/>
      <c r="HT68" s="89"/>
      <c r="HU68" s="89"/>
      <c r="HV68" s="89"/>
      <c r="HW68" s="89"/>
      <c r="HX68" s="89"/>
      <c r="HY68" s="89"/>
      <c r="HZ68" s="89"/>
      <c r="IA68" s="89"/>
      <c r="IB68" s="89"/>
      <c r="IC68" s="89"/>
      <c r="ID68" s="89"/>
      <c r="IE68" s="89"/>
      <c r="IF68" s="89"/>
      <c r="IG68" s="89"/>
      <c r="IH68" s="89"/>
      <c r="II68" s="89"/>
      <c r="IJ68" s="89"/>
      <c r="IK68" s="89"/>
      <c r="IL68" s="89"/>
      <c r="IM68" s="89"/>
      <c r="IN68" s="89"/>
      <c r="IO68" s="89"/>
      <c r="IP68" s="89"/>
      <c r="IQ68" s="89"/>
      <c r="IR68" s="89"/>
      <c r="IS68" s="89"/>
    </row>
    <row r="69" spans="1:253" s="103" customFormat="1" ht="21.65" customHeight="1" thickBot="1">
      <c r="A69" s="76" t="s">
        <v>173</v>
      </c>
      <c r="B69" s="91"/>
      <c r="C69" s="117"/>
      <c r="D69" s="118">
        <v>146913185</v>
      </c>
      <c r="E69" s="117"/>
      <c r="F69" s="118">
        <v>146913185</v>
      </c>
      <c r="G69" s="93"/>
      <c r="H69" s="118">
        <v>146913185</v>
      </c>
      <c r="I69" s="117"/>
      <c r="J69" s="118">
        <v>146913185</v>
      </c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  <c r="HL69" s="89"/>
      <c r="HM69" s="89"/>
      <c r="HN69" s="89"/>
      <c r="HO69" s="89"/>
      <c r="HP69" s="89"/>
      <c r="HQ69" s="89"/>
      <c r="HR69" s="89"/>
      <c r="HS69" s="89"/>
      <c r="HT69" s="89"/>
      <c r="HU69" s="89"/>
      <c r="HV69" s="89"/>
      <c r="HW69" s="89"/>
      <c r="HX69" s="89"/>
      <c r="HY69" s="89"/>
      <c r="HZ69" s="89"/>
      <c r="IA69" s="89"/>
      <c r="IB69" s="89"/>
      <c r="IC69" s="89"/>
      <c r="ID69" s="89"/>
      <c r="IE69" s="89"/>
      <c r="IF69" s="89"/>
      <c r="IG69" s="89"/>
      <c r="IH69" s="89"/>
      <c r="II69" s="89"/>
      <c r="IJ69" s="89"/>
      <c r="IK69" s="89"/>
      <c r="IL69" s="89"/>
      <c r="IM69" s="89"/>
      <c r="IN69" s="89"/>
      <c r="IO69" s="89"/>
      <c r="IP69" s="89"/>
      <c r="IQ69" s="89"/>
      <c r="IR69" s="89"/>
      <c r="IS69" s="89"/>
    </row>
    <row r="70" spans="1:253" ht="21.65" customHeight="1" thickTop="1">
      <c r="A70" s="76" t="s">
        <v>62</v>
      </c>
      <c r="B70" s="91"/>
      <c r="C70" s="116"/>
      <c r="D70" s="116"/>
      <c r="E70" s="116"/>
      <c r="F70" s="116"/>
      <c r="G70" s="93"/>
      <c r="H70" s="116"/>
      <c r="I70" s="116"/>
      <c r="J70" s="116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  <c r="HL70" s="89"/>
      <c r="HM70" s="89"/>
      <c r="HN70" s="89"/>
      <c r="HO70" s="89"/>
      <c r="HP70" s="89"/>
      <c r="HQ70" s="89"/>
      <c r="HR70" s="89"/>
      <c r="HS70" s="89"/>
      <c r="HT70" s="89"/>
      <c r="HU70" s="89"/>
      <c r="HV70" s="89"/>
      <c r="HW70" s="89"/>
      <c r="HX70" s="89"/>
      <c r="HY70" s="89"/>
      <c r="HZ70" s="89"/>
      <c r="IA70" s="89"/>
      <c r="IB70" s="89"/>
      <c r="IC70" s="89"/>
      <c r="ID70" s="89"/>
      <c r="IE70" s="89"/>
      <c r="IF70" s="89"/>
      <c r="IG70" s="89"/>
      <c r="IH70" s="89"/>
      <c r="II70" s="89"/>
      <c r="IJ70" s="89"/>
      <c r="IK70" s="89"/>
      <c r="IL70" s="89"/>
      <c r="IM70" s="89"/>
      <c r="IN70" s="89"/>
      <c r="IO70" s="89"/>
      <c r="IP70" s="89"/>
      <c r="IQ70" s="89"/>
      <c r="IR70" s="89"/>
      <c r="IS70" s="89"/>
    </row>
    <row r="71" spans="1:253" ht="21.65" customHeight="1">
      <c r="A71" s="76" t="s">
        <v>199</v>
      </c>
      <c r="B71" s="91"/>
      <c r="C71" s="116"/>
      <c r="D71" s="116"/>
      <c r="E71" s="116"/>
      <c r="F71" s="116"/>
      <c r="G71" s="93"/>
      <c r="H71" s="116"/>
      <c r="I71" s="116"/>
      <c r="J71" s="116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  <c r="BM71" s="89"/>
      <c r="BN71" s="89"/>
      <c r="BO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89"/>
      <c r="GC71" s="89"/>
      <c r="GD71" s="89"/>
      <c r="GE71" s="89"/>
      <c r="GF71" s="89"/>
      <c r="GG71" s="89"/>
      <c r="GH71" s="89"/>
      <c r="GI71" s="89"/>
      <c r="GJ71" s="89"/>
      <c r="GK71" s="89"/>
      <c r="GL71" s="89"/>
      <c r="GM71" s="89"/>
      <c r="GN71" s="89"/>
      <c r="GO71" s="89"/>
      <c r="GP71" s="89"/>
      <c r="GQ71" s="89"/>
      <c r="GR71" s="89"/>
      <c r="GS71" s="89"/>
      <c r="GT71" s="89"/>
      <c r="GU71" s="89"/>
      <c r="GV71" s="89"/>
      <c r="GW71" s="89"/>
      <c r="GX71" s="89"/>
      <c r="GY71" s="89"/>
      <c r="GZ71" s="89"/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  <c r="HL71" s="89"/>
      <c r="HM71" s="89"/>
      <c r="HN71" s="89"/>
      <c r="HO71" s="89"/>
      <c r="HP71" s="89"/>
      <c r="HQ71" s="89"/>
      <c r="HR71" s="89"/>
      <c r="HS71" s="89"/>
      <c r="HT71" s="89"/>
      <c r="HU71" s="89"/>
      <c r="HV71" s="89"/>
      <c r="HW71" s="89"/>
      <c r="HX71" s="89"/>
      <c r="HY71" s="89"/>
      <c r="HZ71" s="89"/>
      <c r="IA71" s="89"/>
      <c r="IB71" s="89"/>
      <c r="IC71" s="89"/>
      <c r="ID71" s="89"/>
      <c r="IE71" s="89"/>
      <c r="IF71" s="89"/>
      <c r="IG71" s="89"/>
      <c r="IH71" s="89"/>
      <c r="II71" s="89"/>
      <c r="IJ71" s="89"/>
      <c r="IK71" s="89"/>
      <c r="IL71" s="89"/>
      <c r="IM71" s="89"/>
      <c r="IN71" s="89"/>
      <c r="IO71" s="89"/>
      <c r="IP71" s="89"/>
      <c r="IQ71" s="89"/>
      <c r="IR71" s="89"/>
      <c r="IS71" s="89"/>
    </row>
    <row r="72" spans="1:253" ht="21.65" customHeight="1">
      <c r="A72" s="76" t="s">
        <v>198</v>
      </c>
      <c r="B72" s="84"/>
      <c r="C72" s="117"/>
      <c r="D72" s="117">
        <v>113538062</v>
      </c>
      <c r="E72" s="117"/>
      <c r="F72" s="117">
        <v>113538030</v>
      </c>
      <c r="G72" s="93"/>
      <c r="H72" s="117">
        <v>113538062</v>
      </c>
      <c r="I72" s="117"/>
      <c r="J72" s="117">
        <v>113538030</v>
      </c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89"/>
      <c r="BN72" s="89"/>
      <c r="BO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89"/>
      <c r="GC72" s="89"/>
      <c r="GD72" s="89"/>
      <c r="GE72" s="89"/>
      <c r="GF72" s="89"/>
      <c r="GG72" s="89"/>
      <c r="GH72" s="89"/>
      <c r="GI72" s="89"/>
      <c r="GJ72" s="89"/>
      <c r="GK72" s="89"/>
      <c r="GL72" s="89"/>
      <c r="GM72" s="89"/>
      <c r="GN72" s="89"/>
      <c r="GO72" s="89"/>
      <c r="GP72" s="89"/>
      <c r="GQ72" s="89"/>
      <c r="GR72" s="89"/>
      <c r="GS72" s="89"/>
      <c r="GT72" s="89"/>
      <c r="GU72" s="89"/>
      <c r="GV72" s="89"/>
      <c r="GW72" s="89"/>
      <c r="GX72" s="89"/>
      <c r="GY72" s="89"/>
      <c r="GZ72" s="89"/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  <c r="HL72" s="89"/>
      <c r="HM72" s="89"/>
      <c r="HN72" s="89"/>
      <c r="HO72" s="89"/>
      <c r="HP72" s="89"/>
      <c r="HQ72" s="89"/>
      <c r="HR72" s="89"/>
      <c r="HS72" s="89"/>
      <c r="HT72" s="89"/>
      <c r="HU72" s="89"/>
      <c r="HV72" s="89"/>
      <c r="HW72" s="89"/>
      <c r="HX72" s="89"/>
      <c r="HY72" s="89"/>
      <c r="HZ72" s="89"/>
      <c r="IA72" s="89"/>
      <c r="IB72" s="89"/>
      <c r="IC72" s="89"/>
      <c r="ID72" s="89"/>
      <c r="IE72" s="89"/>
      <c r="IF72" s="89"/>
      <c r="IG72" s="89"/>
      <c r="IH72" s="89"/>
      <c r="II72" s="89"/>
      <c r="IJ72" s="89"/>
      <c r="IK72" s="89"/>
      <c r="IL72" s="89"/>
      <c r="IM72" s="89"/>
      <c r="IN72" s="89"/>
      <c r="IO72" s="89"/>
      <c r="IP72" s="89"/>
      <c r="IQ72" s="89"/>
      <c r="IR72" s="89"/>
      <c r="IS72" s="89"/>
    </row>
    <row r="73" spans="1:253" ht="21.65" customHeight="1">
      <c r="A73" s="76" t="s">
        <v>74</v>
      </c>
      <c r="B73" s="84"/>
      <c r="C73" s="117"/>
      <c r="D73" s="117">
        <v>170630057</v>
      </c>
      <c r="E73" s="117"/>
      <c r="F73" s="117">
        <v>170629784</v>
      </c>
      <c r="G73" s="93"/>
      <c r="H73" s="99">
        <v>170630057</v>
      </c>
      <c r="I73" s="117"/>
      <c r="J73" s="99">
        <v>170629784</v>
      </c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  <c r="HL73" s="89"/>
      <c r="HM73" s="89"/>
      <c r="HN73" s="89"/>
      <c r="HO73" s="89"/>
      <c r="HP73" s="89"/>
      <c r="HQ73" s="89"/>
      <c r="HR73" s="89"/>
      <c r="HS73" s="89"/>
      <c r="HT73" s="89"/>
      <c r="HU73" s="89"/>
      <c r="HV73" s="89"/>
      <c r="HW73" s="89"/>
      <c r="HX73" s="89"/>
      <c r="HY73" s="89"/>
      <c r="HZ73" s="89"/>
      <c r="IA73" s="89"/>
      <c r="IB73" s="89"/>
      <c r="IC73" s="89"/>
      <c r="ID73" s="89"/>
      <c r="IE73" s="89"/>
      <c r="IF73" s="89"/>
      <c r="IG73" s="89"/>
      <c r="IH73" s="89"/>
      <c r="II73" s="89"/>
      <c r="IJ73" s="89"/>
      <c r="IK73" s="89"/>
      <c r="IL73" s="89"/>
      <c r="IM73" s="89"/>
      <c r="IN73" s="89"/>
      <c r="IO73" s="89"/>
      <c r="IP73" s="89"/>
      <c r="IQ73" s="89"/>
      <c r="IR73" s="89"/>
      <c r="IS73" s="89"/>
    </row>
    <row r="74" spans="1:253" ht="21.65" customHeight="1">
      <c r="A74" s="75" t="s">
        <v>151</v>
      </c>
      <c r="B74" s="91"/>
      <c r="C74" s="116"/>
      <c r="D74" s="117"/>
      <c r="E74" s="116"/>
      <c r="F74" s="117"/>
      <c r="G74" s="93"/>
      <c r="H74" s="117"/>
      <c r="I74" s="117"/>
      <c r="J74" s="117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  <c r="BM74" s="89"/>
      <c r="BN74" s="89"/>
      <c r="BO74" s="89"/>
      <c r="BP74" s="89"/>
      <c r="BQ74" s="89"/>
      <c r="BR74" s="89"/>
      <c r="BS74" s="89"/>
      <c r="BT74" s="89"/>
      <c r="BU74" s="89"/>
      <c r="BV74" s="89"/>
      <c r="BW74" s="89"/>
      <c r="BX74" s="89"/>
      <c r="BY74" s="89"/>
      <c r="BZ74" s="89"/>
      <c r="CA74" s="89"/>
      <c r="CB74" s="89"/>
      <c r="CC74" s="89"/>
      <c r="CD74" s="89"/>
      <c r="CE74" s="89"/>
      <c r="CF74" s="89"/>
      <c r="CG74" s="89"/>
      <c r="CH74" s="89"/>
      <c r="CI74" s="89"/>
      <c r="CJ74" s="89"/>
      <c r="CK74" s="89"/>
      <c r="CL74" s="89"/>
      <c r="CM74" s="89"/>
      <c r="CN74" s="89"/>
      <c r="CO74" s="89"/>
      <c r="CP74" s="89"/>
      <c r="CQ74" s="89"/>
      <c r="CR74" s="89"/>
      <c r="CS74" s="89"/>
      <c r="CT74" s="89"/>
      <c r="CU74" s="89"/>
      <c r="CV74" s="89"/>
      <c r="CW74" s="89"/>
      <c r="CX74" s="89"/>
      <c r="CY74" s="89"/>
      <c r="CZ74" s="89"/>
      <c r="DA74" s="89"/>
      <c r="DB74" s="89"/>
      <c r="DC74" s="89"/>
      <c r="DD74" s="89"/>
      <c r="DE74" s="89"/>
      <c r="DF74" s="89"/>
      <c r="DG74" s="89"/>
      <c r="DH74" s="89"/>
      <c r="DI74" s="89"/>
      <c r="DJ74" s="89"/>
      <c r="DK74" s="89"/>
      <c r="DL74" s="89"/>
      <c r="DM74" s="89"/>
      <c r="DN74" s="89"/>
      <c r="DO74" s="89"/>
      <c r="DP74" s="89"/>
      <c r="DQ74" s="89"/>
      <c r="DR74" s="89"/>
      <c r="DS74" s="89"/>
      <c r="DT74" s="89"/>
      <c r="DU74" s="89"/>
      <c r="DV74" s="89"/>
      <c r="DW74" s="89"/>
      <c r="DX74" s="89"/>
      <c r="DY74" s="89"/>
      <c r="DZ74" s="89"/>
      <c r="EA74" s="89"/>
      <c r="EB74" s="89"/>
      <c r="EC74" s="89"/>
      <c r="ED74" s="89"/>
      <c r="EE74" s="89"/>
      <c r="EF74" s="89"/>
      <c r="EG74" s="89"/>
      <c r="EH74" s="89"/>
      <c r="EI74" s="89"/>
      <c r="EJ74" s="89"/>
      <c r="EK74" s="89"/>
      <c r="EL74" s="89"/>
      <c r="EM74" s="89"/>
      <c r="EN74" s="89"/>
      <c r="EO74" s="89"/>
      <c r="EP74" s="89"/>
      <c r="EQ74" s="89"/>
      <c r="ER74" s="89"/>
      <c r="ES74" s="89"/>
      <c r="ET74" s="89"/>
      <c r="EU74" s="89"/>
      <c r="EV74" s="89"/>
      <c r="EW74" s="89"/>
      <c r="EX74" s="89"/>
      <c r="EY74" s="89"/>
      <c r="EZ74" s="89"/>
      <c r="FA74" s="89"/>
      <c r="FB74" s="89"/>
      <c r="FC74" s="89"/>
      <c r="FD74" s="89"/>
      <c r="FE74" s="89"/>
      <c r="FF74" s="89"/>
      <c r="FG74" s="89"/>
      <c r="FH74" s="89"/>
      <c r="FI74" s="89"/>
      <c r="FJ74" s="89"/>
      <c r="FK74" s="89"/>
      <c r="FL74" s="89"/>
      <c r="FM74" s="89"/>
      <c r="FN74" s="89"/>
      <c r="FO74" s="89"/>
      <c r="FP74" s="89"/>
      <c r="FQ74" s="89"/>
      <c r="FR74" s="89"/>
      <c r="FS74" s="89"/>
      <c r="FT74" s="89"/>
      <c r="FU74" s="89"/>
      <c r="FV74" s="89"/>
      <c r="FW74" s="89"/>
      <c r="FX74" s="89"/>
      <c r="FY74" s="89"/>
      <c r="FZ74" s="89"/>
      <c r="GA74" s="89"/>
      <c r="GB74" s="89"/>
      <c r="GC74" s="89"/>
      <c r="GD74" s="89"/>
      <c r="GE74" s="89"/>
      <c r="GF74" s="89"/>
      <c r="GG74" s="89"/>
      <c r="GH74" s="89"/>
      <c r="GI74" s="89"/>
      <c r="GJ74" s="89"/>
      <c r="GK74" s="89"/>
      <c r="GL74" s="89"/>
      <c r="GM74" s="89"/>
      <c r="GN74" s="89"/>
      <c r="GO74" s="89"/>
      <c r="GP74" s="89"/>
      <c r="GQ74" s="89"/>
      <c r="GR74" s="89"/>
      <c r="GS74" s="89"/>
      <c r="GT74" s="89"/>
      <c r="GU74" s="89"/>
      <c r="GV74" s="89"/>
      <c r="GW74" s="89"/>
      <c r="GX74" s="89"/>
      <c r="GY74" s="89"/>
      <c r="GZ74" s="89"/>
      <c r="HA74" s="89"/>
      <c r="HB74" s="89"/>
      <c r="HC74" s="89"/>
      <c r="HD74" s="89"/>
      <c r="HE74" s="89"/>
      <c r="HF74" s="89"/>
      <c r="HG74" s="89"/>
      <c r="HH74" s="89"/>
      <c r="HI74" s="89"/>
      <c r="HJ74" s="89"/>
      <c r="HK74" s="89"/>
      <c r="HL74" s="89"/>
      <c r="HM74" s="89"/>
      <c r="HN74" s="89"/>
      <c r="HO74" s="89"/>
      <c r="HP74" s="89"/>
      <c r="HQ74" s="89"/>
      <c r="HR74" s="89"/>
      <c r="HS74" s="89"/>
      <c r="HT74" s="89"/>
      <c r="HU74" s="89"/>
      <c r="HV74" s="89"/>
      <c r="HW74" s="89"/>
      <c r="HX74" s="89"/>
      <c r="HY74" s="89"/>
      <c r="HZ74" s="89"/>
      <c r="IA74" s="89"/>
      <c r="IB74" s="89"/>
      <c r="IC74" s="89"/>
      <c r="ID74" s="89"/>
      <c r="IE74" s="89"/>
      <c r="IF74" s="89"/>
      <c r="IG74" s="89"/>
      <c r="IH74" s="89"/>
      <c r="II74" s="89"/>
      <c r="IJ74" s="89"/>
      <c r="IK74" s="89"/>
      <c r="IL74" s="89"/>
      <c r="IM74" s="89"/>
      <c r="IN74" s="89"/>
      <c r="IO74" s="89"/>
      <c r="IP74" s="89"/>
      <c r="IQ74" s="89"/>
      <c r="IR74" s="89"/>
      <c r="IS74" s="89"/>
    </row>
    <row r="75" spans="1:253" ht="21.65" customHeight="1">
      <c r="A75" s="75" t="s">
        <v>40</v>
      </c>
      <c r="B75" s="91">
        <v>28</v>
      </c>
      <c r="C75" s="116"/>
      <c r="D75" s="117">
        <v>11047311</v>
      </c>
      <c r="E75" s="116"/>
      <c r="F75" s="117">
        <v>10727089</v>
      </c>
      <c r="G75" s="93"/>
      <c r="H75" s="117">
        <v>11047311</v>
      </c>
      <c r="I75" s="117"/>
      <c r="J75" s="117">
        <v>10727089</v>
      </c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9"/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89"/>
      <c r="FG75" s="89"/>
      <c r="FH75" s="89"/>
      <c r="FI75" s="89"/>
      <c r="FJ75" s="89"/>
      <c r="FK75" s="89"/>
      <c r="FL75" s="89"/>
      <c r="FM75" s="89"/>
      <c r="FN75" s="89"/>
      <c r="FO75" s="89"/>
      <c r="FP75" s="89"/>
      <c r="FQ75" s="89"/>
      <c r="FR75" s="89"/>
      <c r="FS75" s="89"/>
      <c r="FT75" s="89"/>
      <c r="FU75" s="89"/>
      <c r="FV75" s="89"/>
      <c r="FW75" s="89"/>
      <c r="FX75" s="89"/>
      <c r="FY75" s="89"/>
      <c r="FZ75" s="89"/>
      <c r="GA75" s="89"/>
      <c r="GB75" s="89"/>
      <c r="GC75" s="89"/>
      <c r="GD75" s="89"/>
      <c r="GE75" s="89"/>
      <c r="GF75" s="89"/>
      <c r="GG75" s="89"/>
      <c r="GH75" s="89"/>
      <c r="GI75" s="89"/>
      <c r="GJ75" s="89"/>
      <c r="GK75" s="89"/>
      <c r="GL75" s="89"/>
      <c r="GM75" s="89"/>
      <c r="GN75" s="89"/>
      <c r="GO75" s="89"/>
      <c r="GP75" s="89"/>
      <c r="GQ75" s="89"/>
      <c r="GR75" s="89"/>
      <c r="GS75" s="89"/>
      <c r="GT75" s="89"/>
      <c r="GU75" s="89"/>
      <c r="GV75" s="89"/>
      <c r="GW75" s="89"/>
      <c r="GX75" s="89"/>
      <c r="GY75" s="89"/>
      <c r="GZ75" s="89"/>
      <c r="HA75" s="89"/>
      <c r="HB75" s="89"/>
      <c r="HC75" s="89"/>
      <c r="HD75" s="89"/>
      <c r="HE75" s="89"/>
      <c r="HF75" s="89"/>
      <c r="HG75" s="89"/>
      <c r="HH75" s="89"/>
      <c r="HI75" s="89"/>
      <c r="HJ75" s="89"/>
      <c r="HK75" s="89"/>
      <c r="HL75" s="89"/>
      <c r="HM75" s="89"/>
      <c r="HN75" s="89"/>
      <c r="HO75" s="89"/>
      <c r="HP75" s="89"/>
      <c r="HQ75" s="89"/>
      <c r="HR75" s="89"/>
      <c r="HS75" s="89"/>
      <c r="HT75" s="89"/>
      <c r="HU75" s="89"/>
      <c r="HV75" s="89"/>
      <c r="HW75" s="89"/>
      <c r="HX75" s="89"/>
      <c r="HY75" s="89"/>
      <c r="HZ75" s="89"/>
      <c r="IA75" s="89"/>
      <c r="IB75" s="89"/>
      <c r="IC75" s="89"/>
      <c r="ID75" s="89"/>
      <c r="IE75" s="89"/>
      <c r="IF75" s="89"/>
      <c r="IG75" s="89"/>
      <c r="IH75" s="89"/>
      <c r="II75" s="89"/>
      <c r="IJ75" s="89"/>
      <c r="IK75" s="89"/>
      <c r="IL75" s="89"/>
      <c r="IM75" s="89"/>
      <c r="IN75" s="89"/>
      <c r="IO75" s="89"/>
      <c r="IP75" s="89"/>
      <c r="IQ75" s="89"/>
      <c r="IR75" s="89"/>
      <c r="IS75" s="89"/>
    </row>
    <row r="76" spans="1:253" ht="21.65" customHeight="1">
      <c r="A76" s="75" t="s">
        <v>120</v>
      </c>
      <c r="B76" s="84"/>
      <c r="C76" s="117"/>
      <c r="D76" s="117">
        <v>-6150082</v>
      </c>
      <c r="E76" s="117"/>
      <c r="F76" s="117">
        <v>-19216686</v>
      </c>
      <c r="G76" s="93"/>
      <c r="H76" s="117">
        <v>3084577</v>
      </c>
      <c r="I76" s="117"/>
      <c r="J76" s="117">
        <v>19295726</v>
      </c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  <c r="HL76" s="89"/>
      <c r="HM76" s="89"/>
      <c r="HN76" s="89"/>
      <c r="HO76" s="89"/>
      <c r="HP76" s="89"/>
      <c r="HQ76" s="89"/>
      <c r="HR76" s="89"/>
      <c r="HS76" s="89"/>
      <c r="HT76" s="89"/>
      <c r="HU76" s="89"/>
      <c r="HV76" s="89"/>
      <c r="HW76" s="89"/>
      <c r="HX76" s="89"/>
      <c r="HY76" s="89"/>
      <c r="HZ76" s="89"/>
      <c r="IA76" s="89"/>
      <c r="IB76" s="89"/>
      <c r="IC76" s="89"/>
      <c r="ID76" s="89"/>
      <c r="IE76" s="89"/>
      <c r="IF76" s="89"/>
      <c r="IG76" s="89"/>
      <c r="IH76" s="89"/>
      <c r="II76" s="89"/>
      <c r="IJ76" s="89"/>
      <c r="IK76" s="89"/>
      <c r="IL76" s="89"/>
      <c r="IM76" s="89"/>
      <c r="IN76" s="89"/>
      <c r="IO76" s="89"/>
      <c r="IP76" s="89"/>
      <c r="IQ76" s="89"/>
      <c r="IR76" s="89"/>
      <c r="IS76" s="89"/>
    </row>
    <row r="77" spans="1:253" ht="21.65" customHeight="1">
      <c r="A77" s="75" t="s">
        <v>46</v>
      </c>
      <c r="B77" s="84"/>
      <c r="C77" s="117"/>
      <c r="D77" s="119">
        <v>-4355528</v>
      </c>
      <c r="E77" s="117"/>
      <c r="F77" s="119">
        <v>-2140563</v>
      </c>
      <c r="G77" s="113"/>
      <c r="H77" s="98">
        <v>0</v>
      </c>
      <c r="I77" s="117"/>
      <c r="J77" s="98">
        <v>0</v>
      </c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  <c r="HL77" s="89"/>
      <c r="HM77" s="89"/>
      <c r="HN77" s="89"/>
      <c r="HO77" s="89"/>
      <c r="HP77" s="89"/>
      <c r="HQ77" s="89"/>
      <c r="HR77" s="89"/>
      <c r="HS77" s="89"/>
      <c r="HT77" s="89"/>
      <c r="HU77" s="89"/>
      <c r="HV77" s="89"/>
      <c r="HW77" s="89"/>
      <c r="HX77" s="89"/>
      <c r="HY77" s="89"/>
      <c r="HZ77" s="89"/>
      <c r="IA77" s="89"/>
      <c r="IB77" s="89"/>
      <c r="IC77" s="89"/>
      <c r="ID77" s="89"/>
      <c r="IE77" s="89"/>
      <c r="IF77" s="89"/>
      <c r="IG77" s="89"/>
      <c r="IH77" s="89"/>
      <c r="II77" s="89"/>
      <c r="IJ77" s="89"/>
      <c r="IK77" s="89"/>
      <c r="IL77" s="89"/>
      <c r="IM77" s="89"/>
      <c r="IN77" s="89"/>
      <c r="IO77" s="89"/>
      <c r="IP77" s="89"/>
      <c r="IQ77" s="89"/>
      <c r="IR77" s="89"/>
      <c r="IS77" s="89"/>
    </row>
    <row r="78" spans="1:253" ht="21.65" customHeight="1">
      <c r="A78" s="75" t="s">
        <v>82</v>
      </c>
      <c r="B78" s="84"/>
      <c r="C78" s="117"/>
      <c r="D78" s="117">
        <f>SUM(D72:D77)</f>
        <v>284709820</v>
      </c>
      <c r="E78" s="117"/>
      <c r="F78" s="117">
        <f>SUM(F72:F77)</f>
        <v>273537654</v>
      </c>
      <c r="G78" s="113"/>
      <c r="H78" s="117">
        <f>SUM(H72:H77)</f>
        <v>298300007</v>
      </c>
      <c r="I78" s="117"/>
      <c r="J78" s="117">
        <f>SUM(J72:J77)</f>
        <v>314190629</v>
      </c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  <c r="HL78" s="89"/>
      <c r="HM78" s="89"/>
      <c r="HN78" s="89"/>
      <c r="HO78" s="89"/>
      <c r="HP78" s="89"/>
      <c r="HQ78" s="89"/>
      <c r="HR78" s="89"/>
      <c r="HS78" s="89"/>
      <c r="HT78" s="89"/>
      <c r="HU78" s="89"/>
      <c r="HV78" s="89"/>
      <c r="HW78" s="89"/>
      <c r="HX78" s="89"/>
      <c r="HY78" s="89"/>
      <c r="HZ78" s="89"/>
      <c r="IA78" s="89"/>
      <c r="IB78" s="89"/>
      <c r="IC78" s="89"/>
      <c r="ID78" s="89"/>
      <c r="IE78" s="89"/>
      <c r="IF78" s="89"/>
      <c r="IG78" s="89"/>
      <c r="IH78" s="89"/>
      <c r="II78" s="89"/>
      <c r="IJ78" s="89"/>
      <c r="IK78" s="89"/>
      <c r="IL78" s="89"/>
      <c r="IM78" s="89"/>
      <c r="IN78" s="89"/>
      <c r="IO78" s="89"/>
      <c r="IP78" s="89"/>
      <c r="IQ78" s="89"/>
      <c r="IR78" s="89"/>
      <c r="IS78" s="89"/>
    </row>
    <row r="79" spans="1:253" ht="21.65" customHeight="1">
      <c r="A79" s="75" t="s">
        <v>83</v>
      </c>
      <c r="B79" s="84"/>
      <c r="C79" s="116"/>
      <c r="D79" s="119">
        <v>24866472</v>
      </c>
      <c r="E79" s="117"/>
      <c r="F79" s="119">
        <v>49767341</v>
      </c>
      <c r="G79" s="113"/>
      <c r="H79" s="98">
        <v>0</v>
      </c>
      <c r="I79" s="117"/>
      <c r="J79" s="98">
        <v>0</v>
      </c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  <c r="HL79" s="89"/>
      <c r="HM79" s="89"/>
      <c r="HN79" s="89"/>
      <c r="HO79" s="89"/>
      <c r="HP79" s="89"/>
      <c r="HQ79" s="89"/>
      <c r="HR79" s="89"/>
      <c r="HS79" s="89"/>
      <c r="HT79" s="89"/>
      <c r="HU79" s="89"/>
      <c r="HV79" s="89"/>
      <c r="HW79" s="89"/>
      <c r="HX79" s="89"/>
      <c r="HY79" s="89"/>
      <c r="HZ79" s="89"/>
      <c r="IA79" s="89"/>
      <c r="IB79" s="89"/>
      <c r="IC79" s="89"/>
      <c r="ID79" s="89"/>
      <c r="IE79" s="89"/>
      <c r="IF79" s="89"/>
      <c r="IG79" s="89"/>
      <c r="IH79" s="89"/>
      <c r="II79" s="89"/>
      <c r="IJ79" s="89"/>
      <c r="IK79" s="89"/>
      <c r="IL79" s="89"/>
      <c r="IM79" s="89"/>
      <c r="IN79" s="89"/>
      <c r="IO79" s="89"/>
      <c r="IP79" s="89"/>
      <c r="IQ79" s="89"/>
      <c r="IR79" s="89"/>
      <c r="IS79" s="89"/>
    </row>
    <row r="80" spans="1:253" ht="21.65" customHeight="1">
      <c r="A80" s="87" t="s">
        <v>7</v>
      </c>
      <c r="B80" s="84"/>
      <c r="C80" s="116"/>
      <c r="D80" s="119">
        <f>SUM(D78:D79)</f>
        <v>309576292</v>
      </c>
      <c r="E80" s="116"/>
      <c r="F80" s="119">
        <f>SUM(F78:F79)</f>
        <v>323304995</v>
      </c>
      <c r="G80" s="93"/>
      <c r="H80" s="119">
        <f>SUM(H78:H79)</f>
        <v>298300007</v>
      </c>
      <c r="I80" s="116"/>
      <c r="J80" s="119">
        <f>SUM(J78:J79)</f>
        <v>314190629</v>
      </c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  <c r="AR80" s="89"/>
      <c r="AS80" s="89"/>
      <c r="AT80" s="89"/>
      <c r="AU80" s="89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  <c r="HL80" s="89"/>
      <c r="HM80" s="89"/>
      <c r="HN80" s="89"/>
      <c r="HO80" s="89"/>
      <c r="HP80" s="89"/>
      <c r="HQ80" s="89"/>
      <c r="HR80" s="89"/>
      <c r="HS80" s="89"/>
      <c r="HT80" s="89"/>
      <c r="HU80" s="89"/>
      <c r="HV80" s="89"/>
      <c r="HW80" s="89"/>
      <c r="HX80" s="89"/>
      <c r="HY80" s="89"/>
      <c r="HZ80" s="89"/>
      <c r="IA80" s="89"/>
      <c r="IB80" s="89"/>
      <c r="IC80" s="89"/>
      <c r="ID80" s="89"/>
      <c r="IE80" s="89"/>
      <c r="IF80" s="89"/>
      <c r="IG80" s="89"/>
      <c r="IH80" s="89"/>
      <c r="II80" s="89"/>
      <c r="IJ80" s="89"/>
      <c r="IK80" s="89"/>
      <c r="IL80" s="89"/>
      <c r="IM80" s="89"/>
      <c r="IN80" s="89"/>
      <c r="IO80" s="89"/>
      <c r="IP80" s="89"/>
      <c r="IQ80" s="89"/>
      <c r="IR80" s="89"/>
      <c r="IS80" s="89"/>
    </row>
    <row r="81" spans="1:253" ht="21.65" customHeight="1" thickBot="1">
      <c r="A81" s="106" t="s">
        <v>25</v>
      </c>
      <c r="B81" s="120"/>
      <c r="C81" s="121"/>
      <c r="D81" s="118">
        <f>D80+D65</f>
        <v>812538207</v>
      </c>
      <c r="E81" s="116"/>
      <c r="F81" s="118">
        <f>F80+F65</f>
        <v>736580540</v>
      </c>
      <c r="G81" s="93"/>
      <c r="H81" s="118">
        <f>H80+H65</f>
        <v>630459259</v>
      </c>
      <c r="I81" s="116"/>
      <c r="J81" s="118">
        <f>J80+J65</f>
        <v>557316137</v>
      </c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89"/>
      <c r="AP81" s="89"/>
      <c r="AQ81" s="89"/>
      <c r="AR81" s="89"/>
      <c r="AS81" s="89"/>
      <c r="AT81" s="89"/>
      <c r="AU81" s="89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89"/>
      <c r="BN81" s="89"/>
      <c r="BO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  <c r="HL81" s="89"/>
      <c r="HM81" s="89"/>
      <c r="HN81" s="89"/>
      <c r="HO81" s="89"/>
      <c r="HP81" s="89"/>
      <c r="HQ81" s="89"/>
      <c r="HR81" s="89"/>
      <c r="HS81" s="89"/>
      <c r="HT81" s="89"/>
      <c r="HU81" s="89"/>
      <c r="HV81" s="89"/>
      <c r="HW81" s="89"/>
      <c r="HX81" s="89"/>
      <c r="HY81" s="89"/>
      <c r="HZ81" s="89"/>
      <c r="IA81" s="89"/>
      <c r="IB81" s="89"/>
      <c r="IC81" s="89"/>
      <c r="ID81" s="89"/>
      <c r="IE81" s="89"/>
      <c r="IF81" s="89"/>
      <c r="IG81" s="89"/>
      <c r="IH81" s="89"/>
      <c r="II81" s="89"/>
      <c r="IJ81" s="89"/>
      <c r="IK81" s="89"/>
      <c r="IL81" s="89"/>
      <c r="IM81" s="89"/>
      <c r="IN81" s="89"/>
      <c r="IO81" s="89"/>
      <c r="IP81" s="89"/>
      <c r="IQ81" s="89"/>
      <c r="IR81" s="89"/>
      <c r="IS81" s="89"/>
    </row>
    <row r="82" spans="1:253" ht="17.25" customHeight="1" thickTop="1">
      <c r="B82" s="120"/>
      <c r="C82" s="121"/>
      <c r="D82" s="116">
        <f>D81-D32</f>
        <v>0</v>
      </c>
      <c r="E82" s="93"/>
      <c r="F82" s="116">
        <f>F81-F32</f>
        <v>0</v>
      </c>
      <c r="G82" s="93"/>
      <c r="H82" s="116">
        <f>H81-H32</f>
        <v>0</v>
      </c>
      <c r="I82" s="93"/>
      <c r="J82" s="116">
        <f>J81-J32</f>
        <v>0</v>
      </c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Z82" s="89"/>
      <c r="AA82" s="89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89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89"/>
      <c r="BN82" s="89"/>
      <c r="BO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89"/>
      <c r="HM82" s="89"/>
      <c r="HN82" s="89"/>
      <c r="HO82" s="89"/>
      <c r="HP82" s="89"/>
      <c r="HQ82" s="89"/>
      <c r="HR82" s="89"/>
      <c r="HS82" s="89"/>
      <c r="HT82" s="89"/>
      <c r="HU82" s="89"/>
      <c r="HV82" s="89"/>
      <c r="HW82" s="89"/>
      <c r="HX82" s="89"/>
      <c r="HY82" s="89"/>
      <c r="HZ82" s="89"/>
      <c r="IA82" s="89"/>
      <c r="IB82" s="89"/>
      <c r="IC82" s="89"/>
      <c r="ID82" s="89"/>
      <c r="IE82" s="89"/>
      <c r="IF82" s="89"/>
      <c r="IG82" s="89"/>
      <c r="IH82" s="89"/>
      <c r="II82" s="89"/>
      <c r="IJ82" s="89"/>
      <c r="IK82" s="89"/>
      <c r="IL82" s="89"/>
      <c r="IM82" s="89"/>
      <c r="IN82" s="89"/>
      <c r="IO82" s="89"/>
      <c r="IP82" s="89"/>
      <c r="IQ82" s="89"/>
      <c r="IR82" s="89"/>
      <c r="IS82" s="89"/>
    </row>
    <row r="83" spans="1:253" ht="21.65" customHeight="1">
      <c r="A83" s="75" t="s">
        <v>3</v>
      </c>
      <c r="B83" s="104"/>
      <c r="D83" s="75"/>
      <c r="E83" s="75"/>
      <c r="F83" s="75"/>
      <c r="G83" s="75"/>
      <c r="H83" s="75"/>
      <c r="I83" s="75"/>
      <c r="J83" s="75"/>
    </row>
    <row r="84" spans="1:253" ht="21.65" customHeight="1">
      <c r="A84" s="103"/>
      <c r="B84" s="104"/>
      <c r="H84" s="77"/>
      <c r="J84" s="77"/>
    </row>
    <row r="85" spans="1:253" ht="21.65" customHeight="1">
      <c r="A85" s="122"/>
      <c r="B85" s="122"/>
      <c r="F85" s="122"/>
      <c r="G85" s="122"/>
      <c r="H85" s="122"/>
      <c r="I85" s="122"/>
      <c r="J85" s="122"/>
    </row>
    <row r="86" spans="1:253" ht="23.15" customHeight="1">
      <c r="A86" s="194" t="s">
        <v>117</v>
      </c>
      <c r="B86" s="194"/>
      <c r="F86" s="190" t="s">
        <v>124</v>
      </c>
      <c r="G86" s="190"/>
      <c r="H86" s="190"/>
      <c r="I86" s="190"/>
      <c r="J86" s="190"/>
    </row>
    <row r="87" spans="1:253" ht="23.15" customHeight="1">
      <c r="A87" s="191" t="s">
        <v>118</v>
      </c>
      <c r="B87" s="191"/>
      <c r="F87" s="190" t="s">
        <v>118</v>
      </c>
      <c r="G87" s="190"/>
      <c r="H87" s="190"/>
      <c r="I87" s="190"/>
      <c r="J87" s="190"/>
    </row>
    <row r="88" spans="1:253" ht="23.15" customHeight="1">
      <c r="B88" s="76"/>
      <c r="H88" s="77"/>
      <c r="J88" s="77"/>
    </row>
    <row r="89" spans="1:253" ht="23.15" customHeight="1">
      <c r="B89" s="76"/>
      <c r="H89" s="77"/>
      <c r="J89" s="77"/>
    </row>
    <row r="90" spans="1:253" ht="23.15" customHeight="1">
      <c r="B90" s="76"/>
      <c r="H90" s="77"/>
      <c r="J90" s="77"/>
    </row>
    <row r="91" spans="1:253" ht="23.15" customHeight="1">
      <c r="B91" s="76"/>
      <c r="H91" s="77"/>
      <c r="J91" s="77"/>
    </row>
    <row r="92" spans="1:253" ht="23.15" customHeight="1">
      <c r="B92" s="76"/>
      <c r="H92" s="77"/>
      <c r="J92" s="77"/>
    </row>
    <row r="93" spans="1:253" ht="23.15" customHeight="1">
      <c r="B93" s="104"/>
      <c r="H93" s="77"/>
      <c r="J93" s="77"/>
    </row>
    <row r="97" spans="1:1" ht="23.15" customHeight="1">
      <c r="A97" s="123"/>
    </row>
  </sheetData>
  <mergeCells count="12">
    <mergeCell ref="A87:B87"/>
    <mergeCell ref="A38:B38"/>
    <mergeCell ref="F38:J38"/>
    <mergeCell ref="A39:B39"/>
    <mergeCell ref="F39:J39"/>
    <mergeCell ref="A86:B86"/>
    <mergeCell ref="D5:F5"/>
    <mergeCell ref="H5:J5"/>
    <mergeCell ref="D44:F44"/>
    <mergeCell ref="H44:J44"/>
    <mergeCell ref="F87:J87"/>
    <mergeCell ref="F86:J86"/>
  </mergeCells>
  <phoneticPr fontId="0" type="noConversion"/>
  <printOptions gridLinesSet="0"/>
  <pageMargins left="0.67" right="0.19685039370078741" top="0.4" bottom="0.39370078740157483" header="0.19685039370078741" footer="0.19685039370078741"/>
  <pageSetup paperSize="9" scale="74" firstPageNumber="3" fitToWidth="0" fitToHeight="2" orientation="portrait" useFirstPageNumber="1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7"/>
  <sheetViews>
    <sheetView showGridLines="0" view="pageBreakPreview" topLeftCell="A55" zoomScaleNormal="100" zoomScaleSheetLayoutView="100" workbookViewId="0">
      <selection activeCell="E58" sqref="E58"/>
    </sheetView>
  </sheetViews>
  <sheetFormatPr defaultColWidth="10.7265625" defaultRowHeight="21.75" customHeight="1"/>
  <cols>
    <col min="1" max="1" width="33.81640625" style="75" customWidth="1"/>
    <col min="2" max="2" width="8.26953125" style="75" customWidth="1"/>
    <col min="3" max="3" width="8.453125" style="75" customWidth="1"/>
    <col min="4" max="4" width="2.54296875" style="76" customWidth="1"/>
    <col min="5" max="5" width="15.81640625" style="76" customWidth="1"/>
    <col min="6" max="6" width="1.7265625" style="76" customWidth="1"/>
    <col min="7" max="7" width="15.81640625" style="76" customWidth="1"/>
    <col min="8" max="8" width="2.54296875" style="76" customWidth="1"/>
    <col min="9" max="9" width="14.54296875" style="76" customWidth="1"/>
    <col min="10" max="10" width="1.453125" style="76" customWidth="1"/>
    <col min="11" max="11" width="15.26953125" style="76" customWidth="1"/>
    <col min="12" max="16384" width="10.7265625" style="75"/>
  </cols>
  <sheetData>
    <row r="1" spans="1:11" ht="21.75" customHeight="1">
      <c r="A1" s="72" t="s">
        <v>76</v>
      </c>
      <c r="B1" s="72"/>
      <c r="C1" s="73"/>
      <c r="D1" s="74"/>
      <c r="E1" s="74"/>
      <c r="F1" s="74"/>
      <c r="G1" s="74"/>
      <c r="H1" s="74"/>
      <c r="I1" s="74"/>
      <c r="J1" s="74"/>
      <c r="K1" s="74"/>
    </row>
    <row r="2" spans="1:11" ht="21.75" customHeight="1">
      <c r="A2" s="72" t="s">
        <v>191</v>
      </c>
      <c r="B2" s="72"/>
      <c r="C2" s="73"/>
      <c r="D2" s="74"/>
      <c r="E2" s="74"/>
      <c r="F2" s="74"/>
      <c r="G2" s="74"/>
      <c r="H2" s="74"/>
      <c r="I2" s="74"/>
      <c r="J2" s="74"/>
      <c r="K2" s="74"/>
    </row>
    <row r="3" spans="1:11" ht="21.75" customHeight="1">
      <c r="A3" s="72" t="s">
        <v>195</v>
      </c>
      <c r="B3" s="72"/>
      <c r="C3" s="73"/>
      <c r="D3" s="74"/>
      <c r="E3" s="74"/>
      <c r="F3" s="74"/>
      <c r="G3" s="74"/>
      <c r="H3" s="74"/>
      <c r="I3" s="74"/>
      <c r="J3" s="74"/>
      <c r="K3" s="74"/>
    </row>
    <row r="4" spans="1:11" ht="23.15" customHeight="1">
      <c r="A4" s="72"/>
      <c r="B4" s="72"/>
      <c r="C4" s="158"/>
      <c r="K4" s="77" t="s">
        <v>73</v>
      </c>
    </row>
    <row r="5" spans="1:11" s="78" customFormat="1" ht="23.15" customHeight="1">
      <c r="C5" s="79"/>
      <c r="D5" s="80"/>
      <c r="E5" s="189" t="s">
        <v>17</v>
      </c>
      <c r="F5" s="189"/>
      <c r="G5" s="189"/>
      <c r="H5" s="76"/>
      <c r="I5" s="189" t="s">
        <v>18</v>
      </c>
      <c r="J5" s="189"/>
      <c r="K5" s="189"/>
    </row>
    <row r="6" spans="1:11" s="84" customFormat="1" ht="23.15" customHeight="1">
      <c r="A6" s="75"/>
      <c r="B6" s="75"/>
      <c r="C6" s="81" t="s">
        <v>0</v>
      </c>
      <c r="D6" s="76"/>
      <c r="E6" s="82" t="s">
        <v>194</v>
      </c>
      <c r="F6" s="83"/>
      <c r="G6" s="82" t="s">
        <v>152</v>
      </c>
      <c r="H6" s="83"/>
      <c r="I6" s="82" t="s">
        <v>194</v>
      </c>
      <c r="J6" s="83"/>
      <c r="K6" s="82" t="s">
        <v>152</v>
      </c>
    </row>
    <row r="7" spans="1:11" s="84" customFormat="1" ht="23.15" customHeight="1">
      <c r="A7" s="78" t="s">
        <v>112</v>
      </c>
      <c r="B7" s="75"/>
      <c r="C7" s="86"/>
      <c r="D7" s="76"/>
      <c r="E7" s="124"/>
      <c r="F7" s="83"/>
      <c r="G7" s="124"/>
      <c r="H7" s="83"/>
      <c r="I7" s="124"/>
      <c r="J7" s="83"/>
      <c r="K7" s="124"/>
    </row>
    <row r="8" spans="1:11" ht="21.75" customHeight="1">
      <c r="A8" s="78" t="s">
        <v>26</v>
      </c>
      <c r="B8" s="78"/>
      <c r="C8" s="76"/>
    </row>
    <row r="9" spans="1:11" ht="21.75" customHeight="1">
      <c r="A9" s="75" t="s">
        <v>63</v>
      </c>
      <c r="C9" s="125">
        <v>8</v>
      </c>
      <c r="D9" s="126"/>
      <c r="E9" s="127">
        <v>1153008822</v>
      </c>
      <c r="F9" s="126"/>
      <c r="G9" s="127">
        <v>1119142113</v>
      </c>
      <c r="H9" s="126"/>
      <c r="I9" s="111">
        <v>654274489</v>
      </c>
      <c r="J9" s="111"/>
      <c r="K9" s="111">
        <v>705967924</v>
      </c>
    </row>
    <row r="10" spans="1:11" ht="21.75" customHeight="1">
      <c r="A10" s="75" t="s">
        <v>155</v>
      </c>
      <c r="C10" s="125">
        <v>8</v>
      </c>
      <c r="D10" s="126"/>
      <c r="E10" s="127">
        <v>117009011</v>
      </c>
      <c r="F10" s="126"/>
      <c r="G10" s="127">
        <v>84429174</v>
      </c>
      <c r="H10" s="126"/>
      <c r="I10" s="99">
        <v>0</v>
      </c>
      <c r="J10" s="111"/>
      <c r="K10" s="99">
        <v>0</v>
      </c>
    </row>
    <row r="11" spans="1:11" ht="21.75" customHeight="1">
      <c r="A11" s="103" t="s">
        <v>34</v>
      </c>
      <c r="B11" s="103"/>
      <c r="C11" s="125"/>
      <c r="D11" s="126"/>
      <c r="E11" s="127"/>
      <c r="F11" s="126"/>
      <c r="G11" s="127"/>
      <c r="H11" s="126"/>
      <c r="I11" s="111"/>
      <c r="J11" s="111"/>
      <c r="K11" s="111"/>
    </row>
    <row r="12" spans="1:11" ht="21.75" customHeight="1">
      <c r="A12" s="103" t="s">
        <v>242</v>
      </c>
      <c r="B12" s="103"/>
      <c r="C12" s="125">
        <v>14</v>
      </c>
      <c r="D12" s="126"/>
      <c r="E12" s="127">
        <v>27181946</v>
      </c>
      <c r="F12" s="126"/>
      <c r="G12" s="99">
        <v>133870</v>
      </c>
      <c r="H12" s="126"/>
      <c r="I12" s="99">
        <v>0</v>
      </c>
      <c r="J12" s="111"/>
      <c r="K12" s="99">
        <v>0</v>
      </c>
    </row>
    <row r="13" spans="1:11" ht="21.75" customHeight="1">
      <c r="A13" s="103" t="s">
        <v>200</v>
      </c>
      <c r="B13" s="103"/>
      <c r="C13" s="125">
        <v>13</v>
      </c>
      <c r="D13" s="126"/>
      <c r="E13" s="99">
        <v>0</v>
      </c>
      <c r="F13" s="126"/>
      <c r="G13" s="99">
        <v>0</v>
      </c>
      <c r="H13" s="126"/>
      <c r="I13" s="111">
        <v>1414230</v>
      </c>
      <c r="J13" s="111"/>
      <c r="K13" s="99">
        <v>0</v>
      </c>
    </row>
    <row r="14" spans="1:11" ht="21.75" customHeight="1">
      <c r="A14" s="103" t="s">
        <v>201</v>
      </c>
      <c r="B14" s="103"/>
      <c r="C14" s="125"/>
      <c r="D14" s="126"/>
      <c r="E14" s="127">
        <v>11678986</v>
      </c>
      <c r="F14" s="126"/>
      <c r="G14" s="127">
        <v>16617743</v>
      </c>
      <c r="H14" s="126"/>
      <c r="I14" s="111">
        <v>14108026</v>
      </c>
      <c r="J14" s="111"/>
      <c r="K14" s="111">
        <v>8568432</v>
      </c>
    </row>
    <row r="15" spans="1:11" ht="21.75" customHeight="1">
      <c r="A15" s="78" t="s">
        <v>27</v>
      </c>
      <c r="B15" s="78"/>
      <c r="C15" s="128"/>
      <c r="D15" s="129"/>
      <c r="E15" s="114">
        <f>SUM(E9:E14)</f>
        <v>1308878765</v>
      </c>
      <c r="F15" s="129"/>
      <c r="G15" s="114">
        <f>SUM(G9:G14)</f>
        <v>1220322900</v>
      </c>
      <c r="H15" s="129"/>
      <c r="I15" s="114">
        <f>SUM(I9:I14)</f>
        <v>669796745</v>
      </c>
      <c r="J15" s="111"/>
      <c r="K15" s="114">
        <f>SUM(K9:K14)</f>
        <v>714536356</v>
      </c>
    </row>
    <row r="16" spans="1:11" ht="21.75" customHeight="1">
      <c r="A16" s="78" t="s">
        <v>28</v>
      </c>
      <c r="B16" s="78"/>
      <c r="C16" s="128"/>
      <c r="D16" s="129"/>
      <c r="E16" s="127"/>
      <c r="F16" s="129"/>
      <c r="G16" s="127"/>
      <c r="H16" s="129"/>
      <c r="I16" s="111"/>
      <c r="J16" s="111"/>
      <c r="K16" s="111"/>
    </row>
    <row r="17" spans="1:13" ht="21.75" customHeight="1">
      <c r="A17" s="75" t="s">
        <v>59</v>
      </c>
      <c r="C17" s="125" t="s">
        <v>237</v>
      </c>
      <c r="D17" s="126"/>
      <c r="E17" s="127">
        <v>924195715</v>
      </c>
      <c r="F17" s="126"/>
      <c r="G17" s="127">
        <v>908951681</v>
      </c>
      <c r="H17" s="126"/>
      <c r="I17" s="111">
        <v>510420336</v>
      </c>
      <c r="J17" s="111"/>
      <c r="K17" s="111">
        <v>564101759</v>
      </c>
    </row>
    <row r="18" spans="1:13" ht="21.75" customHeight="1">
      <c r="A18" s="75" t="s">
        <v>156</v>
      </c>
      <c r="C18" s="125"/>
      <c r="D18" s="126"/>
      <c r="E18" s="127">
        <v>89300068</v>
      </c>
      <c r="F18" s="126"/>
      <c r="G18" s="127">
        <v>67165525</v>
      </c>
      <c r="H18" s="126"/>
      <c r="I18" s="99">
        <v>0</v>
      </c>
      <c r="J18" s="111"/>
      <c r="K18" s="99">
        <v>0</v>
      </c>
    </row>
    <row r="19" spans="1:13" s="103" customFormat="1" ht="21.75" customHeight="1">
      <c r="A19" s="75" t="s">
        <v>175</v>
      </c>
      <c r="B19" s="75"/>
      <c r="C19" s="125">
        <v>29</v>
      </c>
      <c r="D19" s="126"/>
      <c r="E19" s="127">
        <v>51664752</v>
      </c>
      <c r="F19" s="126"/>
      <c r="G19" s="127">
        <v>56538888</v>
      </c>
      <c r="H19" s="126"/>
      <c r="I19" s="111">
        <v>34030620</v>
      </c>
      <c r="J19" s="111"/>
      <c r="K19" s="111">
        <v>34148449</v>
      </c>
    </row>
    <row r="20" spans="1:13" s="103" customFormat="1" ht="21.75" customHeight="1">
      <c r="A20" s="75" t="s">
        <v>35</v>
      </c>
      <c r="B20" s="75"/>
      <c r="C20" s="125">
        <v>29</v>
      </c>
      <c r="D20" s="126"/>
      <c r="E20" s="127">
        <v>216029647</v>
      </c>
      <c r="F20" s="126"/>
      <c r="G20" s="127">
        <v>170584536</v>
      </c>
      <c r="H20" s="126"/>
      <c r="I20" s="111">
        <v>119873910</v>
      </c>
      <c r="J20" s="111"/>
      <c r="K20" s="111">
        <v>99274908</v>
      </c>
    </row>
    <row r="21" spans="1:13" s="103" customFormat="1" ht="21.75" customHeight="1">
      <c r="A21" s="75" t="s">
        <v>258</v>
      </c>
      <c r="B21" s="75"/>
      <c r="C21" s="125">
        <v>14</v>
      </c>
      <c r="D21" s="126"/>
      <c r="E21" s="99">
        <v>0</v>
      </c>
      <c r="F21" s="126"/>
      <c r="G21" s="99">
        <v>0</v>
      </c>
      <c r="H21" s="126"/>
      <c r="I21" s="111">
        <v>13292003</v>
      </c>
      <c r="J21" s="111"/>
      <c r="K21" s="99">
        <v>0</v>
      </c>
      <c r="L21" s="126"/>
      <c r="M21" s="99"/>
    </row>
    <row r="22" spans="1:13" s="103" customFormat="1" ht="21.75" customHeight="1">
      <c r="A22" s="75" t="s">
        <v>202</v>
      </c>
      <c r="B22" s="75"/>
      <c r="C22" s="125" t="s">
        <v>236</v>
      </c>
      <c r="D22" s="126"/>
      <c r="E22" s="127">
        <v>7452086</v>
      </c>
      <c r="F22" s="126"/>
      <c r="G22" s="99">
        <v>0</v>
      </c>
      <c r="H22" s="126"/>
      <c r="I22" s="99">
        <v>0</v>
      </c>
      <c r="J22" s="111"/>
      <c r="K22" s="99">
        <v>0</v>
      </c>
    </row>
    <row r="23" spans="1:13" ht="21.75" customHeight="1">
      <c r="A23" s="78" t="s">
        <v>29</v>
      </c>
      <c r="B23" s="78"/>
      <c r="C23" s="128"/>
      <c r="D23" s="129"/>
      <c r="E23" s="130">
        <f>SUM(E17:E22)</f>
        <v>1288642268</v>
      </c>
      <c r="F23" s="129"/>
      <c r="G23" s="130">
        <f>SUM(G17:G22)</f>
        <v>1203240630</v>
      </c>
      <c r="H23" s="129"/>
      <c r="I23" s="130">
        <f>SUM(I17:I22)</f>
        <v>677616869</v>
      </c>
      <c r="J23" s="111"/>
      <c r="K23" s="130">
        <f>SUM(K17:K22)</f>
        <v>697525116</v>
      </c>
    </row>
    <row r="24" spans="1:13" ht="21.75" customHeight="1">
      <c r="A24" s="78" t="s">
        <v>207</v>
      </c>
      <c r="C24" s="128"/>
      <c r="D24" s="129"/>
      <c r="E24" s="132"/>
      <c r="F24" s="129"/>
      <c r="G24" s="132"/>
      <c r="H24" s="129"/>
      <c r="I24" s="112"/>
      <c r="J24" s="111"/>
      <c r="K24" s="112"/>
    </row>
    <row r="25" spans="1:13" ht="21.75" customHeight="1">
      <c r="A25" s="78" t="s">
        <v>203</v>
      </c>
      <c r="C25" s="128"/>
      <c r="D25" s="129"/>
      <c r="E25" s="132">
        <f>SUM(E15-E23)</f>
        <v>20236497</v>
      </c>
      <c r="F25" s="129"/>
      <c r="G25" s="132">
        <f>SUM(G15-G23)</f>
        <v>17082270</v>
      </c>
      <c r="H25" s="129"/>
      <c r="I25" s="112">
        <f>SUM(I15-I23)</f>
        <v>-7820124</v>
      </c>
      <c r="J25" s="111"/>
      <c r="K25" s="112">
        <f>SUM(K15-K23)</f>
        <v>17011240</v>
      </c>
    </row>
    <row r="26" spans="1:13" ht="21.75" customHeight="1">
      <c r="A26" s="75" t="s">
        <v>204</v>
      </c>
      <c r="C26" s="125">
        <v>13</v>
      </c>
      <c r="D26" s="129"/>
      <c r="E26" s="131">
        <v>1080687</v>
      </c>
      <c r="F26" s="129"/>
      <c r="G26" s="131">
        <v>1064165</v>
      </c>
      <c r="H26" s="129"/>
      <c r="I26" s="98">
        <v>0</v>
      </c>
      <c r="J26" s="111"/>
      <c r="K26" s="98">
        <v>0</v>
      </c>
    </row>
    <row r="27" spans="1:13" ht="21.75" customHeight="1">
      <c r="A27" s="78" t="s">
        <v>206</v>
      </c>
      <c r="C27" s="133"/>
      <c r="D27" s="129"/>
    </row>
    <row r="28" spans="1:13" ht="21.75" customHeight="1">
      <c r="A28" s="78" t="s">
        <v>243</v>
      </c>
      <c r="B28" s="78"/>
      <c r="C28" s="128"/>
      <c r="D28" s="134"/>
      <c r="E28" s="127">
        <f>SUM(E25:E26)</f>
        <v>21317184</v>
      </c>
      <c r="F28" s="134"/>
      <c r="G28" s="127">
        <f>SUM(G25:G26)</f>
        <v>18146435</v>
      </c>
      <c r="H28" s="134"/>
      <c r="I28" s="111">
        <f>SUM(I25:I26)</f>
        <v>-7820124</v>
      </c>
      <c r="J28" s="111"/>
      <c r="K28" s="111">
        <f>SUM(K25:K26)</f>
        <v>17011240</v>
      </c>
    </row>
    <row r="29" spans="1:13" ht="21.75" customHeight="1">
      <c r="A29" s="75" t="s">
        <v>36</v>
      </c>
      <c r="C29" s="125"/>
      <c r="D29" s="134"/>
      <c r="E29" s="131">
        <v>-12683897</v>
      </c>
      <c r="F29" s="134"/>
      <c r="G29" s="131">
        <v>-12639804</v>
      </c>
      <c r="H29" s="145"/>
      <c r="I29" s="115">
        <v>-7475642</v>
      </c>
      <c r="J29" s="111"/>
      <c r="K29" s="115">
        <v>-7143845</v>
      </c>
    </row>
    <row r="30" spans="1:13" ht="21.75" customHeight="1">
      <c r="A30" s="78" t="s">
        <v>176</v>
      </c>
      <c r="B30" s="78"/>
      <c r="C30" s="128"/>
      <c r="D30" s="134"/>
      <c r="E30" s="127">
        <f>E28+E29</f>
        <v>8633287</v>
      </c>
      <c r="F30" s="134"/>
      <c r="G30" s="127">
        <f>G28+G29</f>
        <v>5506631</v>
      </c>
      <c r="H30" s="134"/>
      <c r="I30" s="111">
        <f>I28+I29</f>
        <v>-15295766</v>
      </c>
      <c r="J30" s="111"/>
      <c r="K30" s="111">
        <f>K28+K29</f>
        <v>9867395</v>
      </c>
    </row>
    <row r="31" spans="1:13" ht="21.75" customHeight="1">
      <c r="A31" s="75" t="s">
        <v>205</v>
      </c>
      <c r="C31" s="125">
        <v>25</v>
      </c>
      <c r="D31" s="134"/>
      <c r="E31" s="131">
        <v>3038989</v>
      </c>
      <c r="F31" s="134"/>
      <c r="G31" s="131">
        <v>-4078867</v>
      </c>
      <c r="H31" s="134"/>
      <c r="I31" s="115">
        <v>2447652</v>
      </c>
      <c r="J31" s="112"/>
      <c r="K31" s="115">
        <v>-3462942</v>
      </c>
    </row>
    <row r="32" spans="1:13" ht="21.75" customHeight="1">
      <c r="A32" s="72" t="s">
        <v>148</v>
      </c>
      <c r="B32" s="72"/>
      <c r="C32" s="128"/>
      <c r="D32" s="129"/>
      <c r="E32" s="130">
        <f>E30+E31</f>
        <v>11672276</v>
      </c>
      <c r="F32" s="129"/>
      <c r="G32" s="130">
        <f>G30+G31</f>
        <v>1427764</v>
      </c>
      <c r="H32" s="129"/>
      <c r="I32" s="114">
        <f>I30+I31</f>
        <v>-12848114</v>
      </c>
      <c r="J32" s="112"/>
      <c r="K32" s="114">
        <f>K30+K31</f>
        <v>6404453</v>
      </c>
    </row>
    <row r="33" spans="1:11" ht="21.75" customHeight="1">
      <c r="C33" s="128"/>
      <c r="D33" s="129"/>
      <c r="E33" s="99"/>
      <c r="F33" s="99"/>
      <c r="G33" s="99"/>
      <c r="H33" s="99"/>
      <c r="I33" s="99"/>
      <c r="J33" s="99"/>
      <c r="K33" s="99"/>
    </row>
    <row r="34" spans="1:11" s="93" customFormat="1" ht="21.75" customHeight="1">
      <c r="A34" s="135" t="s">
        <v>43</v>
      </c>
      <c r="B34" s="135"/>
      <c r="C34" s="84"/>
      <c r="D34" s="99"/>
      <c r="E34" s="99"/>
      <c r="F34" s="99"/>
      <c r="G34" s="99"/>
      <c r="H34" s="99"/>
      <c r="I34" s="99"/>
      <c r="J34" s="99"/>
      <c r="K34" s="99"/>
    </row>
    <row r="35" spans="1:11" s="93" customFormat="1" ht="21.75" customHeight="1">
      <c r="A35" s="137" t="s">
        <v>68</v>
      </c>
      <c r="B35" s="138"/>
      <c r="C35" s="84"/>
      <c r="D35" s="99"/>
      <c r="E35" s="99"/>
      <c r="F35" s="99"/>
      <c r="G35" s="99"/>
      <c r="H35" s="99"/>
      <c r="I35" s="99"/>
      <c r="J35" s="99"/>
      <c r="K35" s="99"/>
    </row>
    <row r="36" spans="1:11" s="93" customFormat="1" ht="21.75" customHeight="1">
      <c r="A36" s="137" t="s">
        <v>69</v>
      </c>
      <c r="B36" s="138"/>
      <c r="C36" s="84"/>
      <c r="D36" s="99"/>
    </row>
    <row r="37" spans="1:11" s="93" customFormat="1" ht="21.75" customHeight="1">
      <c r="A37" s="138" t="s">
        <v>84</v>
      </c>
      <c r="B37" s="138"/>
      <c r="C37" s="84"/>
      <c r="D37" s="99"/>
    </row>
    <row r="38" spans="1:11" s="93" customFormat="1" ht="21.75" customHeight="1">
      <c r="A38" s="138" t="s">
        <v>244</v>
      </c>
      <c r="B38" s="138"/>
      <c r="C38" s="84"/>
      <c r="D38" s="99"/>
      <c r="E38" s="93">
        <v>-2214965</v>
      </c>
      <c r="G38" s="93">
        <v>-946432</v>
      </c>
      <c r="I38" s="99">
        <v>0</v>
      </c>
      <c r="J38" s="113"/>
      <c r="K38" s="99">
        <v>0</v>
      </c>
    </row>
    <row r="39" spans="1:11" s="93" customFormat="1" ht="21.75" customHeight="1">
      <c r="A39" s="137" t="s">
        <v>157</v>
      </c>
      <c r="B39" s="138"/>
      <c r="C39" s="84"/>
      <c r="D39" s="99"/>
    </row>
    <row r="40" spans="1:11" s="93" customFormat="1" ht="21.75" customHeight="1">
      <c r="A40" s="137" t="s">
        <v>69</v>
      </c>
      <c r="B40" s="138"/>
      <c r="C40" s="84"/>
      <c r="D40" s="136"/>
    </row>
    <row r="41" spans="1:11" s="93" customFormat="1" ht="21.75" customHeight="1">
      <c r="A41" s="138" t="s">
        <v>169</v>
      </c>
      <c r="B41" s="138"/>
      <c r="C41" s="84"/>
      <c r="D41" s="136"/>
      <c r="E41" s="98">
        <v>50409</v>
      </c>
      <c r="F41" s="99"/>
      <c r="G41" s="98">
        <v>2323027</v>
      </c>
      <c r="H41" s="99"/>
      <c r="I41" s="98">
        <v>0</v>
      </c>
      <c r="J41" s="99"/>
      <c r="K41" s="98">
        <v>2323027</v>
      </c>
    </row>
    <row r="42" spans="1:11" s="93" customFormat="1" ht="21.75" customHeight="1">
      <c r="A42" s="135" t="s">
        <v>145</v>
      </c>
      <c r="B42" s="138"/>
      <c r="C42" s="84"/>
      <c r="D42" s="136"/>
      <c r="E42" s="98">
        <f>SUM(E38:E41)</f>
        <v>-2164556</v>
      </c>
      <c r="F42" s="99"/>
      <c r="G42" s="98">
        <f>SUM(G38:G41)</f>
        <v>1376595</v>
      </c>
      <c r="H42" s="99"/>
      <c r="I42" s="98">
        <f>SUM(I38:I41)</f>
        <v>0</v>
      </c>
      <c r="J42" s="99"/>
      <c r="K42" s="98">
        <f>SUM(K38:K41)</f>
        <v>2323027</v>
      </c>
    </row>
    <row r="43" spans="1:11" s="93" customFormat="1" ht="21.75" customHeight="1">
      <c r="A43" s="135"/>
      <c r="B43" s="138"/>
      <c r="C43" s="84"/>
      <c r="D43" s="136"/>
      <c r="E43" s="99"/>
      <c r="F43" s="99"/>
      <c r="G43" s="99"/>
      <c r="H43" s="99"/>
      <c r="I43" s="99"/>
      <c r="J43" s="99"/>
      <c r="K43" s="99"/>
    </row>
    <row r="44" spans="1:11" s="93" customFormat="1" ht="21.75" customHeight="1" thickBot="1">
      <c r="A44" s="135" t="s">
        <v>146</v>
      </c>
      <c r="B44" s="135"/>
      <c r="C44" s="84"/>
      <c r="D44" s="136"/>
      <c r="E44" s="139">
        <f>E32+E42</f>
        <v>9507720</v>
      </c>
      <c r="F44" s="99"/>
      <c r="G44" s="139">
        <f>G32+G42</f>
        <v>2804359</v>
      </c>
      <c r="H44" s="99"/>
      <c r="I44" s="139">
        <f>I32+I42</f>
        <v>-12848114</v>
      </c>
      <c r="J44" s="99"/>
      <c r="K44" s="139">
        <f>K32+K42</f>
        <v>8727480</v>
      </c>
    </row>
    <row r="45" spans="1:11" s="93" customFormat="1" ht="21.75" customHeight="1" thickTop="1">
      <c r="A45" s="135"/>
      <c r="B45" s="135"/>
      <c r="C45" s="84"/>
      <c r="D45" s="136"/>
      <c r="E45" s="99"/>
      <c r="F45" s="99"/>
      <c r="G45" s="99"/>
      <c r="H45" s="99"/>
      <c r="I45" s="99"/>
      <c r="J45" s="99"/>
      <c r="K45" s="99"/>
    </row>
    <row r="46" spans="1:11" s="140" customFormat="1" ht="21.75" customHeight="1">
      <c r="A46" s="84" t="s">
        <v>3</v>
      </c>
      <c r="C46" s="91"/>
      <c r="D46" s="93"/>
      <c r="E46" s="99"/>
      <c r="F46" s="99"/>
      <c r="G46" s="99"/>
      <c r="H46" s="99"/>
      <c r="I46" s="99"/>
      <c r="J46" s="132"/>
      <c r="K46" s="132"/>
    </row>
    <row r="47" spans="1:11" ht="21.75" customHeight="1">
      <c r="A47" s="72" t="s">
        <v>76</v>
      </c>
      <c r="B47" s="72"/>
      <c r="C47" s="73"/>
      <c r="D47" s="74"/>
      <c r="E47" s="74"/>
      <c r="F47" s="74"/>
      <c r="G47" s="74"/>
      <c r="H47" s="74"/>
      <c r="I47" s="74"/>
      <c r="J47" s="74"/>
      <c r="K47" s="74"/>
    </row>
    <row r="48" spans="1:11" ht="21.75" customHeight="1">
      <c r="A48" s="72" t="s">
        <v>192</v>
      </c>
      <c r="B48" s="72"/>
      <c r="C48" s="73"/>
      <c r="D48" s="74"/>
      <c r="E48" s="74"/>
      <c r="F48" s="74"/>
      <c r="G48" s="74"/>
      <c r="H48" s="74"/>
      <c r="I48" s="74"/>
      <c r="J48" s="74"/>
      <c r="K48" s="74"/>
    </row>
    <row r="49" spans="1:11" ht="21.75" customHeight="1">
      <c r="A49" s="72" t="s">
        <v>195</v>
      </c>
      <c r="B49" s="72"/>
      <c r="C49" s="73"/>
      <c r="D49" s="74"/>
      <c r="E49" s="74"/>
      <c r="F49" s="74"/>
      <c r="G49" s="74"/>
      <c r="H49" s="74"/>
      <c r="I49" s="74"/>
      <c r="J49" s="74"/>
      <c r="K49" s="74"/>
    </row>
    <row r="50" spans="1:11" ht="23.15" customHeight="1">
      <c r="A50" s="72"/>
      <c r="B50" s="72"/>
      <c r="C50" s="158"/>
      <c r="K50" s="77" t="s">
        <v>73</v>
      </c>
    </row>
    <row r="51" spans="1:11" s="78" customFormat="1" ht="23.15" customHeight="1">
      <c r="C51" s="79"/>
      <c r="D51" s="80"/>
      <c r="E51" s="189" t="s">
        <v>17</v>
      </c>
      <c r="F51" s="189"/>
      <c r="G51" s="189"/>
      <c r="H51" s="76"/>
      <c r="I51" s="189" t="s">
        <v>18</v>
      </c>
      <c r="J51" s="189"/>
      <c r="K51" s="189"/>
    </row>
    <row r="52" spans="1:11" s="84" customFormat="1" ht="23.15" customHeight="1">
      <c r="A52" s="75"/>
      <c r="B52" s="75"/>
      <c r="C52" s="81" t="s">
        <v>0</v>
      </c>
      <c r="D52" s="76"/>
      <c r="E52" s="82" t="s">
        <v>194</v>
      </c>
      <c r="F52" s="83"/>
      <c r="G52" s="82" t="s">
        <v>152</v>
      </c>
      <c r="H52" s="83"/>
      <c r="I52" s="82" t="s">
        <v>194</v>
      </c>
      <c r="J52" s="83"/>
      <c r="K52" s="82" t="s">
        <v>152</v>
      </c>
    </row>
    <row r="53" spans="1:11" s="129" customFormat="1" ht="22" customHeight="1">
      <c r="A53" s="176" t="s">
        <v>139</v>
      </c>
      <c r="C53" s="128"/>
      <c r="E53" s="132"/>
      <c r="G53" s="112"/>
      <c r="I53" s="112"/>
      <c r="J53" s="112"/>
      <c r="K53" s="112"/>
    </row>
    <row r="54" spans="1:11" s="129" customFormat="1" ht="22" customHeight="1" thickBot="1">
      <c r="A54" s="177" t="s">
        <v>140</v>
      </c>
      <c r="C54" s="128"/>
      <c r="E54" s="132">
        <v>11064493</v>
      </c>
      <c r="G54" s="132">
        <v>3157782</v>
      </c>
      <c r="I54" s="165">
        <f>I32</f>
        <v>-12848114</v>
      </c>
      <c r="J54" s="112"/>
      <c r="K54" s="165">
        <f>K32</f>
        <v>6404453</v>
      </c>
    </row>
    <row r="55" spans="1:11" s="129" customFormat="1" ht="22" customHeight="1" thickTop="1">
      <c r="A55" s="177" t="s">
        <v>141</v>
      </c>
      <c r="C55" s="128"/>
      <c r="E55" s="131">
        <v>607783</v>
      </c>
      <c r="G55" s="131">
        <v>-1730018</v>
      </c>
      <c r="I55" s="112"/>
      <c r="J55" s="112"/>
      <c r="K55" s="112"/>
    </row>
    <row r="56" spans="1:11" s="129" customFormat="1" ht="22" customHeight="1" thickBot="1">
      <c r="A56" s="164"/>
      <c r="C56" s="128"/>
      <c r="E56" s="166">
        <f>SUM(E54:E55)</f>
        <v>11672276</v>
      </c>
      <c r="G56" s="166">
        <f>SUM(G54:G55)</f>
        <v>1427764</v>
      </c>
      <c r="I56" s="112"/>
      <c r="J56" s="112"/>
      <c r="K56" s="112"/>
    </row>
    <row r="57" spans="1:11" s="129" customFormat="1" ht="22" customHeight="1" thickTop="1">
      <c r="A57" s="164"/>
      <c r="C57" s="128"/>
      <c r="E57" s="132"/>
      <c r="G57" s="132"/>
      <c r="I57" s="112"/>
      <c r="J57" s="112"/>
      <c r="K57" s="112"/>
    </row>
    <row r="58" spans="1:11" s="93" customFormat="1" ht="21" customHeight="1">
      <c r="A58" s="178" t="s">
        <v>238</v>
      </c>
      <c r="C58" s="91"/>
      <c r="F58" s="116"/>
      <c r="H58" s="116"/>
      <c r="J58" s="116"/>
    </row>
    <row r="59" spans="1:11" s="84" customFormat="1" ht="21" customHeight="1" thickBot="1">
      <c r="A59" s="177" t="s">
        <v>140</v>
      </c>
      <c r="B59" s="91"/>
      <c r="E59" s="99">
        <v>8891765</v>
      </c>
      <c r="F59" s="99"/>
      <c r="G59" s="99">
        <v>4534377</v>
      </c>
      <c r="H59" s="99"/>
      <c r="I59" s="139">
        <f>I44</f>
        <v>-12848114</v>
      </c>
      <c r="J59" s="99"/>
      <c r="K59" s="139">
        <v>8727480</v>
      </c>
    </row>
    <row r="60" spans="1:11" s="84" customFormat="1" ht="21" customHeight="1" thickTop="1">
      <c r="A60" s="177" t="s">
        <v>141</v>
      </c>
      <c r="B60" s="91"/>
      <c r="E60" s="98">
        <v>615955</v>
      </c>
      <c r="F60" s="99"/>
      <c r="G60" s="98">
        <v>-1730018</v>
      </c>
      <c r="H60" s="99"/>
      <c r="I60" s="167"/>
      <c r="J60" s="99"/>
      <c r="K60" s="167"/>
    </row>
    <row r="61" spans="1:11" s="84" customFormat="1" ht="21" customHeight="1" thickBot="1">
      <c r="A61" s="106"/>
      <c r="B61" s="91"/>
      <c r="E61" s="100">
        <f>SUM(E59:E60)</f>
        <v>9507720</v>
      </c>
      <c r="F61" s="99"/>
      <c r="G61" s="100">
        <f>SUM(G59:G60)</f>
        <v>2804359</v>
      </c>
      <c r="H61" s="99"/>
      <c r="I61" s="99"/>
      <c r="J61" s="99"/>
      <c r="K61" s="99"/>
    </row>
    <row r="62" spans="1:11" s="134" customFormat="1" ht="22" customHeight="1" thickTop="1">
      <c r="A62" s="162"/>
      <c r="B62" s="159"/>
      <c r="C62" s="160"/>
      <c r="D62" s="159"/>
      <c r="E62" s="161"/>
      <c r="F62" s="159"/>
      <c r="G62" s="161"/>
      <c r="H62" s="159"/>
      <c r="I62" s="163"/>
      <c r="J62" s="163"/>
      <c r="K62" s="163"/>
    </row>
    <row r="63" spans="1:11" s="134" customFormat="1" ht="22" customHeight="1">
      <c r="A63" s="176" t="s">
        <v>142</v>
      </c>
      <c r="B63" s="159"/>
      <c r="C63" s="125">
        <v>30</v>
      </c>
      <c r="D63" s="159"/>
      <c r="E63" s="161"/>
      <c r="F63" s="159"/>
      <c r="G63" s="161"/>
      <c r="H63" s="159"/>
      <c r="I63" s="163"/>
      <c r="J63" s="163"/>
      <c r="K63" s="163"/>
    </row>
    <row r="64" spans="1:11" s="129" customFormat="1" ht="22" customHeight="1">
      <c r="A64" s="58" t="s">
        <v>143</v>
      </c>
      <c r="I64" s="93"/>
      <c r="J64" s="93"/>
      <c r="K64" s="93"/>
    </row>
    <row r="65" spans="1:11" s="129" customFormat="1" ht="22" customHeight="1" thickBot="1">
      <c r="A65" s="58" t="s">
        <v>144</v>
      </c>
      <c r="C65" s="128"/>
      <c r="E65" s="168">
        <v>2.4469925884209657E-2</v>
      </c>
      <c r="F65" s="169"/>
      <c r="G65" s="168">
        <v>7.0000000000000001E-3</v>
      </c>
      <c r="H65" s="169"/>
      <c r="I65" s="168">
        <v>-2.8183373566899865E-2</v>
      </c>
      <c r="J65" s="170"/>
      <c r="K65" s="168">
        <v>1.4999999999999999E-2</v>
      </c>
    </row>
    <row r="66" spans="1:11" s="129" customFormat="1" ht="22" customHeight="1" thickTop="1">
      <c r="A66" s="58"/>
      <c r="C66" s="128"/>
      <c r="E66" s="171"/>
      <c r="F66" s="172"/>
      <c r="G66" s="171"/>
      <c r="H66" s="172"/>
      <c r="I66" s="173"/>
      <c r="J66" s="174"/>
      <c r="K66" s="173"/>
    </row>
    <row r="67" spans="1:11" s="129" customFormat="1" ht="22" customHeight="1">
      <c r="A67" s="84" t="s">
        <v>3</v>
      </c>
      <c r="C67" s="128"/>
      <c r="I67" s="93"/>
      <c r="J67" s="93"/>
      <c r="K67" s="93"/>
    </row>
  </sheetData>
  <mergeCells count="4">
    <mergeCell ref="I5:K5"/>
    <mergeCell ref="E5:G5"/>
    <mergeCell ref="E51:G51"/>
    <mergeCell ref="I51:K51"/>
  </mergeCells>
  <printOptions gridLinesSet="0"/>
  <pageMargins left="0.55118110236220474" right="0.19685039370078741" top="0.78740157480314965" bottom="0.39370078740157483" header="0.19685039370078741" footer="0.19685039370078741"/>
  <pageSetup paperSize="9" scale="76" firstPageNumber="5" fitToWidth="0" fitToHeight="0" orientation="portrait" useFirstPageNumber="1" r:id="rId1"/>
  <headerFooter alignWithMargins="0"/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4"/>
  <sheetViews>
    <sheetView showGridLines="0" view="pageBreakPreview" topLeftCell="A28" zoomScale="80" zoomScaleNormal="100" zoomScaleSheetLayoutView="80" zoomScalePageLayoutView="80" workbookViewId="0">
      <selection activeCell="A45" sqref="A45:XFD45"/>
    </sheetView>
  </sheetViews>
  <sheetFormatPr defaultColWidth="9.1796875" defaultRowHeight="21" customHeight="1"/>
  <cols>
    <col min="1" max="1" width="13.81640625" style="1" customWidth="1"/>
    <col min="2" max="2" width="11.1796875" style="1" customWidth="1"/>
    <col min="3" max="3" width="21.26953125" style="1" customWidth="1"/>
    <col min="4" max="4" width="1.7265625" style="2" customWidth="1"/>
    <col min="5" max="5" width="15.54296875" style="1" customWidth="1"/>
    <col min="6" max="6" width="1.26953125" style="1" customWidth="1"/>
    <col min="7" max="7" width="16" style="1" customWidth="1"/>
    <col min="8" max="8" width="1.26953125" style="1" customWidth="1"/>
    <col min="9" max="9" width="15.1796875" style="1" customWidth="1"/>
    <col min="10" max="10" width="1.26953125" style="1" customWidth="1"/>
    <col min="11" max="11" width="16.81640625" style="1" customWidth="1"/>
    <col min="12" max="12" width="1.26953125" style="1" customWidth="1"/>
    <col min="13" max="13" width="24.1796875" style="1" customWidth="1"/>
    <col min="14" max="14" width="1.26953125" style="1" customWidth="1"/>
    <col min="15" max="15" width="22.26953125" style="1" customWidth="1"/>
    <col min="16" max="16" width="1.26953125" style="1" customWidth="1"/>
    <col min="17" max="17" width="22.81640625" style="1" customWidth="1"/>
    <col min="18" max="18" width="1.26953125" style="1" customWidth="1"/>
    <col min="19" max="19" width="17.7265625" style="1" customWidth="1"/>
    <col min="20" max="16384" width="9.1796875" style="1"/>
  </cols>
  <sheetData>
    <row r="1" spans="1:20" ht="21" customHeight="1">
      <c r="A1" s="5" t="s">
        <v>76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142"/>
      <c r="N1" s="3"/>
      <c r="O1" s="15"/>
      <c r="P1" s="3"/>
      <c r="Q1" s="15"/>
      <c r="R1" s="3"/>
    </row>
    <row r="2" spans="1:20" ht="21" customHeight="1">
      <c r="A2" s="5" t="s">
        <v>65</v>
      </c>
      <c r="B2" s="3"/>
      <c r="C2" s="3"/>
      <c r="D2" s="4"/>
      <c r="E2" s="3"/>
      <c r="F2" s="3"/>
      <c r="G2" s="3"/>
      <c r="H2" s="3"/>
      <c r="I2" s="3"/>
      <c r="J2" s="3"/>
      <c r="K2" s="3"/>
      <c r="L2" s="3"/>
      <c r="M2" s="142"/>
      <c r="N2" s="3"/>
      <c r="O2" s="3"/>
      <c r="P2" s="3"/>
      <c r="Q2" s="3"/>
      <c r="R2" s="3"/>
    </row>
    <row r="3" spans="1:20" ht="21" customHeight="1">
      <c r="A3" s="5" t="s">
        <v>195</v>
      </c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4"/>
      <c r="N3" s="3"/>
      <c r="O3" s="3"/>
      <c r="P3" s="3"/>
      <c r="Q3" s="3"/>
      <c r="R3" s="3"/>
    </row>
    <row r="4" spans="1:20" ht="21" customHeight="1">
      <c r="B4" s="6"/>
      <c r="C4" s="6"/>
      <c r="D4" s="7"/>
      <c r="E4" s="6"/>
      <c r="F4" s="6"/>
      <c r="G4" s="6"/>
      <c r="H4" s="6"/>
      <c r="I4" s="6"/>
      <c r="J4" s="6"/>
      <c r="K4" s="6"/>
      <c r="L4" s="6"/>
      <c r="M4" s="6"/>
      <c r="N4" s="8"/>
      <c r="O4" s="8"/>
      <c r="P4" s="8"/>
      <c r="Q4" s="8"/>
      <c r="R4" s="6"/>
      <c r="S4" s="8" t="s">
        <v>73</v>
      </c>
    </row>
    <row r="5" spans="1:20" s="11" customFormat="1" ht="21" customHeight="1">
      <c r="A5" s="9"/>
      <c r="B5" s="9"/>
      <c r="C5" s="9"/>
      <c r="D5" s="10"/>
      <c r="E5" s="195" t="s">
        <v>17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0" s="11" customFormat="1" ht="21" customHeight="1">
      <c r="A6" s="9"/>
      <c r="B6" s="9"/>
      <c r="C6" s="9"/>
      <c r="D6" s="2"/>
      <c r="E6" s="2"/>
      <c r="F6" s="2"/>
      <c r="G6" s="2"/>
      <c r="H6" s="2"/>
      <c r="I6" s="2"/>
      <c r="J6" s="2"/>
      <c r="K6" s="2"/>
      <c r="L6" s="2"/>
      <c r="M6" s="56" t="s">
        <v>55</v>
      </c>
      <c r="N6" s="142"/>
      <c r="O6" s="12"/>
      <c r="P6" s="142"/>
      <c r="Q6" s="12"/>
      <c r="R6" s="2"/>
      <c r="S6" s="12"/>
    </row>
    <row r="7" spans="1:20" s="11" customFormat="1" ht="21" customHeight="1">
      <c r="A7" s="9"/>
      <c r="B7" s="9"/>
      <c r="C7" s="9"/>
      <c r="D7" s="2"/>
      <c r="E7" s="2"/>
      <c r="F7" s="2"/>
      <c r="G7" s="2"/>
      <c r="H7" s="2"/>
      <c r="I7" s="2"/>
      <c r="J7" s="2"/>
      <c r="K7" s="2"/>
      <c r="L7" s="2"/>
      <c r="M7" s="143" t="s">
        <v>49</v>
      </c>
      <c r="N7" s="142"/>
      <c r="O7" s="2"/>
      <c r="P7" s="142"/>
      <c r="Q7" s="2"/>
      <c r="R7" s="2"/>
      <c r="S7" s="12"/>
    </row>
    <row r="8" spans="1:20" s="55" customFormat="1" ht="21" customHeight="1">
      <c r="D8" s="142"/>
      <c r="E8" s="142"/>
      <c r="L8" s="142"/>
      <c r="M8" s="55" t="s">
        <v>85</v>
      </c>
      <c r="O8" s="142"/>
      <c r="Q8" s="142"/>
    </row>
    <row r="9" spans="1:20" s="55" customFormat="1" ht="21" customHeight="1">
      <c r="D9" s="142"/>
      <c r="E9" s="142" t="s">
        <v>38</v>
      </c>
      <c r="L9" s="142"/>
      <c r="M9" s="55" t="s">
        <v>86</v>
      </c>
      <c r="O9" s="55" t="s">
        <v>113</v>
      </c>
      <c r="Q9" s="55" t="s">
        <v>88</v>
      </c>
      <c r="S9" s="55" t="s">
        <v>15</v>
      </c>
    </row>
    <row r="10" spans="1:20" s="55" customFormat="1" ht="21" customHeight="1">
      <c r="D10" s="142"/>
      <c r="E10" s="142" t="s">
        <v>64</v>
      </c>
      <c r="I10" s="196" t="s">
        <v>151</v>
      </c>
      <c r="J10" s="196"/>
      <c r="K10" s="196"/>
      <c r="L10" s="142"/>
      <c r="M10" s="55" t="s">
        <v>87</v>
      </c>
      <c r="O10" s="55" t="s">
        <v>114</v>
      </c>
      <c r="Q10" s="55" t="s">
        <v>89</v>
      </c>
      <c r="S10" s="55" t="s">
        <v>44</v>
      </c>
    </row>
    <row r="11" spans="1:20" s="55" customFormat="1" ht="21" customHeight="1">
      <c r="D11" s="142"/>
      <c r="E11" s="143" t="s">
        <v>16</v>
      </c>
      <c r="G11" s="143" t="s">
        <v>74</v>
      </c>
      <c r="I11" s="143" t="s">
        <v>13</v>
      </c>
      <c r="K11" s="143" t="s">
        <v>14</v>
      </c>
      <c r="L11" s="142"/>
      <c r="M11" s="143" t="s">
        <v>245</v>
      </c>
      <c r="O11" s="143" t="s">
        <v>115</v>
      </c>
      <c r="Q11" s="143" t="s">
        <v>90</v>
      </c>
      <c r="R11" s="142"/>
      <c r="S11" s="143" t="s">
        <v>45</v>
      </c>
    </row>
    <row r="12" spans="1:20" ht="21" customHeight="1">
      <c r="A12" s="5" t="s">
        <v>158</v>
      </c>
      <c r="D12" s="142"/>
      <c r="E12" s="18">
        <v>105000000</v>
      </c>
      <c r="F12" s="19"/>
      <c r="G12" s="18">
        <v>127933204</v>
      </c>
      <c r="H12" s="19"/>
      <c r="I12" s="18">
        <v>10500000</v>
      </c>
      <c r="J12" s="19"/>
      <c r="K12" s="18">
        <v>-24470406</v>
      </c>
      <c r="L12" s="19"/>
      <c r="M12" s="18">
        <v>-1194131</v>
      </c>
      <c r="N12" s="19"/>
      <c r="O12" s="18">
        <f>SUM(E12:M12)</f>
        <v>217768667</v>
      </c>
      <c r="P12" s="19"/>
      <c r="Q12" s="18">
        <v>32797314</v>
      </c>
      <c r="R12" s="19"/>
      <c r="S12" s="18">
        <f>SUM(O12:Q12)</f>
        <v>250565981</v>
      </c>
      <c r="T12" s="17"/>
    </row>
    <row r="13" spans="1:20" ht="21" customHeight="1">
      <c r="A13" s="13" t="s">
        <v>148</v>
      </c>
      <c r="D13" s="142"/>
      <c r="E13" s="18">
        <v>0</v>
      </c>
      <c r="F13" s="19"/>
      <c r="G13" s="18">
        <v>0</v>
      </c>
      <c r="H13" s="19"/>
      <c r="I13" s="18">
        <v>0</v>
      </c>
      <c r="J13" s="19"/>
      <c r="K13" s="18">
        <v>3157782</v>
      </c>
      <c r="L13" s="19"/>
      <c r="M13" s="18">
        <v>0</v>
      </c>
      <c r="N13" s="19"/>
      <c r="O13" s="18">
        <f t="shared" ref="O13:O28" si="0">SUM(E13:M13)</f>
        <v>3157782</v>
      </c>
      <c r="P13" s="19"/>
      <c r="Q13" s="18">
        <f>PL!G55</f>
        <v>-1730018</v>
      </c>
      <c r="R13" s="19"/>
      <c r="S13" s="18">
        <f t="shared" ref="S13:S15" si="1">SUM(O13:Q13)</f>
        <v>1427764</v>
      </c>
      <c r="T13" s="17"/>
    </row>
    <row r="14" spans="1:20" ht="21" customHeight="1">
      <c r="A14" s="13" t="s">
        <v>145</v>
      </c>
      <c r="D14" s="142"/>
      <c r="E14" s="20">
        <v>0</v>
      </c>
      <c r="F14" s="19"/>
      <c r="G14" s="20">
        <v>0</v>
      </c>
      <c r="H14" s="19"/>
      <c r="I14" s="20">
        <v>0</v>
      </c>
      <c r="J14" s="19"/>
      <c r="K14" s="20">
        <v>2323027</v>
      </c>
      <c r="L14" s="19"/>
      <c r="M14" s="20">
        <v>-946432</v>
      </c>
      <c r="N14" s="19"/>
      <c r="O14" s="20">
        <f t="shared" si="0"/>
        <v>1376595</v>
      </c>
      <c r="P14" s="19"/>
      <c r="Q14" s="20">
        <v>0</v>
      </c>
      <c r="R14" s="19"/>
      <c r="S14" s="20">
        <f t="shared" si="1"/>
        <v>1376595</v>
      </c>
      <c r="T14" s="17"/>
    </row>
    <row r="15" spans="1:20" ht="21" customHeight="1">
      <c r="A15" s="13" t="s">
        <v>146</v>
      </c>
      <c r="D15" s="142"/>
      <c r="E15" s="18">
        <f>SUM(E13:E14)</f>
        <v>0</v>
      </c>
      <c r="F15" s="33"/>
      <c r="G15" s="18">
        <f>SUM(G13:G14)</f>
        <v>0</v>
      </c>
      <c r="H15" s="33"/>
      <c r="I15" s="18">
        <f>SUM(I13:I14)</f>
        <v>0</v>
      </c>
      <c r="J15" s="33"/>
      <c r="K15" s="18">
        <f>SUM(K13:K14)</f>
        <v>5480809</v>
      </c>
      <c r="L15" s="33"/>
      <c r="M15" s="18">
        <f>SUM(M13:M14)</f>
        <v>-946432</v>
      </c>
      <c r="N15" s="33"/>
      <c r="O15" s="18">
        <f t="shared" si="0"/>
        <v>4534377</v>
      </c>
      <c r="P15" s="33"/>
      <c r="Q15" s="18">
        <f>SUM(Q13:Q14)</f>
        <v>-1730018</v>
      </c>
      <c r="R15" s="33"/>
      <c r="S15" s="18">
        <f t="shared" si="1"/>
        <v>2804359</v>
      </c>
      <c r="T15" s="17"/>
    </row>
    <row r="16" spans="1:20" ht="21" customHeight="1">
      <c r="A16" s="13" t="s">
        <v>161</v>
      </c>
      <c r="D16" s="142"/>
      <c r="E16" s="18"/>
      <c r="F16" s="33"/>
      <c r="G16" s="18"/>
      <c r="H16" s="33"/>
      <c r="I16" s="18"/>
      <c r="J16" s="33"/>
      <c r="K16" s="18"/>
      <c r="L16" s="33"/>
      <c r="M16" s="18"/>
      <c r="N16" s="33"/>
      <c r="O16" s="18"/>
      <c r="P16" s="33"/>
      <c r="Q16" s="18"/>
      <c r="R16" s="33"/>
      <c r="S16" s="18"/>
      <c r="T16" s="17"/>
    </row>
    <row r="17" spans="1:20" ht="21" customHeight="1">
      <c r="A17" s="13" t="s">
        <v>228</v>
      </c>
      <c r="D17" s="175"/>
      <c r="E17" s="18">
        <v>8538030</v>
      </c>
      <c r="F17" s="33"/>
      <c r="G17" s="18">
        <v>42696580</v>
      </c>
      <c r="H17" s="33"/>
      <c r="I17" s="18">
        <v>0</v>
      </c>
      <c r="J17" s="33"/>
      <c r="K17" s="18">
        <v>0</v>
      </c>
      <c r="L17" s="33"/>
      <c r="M17" s="18">
        <v>0</v>
      </c>
      <c r="N17" s="33"/>
      <c r="O17" s="18">
        <f>SUM(E17:M17)</f>
        <v>51234610</v>
      </c>
      <c r="P17" s="33"/>
      <c r="Q17" s="18">
        <v>0</v>
      </c>
      <c r="R17" s="33"/>
      <c r="S17" s="18">
        <f>O17+Q17</f>
        <v>51234610</v>
      </c>
      <c r="T17" s="17"/>
    </row>
    <row r="18" spans="1:20" ht="21" customHeight="1">
      <c r="A18" s="13" t="s">
        <v>162</v>
      </c>
      <c r="D18" s="188"/>
      <c r="E18" s="18"/>
      <c r="F18" s="33"/>
      <c r="G18" s="18"/>
      <c r="H18" s="33"/>
      <c r="I18" s="18"/>
      <c r="J18" s="33"/>
      <c r="K18" s="18"/>
      <c r="L18" s="33"/>
      <c r="M18" s="18"/>
      <c r="N18" s="33"/>
      <c r="O18" s="18"/>
      <c r="P18" s="33"/>
      <c r="Q18" s="18"/>
      <c r="R18" s="33"/>
      <c r="S18" s="18"/>
      <c r="T18" s="17"/>
    </row>
    <row r="19" spans="1:20" ht="21" customHeight="1">
      <c r="A19" s="13" t="s">
        <v>246</v>
      </c>
      <c r="D19" s="184"/>
      <c r="E19" s="18">
        <v>0</v>
      </c>
      <c r="F19" s="33"/>
      <c r="G19" s="18">
        <v>0</v>
      </c>
      <c r="H19" s="33"/>
      <c r="I19" s="18">
        <v>0</v>
      </c>
      <c r="J19" s="33"/>
      <c r="K19" s="18">
        <v>0</v>
      </c>
      <c r="L19" s="33"/>
      <c r="M19" s="18">
        <v>0</v>
      </c>
      <c r="N19" s="33"/>
      <c r="O19" s="18">
        <f t="shared" ref="O19:O23" si="2">SUM(E19:M19)</f>
        <v>0</v>
      </c>
      <c r="P19" s="33"/>
      <c r="Q19" s="18">
        <v>4554049</v>
      </c>
      <c r="R19" s="33"/>
      <c r="S19" s="18">
        <f t="shared" ref="S19:S23" si="3">O19+Q19</f>
        <v>4554049</v>
      </c>
      <c r="T19" s="17"/>
    </row>
    <row r="20" spans="1:20" ht="21" customHeight="1">
      <c r="A20" s="13" t="s">
        <v>247</v>
      </c>
      <c r="D20" s="184"/>
      <c r="E20" s="18">
        <v>0</v>
      </c>
      <c r="F20" s="33"/>
      <c r="G20" s="18">
        <v>0</v>
      </c>
      <c r="H20" s="33"/>
      <c r="I20" s="18">
        <v>0</v>
      </c>
      <c r="J20" s="33"/>
      <c r="K20" s="18">
        <v>0</v>
      </c>
      <c r="L20" s="33"/>
      <c r="M20" s="18">
        <v>0</v>
      </c>
      <c r="N20" s="33"/>
      <c r="O20" s="18">
        <f t="shared" si="2"/>
        <v>0</v>
      </c>
      <c r="P20" s="33"/>
      <c r="Q20" s="18">
        <v>-1442616</v>
      </c>
      <c r="R20" s="33"/>
      <c r="S20" s="18">
        <f t="shared" si="3"/>
        <v>-1442616</v>
      </c>
      <c r="T20" s="17"/>
    </row>
    <row r="21" spans="1:20" ht="21" customHeight="1">
      <c r="A21" s="13" t="s">
        <v>160</v>
      </c>
      <c r="D21" s="184"/>
      <c r="E21" s="18"/>
      <c r="F21" s="33"/>
      <c r="G21" s="18"/>
      <c r="H21" s="33"/>
      <c r="I21" s="18"/>
      <c r="J21" s="33"/>
      <c r="K21" s="18"/>
      <c r="L21" s="33"/>
      <c r="M21" s="18"/>
      <c r="N21" s="33"/>
      <c r="O21" s="18"/>
      <c r="P21" s="33"/>
      <c r="Q21" s="18"/>
      <c r="R21" s="33"/>
      <c r="S21" s="18"/>
      <c r="T21" s="17"/>
    </row>
    <row r="22" spans="1:20" ht="21" customHeight="1">
      <c r="A22" s="13" t="s">
        <v>248</v>
      </c>
      <c r="D22" s="184"/>
      <c r="E22" s="18" t="s">
        <v>133</v>
      </c>
      <c r="F22" s="31"/>
      <c r="G22" s="18" t="s">
        <v>133</v>
      </c>
      <c r="H22" s="31"/>
      <c r="I22" s="18" t="s">
        <v>133</v>
      </c>
      <c r="J22" s="31"/>
      <c r="K22" s="18" t="s">
        <v>133</v>
      </c>
      <c r="L22" s="31"/>
      <c r="M22" s="18" t="s">
        <v>133</v>
      </c>
      <c r="N22" s="31"/>
      <c r="O22" s="18">
        <f t="shared" si="2"/>
        <v>0</v>
      </c>
      <c r="P22" s="31"/>
      <c r="Q22" s="18">
        <v>15588612</v>
      </c>
      <c r="R22" s="31"/>
      <c r="S22" s="18">
        <f t="shared" si="3"/>
        <v>15588612</v>
      </c>
      <c r="T22" s="17"/>
    </row>
    <row r="23" spans="1:20" ht="21" customHeight="1">
      <c r="A23" s="13" t="s">
        <v>229</v>
      </c>
      <c r="D23" s="184"/>
      <c r="E23" s="18" t="s">
        <v>133</v>
      </c>
      <c r="F23" s="31"/>
      <c r="G23" s="18" t="s">
        <v>133</v>
      </c>
      <c r="H23" s="31"/>
      <c r="I23" s="18">
        <v>227089</v>
      </c>
      <c r="J23" s="31"/>
      <c r="K23" s="18">
        <v>-227089</v>
      </c>
      <c r="L23" s="31"/>
      <c r="M23" s="18">
        <v>0</v>
      </c>
      <c r="N23" s="31"/>
      <c r="O23" s="18">
        <f t="shared" si="2"/>
        <v>0</v>
      </c>
      <c r="P23" s="31"/>
      <c r="Q23" s="18">
        <v>0</v>
      </c>
      <c r="R23" s="31"/>
      <c r="S23" s="18">
        <f t="shared" si="3"/>
        <v>0</v>
      </c>
      <c r="T23" s="17"/>
    </row>
    <row r="24" spans="1:20" ht="21" customHeight="1" thickBot="1">
      <c r="A24" s="5" t="s">
        <v>159</v>
      </c>
      <c r="D24" s="142"/>
      <c r="E24" s="187">
        <f>SUM(E12,E15:E23)</f>
        <v>113538030</v>
      </c>
      <c r="F24" s="21"/>
      <c r="G24" s="187">
        <f>SUM(G12,G15:G23)</f>
        <v>170629784</v>
      </c>
      <c r="H24" s="21"/>
      <c r="I24" s="187">
        <f>SUM(I12,I15:I23)</f>
        <v>10727089</v>
      </c>
      <c r="J24" s="22"/>
      <c r="K24" s="187">
        <f>SUM(K12,K15:K23)</f>
        <v>-19216686</v>
      </c>
      <c r="L24" s="22"/>
      <c r="M24" s="187">
        <f>SUM(M12,M15:M23)</f>
        <v>-2140563</v>
      </c>
      <c r="N24" s="22"/>
      <c r="O24" s="187">
        <f>SUM(O12,O15:O23)</f>
        <v>273537654</v>
      </c>
      <c r="P24" s="22"/>
      <c r="Q24" s="187">
        <f>SUM(Q12,Q15:Q23)</f>
        <v>49767341</v>
      </c>
      <c r="R24" s="22"/>
      <c r="S24" s="187">
        <f>SUM(S12,S15:S23)</f>
        <v>323304995</v>
      </c>
      <c r="T24" s="17"/>
    </row>
    <row r="25" spans="1:20" ht="21" customHeight="1" thickTop="1">
      <c r="A25" s="5"/>
      <c r="D25" s="142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17"/>
    </row>
    <row r="26" spans="1:20" ht="21" customHeight="1">
      <c r="A26" s="5" t="s">
        <v>196</v>
      </c>
      <c r="D26" s="142"/>
      <c r="E26" s="18">
        <f>E24</f>
        <v>113538030</v>
      </c>
      <c r="F26" s="19"/>
      <c r="G26" s="18">
        <f>G24</f>
        <v>170629784</v>
      </c>
      <c r="H26" s="19"/>
      <c r="I26" s="18">
        <f>I24</f>
        <v>10727089</v>
      </c>
      <c r="J26" s="19"/>
      <c r="K26" s="18">
        <f>K24</f>
        <v>-19216686</v>
      </c>
      <c r="L26" s="19"/>
      <c r="M26" s="18">
        <f>M24</f>
        <v>-2140563</v>
      </c>
      <c r="N26" s="19"/>
      <c r="O26" s="18">
        <f>O24</f>
        <v>273537654</v>
      </c>
      <c r="P26" s="19"/>
      <c r="Q26" s="18">
        <f>Q24</f>
        <v>49767341</v>
      </c>
      <c r="R26" s="19"/>
      <c r="S26" s="18">
        <f>S24</f>
        <v>323304995</v>
      </c>
      <c r="T26" s="17"/>
    </row>
    <row r="27" spans="1:20" ht="21" customHeight="1">
      <c r="A27" s="13" t="s">
        <v>147</v>
      </c>
      <c r="D27" s="142"/>
      <c r="E27" s="18" t="s">
        <v>133</v>
      </c>
      <c r="F27" s="19"/>
      <c r="G27" s="18" t="s">
        <v>133</v>
      </c>
      <c r="H27" s="19"/>
      <c r="I27" s="18" t="s">
        <v>133</v>
      </c>
      <c r="J27" s="19"/>
      <c r="K27" s="18">
        <f>PL!E54</f>
        <v>11064493</v>
      </c>
      <c r="L27" s="19"/>
      <c r="M27" s="18" t="s">
        <v>133</v>
      </c>
      <c r="N27" s="19"/>
      <c r="O27" s="18">
        <f>SUM(E27:M27)</f>
        <v>11064493</v>
      </c>
      <c r="P27" s="19"/>
      <c r="Q27" s="18">
        <f>PL!E55</f>
        <v>607783</v>
      </c>
      <c r="R27" s="19"/>
      <c r="S27" s="18">
        <f>SUM(O27:Q27)</f>
        <v>11672276</v>
      </c>
      <c r="T27" s="17"/>
    </row>
    <row r="28" spans="1:20" ht="21" customHeight="1">
      <c r="A28" s="13" t="s">
        <v>145</v>
      </c>
      <c r="D28" s="142"/>
      <c r="E28" s="20" t="s">
        <v>133</v>
      </c>
      <c r="F28" s="19"/>
      <c r="G28" s="20" t="s">
        <v>133</v>
      </c>
      <c r="H28" s="19"/>
      <c r="I28" s="20" t="s">
        <v>133</v>
      </c>
      <c r="J28" s="19"/>
      <c r="K28" s="20">
        <f>PL!E41</f>
        <v>50409</v>
      </c>
      <c r="L28" s="19"/>
      <c r="M28" s="20">
        <f>PL!E38</f>
        <v>-2214965</v>
      </c>
      <c r="N28" s="19"/>
      <c r="O28" s="20">
        <f t="shared" si="0"/>
        <v>-2164556</v>
      </c>
      <c r="P28" s="19"/>
      <c r="Q28" s="20">
        <v>8172</v>
      </c>
      <c r="R28" s="19"/>
      <c r="S28" s="20">
        <f t="shared" ref="S28:S38" si="4">SUM(O28:Q28)</f>
        <v>-2156384</v>
      </c>
      <c r="T28" s="17"/>
    </row>
    <row r="29" spans="1:20" ht="21" customHeight="1">
      <c r="A29" s="13" t="s">
        <v>146</v>
      </c>
      <c r="D29" s="142"/>
      <c r="E29" s="147">
        <f>SUM(E27:E28)</f>
        <v>0</v>
      </c>
      <c r="F29" s="33"/>
      <c r="G29" s="147">
        <f>SUM(G27:G28)</f>
        <v>0</v>
      </c>
      <c r="H29" s="33"/>
      <c r="I29" s="147">
        <f>SUM(I27:I28)</f>
        <v>0</v>
      </c>
      <c r="J29" s="33"/>
      <c r="K29" s="147">
        <f>SUM(K27:K28)</f>
        <v>11114902</v>
      </c>
      <c r="L29" s="33"/>
      <c r="M29" s="147">
        <f>SUM(M27:M28)</f>
        <v>-2214965</v>
      </c>
      <c r="N29" s="33"/>
      <c r="O29" s="147">
        <f>SUM(O27:O28)</f>
        <v>8899937</v>
      </c>
      <c r="P29" s="33"/>
      <c r="Q29" s="147">
        <f>SUM(Q27:Q28)</f>
        <v>615955</v>
      </c>
      <c r="R29" s="33"/>
      <c r="S29" s="147">
        <f>SUM(S27:S28)</f>
        <v>9515892</v>
      </c>
      <c r="T29" s="17"/>
    </row>
    <row r="30" spans="1:20" ht="21" customHeight="1">
      <c r="A30" s="13" t="s">
        <v>161</v>
      </c>
      <c r="D30" s="179"/>
      <c r="E30" s="18"/>
      <c r="F30" s="33"/>
      <c r="G30" s="18"/>
      <c r="H30" s="33"/>
      <c r="I30" s="18"/>
      <c r="J30" s="33"/>
      <c r="K30" s="18"/>
      <c r="L30" s="33"/>
      <c r="M30" s="18"/>
      <c r="N30" s="33"/>
      <c r="O30" s="18"/>
      <c r="P30" s="33"/>
      <c r="Q30" s="18"/>
      <c r="R30" s="33"/>
      <c r="S30" s="18"/>
      <c r="T30" s="17"/>
    </row>
    <row r="31" spans="1:20" ht="21" customHeight="1">
      <c r="A31" s="13" t="s">
        <v>228</v>
      </c>
      <c r="D31" s="179"/>
      <c r="E31" s="18">
        <v>32</v>
      </c>
      <c r="F31" s="33"/>
      <c r="G31" s="18">
        <v>273</v>
      </c>
      <c r="H31" s="33"/>
      <c r="I31" s="18">
        <v>0</v>
      </c>
      <c r="J31" s="33"/>
      <c r="K31" s="18">
        <v>0</v>
      </c>
      <c r="L31" s="33"/>
      <c r="M31" s="18">
        <v>0</v>
      </c>
      <c r="N31" s="33"/>
      <c r="O31" s="18">
        <f>SUM(E31:M31)</f>
        <v>305</v>
      </c>
      <c r="P31" s="33"/>
      <c r="Q31" s="18">
        <v>0</v>
      </c>
      <c r="R31" s="33"/>
      <c r="S31" s="18">
        <f>SUM(O31:Q31)</f>
        <v>305</v>
      </c>
      <c r="T31" s="17"/>
    </row>
    <row r="32" spans="1:20" ht="21" customHeight="1">
      <c r="A32" s="13" t="s">
        <v>210</v>
      </c>
      <c r="D32" s="185"/>
      <c r="E32" s="18">
        <v>0</v>
      </c>
      <c r="F32" s="33"/>
      <c r="G32" s="18">
        <v>0</v>
      </c>
      <c r="H32" s="33"/>
      <c r="I32" s="18">
        <v>0</v>
      </c>
      <c r="J32" s="33"/>
      <c r="K32" s="18">
        <v>5314737</v>
      </c>
      <c r="L32" s="33"/>
      <c r="M32" s="18">
        <v>0</v>
      </c>
      <c r="N32" s="33"/>
      <c r="O32" s="18">
        <f>SUM(E32:M32)</f>
        <v>5314737</v>
      </c>
      <c r="P32" s="33"/>
      <c r="Q32" s="18">
        <v>825107</v>
      </c>
      <c r="R32" s="33"/>
      <c r="S32" s="18">
        <f>SUM(O32:Q32)</f>
        <v>6139844</v>
      </c>
      <c r="T32" s="17"/>
    </row>
    <row r="33" spans="1:20" ht="21" customHeight="1">
      <c r="A33" s="13" t="s">
        <v>211</v>
      </c>
      <c r="D33" s="179"/>
      <c r="E33" s="18"/>
      <c r="F33" s="33"/>
      <c r="G33" s="18"/>
      <c r="H33" s="33"/>
      <c r="I33" s="18"/>
      <c r="J33" s="33"/>
      <c r="K33" s="18"/>
      <c r="L33" s="33"/>
      <c r="M33" s="18"/>
      <c r="N33" s="33"/>
      <c r="O33" s="18"/>
      <c r="P33" s="33"/>
      <c r="Q33" s="18"/>
      <c r="R33" s="33"/>
      <c r="S33" s="18"/>
      <c r="T33" s="17"/>
    </row>
    <row r="34" spans="1:20" ht="21" customHeight="1">
      <c r="A34" s="13" t="s">
        <v>212</v>
      </c>
      <c r="D34" s="185"/>
      <c r="E34" s="18"/>
      <c r="F34" s="33"/>
      <c r="G34" s="18"/>
      <c r="H34" s="33"/>
      <c r="I34" s="18"/>
      <c r="J34" s="33"/>
      <c r="K34" s="18"/>
      <c r="L34" s="33"/>
      <c r="M34" s="18"/>
      <c r="N34" s="33"/>
      <c r="O34" s="18"/>
      <c r="P34" s="33"/>
      <c r="Q34" s="18"/>
      <c r="R34" s="33"/>
      <c r="S34" s="18"/>
      <c r="T34" s="17"/>
    </row>
    <row r="35" spans="1:20" ht="21" customHeight="1">
      <c r="A35" s="13" t="s">
        <v>213</v>
      </c>
      <c r="D35" s="185"/>
      <c r="E35" s="18">
        <v>0</v>
      </c>
      <c r="F35" s="33"/>
      <c r="G35" s="18">
        <v>0</v>
      </c>
      <c r="H35" s="33"/>
      <c r="I35" s="18">
        <v>0</v>
      </c>
      <c r="J35" s="33"/>
      <c r="K35" s="18">
        <v>0</v>
      </c>
      <c r="L35" s="33"/>
      <c r="M35" s="18">
        <v>0</v>
      </c>
      <c r="N35" s="33"/>
      <c r="O35" s="18">
        <f>SUM(E35:M35)</f>
        <v>0</v>
      </c>
      <c r="P35" s="33"/>
      <c r="Q35" s="18">
        <v>-32992800</v>
      </c>
      <c r="R35" s="33"/>
      <c r="S35" s="18">
        <f>SUM(O35:Q35)</f>
        <v>-32992800</v>
      </c>
      <c r="T35" s="17"/>
    </row>
    <row r="36" spans="1:20" ht="21" customHeight="1">
      <c r="A36" s="13" t="s">
        <v>247</v>
      </c>
      <c r="D36" s="179"/>
      <c r="E36" s="18">
        <v>0</v>
      </c>
      <c r="F36" s="33"/>
      <c r="G36" s="18">
        <v>0</v>
      </c>
      <c r="H36" s="33"/>
      <c r="I36" s="18">
        <v>0</v>
      </c>
      <c r="J36" s="33"/>
      <c r="K36" s="18">
        <v>0</v>
      </c>
      <c r="L36" s="33"/>
      <c r="M36" s="18">
        <v>0</v>
      </c>
      <c r="N36" s="33"/>
      <c r="O36" s="18">
        <f>SUM(E36:M36)</f>
        <v>0</v>
      </c>
      <c r="P36" s="33"/>
      <c r="Q36" s="18">
        <v>5291052</v>
      </c>
      <c r="R36" s="33"/>
      <c r="S36" s="18">
        <f>SUM(O36:Q36)</f>
        <v>5291052</v>
      </c>
      <c r="T36" s="17"/>
    </row>
    <row r="37" spans="1:20" ht="21" customHeight="1">
      <c r="A37" s="13" t="s">
        <v>160</v>
      </c>
      <c r="D37" s="142"/>
      <c r="E37" s="18"/>
      <c r="F37" s="33"/>
      <c r="G37" s="18"/>
      <c r="H37" s="33"/>
      <c r="I37" s="18"/>
      <c r="J37" s="33"/>
      <c r="K37" s="18"/>
      <c r="L37" s="33"/>
      <c r="M37" s="18"/>
      <c r="N37" s="33"/>
      <c r="O37" s="18"/>
      <c r="P37" s="33"/>
      <c r="Q37" s="18"/>
      <c r="R37" s="33"/>
      <c r="S37" s="18"/>
      <c r="T37" s="17"/>
    </row>
    <row r="38" spans="1:20" ht="21" customHeight="1">
      <c r="A38" s="13" t="s">
        <v>226</v>
      </c>
      <c r="D38" s="142"/>
      <c r="E38" s="18" t="s">
        <v>133</v>
      </c>
      <c r="F38" s="33"/>
      <c r="G38" s="18" t="s">
        <v>133</v>
      </c>
      <c r="H38" s="33"/>
      <c r="I38" s="18" t="s">
        <v>133</v>
      </c>
      <c r="J38" s="33"/>
      <c r="K38" s="18" t="s">
        <v>133</v>
      </c>
      <c r="L38" s="33"/>
      <c r="M38" s="18" t="s">
        <v>133</v>
      </c>
      <c r="N38" s="33"/>
      <c r="O38" s="18">
        <f>SUM(E38:M38)</f>
        <v>0</v>
      </c>
      <c r="P38" s="33"/>
      <c r="Q38" s="18">
        <v>1359817</v>
      </c>
      <c r="R38" s="33"/>
      <c r="S38" s="18">
        <f t="shared" si="4"/>
        <v>1359817</v>
      </c>
      <c r="T38" s="17"/>
    </row>
    <row r="39" spans="1:20" ht="21" customHeight="1">
      <c r="A39" s="13" t="s">
        <v>230</v>
      </c>
      <c r="D39" s="185"/>
      <c r="E39" s="18" t="s">
        <v>133</v>
      </c>
      <c r="F39" s="33"/>
      <c r="G39" s="18" t="s">
        <v>133</v>
      </c>
      <c r="H39" s="33"/>
      <c r="I39" s="18" t="s">
        <v>133</v>
      </c>
      <c r="J39" s="33"/>
      <c r="K39" s="18">
        <v>-3042813</v>
      </c>
      <c r="L39" s="33"/>
      <c r="M39" s="18" t="s">
        <v>133</v>
      </c>
      <c r="N39" s="33"/>
      <c r="O39" s="18">
        <f>SUM(E39:M39)</f>
        <v>-3042813</v>
      </c>
      <c r="P39" s="33"/>
      <c r="Q39" s="18">
        <v>0</v>
      </c>
      <c r="R39" s="33"/>
      <c r="S39" s="18">
        <f t="shared" ref="S39" si="5">SUM(O39:Q39)</f>
        <v>-3042813</v>
      </c>
      <c r="T39" s="17"/>
    </row>
    <row r="40" spans="1:20" ht="21" customHeight="1">
      <c r="A40" s="13" t="s">
        <v>229</v>
      </c>
      <c r="D40" s="179"/>
      <c r="E40" s="20" t="s">
        <v>133</v>
      </c>
      <c r="F40" s="19"/>
      <c r="G40" s="20" t="s">
        <v>133</v>
      </c>
      <c r="H40" s="19"/>
      <c r="I40" s="20">
        <v>320222</v>
      </c>
      <c r="J40" s="19"/>
      <c r="K40" s="20">
        <v>-320222</v>
      </c>
      <c r="L40" s="19"/>
      <c r="M40" s="20">
        <v>0</v>
      </c>
      <c r="N40" s="19"/>
      <c r="O40" s="20">
        <f>SUM(E40:M40)</f>
        <v>0</v>
      </c>
      <c r="P40" s="19"/>
      <c r="Q40" s="20">
        <v>0</v>
      </c>
      <c r="R40" s="19"/>
      <c r="S40" s="20">
        <f>SUM(O40:Q40)</f>
        <v>0</v>
      </c>
      <c r="T40" s="17"/>
    </row>
    <row r="41" spans="1:20" ht="21" customHeight="1" thickBot="1">
      <c r="A41" s="5" t="s">
        <v>197</v>
      </c>
      <c r="D41" s="142"/>
      <c r="E41" s="51">
        <f>SUM(E26,E29:E40)</f>
        <v>113538062</v>
      </c>
      <c r="F41" s="21"/>
      <c r="G41" s="51">
        <f>SUM(G26,G29:G40)</f>
        <v>170630057</v>
      </c>
      <c r="H41" s="21"/>
      <c r="I41" s="51">
        <f>SUM(I26,I29:I40)</f>
        <v>11047311</v>
      </c>
      <c r="J41" s="22"/>
      <c r="K41" s="51">
        <f>SUM(K26,K29:K40)</f>
        <v>-6150082</v>
      </c>
      <c r="L41" s="22"/>
      <c r="M41" s="51">
        <f>SUM(M26,M29:M40)</f>
        <v>-4355528</v>
      </c>
      <c r="N41" s="22"/>
      <c r="O41" s="51">
        <f>SUM(O26,O29:O40)</f>
        <v>284709820</v>
      </c>
      <c r="P41" s="22"/>
      <c r="Q41" s="51">
        <f>SUM(Q26,Q29:Q40)</f>
        <v>24866472</v>
      </c>
      <c r="R41" s="22"/>
      <c r="S41" s="51">
        <f>SUM(S26,S29:S40)</f>
        <v>309576292</v>
      </c>
      <c r="T41" s="17"/>
    </row>
    <row r="42" spans="1:20" ht="21" customHeight="1" thickTop="1">
      <c r="A42" s="5"/>
      <c r="D42" s="142"/>
      <c r="E42" s="21">
        <f>E24-BS!F72</f>
        <v>0</v>
      </c>
      <c r="F42" s="21"/>
      <c r="G42" s="21">
        <f>G24-BS!F73</f>
        <v>0</v>
      </c>
      <c r="H42" s="21"/>
      <c r="I42" s="21">
        <f>I24-BS!F75</f>
        <v>0</v>
      </c>
      <c r="J42" s="22"/>
      <c r="K42" s="21">
        <f>K24-BS!F76</f>
        <v>0</v>
      </c>
      <c r="L42" s="22"/>
      <c r="M42" s="21">
        <f>M24-BS!F77</f>
        <v>0</v>
      </c>
      <c r="N42" s="22"/>
      <c r="O42" s="21">
        <f>O24-BS!F78</f>
        <v>0</v>
      </c>
      <c r="P42" s="22"/>
      <c r="Q42" s="21">
        <f>Q24-BS!F79</f>
        <v>0</v>
      </c>
      <c r="R42" s="22"/>
      <c r="S42" s="21">
        <f>S24-BS!F80</f>
        <v>0</v>
      </c>
      <c r="T42" s="17"/>
    </row>
    <row r="43" spans="1:20" ht="21" customHeight="1">
      <c r="E43" s="16">
        <f>E41-BS!D72</f>
        <v>0</v>
      </c>
      <c r="F43" s="16"/>
      <c r="G43" s="16">
        <f>G41-BS!D73</f>
        <v>0</v>
      </c>
      <c r="H43" s="16"/>
      <c r="I43" s="16">
        <f>I41-BS!D75</f>
        <v>0</v>
      </c>
      <c r="J43" s="16"/>
      <c r="K43" s="16">
        <f>K41-BS!D76</f>
        <v>0</v>
      </c>
      <c r="L43" s="16"/>
      <c r="M43" s="16">
        <f>M41-BS!D77</f>
        <v>0</v>
      </c>
      <c r="N43" s="16"/>
      <c r="O43" s="16">
        <f>O41-BS!D78</f>
        <v>0</v>
      </c>
      <c r="P43" s="16"/>
      <c r="Q43" s="16">
        <f>Q41-BS!D79</f>
        <v>0</v>
      </c>
      <c r="R43" s="16"/>
      <c r="S43" s="16">
        <f>S41-BS!D80</f>
        <v>0</v>
      </c>
      <c r="T43" s="17"/>
    </row>
    <row r="44" spans="1:20" ht="21" customHeight="1">
      <c r="A44" s="13" t="s">
        <v>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7"/>
    </row>
  </sheetData>
  <mergeCells count="2">
    <mergeCell ref="E5:S5"/>
    <mergeCell ref="I10:K10"/>
  </mergeCells>
  <printOptions horizontalCentered="1"/>
  <pageMargins left="0.39370078740157483" right="0.39370078740157483" top="0.54" bottom="0.31496062992125984" header="0.31496062992125984" footer="0.31496062992125984"/>
  <pageSetup paperSize="9" scale="58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0"/>
  <sheetViews>
    <sheetView showGridLines="0" view="pageBreakPreview" topLeftCell="A19" zoomScaleNormal="100" zoomScaleSheetLayoutView="100" workbookViewId="0">
      <selection activeCell="A25" sqref="A25"/>
    </sheetView>
  </sheetViews>
  <sheetFormatPr defaultColWidth="9.1796875" defaultRowHeight="18" customHeight="1"/>
  <cols>
    <col min="1" max="2" width="11.1796875" style="34" customWidth="1"/>
    <col min="3" max="3" width="17.54296875" style="34" customWidth="1"/>
    <col min="4" max="4" width="1.7265625" style="35" customWidth="1"/>
    <col min="5" max="5" width="18.7265625" style="34" customWidth="1"/>
    <col min="6" max="6" width="1.26953125" style="34" customWidth="1"/>
    <col min="7" max="7" width="18.7265625" style="34" customWidth="1"/>
    <col min="8" max="8" width="1.26953125" style="34" customWidth="1"/>
    <col min="9" max="9" width="18.7265625" style="34" customWidth="1"/>
    <col min="10" max="10" width="1.26953125" style="34" customWidth="1"/>
    <col min="11" max="11" width="18.7265625" style="34" customWidth="1"/>
    <col min="12" max="12" width="1.26953125" style="34" customWidth="1"/>
    <col min="13" max="13" width="18.7265625" style="34" customWidth="1"/>
    <col min="14" max="16384" width="9.1796875" style="34"/>
  </cols>
  <sheetData>
    <row r="1" spans="1:14" ht="18" customHeight="1">
      <c r="A1" s="38" t="s">
        <v>76</v>
      </c>
      <c r="B1" s="36"/>
      <c r="C1" s="36"/>
      <c r="D1" s="37"/>
      <c r="E1" s="36"/>
      <c r="F1" s="36"/>
      <c r="G1" s="36"/>
      <c r="H1" s="36"/>
      <c r="I1" s="36"/>
      <c r="J1" s="36"/>
      <c r="K1" s="36"/>
      <c r="L1" s="36"/>
    </row>
    <row r="2" spans="1:14" ht="18" customHeight="1">
      <c r="A2" s="38" t="s">
        <v>70</v>
      </c>
      <c r="B2" s="36"/>
      <c r="C2" s="36"/>
      <c r="D2" s="37"/>
      <c r="E2" s="36"/>
      <c r="F2" s="36"/>
      <c r="G2" s="36"/>
      <c r="H2" s="36"/>
      <c r="I2" s="36"/>
      <c r="J2" s="36"/>
      <c r="K2" s="36"/>
      <c r="L2" s="36"/>
    </row>
    <row r="3" spans="1:14" ht="18" customHeight="1">
      <c r="A3" s="38" t="s">
        <v>195</v>
      </c>
      <c r="B3" s="36"/>
      <c r="C3" s="36"/>
      <c r="D3" s="37"/>
      <c r="E3" s="36"/>
      <c r="F3" s="36"/>
      <c r="G3" s="36"/>
      <c r="H3" s="36"/>
      <c r="I3" s="36"/>
      <c r="J3" s="36"/>
      <c r="K3" s="36"/>
      <c r="L3" s="36"/>
    </row>
    <row r="4" spans="1:14" ht="18" customHeight="1">
      <c r="B4" s="39"/>
      <c r="C4" s="39"/>
      <c r="D4" s="40"/>
      <c r="E4" s="39"/>
      <c r="F4" s="39"/>
      <c r="G4" s="39"/>
      <c r="H4" s="39"/>
      <c r="I4" s="39"/>
      <c r="J4" s="39"/>
      <c r="K4" s="39"/>
      <c r="L4" s="39"/>
      <c r="M4" s="41" t="s">
        <v>73</v>
      </c>
    </row>
    <row r="5" spans="1:14" s="44" customFormat="1" ht="18" customHeight="1">
      <c r="A5" s="42"/>
      <c r="B5" s="42"/>
      <c r="C5" s="42"/>
      <c r="D5" s="43"/>
      <c r="E5" s="197" t="s">
        <v>18</v>
      </c>
      <c r="F5" s="197"/>
      <c r="G5" s="197"/>
      <c r="H5" s="197"/>
      <c r="I5" s="197"/>
      <c r="J5" s="197"/>
      <c r="K5" s="197"/>
      <c r="L5" s="197"/>
      <c r="M5" s="197"/>
    </row>
    <row r="6" spans="1:14" s="54" customFormat="1" ht="18" customHeight="1">
      <c r="D6" s="69"/>
      <c r="E6" s="69" t="s">
        <v>38</v>
      </c>
      <c r="L6" s="69"/>
    </row>
    <row r="7" spans="1:14" s="54" customFormat="1" ht="18" customHeight="1">
      <c r="D7" s="69"/>
      <c r="E7" s="69" t="s">
        <v>64</v>
      </c>
      <c r="I7" s="198" t="s">
        <v>75</v>
      </c>
      <c r="J7" s="198"/>
      <c r="K7" s="198"/>
      <c r="L7" s="69"/>
      <c r="M7" s="54" t="s">
        <v>15</v>
      </c>
    </row>
    <row r="8" spans="1:14" s="54" customFormat="1" ht="18" customHeight="1">
      <c r="D8" s="69"/>
      <c r="E8" s="144" t="s">
        <v>16</v>
      </c>
      <c r="G8" s="144" t="s">
        <v>74</v>
      </c>
      <c r="I8" s="144" t="s">
        <v>13</v>
      </c>
      <c r="K8" s="144" t="s">
        <v>14</v>
      </c>
      <c r="L8" s="69"/>
      <c r="M8" s="144" t="s">
        <v>126</v>
      </c>
    </row>
    <row r="9" spans="1:14" ht="18" customHeight="1">
      <c r="A9" s="38" t="s">
        <v>158</v>
      </c>
      <c r="D9" s="69"/>
      <c r="E9" s="49">
        <v>105000000</v>
      </c>
      <c r="F9" s="148"/>
      <c r="G9" s="149">
        <v>127933204</v>
      </c>
      <c r="H9" s="148"/>
      <c r="I9" s="150">
        <v>10500000</v>
      </c>
      <c r="J9" s="148"/>
      <c r="K9" s="150">
        <v>10795335</v>
      </c>
      <c r="L9" s="148"/>
      <c r="M9" s="150">
        <f>SUM(E9:L9)</f>
        <v>254228539</v>
      </c>
      <c r="N9" s="45"/>
    </row>
    <row r="10" spans="1:14" ht="18" customHeight="1">
      <c r="A10" s="46" t="s">
        <v>147</v>
      </c>
      <c r="D10" s="69"/>
      <c r="E10" s="151">
        <v>0</v>
      </c>
      <c r="F10" s="148"/>
      <c r="G10" s="151">
        <v>0</v>
      </c>
      <c r="H10" s="148"/>
      <c r="I10" s="151">
        <v>0</v>
      </c>
      <c r="J10" s="148"/>
      <c r="K10" s="150">
        <f>PL!K32</f>
        <v>6404453</v>
      </c>
      <c r="L10" s="148"/>
      <c r="M10" s="150">
        <f>SUM(E10:L10)</f>
        <v>6404453</v>
      </c>
      <c r="N10" s="45"/>
    </row>
    <row r="11" spans="1:14" ht="18" customHeight="1">
      <c r="A11" s="46" t="s">
        <v>145</v>
      </c>
      <c r="D11" s="69"/>
      <c r="E11" s="152">
        <v>0</v>
      </c>
      <c r="F11" s="148"/>
      <c r="G11" s="152">
        <v>0</v>
      </c>
      <c r="H11" s="148"/>
      <c r="I11" s="152">
        <v>0</v>
      </c>
      <c r="J11" s="148"/>
      <c r="K11" s="152">
        <v>2323027</v>
      </c>
      <c r="L11" s="148"/>
      <c r="M11" s="153">
        <f>SUM(E11:L11)</f>
        <v>2323027</v>
      </c>
      <c r="N11" s="45"/>
    </row>
    <row r="12" spans="1:14" ht="18" customHeight="1">
      <c r="A12" s="46" t="s">
        <v>146</v>
      </c>
      <c r="D12" s="69"/>
      <c r="E12" s="151">
        <f>SUM(E10:E11)</f>
        <v>0</v>
      </c>
      <c r="F12" s="148"/>
      <c r="G12" s="151">
        <f>SUM(G10:G11)</f>
        <v>0</v>
      </c>
      <c r="H12" s="148"/>
      <c r="I12" s="151">
        <f>SUM(I10:I11)</f>
        <v>0</v>
      </c>
      <c r="J12" s="148"/>
      <c r="K12" s="150">
        <f>SUM(K10:K11)</f>
        <v>8727480</v>
      </c>
      <c r="L12" s="148"/>
      <c r="M12" s="150">
        <f>SUM(M10:M11)</f>
        <v>8727480</v>
      </c>
      <c r="N12" s="45"/>
    </row>
    <row r="13" spans="1:14" ht="18" customHeight="1">
      <c r="A13" s="46" t="s">
        <v>161</v>
      </c>
      <c r="D13" s="69"/>
      <c r="E13" s="151"/>
      <c r="F13" s="148"/>
      <c r="G13" s="151"/>
      <c r="H13" s="148"/>
      <c r="I13" s="151"/>
      <c r="J13" s="148"/>
      <c r="K13" s="150"/>
      <c r="L13" s="148"/>
      <c r="M13" s="150"/>
      <c r="N13" s="45"/>
    </row>
    <row r="14" spans="1:14" ht="18" customHeight="1">
      <c r="A14" s="46" t="s">
        <v>228</v>
      </c>
      <c r="D14" s="69"/>
      <c r="E14" s="151">
        <v>8538030</v>
      </c>
      <c r="F14" s="148"/>
      <c r="G14" s="151">
        <v>42696580</v>
      </c>
      <c r="H14" s="148"/>
      <c r="I14" s="151">
        <v>0</v>
      </c>
      <c r="J14" s="148"/>
      <c r="K14" s="150">
        <v>0</v>
      </c>
      <c r="L14" s="148"/>
      <c r="M14" s="150">
        <f t="shared" ref="M14:M15" si="0">SUM(E14:L14)</f>
        <v>51234610</v>
      </c>
      <c r="N14" s="45"/>
    </row>
    <row r="15" spans="1:14" ht="18" customHeight="1">
      <c r="A15" s="46" t="s">
        <v>229</v>
      </c>
      <c r="D15" s="69"/>
      <c r="E15" s="151">
        <v>0</v>
      </c>
      <c r="F15" s="148"/>
      <c r="G15" s="151">
        <v>0</v>
      </c>
      <c r="H15" s="148"/>
      <c r="I15" s="151">
        <v>227089</v>
      </c>
      <c r="J15" s="148"/>
      <c r="K15" s="150">
        <v>-227089</v>
      </c>
      <c r="L15" s="148"/>
      <c r="M15" s="150">
        <f t="shared" si="0"/>
        <v>0</v>
      </c>
      <c r="N15" s="45"/>
    </row>
    <row r="16" spans="1:14" ht="18" customHeight="1" thickBot="1">
      <c r="A16" s="38" t="s">
        <v>159</v>
      </c>
      <c r="D16" s="69"/>
      <c r="E16" s="186">
        <f>SUM(E9,E12:E15)</f>
        <v>113538030</v>
      </c>
      <c r="F16" s="48"/>
      <c r="G16" s="186">
        <f>SUM(G9,G12:G15)</f>
        <v>170629784</v>
      </c>
      <c r="H16" s="48"/>
      <c r="I16" s="186">
        <f>SUM(I9,I12:I15)</f>
        <v>10727089</v>
      </c>
      <c r="J16" s="49"/>
      <c r="K16" s="186">
        <f>SUM(K9,K12:K15)</f>
        <v>19295726</v>
      </c>
      <c r="L16" s="49"/>
      <c r="M16" s="186">
        <f>SUM(M9,M12:M15)</f>
        <v>314190629</v>
      </c>
      <c r="N16" s="45"/>
    </row>
    <row r="17" spans="1:14" ht="18" customHeight="1" thickTop="1">
      <c r="A17" s="38"/>
      <c r="D17" s="69"/>
      <c r="E17" s="155"/>
      <c r="F17" s="155"/>
      <c r="G17" s="155"/>
      <c r="H17" s="155"/>
      <c r="I17" s="155"/>
      <c r="J17" s="155"/>
      <c r="K17" s="155"/>
      <c r="L17" s="155"/>
      <c r="M17" s="155"/>
      <c r="N17" s="45"/>
    </row>
    <row r="18" spans="1:14" ht="18" customHeight="1">
      <c r="A18" s="38" t="s">
        <v>196</v>
      </c>
      <c r="D18" s="69"/>
      <c r="E18" s="49">
        <f>E16</f>
        <v>113538030</v>
      </c>
      <c r="F18" s="49">
        <f t="shared" ref="F18:H18" si="1">F16</f>
        <v>0</v>
      </c>
      <c r="G18" s="49">
        <f>G16</f>
        <v>170629784</v>
      </c>
      <c r="H18" s="49">
        <f t="shared" si="1"/>
        <v>0</v>
      </c>
      <c r="I18" s="49">
        <f>I16</f>
        <v>10727089</v>
      </c>
      <c r="J18" s="49">
        <v>0</v>
      </c>
      <c r="K18" s="49">
        <f>K16</f>
        <v>19295726</v>
      </c>
      <c r="L18" s="148"/>
      <c r="M18" s="49">
        <f>M16</f>
        <v>314190629</v>
      </c>
      <c r="N18" s="45"/>
    </row>
    <row r="19" spans="1:14" ht="18" customHeight="1">
      <c r="A19" s="46" t="s">
        <v>170</v>
      </c>
      <c r="D19" s="69"/>
      <c r="E19" s="149">
        <v>0</v>
      </c>
      <c r="F19" s="148"/>
      <c r="G19" s="149">
        <v>0</v>
      </c>
      <c r="H19" s="148"/>
      <c r="I19" s="149">
        <v>0</v>
      </c>
      <c r="J19" s="148"/>
      <c r="K19" s="150">
        <f>PL!I32</f>
        <v>-12848114</v>
      </c>
      <c r="L19" s="148"/>
      <c r="M19" s="150">
        <f>SUM(E19:L19)</f>
        <v>-12848114</v>
      </c>
      <c r="N19" s="45"/>
    </row>
    <row r="20" spans="1:14" ht="18" customHeight="1">
      <c r="A20" s="46" t="s">
        <v>145</v>
      </c>
      <c r="D20" s="69"/>
      <c r="E20" s="153">
        <v>0</v>
      </c>
      <c r="F20" s="154"/>
      <c r="G20" s="153">
        <v>0</v>
      </c>
      <c r="H20" s="154"/>
      <c r="I20" s="153">
        <v>0</v>
      </c>
      <c r="J20" s="154"/>
      <c r="K20" s="153">
        <v>0</v>
      </c>
      <c r="L20" s="154"/>
      <c r="M20" s="153">
        <f>SUM(E20:L20)</f>
        <v>0</v>
      </c>
      <c r="N20" s="45"/>
    </row>
    <row r="21" spans="1:14" ht="18" customHeight="1">
      <c r="A21" s="46" t="s">
        <v>146</v>
      </c>
      <c r="D21" s="69"/>
      <c r="E21" s="150">
        <f>SUM(E19:E20)</f>
        <v>0</v>
      </c>
      <c r="F21" s="154"/>
      <c r="G21" s="150">
        <f>SUM(G19:G20)</f>
        <v>0</v>
      </c>
      <c r="H21" s="154"/>
      <c r="I21" s="150">
        <f>SUM(I19:I20)</f>
        <v>0</v>
      </c>
      <c r="J21" s="154"/>
      <c r="K21" s="150">
        <f>SUM(K19:K20)</f>
        <v>-12848114</v>
      </c>
      <c r="L21" s="154"/>
      <c r="M21" s="150">
        <f>SUM(M19:M20)</f>
        <v>-12848114</v>
      </c>
      <c r="N21" s="45"/>
    </row>
    <row r="22" spans="1:14" ht="18" customHeight="1">
      <c r="A22" s="46" t="s">
        <v>161</v>
      </c>
      <c r="D22" s="69"/>
      <c r="E22" s="150"/>
      <c r="F22" s="154"/>
      <c r="G22" s="150"/>
      <c r="H22" s="154"/>
      <c r="I22" s="150"/>
      <c r="J22" s="154"/>
      <c r="K22" s="150"/>
      <c r="L22" s="154"/>
      <c r="M22" s="150"/>
      <c r="N22" s="45"/>
    </row>
    <row r="23" spans="1:14" ht="18" customHeight="1">
      <c r="A23" s="46" t="s">
        <v>228</v>
      </c>
      <c r="D23" s="69"/>
      <c r="E23" s="150">
        <v>32</v>
      </c>
      <c r="F23" s="154"/>
      <c r="G23" s="150">
        <v>273</v>
      </c>
      <c r="H23" s="154"/>
      <c r="I23" s="150">
        <v>0</v>
      </c>
      <c r="J23" s="154"/>
      <c r="K23" s="150">
        <v>0</v>
      </c>
      <c r="L23" s="154"/>
      <c r="M23" s="150">
        <f>SUM(E23:L23)</f>
        <v>305</v>
      </c>
      <c r="N23" s="45"/>
    </row>
    <row r="24" spans="1:14" ht="18" customHeight="1">
      <c r="A24" s="46" t="s">
        <v>230</v>
      </c>
      <c r="D24" s="69"/>
      <c r="E24" s="149">
        <v>0</v>
      </c>
      <c r="F24" s="148"/>
      <c r="G24" s="149">
        <v>0</v>
      </c>
      <c r="H24" s="154"/>
      <c r="I24" s="150">
        <v>0</v>
      </c>
      <c r="J24" s="154"/>
      <c r="K24" s="150">
        <v>-3042813</v>
      </c>
      <c r="L24" s="154"/>
      <c r="M24" s="150">
        <f>SUM(E24:L24)</f>
        <v>-3042813</v>
      </c>
      <c r="N24" s="45"/>
    </row>
    <row r="25" spans="1:14" ht="18" customHeight="1">
      <c r="A25" s="46" t="s">
        <v>229</v>
      </c>
      <c r="D25" s="69"/>
      <c r="E25" s="152">
        <v>0</v>
      </c>
      <c r="F25" s="148"/>
      <c r="G25" s="152">
        <v>0</v>
      </c>
      <c r="H25" s="49"/>
      <c r="I25" s="181">
        <v>320222</v>
      </c>
      <c r="J25" s="49"/>
      <c r="K25" s="181">
        <v>-320222</v>
      </c>
      <c r="L25" s="148"/>
      <c r="M25" s="153">
        <f>SUM(E25:L25)</f>
        <v>0</v>
      </c>
      <c r="N25" s="45"/>
    </row>
    <row r="26" spans="1:14" ht="18" customHeight="1" thickBot="1">
      <c r="A26" s="38" t="s">
        <v>197</v>
      </c>
      <c r="D26" s="69"/>
      <c r="E26" s="47">
        <f>SUM(E18,E21:E25)</f>
        <v>113538062</v>
      </c>
      <c r="F26" s="48"/>
      <c r="G26" s="47">
        <f>SUM(G18,G21:G25)</f>
        <v>170630057</v>
      </c>
      <c r="H26" s="48"/>
      <c r="I26" s="47">
        <f>SUM(I18,I21:I25)</f>
        <v>11047311</v>
      </c>
      <c r="J26" s="49"/>
      <c r="K26" s="47">
        <f>SUM(K18,K21:K25)</f>
        <v>3084577</v>
      </c>
      <c r="L26" s="49"/>
      <c r="M26" s="47">
        <f>SUM(M18,M21:M25)</f>
        <v>298300007</v>
      </c>
      <c r="N26" s="45"/>
    </row>
    <row r="27" spans="1:14" ht="18" customHeight="1" thickTop="1">
      <c r="A27" s="38"/>
      <c r="D27" s="69"/>
      <c r="E27" s="48">
        <f>E16-BS!J72</f>
        <v>0</v>
      </c>
      <c r="F27" s="48"/>
      <c r="G27" s="48">
        <f>G16-BS!J73</f>
        <v>0</v>
      </c>
      <c r="H27" s="48"/>
      <c r="I27" s="48">
        <f>I16-BS!J75</f>
        <v>0</v>
      </c>
      <c r="J27" s="49"/>
      <c r="K27" s="48">
        <f>K16-BS!J76</f>
        <v>0</v>
      </c>
      <c r="L27" s="49"/>
      <c r="M27" s="48">
        <f>M16-BS!J80</f>
        <v>0</v>
      </c>
      <c r="N27" s="45"/>
    </row>
    <row r="28" spans="1:14" ht="18" customHeight="1">
      <c r="A28" s="38"/>
      <c r="D28" s="69"/>
      <c r="E28" s="48">
        <f>E26-BS!H72</f>
        <v>0</v>
      </c>
      <c r="F28" s="48"/>
      <c r="G28" s="48">
        <f>G26-BS!H73</f>
        <v>0</v>
      </c>
      <c r="H28" s="48"/>
      <c r="I28" s="48">
        <f>I26-BS!H75</f>
        <v>0</v>
      </c>
      <c r="J28" s="49"/>
      <c r="K28" s="48">
        <f>K26-BS!H76</f>
        <v>0</v>
      </c>
      <c r="L28" s="49"/>
      <c r="M28" s="48">
        <f>M26-BS!H80</f>
        <v>0</v>
      </c>
      <c r="N28" s="45"/>
    </row>
    <row r="29" spans="1:14" ht="18" customHeight="1">
      <c r="N29" s="45"/>
    </row>
    <row r="30" spans="1:14" ht="18" customHeight="1">
      <c r="A30" s="46" t="s">
        <v>3</v>
      </c>
      <c r="E30" s="50"/>
      <c r="F30" s="50"/>
      <c r="G30" s="50"/>
      <c r="H30" s="50"/>
      <c r="I30" s="50"/>
      <c r="J30" s="50"/>
      <c r="K30" s="50"/>
      <c r="L30" s="50"/>
      <c r="M30" s="50"/>
      <c r="N30" s="45"/>
    </row>
  </sheetData>
  <mergeCells count="2">
    <mergeCell ref="E5:M5"/>
    <mergeCell ref="I7:K7"/>
  </mergeCells>
  <printOptions horizontalCentered="1"/>
  <pageMargins left="0.39370078740157499" right="0.39370078740157499" top="0.98425196850393704" bottom="0.39370078740157499" header="0.31496062992126" footer="0.31496062992126"/>
  <pageSetup paperSize="9" scale="92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6"/>
  <sheetViews>
    <sheetView showGridLines="0" tabSelected="1" view="pageBreakPreview" zoomScale="85" zoomScaleNormal="100" zoomScaleSheetLayoutView="85" workbookViewId="0">
      <selection activeCell="E25" sqref="E25"/>
    </sheetView>
  </sheetViews>
  <sheetFormatPr defaultColWidth="10.7265625" defaultRowHeight="21.75" customHeight="1"/>
  <cols>
    <col min="1" max="1" width="41" style="25" customWidth="1"/>
    <col min="2" max="2" width="11.1796875" style="25" customWidth="1"/>
    <col min="3" max="3" width="8.26953125" style="25" customWidth="1"/>
    <col min="4" max="4" width="1.54296875" style="26" customWidth="1"/>
    <col min="5" max="5" width="16.26953125" style="26" customWidth="1"/>
    <col min="6" max="6" width="1.54296875" style="26" customWidth="1"/>
    <col min="7" max="7" width="15.7265625" style="26" customWidth="1"/>
    <col min="8" max="8" width="1.54296875" style="26" customWidth="1"/>
    <col min="9" max="9" width="14.7265625" style="26" customWidth="1"/>
    <col min="10" max="10" width="1.54296875" style="26" customWidth="1"/>
    <col min="11" max="11" width="14.7265625" style="26" customWidth="1"/>
    <col min="12" max="16384" width="10.7265625" style="25"/>
  </cols>
  <sheetData>
    <row r="1" spans="1:11" ht="21.75" customHeight="1">
      <c r="A1" s="14" t="s">
        <v>76</v>
      </c>
      <c r="B1" s="23"/>
      <c r="C1" s="24"/>
      <c r="D1" s="24"/>
      <c r="E1" s="24"/>
      <c r="F1" s="24"/>
      <c r="G1" s="24"/>
      <c r="H1" s="24"/>
      <c r="I1" s="24"/>
      <c r="J1" s="24"/>
      <c r="K1" s="59"/>
    </row>
    <row r="2" spans="1:11" ht="21.75" customHeight="1">
      <c r="A2" s="14" t="s">
        <v>121</v>
      </c>
      <c r="B2" s="23"/>
      <c r="C2" s="24"/>
      <c r="D2" s="24"/>
      <c r="E2" s="24"/>
      <c r="F2" s="24"/>
      <c r="G2" s="24"/>
      <c r="H2" s="24"/>
      <c r="I2" s="24"/>
      <c r="J2" s="24"/>
    </row>
    <row r="3" spans="1:11" ht="21.75" customHeight="1">
      <c r="A3" s="14" t="s">
        <v>195</v>
      </c>
      <c r="B3" s="23"/>
      <c r="C3" s="24"/>
      <c r="D3" s="24"/>
      <c r="E3" s="24"/>
      <c r="F3" s="24"/>
      <c r="G3" s="24"/>
      <c r="H3" s="24"/>
      <c r="I3" s="24"/>
      <c r="J3" s="24"/>
    </row>
    <row r="4" spans="1:11" ht="19.5" customHeight="1">
      <c r="A4" s="14"/>
      <c r="B4" s="14"/>
      <c r="C4" s="70"/>
      <c r="K4" s="27" t="s">
        <v>73</v>
      </c>
    </row>
    <row r="5" spans="1:11" s="28" customFormat="1" ht="19.5" customHeight="1">
      <c r="C5" s="52"/>
      <c r="D5" s="53"/>
      <c r="E5" s="199" t="s">
        <v>17</v>
      </c>
      <c r="F5" s="199"/>
      <c r="G5" s="199"/>
      <c r="H5" s="26"/>
      <c r="I5" s="199" t="s">
        <v>18</v>
      </c>
      <c r="J5" s="199"/>
      <c r="K5" s="199"/>
    </row>
    <row r="6" spans="1:11" s="30" customFormat="1" ht="19.5" customHeight="1">
      <c r="A6" s="25"/>
      <c r="B6" s="25"/>
      <c r="C6" s="28"/>
      <c r="D6" s="26"/>
      <c r="E6" s="68" t="s">
        <v>194</v>
      </c>
      <c r="F6" s="29"/>
      <c r="G6" s="68" t="s">
        <v>152</v>
      </c>
      <c r="H6" s="29"/>
      <c r="I6" s="68" t="s">
        <v>194</v>
      </c>
      <c r="J6" s="29"/>
      <c r="K6" s="68" t="s">
        <v>152</v>
      </c>
    </row>
    <row r="7" spans="1:11" ht="21.75" customHeight="1">
      <c r="A7" s="28" t="s">
        <v>8</v>
      </c>
      <c r="C7" s="26"/>
      <c r="D7" s="25"/>
    </row>
    <row r="8" spans="1:11" ht="21.75" customHeight="1">
      <c r="A8" s="25" t="s">
        <v>91</v>
      </c>
      <c r="C8" s="26"/>
      <c r="D8" s="25"/>
      <c r="E8" s="57">
        <f>PL!E30</f>
        <v>8633287</v>
      </c>
      <c r="F8" s="57"/>
      <c r="G8" s="57">
        <f>PL!G30</f>
        <v>5506631</v>
      </c>
      <c r="H8" s="57"/>
      <c r="I8" s="57">
        <f>PL!I30</f>
        <v>-15295766</v>
      </c>
      <c r="J8" s="57"/>
      <c r="K8" s="57">
        <f>PL!K30</f>
        <v>9867395</v>
      </c>
    </row>
    <row r="9" spans="1:11" ht="21.75" customHeight="1">
      <c r="A9" s="25" t="s">
        <v>103</v>
      </c>
      <c r="C9" s="26"/>
      <c r="D9" s="25"/>
      <c r="E9" s="57"/>
      <c r="F9" s="57"/>
      <c r="G9" s="57"/>
      <c r="H9" s="57"/>
      <c r="I9" s="57"/>
      <c r="J9" s="57"/>
      <c r="K9" s="57"/>
    </row>
    <row r="10" spans="1:11" ht="21.75" customHeight="1">
      <c r="A10" s="25" t="s">
        <v>56</v>
      </c>
      <c r="C10" s="26"/>
      <c r="D10" s="25"/>
      <c r="E10" s="57"/>
      <c r="F10" s="57"/>
      <c r="G10" s="57"/>
      <c r="H10" s="57"/>
      <c r="I10" s="57"/>
      <c r="J10" s="57"/>
      <c r="K10" s="57"/>
    </row>
    <row r="11" spans="1:11" ht="21.75" customHeight="1">
      <c r="A11" s="25" t="s">
        <v>163</v>
      </c>
      <c r="C11" s="26"/>
      <c r="D11" s="25"/>
      <c r="E11" s="57">
        <v>-1355357</v>
      </c>
      <c r="F11" s="57"/>
      <c r="G11" s="57">
        <v>-2434773</v>
      </c>
      <c r="H11" s="57"/>
      <c r="I11" s="57">
        <v>-1143653</v>
      </c>
      <c r="J11" s="57"/>
      <c r="K11" s="57">
        <v>-3577648</v>
      </c>
    </row>
    <row r="12" spans="1:11" ht="21.75" customHeight="1">
      <c r="A12" s="25" t="s">
        <v>214</v>
      </c>
      <c r="C12" s="26"/>
      <c r="D12" s="25"/>
      <c r="E12" s="57">
        <v>889450</v>
      </c>
      <c r="F12" s="57"/>
      <c r="G12" s="61">
        <v>0</v>
      </c>
      <c r="H12" s="57"/>
      <c r="I12" s="57">
        <v>889450</v>
      </c>
      <c r="J12" s="57"/>
      <c r="K12" s="61">
        <v>0</v>
      </c>
    </row>
    <row r="13" spans="1:11" ht="21.75" customHeight="1">
      <c r="A13" s="25" t="s">
        <v>177</v>
      </c>
      <c r="C13" s="26"/>
      <c r="D13" s="25"/>
      <c r="E13" s="61">
        <v>0</v>
      </c>
      <c r="F13" s="57"/>
      <c r="G13" s="57">
        <v>123564</v>
      </c>
      <c r="H13" s="57"/>
      <c r="I13" s="61">
        <v>0</v>
      </c>
      <c r="J13" s="57"/>
      <c r="K13" s="57">
        <v>123564</v>
      </c>
    </row>
    <row r="14" spans="1:11" ht="21.75" customHeight="1">
      <c r="A14" s="25" t="s">
        <v>149</v>
      </c>
      <c r="C14" s="26"/>
      <c r="D14" s="25"/>
      <c r="E14" s="57">
        <v>1201705</v>
      </c>
      <c r="F14" s="57"/>
      <c r="G14" s="57">
        <v>-792793</v>
      </c>
      <c r="H14" s="57"/>
      <c r="I14" s="61">
        <v>93531</v>
      </c>
      <c r="J14" s="57"/>
      <c r="K14" s="61">
        <v>266035</v>
      </c>
    </row>
    <row r="15" spans="1:11" ht="21.75" customHeight="1">
      <c r="A15" s="25" t="s">
        <v>215</v>
      </c>
      <c r="C15" s="26"/>
      <c r="D15" s="25"/>
      <c r="E15" s="57">
        <v>-1957750</v>
      </c>
      <c r="F15" s="57"/>
      <c r="G15" s="61">
        <v>0</v>
      </c>
      <c r="H15" s="57"/>
      <c r="I15" s="61">
        <v>0</v>
      </c>
      <c r="J15" s="57"/>
      <c r="K15" s="61">
        <v>0</v>
      </c>
    </row>
    <row r="16" spans="1:11" ht="21.75" customHeight="1">
      <c r="A16" s="25" t="s">
        <v>30</v>
      </c>
      <c r="C16" s="26"/>
      <c r="D16" s="25"/>
      <c r="E16" s="65">
        <v>23975612</v>
      </c>
      <c r="F16" s="57"/>
      <c r="G16" s="65">
        <v>27431902</v>
      </c>
      <c r="H16" s="57"/>
      <c r="I16" s="61">
        <v>5941969</v>
      </c>
      <c r="J16" s="57"/>
      <c r="K16" s="61">
        <v>4746596</v>
      </c>
    </row>
    <row r="17" spans="1:11" ht="21.75" customHeight="1">
      <c r="A17" s="25" t="s">
        <v>216</v>
      </c>
      <c r="C17" s="26"/>
      <c r="D17" s="25"/>
      <c r="E17" s="65">
        <v>6071211</v>
      </c>
      <c r="F17" s="57"/>
      <c r="G17" s="61">
        <v>0</v>
      </c>
      <c r="H17" s="57"/>
      <c r="I17" s="61">
        <v>0</v>
      </c>
      <c r="J17" s="57"/>
      <c r="K17" s="61">
        <v>0</v>
      </c>
    </row>
    <row r="18" spans="1:11" ht="21.75" customHeight="1">
      <c r="A18" s="25" t="s">
        <v>135</v>
      </c>
      <c r="C18" s="26"/>
      <c r="D18" s="25"/>
      <c r="E18" s="61">
        <v>1380875</v>
      </c>
      <c r="F18" s="57"/>
      <c r="G18" s="61">
        <v>0</v>
      </c>
      <c r="H18" s="57"/>
      <c r="I18" s="61">
        <v>0</v>
      </c>
      <c r="J18" s="57"/>
      <c r="K18" s="61">
        <v>0</v>
      </c>
    </row>
    <row r="19" spans="1:11" ht="21.75" customHeight="1">
      <c r="A19" s="32" t="s">
        <v>178</v>
      </c>
      <c r="C19" s="26"/>
      <c r="D19" s="25"/>
      <c r="E19" s="61">
        <v>6996</v>
      </c>
      <c r="F19" s="57"/>
      <c r="G19" s="61">
        <v>19762</v>
      </c>
      <c r="H19" s="57"/>
      <c r="I19" s="61">
        <v>0</v>
      </c>
      <c r="J19" s="57"/>
      <c r="K19" s="61">
        <v>0</v>
      </c>
    </row>
    <row r="20" spans="1:11" ht="21.75" customHeight="1">
      <c r="A20" s="25" t="s">
        <v>104</v>
      </c>
      <c r="C20" s="26"/>
      <c r="D20" s="25"/>
      <c r="E20" s="65">
        <v>130815</v>
      </c>
      <c r="F20" s="57"/>
      <c r="G20" s="65">
        <v>130815</v>
      </c>
      <c r="H20" s="57"/>
      <c r="I20" s="61">
        <v>130815</v>
      </c>
      <c r="J20" s="57"/>
      <c r="K20" s="61">
        <v>130815</v>
      </c>
    </row>
    <row r="21" spans="1:11" ht="21.75" customHeight="1">
      <c r="A21" s="25" t="s">
        <v>71</v>
      </c>
      <c r="C21" s="26"/>
      <c r="D21" s="25"/>
      <c r="E21" s="57">
        <v>5248348</v>
      </c>
      <c r="F21" s="57"/>
      <c r="G21" s="57">
        <v>2130663</v>
      </c>
      <c r="H21" s="57"/>
      <c r="I21" s="57">
        <v>4612023</v>
      </c>
      <c r="J21" s="57"/>
      <c r="K21" s="57">
        <v>1628744</v>
      </c>
    </row>
    <row r="22" spans="1:11" ht="21.75" customHeight="1">
      <c r="A22" s="25" t="s">
        <v>249</v>
      </c>
      <c r="C22" s="26"/>
      <c r="D22" s="25"/>
      <c r="E22" s="57">
        <v>-27181946</v>
      </c>
      <c r="F22" s="57"/>
      <c r="G22" s="61">
        <v>0</v>
      </c>
      <c r="H22" s="57"/>
      <c r="I22" s="57">
        <v>13292003</v>
      </c>
      <c r="J22" s="57"/>
      <c r="K22" s="61">
        <v>0</v>
      </c>
    </row>
    <row r="23" spans="1:11" ht="21.75" customHeight="1">
      <c r="A23" s="32" t="s">
        <v>250</v>
      </c>
      <c r="C23" s="26"/>
      <c r="D23" s="25"/>
      <c r="E23" s="57">
        <v>-1080687</v>
      </c>
      <c r="F23" s="57"/>
      <c r="G23" s="57">
        <v>-1064165</v>
      </c>
      <c r="H23" s="57"/>
      <c r="I23" s="61">
        <v>0</v>
      </c>
      <c r="J23" s="57"/>
      <c r="K23" s="61">
        <v>0</v>
      </c>
    </row>
    <row r="24" spans="1:11" ht="21.75" customHeight="1">
      <c r="A24" s="25" t="s">
        <v>179</v>
      </c>
      <c r="C24" s="26"/>
      <c r="D24" s="25"/>
      <c r="E24" s="57">
        <v>46157</v>
      </c>
      <c r="F24" s="57"/>
      <c r="G24" s="57">
        <v>325184</v>
      </c>
      <c r="H24" s="57"/>
      <c r="I24" s="61">
        <v>-253207</v>
      </c>
      <c r="J24" s="57"/>
      <c r="K24" s="61">
        <v>186402</v>
      </c>
    </row>
    <row r="25" spans="1:11" ht="23.25" customHeight="1">
      <c r="A25" s="25" t="s">
        <v>180</v>
      </c>
      <c r="C25" s="26"/>
      <c r="D25" s="25"/>
      <c r="E25" s="57"/>
      <c r="F25" s="57"/>
      <c r="G25" s="57"/>
      <c r="H25" s="57"/>
      <c r="I25" s="61"/>
      <c r="J25" s="57"/>
      <c r="K25" s="61"/>
    </row>
    <row r="26" spans="1:11" ht="21.75" customHeight="1">
      <c r="A26" s="180" t="s">
        <v>164</v>
      </c>
      <c r="C26" s="26"/>
      <c r="D26" s="25"/>
      <c r="E26" s="61">
        <v>0</v>
      </c>
      <c r="F26" s="57"/>
      <c r="G26" s="57">
        <v>-111717</v>
      </c>
      <c r="H26" s="57"/>
      <c r="I26" s="61">
        <v>0</v>
      </c>
      <c r="J26" s="57"/>
      <c r="K26" s="61">
        <v>0</v>
      </c>
    </row>
    <row r="27" spans="1:11" ht="21.75" customHeight="1">
      <c r="A27" s="32" t="s">
        <v>200</v>
      </c>
      <c r="C27" s="26"/>
      <c r="D27" s="25"/>
      <c r="E27" s="61">
        <v>0</v>
      </c>
      <c r="F27" s="57"/>
      <c r="G27" s="61">
        <v>0</v>
      </c>
      <c r="H27" s="57"/>
      <c r="I27" s="61">
        <v>-1414230</v>
      </c>
      <c r="J27" s="57"/>
      <c r="K27" s="61">
        <v>0</v>
      </c>
    </row>
    <row r="28" spans="1:11" ht="21.75" customHeight="1">
      <c r="A28" s="32" t="s">
        <v>37</v>
      </c>
      <c r="C28" s="26"/>
      <c r="D28" s="25"/>
      <c r="E28" s="61">
        <v>-2068054</v>
      </c>
      <c r="F28" s="57"/>
      <c r="G28" s="61">
        <v>-959311</v>
      </c>
      <c r="H28" s="57"/>
      <c r="I28" s="57">
        <v>-2491528</v>
      </c>
      <c r="J28" s="57"/>
      <c r="K28" s="57">
        <v>-3152251</v>
      </c>
    </row>
    <row r="29" spans="1:11" ht="21.75" customHeight="1">
      <c r="A29" s="32" t="s">
        <v>57</v>
      </c>
      <c r="C29" s="26"/>
      <c r="D29" s="25"/>
      <c r="E29" s="62">
        <v>12683897</v>
      </c>
      <c r="F29" s="57"/>
      <c r="G29" s="62">
        <v>12639804</v>
      </c>
      <c r="H29" s="57"/>
      <c r="I29" s="62">
        <v>7475642</v>
      </c>
      <c r="J29" s="57"/>
      <c r="K29" s="62">
        <v>7143845</v>
      </c>
    </row>
    <row r="30" spans="1:11" ht="21.75" customHeight="1">
      <c r="A30" s="32" t="s">
        <v>58</v>
      </c>
      <c r="C30" s="26"/>
      <c r="D30" s="25"/>
      <c r="E30" s="57"/>
      <c r="F30" s="57"/>
      <c r="G30" s="57"/>
      <c r="H30" s="57"/>
      <c r="I30" s="57"/>
      <c r="J30" s="57"/>
      <c r="K30" s="57"/>
    </row>
    <row r="31" spans="1:11" ht="21.75" customHeight="1">
      <c r="A31" s="25" t="s">
        <v>33</v>
      </c>
      <c r="C31" s="26"/>
      <c r="D31" s="25"/>
      <c r="E31" s="57">
        <f>SUM(E8:E29)</f>
        <v>26624559</v>
      </c>
      <c r="F31" s="57"/>
      <c r="G31" s="57">
        <f>SUM(G8:G29)</f>
        <v>42945566</v>
      </c>
      <c r="H31" s="57"/>
      <c r="I31" s="57">
        <f>SUM(I8:I29)</f>
        <v>11837049</v>
      </c>
      <c r="J31" s="57"/>
      <c r="K31" s="57">
        <f>SUM(K8:K29)</f>
        <v>17363497</v>
      </c>
    </row>
    <row r="32" spans="1:11" ht="21.75" customHeight="1">
      <c r="A32" s="25" t="s">
        <v>31</v>
      </c>
      <c r="C32" s="26"/>
      <c r="D32" s="25"/>
      <c r="E32" s="57"/>
      <c r="F32" s="57"/>
      <c r="G32" s="57"/>
      <c r="H32" s="57"/>
      <c r="I32" s="57"/>
      <c r="J32" s="57"/>
      <c r="K32" s="57"/>
    </row>
    <row r="33" spans="1:11" ht="21.75" customHeight="1">
      <c r="A33" s="25" t="s">
        <v>92</v>
      </c>
      <c r="C33" s="26"/>
      <c r="D33" s="25"/>
      <c r="E33" s="57">
        <v>-19240693</v>
      </c>
      <c r="F33" s="57"/>
      <c r="G33" s="57">
        <v>7488563</v>
      </c>
      <c r="H33" s="57"/>
      <c r="I33" s="57">
        <v>-6449678</v>
      </c>
      <c r="J33" s="57"/>
      <c r="K33" s="57">
        <v>-4283904</v>
      </c>
    </row>
    <row r="34" spans="1:11" ht="21.75" customHeight="1">
      <c r="A34" s="25" t="s">
        <v>93</v>
      </c>
      <c r="C34" s="26"/>
      <c r="D34" s="25"/>
      <c r="E34" s="57">
        <v>-116792588</v>
      </c>
      <c r="F34" s="57"/>
      <c r="G34" s="57">
        <v>-38582748</v>
      </c>
      <c r="H34" s="57"/>
      <c r="I34" s="57">
        <v>-11619976</v>
      </c>
      <c r="J34" s="57"/>
      <c r="K34" s="57">
        <v>4116059</v>
      </c>
    </row>
    <row r="35" spans="1:11" ht="21.75" customHeight="1">
      <c r="A35" s="25" t="s">
        <v>165</v>
      </c>
      <c r="C35" s="26"/>
      <c r="D35" s="25"/>
      <c r="E35" s="57">
        <v>348852</v>
      </c>
      <c r="F35" s="57"/>
      <c r="G35" s="57">
        <v>-168442</v>
      </c>
      <c r="H35" s="57"/>
      <c r="I35" s="61">
        <v>0</v>
      </c>
      <c r="J35" s="57"/>
      <c r="K35" s="61">
        <v>0</v>
      </c>
    </row>
    <row r="36" spans="1:11" ht="21.75" customHeight="1">
      <c r="A36" s="25" t="s">
        <v>101</v>
      </c>
      <c r="C36" s="26"/>
      <c r="D36" s="25"/>
      <c r="E36" s="57">
        <v>1577861</v>
      </c>
      <c r="F36" s="57"/>
      <c r="G36" s="57">
        <v>-2524361</v>
      </c>
      <c r="H36" s="57"/>
      <c r="I36" s="57">
        <v>211644</v>
      </c>
      <c r="J36" s="57"/>
      <c r="K36" s="57">
        <v>-694467</v>
      </c>
    </row>
    <row r="37" spans="1:11" ht="21.75" customHeight="1">
      <c r="A37" s="25" t="s">
        <v>60</v>
      </c>
      <c r="C37" s="26"/>
      <c r="D37" s="25"/>
      <c r="E37" s="57">
        <v>701493</v>
      </c>
      <c r="F37" s="57"/>
      <c r="G37" s="57">
        <v>533147</v>
      </c>
      <c r="H37" s="57"/>
      <c r="I37" s="61">
        <v>-393616</v>
      </c>
      <c r="J37" s="57"/>
      <c r="K37" s="61">
        <v>-301574</v>
      </c>
    </row>
    <row r="38" spans="1:11" ht="21.75" customHeight="1">
      <c r="A38" s="58" t="s">
        <v>32</v>
      </c>
      <c r="C38" s="26"/>
      <c r="D38" s="25"/>
      <c r="E38" s="57"/>
      <c r="F38" s="57"/>
      <c r="G38" s="57"/>
      <c r="H38" s="57"/>
      <c r="I38" s="57"/>
      <c r="J38" s="57"/>
      <c r="K38" s="57"/>
    </row>
    <row r="39" spans="1:11" ht="21.75" customHeight="1">
      <c r="A39" s="25" t="s">
        <v>94</v>
      </c>
      <c r="C39" s="26"/>
      <c r="D39" s="25"/>
      <c r="E39" s="57">
        <v>18981522</v>
      </c>
      <c r="F39" s="57"/>
      <c r="G39" s="57">
        <v>-1127284</v>
      </c>
      <c r="H39" s="57"/>
      <c r="I39" s="57">
        <v>4868044</v>
      </c>
      <c r="J39" s="57"/>
      <c r="K39" s="57">
        <v>-1333435</v>
      </c>
    </row>
    <row r="40" spans="1:11" ht="21.75" customHeight="1">
      <c r="A40" s="25" t="s">
        <v>95</v>
      </c>
      <c r="C40" s="26"/>
      <c r="D40" s="25"/>
      <c r="E40" s="63">
        <v>105924752</v>
      </c>
      <c r="F40" s="63"/>
      <c r="G40" s="63">
        <v>8482232</v>
      </c>
      <c r="H40" s="63"/>
      <c r="I40" s="63">
        <v>20526496</v>
      </c>
      <c r="J40" s="63"/>
      <c r="K40" s="63">
        <v>-6068412</v>
      </c>
    </row>
    <row r="41" spans="1:11" ht="21.75" customHeight="1">
      <c r="A41" s="25" t="s">
        <v>108</v>
      </c>
      <c r="C41" s="26"/>
      <c r="D41" s="25"/>
      <c r="E41" s="63">
        <v>-3570192</v>
      </c>
      <c r="F41" s="63"/>
      <c r="G41" s="63">
        <v>2279664</v>
      </c>
      <c r="H41" s="63"/>
      <c r="I41" s="63">
        <v>-816705</v>
      </c>
      <c r="J41" s="63"/>
      <c r="K41" s="63">
        <v>-852357</v>
      </c>
    </row>
    <row r="42" spans="1:11" ht="21.75" customHeight="1">
      <c r="A42" s="25" t="s">
        <v>72</v>
      </c>
      <c r="C42" s="26"/>
      <c r="D42" s="25"/>
      <c r="E42" s="62">
        <v>1070583</v>
      </c>
      <c r="F42" s="57"/>
      <c r="G42" s="62">
        <v>2026333</v>
      </c>
      <c r="H42" s="57"/>
      <c r="I42" s="62">
        <v>1219584</v>
      </c>
      <c r="J42" s="57"/>
      <c r="K42" s="62">
        <v>1213108</v>
      </c>
    </row>
    <row r="43" spans="1:11" ht="21.75" customHeight="1">
      <c r="A43" s="25" t="s">
        <v>8</v>
      </c>
      <c r="C43" s="26"/>
      <c r="D43" s="25"/>
      <c r="E43" s="57">
        <f>SUM(E31:E42)</f>
        <v>15626149</v>
      </c>
      <c r="F43" s="57"/>
      <c r="G43" s="57">
        <f>SUM(G31:G42)</f>
        <v>21352670</v>
      </c>
      <c r="H43" s="57"/>
      <c r="I43" s="57">
        <f>SUM(I31:I42)</f>
        <v>19382842</v>
      </c>
      <c r="J43" s="57"/>
      <c r="K43" s="57">
        <f>SUM(K31:K42)</f>
        <v>9158515</v>
      </c>
    </row>
    <row r="44" spans="1:11" ht="21.75" customHeight="1">
      <c r="A44" s="25" t="s">
        <v>96</v>
      </c>
      <c r="C44" s="26"/>
      <c r="D44" s="25"/>
      <c r="E44" s="57">
        <v>1577975</v>
      </c>
      <c r="F44" s="57"/>
      <c r="G44" s="57">
        <v>940953</v>
      </c>
      <c r="H44" s="57"/>
      <c r="I44" s="57">
        <v>1334682</v>
      </c>
      <c r="J44" s="57"/>
      <c r="K44" s="57">
        <v>764236</v>
      </c>
    </row>
    <row r="45" spans="1:11" ht="21.75" customHeight="1">
      <c r="A45" s="25" t="s">
        <v>123</v>
      </c>
      <c r="C45" s="26"/>
      <c r="D45" s="25"/>
      <c r="E45" s="57">
        <v>1992757</v>
      </c>
      <c r="F45" s="57"/>
      <c r="G45" s="57">
        <v>3225091</v>
      </c>
      <c r="H45" s="57"/>
      <c r="I45" s="61">
        <v>0</v>
      </c>
      <c r="J45" s="57"/>
      <c r="K45" s="57">
        <v>3225091</v>
      </c>
    </row>
    <row r="46" spans="1:11" ht="21.75" customHeight="1">
      <c r="A46" s="25" t="s">
        <v>39</v>
      </c>
      <c r="C46" s="26"/>
      <c r="D46" s="25"/>
      <c r="E46" s="57">
        <v>-9149087</v>
      </c>
      <c r="F46" s="57"/>
      <c r="G46" s="57">
        <v>-8547497</v>
      </c>
      <c r="H46" s="57"/>
      <c r="I46" s="57">
        <v>-6921010</v>
      </c>
      <c r="J46" s="57"/>
      <c r="K46" s="57">
        <v>-7094340</v>
      </c>
    </row>
    <row r="47" spans="1:11" ht="21.75" customHeight="1">
      <c r="A47" s="28" t="s">
        <v>231</v>
      </c>
      <c r="C47" s="26"/>
      <c r="D47" s="25"/>
      <c r="E47" s="64">
        <f>SUM(E43:E46)</f>
        <v>10047794</v>
      </c>
      <c r="F47" s="57"/>
      <c r="G47" s="64">
        <f>SUM(G43:G46)</f>
        <v>16971217</v>
      </c>
      <c r="H47" s="57"/>
      <c r="I47" s="64">
        <f>SUM(I43:I46)</f>
        <v>13796514</v>
      </c>
      <c r="J47" s="57"/>
      <c r="K47" s="64">
        <f>SUM(K43:K46)</f>
        <v>6053502</v>
      </c>
    </row>
    <row r="48" spans="1:11" ht="12" customHeight="1">
      <c r="A48" s="28"/>
      <c r="C48" s="26"/>
      <c r="D48" s="25"/>
      <c r="E48" s="60"/>
      <c r="G48" s="60"/>
      <c r="I48" s="60"/>
      <c r="K48" s="60"/>
    </row>
    <row r="49" spans="1:11" ht="21.75" customHeight="1">
      <c r="A49" s="25" t="s">
        <v>3</v>
      </c>
      <c r="C49" s="26"/>
      <c r="D49" s="25"/>
    </row>
    <row r="50" spans="1:11" ht="21.75" customHeight="1">
      <c r="A50" s="14" t="s">
        <v>76</v>
      </c>
      <c r="B50" s="23"/>
      <c r="C50" s="24"/>
      <c r="D50" s="25"/>
      <c r="E50" s="71"/>
      <c r="F50" s="71"/>
      <c r="G50" s="71"/>
      <c r="H50" s="71"/>
      <c r="I50" s="71"/>
      <c r="J50" s="71"/>
      <c r="K50" s="71"/>
    </row>
    <row r="51" spans="1:11" ht="21.75" customHeight="1">
      <c r="A51" s="14" t="s">
        <v>122</v>
      </c>
      <c r="B51" s="23"/>
      <c r="C51" s="24"/>
      <c r="D51" s="25"/>
      <c r="E51" s="71"/>
      <c r="F51" s="71"/>
      <c r="G51" s="71"/>
      <c r="H51" s="71"/>
      <c r="I51" s="71"/>
      <c r="J51" s="71"/>
      <c r="K51" s="71"/>
    </row>
    <row r="52" spans="1:11" ht="21.75" customHeight="1">
      <c r="A52" s="14" t="s">
        <v>195</v>
      </c>
      <c r="B52" s="23"/>
      <c r="C52" s="24"/>
      <c r="D52" s="25"/>
      <c r="E52" s="71"/>
      <c r="F52" s="71"/>
      <c r="G52" s="71"/>
      <c r="H52" s="71"/>
      <c r="I52" s="71"/>
      <c r="J52" s="71"/>
      <c r="K52" s="71"/>
    </row>
    <row r="53" spans="1:11" ht="23.15" customHeight="1">
      <c r="A53" s="14"/>
      <c r="B53" s="14"/>
      <c r="C53" s="70"/>
      <c r="K53" s="27" t="s">
        <v>73</v>
      </c>
    </row>
    <row r="54" spans="1:11" s="28" customFormat="1" ht="23.15" customHeight="1">
      <c r="C54" s="52"/>
      <c r="D54" s="53"/>
      <c r="E54" s="199" t="s">
        <v>17</v>
      </c>
      <c r="F54" s="199"/>
      <c r="G54" s="199"/>
      <c r="H54" s="26"/>
      <c r="I54" s="199" t="s">
        <v>18</v>
      </c>
      <c r="J54" s="199"/>
      <c r="K54" s="199"/>
    </row>
    <row r="55" spans="1:11" s="30" customFormat="1" ht="23.15" customHeight="1">
      <c r="A55" s="25"/>
      <c r="B55" s="25"/>
      <c r="C55" s="28"/>
      <c r="D55" s="26"/>
      <c r="E55" s="68" t="s">
        <v>194</v>
      </c>
      <c r="F55" s="29"/>
      <c r="G55" s="68" t="s">
        <v>152</v>
      </c>
      <c r="H55" s="29"/>
      <c r="I55" s="68" t="s">
        <v>194</v>
      </c>
      <c r="J55" s="29"/>
      <c r="K55" s="68" t="s">
        <v>152</v>
      </c>
    </row>
    <row r="56" spans="1:11" ht="21.75" customHeight="1">
      <c r="A56" s="28" t="s">
        <v>9</v>
      </c>
      <c r="C56" s="26"/>
      <c r="D56" s="25"/>
    </row>
    <row r="57" spans="1:11" ht="21.75" customHeight="1">
      <c r="A57" s="25" t="s">
        <v>134</v>
      </c>
      <c r="C57" s="26"/>
      <c r="D57" s="25"/>
      <c r="E57" s="65">
        <v>-5575892</v>
      </c>
      <c r="F57" s="57"/>
      <c r="G57" s="65">
        <v>-2865509</v>
      </c>
      <c r="H57" s="57"/>
      <c r="I57" s="65">
        <v>-16109823</v>
      </c>
      <c r="J57" s="57"/>
      <c r="K57" s="65">
        <v>-646435</v>
      </c>
    </row>
    <row r="58" spans="1:11" ht="21.75" customHeight="1">
      <c r="A58" s="25" t="s">
        <v>105</v>
      </c>
      <c r="C58" s="26"/>
      <c r="D58" s="25"/>
      <c r="E58" s="65">
        <v>2774166</v>
      </c>
      <c r="F58" s="57"/>
      <c r="G58" s="65">
        <v>5479604</v>
      </c>
      <c r="H58" s="57"/>
      <c r="I58" s="65">
        <v>3248690</v>
      </c>
      <c r="J58" s="57"/>
      <c r="K58" s="65">
        <v>347874</v>
      </c>
    </row>
    <row r="59" spans="1:11" ht="21.75" customHeight="1">
      <c r="A59" s="25" t="s">
        <v>130</v>
      </c>
      <c r="C59" s="26"/>
      <c r="D59" s="25"/>
      <c r="E59" s="57">
        <v>-1549269</v>
      </c>
      <c r="F59" s="57"/>
      <c r="G59" s="57">
        <v>-2796191</v>
      </c>
      <c r="H59" s="57"/>
      <c r="I59" s="65">
        <v>-780252</v>
      </c>
      <c r="J59" s="57"/>
      <c r="K59" s="65">
        <v>-1909296</v>
      </c>
    </row>
    <row r="60" spans="1:11" ht="21.75" customHeight="1">
      <c r="A60" s="25" t="s">
        <v>181</v>
      </c>
      <c r="C60" s="26"/>
      <c r="D60" s="25"/>
      <c r="E60" s="65">
        <v>0</v>
      </c>
      <c r="F60" s="57"/>
      <c r="G60" s="65">
        <v>0</v>
      </c>
      <c r="H60" s="57"/>
      <c r="I60" s="146">
        <v>-29347310</v>
      </c>
      <c r="J60" s="57"/>
      <c r="K60" s="146">
        <v>-18248960</v>
      </c>
    </row>
    <row r="61" spans="1:11" ht="21.75" customHeight="1">
      <c r="A61" s="25" t="s">
        <v>166</v>
      </c>
      <c r="C61" s="26"/>
      <c r="D61" s="25"/>
      <c r="E61" s="65"/>
      <c r="F61" s="57"/>
      <c r="G61" s="65"/>
      <c r="H61" s="57"/>
      <c r="I61" s="65"/>
      <c r="J61" s="57"/>
      <c r="K61" s="65"/>
    </row>
    <row r="62" spans="1:11" ht="21.75" customHeight="1">
      <c r="A62" s="25" t="s">
        <v>167</v>
      </c>
      <c r="C62" s="26"/>
      <c r="D62" s="25"/>
      <c r="E62" s="65">
        <v>0</v>
      </c>
      <c r="F62" s="57"/>
      <c r="G62" s="65">
        <v>3164791</v>
      </c>
      <c r="H62" s="57"/>
      <c r="I62" s="65">
        <v>0</v>
      </c>
      <c r="J62" s="57"/>
      <c r="K62" s="65">
        <v>0</v>
      </c>
    </row>
    <row r="63" spans="1:11" ht="21.75" customHeight="1">
      <c r="A63" s="25" t="s">
        <v>217</v>
      </c>
      <c r="C63" s="26"/>
      <c r="D63" s="25"/>
      <c r="E63" s="65">
        <v>18000000</v>
      </c>
      <c r="F63" s="57"/>
      <c r="G63" s="65">
        <v>0</v>
      </c>
      <c r="H63" s="57"/>
      <c r="I63" s="146">
        <v>18000000</v>
      </c>
      <c r="J63" s="57"/>
      <c r="K63" s="146">
        <v>2442300</v>
      </c>
    </row>
    <row r="64" spans="1:11" ht="21.75" customHeight="1">
      <c r="A64" s="25" t="s">
        <v>251</v>
      </c>
      <c r="C64" s="26"/>
      <c r="D64" s="25"/>
      <c r="E64" s="65">
        <v>7681077</v>
      </c>
      <c r="F64" s="57"/>
      <c r="G64" s="65">
        <v>1506184</v>
      </c>
      <c r="H64" s="65"/>
      <c r="I64" s="65">
        <v>5999990</v>
      </c>
      <c r="J64" s="65"/>
      <c r="K64" s="65">
        <v>1506184</v>
      </c>
    </row>
    <row r="65" spans="1:11" ht="21.75" customHeight="1">
      <c r="A65" s="25" t="s">
        <v>252</v>
      </c>
      <c r="C65" s="26"/>
      <c r="D65" s="25"/>
      <c r="E65" s="65"/>
      <c r="F65" s="57"/>
      <c r="G65" s="65"/>
      <c r="H65" s="65"/>
      <c r="I65" s="65"/>
      <c r="J65" s="65"/>
      <c r="K65" s="65"/>
    </row>
    <row r="66" spans="1:11" ht="21.75" customHeight="1">
      <c r="A66" s="25" t="s">
        <v>167</v>
      </c>
      <c r="C66" s="26"/>
      <c r="D66" s="25"/>
      <c r="E66" s="65">
        <v>-3160726</v>
      </c>
      <c r="F66" s="57"/>
      <c r="G66" s="65">
        <v>-1660115</v>
      </c>
      <c r="H66" s="65"/>
      <c r="I66" s="65">
        <v>0</v>
      </c>
      <c r="J66" s="65"/>
      <c r="K66" s="65">
        <v>0</v>
      </c>
    </row>
    <row r="67" spans="1:11" ht="21.75" customHeight="1">
      <c r="A67" s="25" t="s">
        <v>125</v>
      </c>
      <c r="C67" s="26"/>
      <c r="D67" s="25"/>
      <c r="E67" s="65">
        <v>0</v>
      </c>
      <c r="F67" s="57"/>
      <c r="G67" s="65">
        <v>0</v>
      </c>
      <c r="H67" s="57"/>
      <c r="I67" s="65">
        <v>714452</v>
      </c>
      <c r="J67" s="57"/>
      <c r="K67" s="65">
        <v>1811885</v>
      </c>
    </row>
    <row r="68" spans="1:11" ht="21.75" customHeight="1">
      <c r="A68" s="25" t="s">
        <v>218</v>
      </c>
      <c r="C68" s="26"/>
      <c r="D68" s="25"/>
      <c r="E68" s="65">
        <v>1414230</v>
      </c>
      <c r="F68" s="57"/>
      <c r="G68" s="65">
        <v>0</v>
      </c>
      <c r="H68" s="57"/>
      <c r="I68" s="65">
        <v>1414230</v>
      </c>
      <c r="J68" s="57"/>
      <c r="K68" s="65">
        <v>0</v>
      </c>
    </row>
    <row r="69" spans="1:11" ht="21.75" customHeight="1">
      <c r="A69" s="25" t="s">
        <v>253</v>
      </c>
      <c r="C69" s="26"/>
      <c r="D69" s="25"/>
      <c r="E69" s="65">
        <v>-25000000</v>
      </c>
      <c r="F69" s="57"/>
      <c r="G69" s="65">
        <v>0</v>
      </c>
      <c r="H69" s="57">
        <v>0</v>
      </c>
      <c r="I69" s="65">
        <v>0</v>
      </c>
      <c r="J69" s="57">
        <v>0</v>
      </c>
      <c r="K69" s="65">
        <v>0</v>
      </c>
    </row>
    <row r="70" spans="1:11" ht="21.75" customHeight="1">
      <c r="A70" s="25" t="s">
        <v>97</v>
      </c>
      <c r="C70" s="26"/>
      <c r="D70" s="25"/>
      <c r="E70" s="57">
        <v>-2418253</v>
      </c>
      <c r="F70" s="57"/>
      <c r="G70" s="57">
        <v>-412186</v>
      </c>
      <c r="H70" s="57"/>
      <c r="I70" s="57">
        <v>-2427185</v>
      </c>
      <c r="J70" s="57"/>
      <c r="K70" s="57">
        <v>-271586</v>
      </c>
    </row>
    <row r="71" spans="1:11" ht="21.75" customHeight="1">
      <c r="A71" s="28" t="s">
        <v>171</v>
      </c>
      <c r="C71" s="26"/>
      <c r="D71" s="25"/>
      <c r="E71" s="64">
        <f>SUM(E57:E70)</f>
        <v>-7834667</v>
      </c>
      <c r="F71" s="57"/>
      <c r="G71" s="64">
        <f>SUM(G57:G70)</f>
        <v>2416578</v>
      </c>
      <c r="H71" s="57"/>
      <c r="I71" s="64">
        <f>SUM(I57:I70)</f>
        <v>-19287208</v>
      </c>
      <c r="J71" s="57"/>
      <c r="K71" s="64">
        <f>SUM(K57:K70)</f>
        <v>-14968034</v>
      </c>
    </row>
    <row r="72" spans="1:11" ht="21.75" customHeight="1">
      <c r="A72" s="28" t="s">
        <v>10</v>
      </c>
      <c r="C72" s="26"/>
      <c r="D72" s="25"/>
      <c r="E72" s="57"/>
      <c r="F72" s="57"/>
      <c r="G72" s="57"/>
      <c r="H72" s="57"/>
      <c r="I72" s="57"/>
      <c r="J72" s="57"/>
      <c r="K72" s="57"/>
    </row>
    <row r="73" spans="1:11" ht="21.75" customHeight="1">
      <c r="A73" s="25" t="s">
        <v>232</v>
      </c>
      <c r="C73" s="26"/>
      <c r="D73" s="25"/>
      <c r="E73" s="25"/>
      <c r="F73" s="25"/>
      <c r="G73" s="25"/>
      <c r="H73" s="25"/>
      <c r="I73" s="25"/>
      <c r="J73" s="25"/>
      <c r="K73" s="25"/>
    </row>
    <row r="74" spans="1:11" ht="21.75" customHeight="1">
      <c r="A74" s="25" t="s">
        <v>102</v>
      </c>
      <c r="C74" s="26"/>
      <c r="D74" s="25"/>
      <c r="E74" s="65">
        <v>53758107</v>
      </c>
      <c r="F74" s="57"/>
      <c r="G74" s="65">
        <v>-28123290</v>
      </c>
      <c r="H74" s="63"/>
      <c r="I74" s="65">
        <v>31814460</v>
      </c>
      <c r="J74" s="63"/>
      <c r="K74" s="65">
        <v>-30645229</v>
      </c>
    </row>
    <row r="75" spans="1:11" ht="21.75" customHeight="1">
      <c r="A75" s="25" t="s">
        <v>233</v>
      </c>
      <c r="C75" s="26"/>
      <c r="D75" s="25"/>
      <c r="E75" s="65">
        <v>1310110</v>
      </c>
      <c r="F75" s="57"/>
      <c r="G75" s="65">
        <v>1938646</v>
      </c>
      <c r="H75" s="57"/>
      <c r="I75" s="65">
        <v>0</v>
      </c>
      <c r="J75" s="57"/>
      <c r="K75" s="65">
        <v>0</v>
      </c>
    </row>
    <row r="76" spans="1:11" ht="21.75" customHeight="1">
      <c r="A76" s="25" t="s">
        <v>182</v>
      </c>
      <c r="C76" s="26"/>
      <c r="D76" s="25"/>
      <c r="E76" s="57">
        <v>-5987609</v>
      </c>
      <c r="F76" s="57"/>
      <c r="G76" s="57">
        <v>-14791805</v>
      </c>
      <c r="H76" s="57"/>
      <c r="I76" s="57">
        <v>-3600000</v>
      </c>
      <c r="J76" s="57"/>
      <c r="K76" s="57">
        <v>-10400000</v>
      </c>
    </row>
    <row r="77" spans="1:11" ht="21.75" customHeight="1">
      <c r="A77" s="25" t="s">
        <v>168</v>
      </c>
      <c r="C77" s="26"/>
      <c r="D77" s="25"/>
      <c r="E77" s="57">
        <v>305</v>
      </c>
      <c r="F77" s="57"/>
      <c r="G77" s="57">
        <v>43988007</v>
      </c>
      <c r="H77" s="57"/>
      <c r="I77" s="57">
        <v>305</v>
      </c>
      <c r="J77" s="57"/>
      <c r="K77" s="57">
        <v>43988007</v>
      </c>
    </row>
    <row r="78" spans="1:11" ht="21.75" customHeight="1">
      <c r="A78" s="25" t="s">
        <v>254</v>
      </c>
      <c r="C78" s="26"/>
      <c r="D78" s="25"/>
      <c r="E78" s="57"/>
      <c r="F78" s="57"/>
      <c r="G78" s="57"/>
      <c r="H78" s="57"/>
      <c r="I78" s="57"/>
      <c r="J78" s="57"/>
      <c r="K78" s="57"/>
    </row>
    <row r="79" spans="1:11" ht="21.75" customHeight="1">
      <c r="A79" s="25" t="s">
        <v>255</v>
      </c>
      <c r="C79" s="26"/>
      <c r="D79" s="25"/>
      <c r="E79" s="57">
        <v>-14276418</v>
      </c>
      <c r="F79" s="57"/>
      <c r="G79" s="65">
        <v>0</v>
      </c>
      <c r="H79" s="57"/>
      <c r="I79" s="65">
        <v>0</v>
      </c>
      <c r="J79" s="57"/>
      <c r="K79" s="65">
        <v>0</v>
      </c>
    </row>
    <row r="80" spans="1:11" ht="21.75" customHeight="1">
      <c r="A80" s="25" t="s">
        <v>116</v>
      </c>
      <c r="C80" s="26"/>
      <c r="E80" s="57">
        <v>-12558728</v>
      </c>
      <c r="F80" s="57"/>
      <c r="G80" s="57">
        <v>-12770088</v>
      </c>
      <c r="H80" s="57"/>
      <c r="I80" s="61">
        <v>-1668298</v>
      </c>
      <c r="J80" s="57"/>
      <c r="K80" s="61">
        <v>-955334</v>
      </c>
    </row>
    <row r="81" spans="1:11" ht="21.75" customHeight="1">
      <c r="A81" s="25" t="s">
        <v>219</v>
      </c>
      <c r="C81" s="26"/>
      <c r="E81" s="57">
        <v>-3042813</v>
      </c>
      <c r="F81" s="57"/>
      <c r="G81" s="65">
        <v>0</v>
      </c>
      <c r="H81" s="57"/>
      <c r="I81" s="61">
        <v>-3042813</v>
      </c>
      <c r="J81" s="57"/>
      <c r="K81" s="61">
        <v>0</v>
      </c>
    </row>
    <row r="82" spans="1:11" ht="21.75" customHeight="1">
      <c r="A82" s="25" t="s">
        <v>172</v>
      </c>
      <c r="C82" s="26"/>
      <c r="D82" s="25"/>
      <c r="E82" s="65">
        <v>-13162301</v>
      </c>
      <c r="F82" s="57"/>
      <c r="G82" s="65">
        <v>-10478654</v>
      </c>
      <c r="H82" s="57"/>
      <c r="I82" s="65">
        <v>-7537104</v>
      </c>
      <c r="J82" s="57"/>
      <c r="K82" s="65">
        <v>-7067902</v>
      </c>
    </row>
    <row r="83" spans="1:11" ht="21.75" customHeight="1">
      <c r="A83" s="28" t="s">
        <v>234</v>
      </c>
      <c r="C83" s="26"/>
      <c r="E83" s="64">
        <f>SUM(E74:E82)</f>
        <v>6040653</v>
      </c>
      <c r="F83" s="57"/>
      <c r="G83" s="64">
        <f>SUM(G74:G82)</f>
        <v>-20237184</v>
      </c>
      <c r="H83" s="57"/>
      <c r="I83" s="64">
        <f>SUM(I74:I82)</f>
        <v>15966550</v>
      </c>
      <c r="J83" s="57"/>
      <c r="K83" s="64">
        <f>SUM(K74:K82)</f>
        <v>-5080458</v>
      </c>
    </row>
    <row r="84" spans="1:11" ht="21.75" customHeight="1">
      <c r="A84" s="25" t="s">
        <v>131</v>
      </c>
      <c r="C84" s="26"/>
      <c r="E84" s="63">
        <v>-1595795</v>
      </c>
      <c r="F84" s="57"/>
      <c r="G84" s="63">
        <v>-1195991</v>
      </c>
      <c r="H84" s="57"/>
      <c r="I84" s="65">
        <v>0</v>
      </c>
      <c r="J84" s="65"/>
      <c r="K84" s="65">
        <v>0</v>
      </c>
    </row>
    <row r="85" spans="1:11" ht="21.75" customHeight="1">
      <c r="A85" s="25" t="s">
        <v>106</v>
      </c>
      <c r="C85" s="26"/>
      <c r="E85" s="63"/>
      <c r="F85" s="57"/>
      <c r="G85" s="63"/>
      <c r="H85" s="57"/>
      <c r="I85" s="63"/>
      <c r="J85" s="57"/>
      <c r="K85" s="63"/>
    </row>
    <row r="86" spans="1:11" ht="21.75" customHeight="1">
      <c r="A86" s="25" t="s">
        <v>107</v>
      </c>
      <c r="C86" s="26"/>
      <c r="E86" s="62">
        <v>-213936</v>
      </c>
      <c r="F86" s="57"/>
      <c r="G86" s="62">
        <v>-118911</v>
      </c>
      <c r="H86" s="57"/>
      <c r="I86" s="66">
        <v>0</v>
      </c>
      <c r="J86" s="57"/>
      <c r="K86" s="66">
        <v>0</v>
      </c>
    </row>
    <row r="87" spans="1:11" ht="21.75" customHeight="1">
      <c r="A87" s="28" t="s">
        <v>235</v>
      </c>
      <c r="C87" s="26"/>
      <c r="E87" s="57">
        <f>SUM(E47,E71,E83,E84,E86)</f>
        <v>6444049</v>
      </c>
      <c r="F87" s="57"/>
      <c r="G87" s="57">
        <f>SUM(G47,G71,G83,G84,G86)</f>
        <v>-2164291</v>
      </c>
      <c r="H87" s="57"/>
      <c r="I87" s="57">
        <f>SUM(I47,I71,I83,I84,I86)</f>
        <v>10475856</v>
      </c>
      <c r="J87" s="57"/>
      <c r="K87" s="57">
        <f>SUM(K47,K71,K83,K84,K86)</f>
        <v>-13994990</v>
      </c>
    </row>
    <row r="88" spans="1:11" ht="21.75" customHeight="1">
      <c r="A88" s="25" t="s">
        <v>150</v>
      </c>
      <c r="C88" s="26"/>
      <c r="E88" s="57">
        <f>BS!F9</f>
        <v>34413795</v>
      </c>
      <c r="F88" s="57"/>
      <c r="G88" s="57">
        <v>36578086</v>
      </c>
      <c r="H88" s="57"/>
      <c r="I88" s="57">
        <f>BS!J9</f>
        <v>3669443</v>
      </c>
      <c r="J88" s="57"/>
      <c r="K88" s="57">
        <v>17664433</v>
      </c>
    </row>
    <row r="89" spans="1:11" ht="21.75" customHeight="1" thickBot="1">
      <c r="A89" s="28" t="s">
        <v>227</v>
      </c>
      <c r="C89" s="26"/>
      <c r="E89" s="67">
        <f>SUM(E87:E88)</f>
        <v>40857844</v>
      </c>
      <c r="F89" s="57"/>
      <c r="G89" s="67">
        <f>SUM(G87:G88)</f>
        <v>34413795</v>
      </c>
      <c r="H89" s="57"/>
      <c r="I89" s="67">
        <f>SUM(I87:I88)</f>
        <v>14145299</v>
      </c>
      <c r="J89" s="57"/>
      <c r="K89" s="67">
        <f>SUM(K87:K88)</f>
        <v>3669443</v>
      </c>
    </row>
    <row r="90" spans="1:11" ht="21.75" customHeight="1" thickTop="1">
      <c r="C90" s="26"/>
      <c r="E90" s="57">
        <f>E89-BS!D9</f>
        <v>0</v>
      </c>
      <c r="F90" s="57"/>
      <c r="G90" s="57">
        <f>G89-BS!F9</f>
        <v>0</v>
      </c>
      <c r="H90" s="57"/>
      <c r="I90" s="57">
        <f>I89-BS!H9</f>
        <v>0</v>
      </c>
      <c r="J90" s="57"/>
      <c r="K90" s="57">
        <f>K89-BS!J9</f>
        <v>0</v>
      </c>
    </row>
    <row r="91" spans="1:11" ht="21.75" customHeight="1">
      <c r="A91" s="25" t="s">
        <v>3</v>
      </c>
      <c r="C91" s="26"/>
      <c r="D91" s="25"/>
    </row>
    <row r="92" spans="1:11" ht="21.75" customHeight="1">
      <c r="A92" s="14" t="s">
        <v>76</v>
      </c>
      <c r="B92" s="23"/>
      <c r="C92" s="24"/>
      <c r="D92" s="25"/>
      <c r="E92" s="71"/>
      <c r="F92" s="71"/>
      <c r="G92" s="71"/>
      <c r="H92" s="71"/>
      <c r="I92" s="71"/>
      <c r="J92" s="71"/>
      <c r="K92" s="71"/>
    </row>
    <row r="93" spans="1:11" ht="21.75" customHeight="1">
      <c r="A93" s="14" t="s">
        <v>122</v>
      </c>
      <c r="B93" s="23"/>
      <c r="C93" s="24"/>
      <c r="D93" s="25"/>
      <c r="E93" s="71"/>
      <c r="F93" s="71"/>
      <c r="G93" s="71"/>
      <c r="H93" s="71"/>
      <c r="I93" s="71"/>
      <c r="J93" s="71"/>
      <c r="K93" s="71"/>
    </row>
    <row r="94" spans="1:11" ht="21.75" customHeight="1">
      <c r="A94" s="14" t="s">
        <v>195</v>
      </c>
      <c r="B94" s="23"/>
      <c r="C94" s="24"/>
      <c r="D94" s="25"/>
      <c r="E94" s="71"/>
      <c r="F94" s="71"/>
      <c r="G94" s="71"/>
      <c r="H94" s="71"/>
      <c r="I94" s="71"/>
      <c r="J94" s="71"/>
      <c r="K94" s="71"/>
    </row>
    <row r="95" spans="1:11" ht="23.15" customHeight="1">
      <c r="A95" s="14"/>
      <c r="B95" s="14"/>
      <c r="C95" s="70"/>
      <c r="K95" s="27" t="s">
        <v>73</v>
      </c>
    </row>
    <row r="96" spans="1:11" s="28" customFormat="1" ht="23.15" customHeight="1">
      <c r="C96" s="52"/>
      <c r="D96" s="53"/>
      <c r="E96" s="199" t="s">
        <v>17</v>
      </c>
      <c r="F96" s="199"/>
      <c r="G96" s="199"/>
      <c r="H96" s="26"/>
      <c r="I96" s="199" t="s">
        <v>18</v>
      </c>
      <c r="J96" s="199"/>
      <c r="K96" s="199"/>
    </row>
    <row r="97" spans="1:11" s="30" customFormat="1" ht="22.5" customHeight="1">
      <c r="A97" s="25"/>
      <c r="B97" s="25"/>
      <c r="C97" s="28"/>
      <c r="D97" s="26"/>
      <c r="E97" s="68" t="s">
        <v>194</v>
      </c>
      <c r="F97" s="29"/>
      <c r="G97" s="68" t="s">
        <v>152</v>
      </c>
      <c r="H97" s="29"/>
      <c r="I97" s="68" t="s">
        <v>194</v>
      </c>
      <c r="J97" s="29"/>
      <c r="K97" s="68" t="s">
        <v>152</v>
      </c>
    </row>
    <row r="98" spans="1:11" ht="21.25" customHeight="1">
      <c r="A98" s="28" t="s">
        <v>136</v>
      </c>
      <c r="C98" s="26"/>
      <c r="D98" s="57"/>
      <c r="E98" s="57"/>
      <c r="F98" s="57"/>
      <c r="G98" s="57"/>
      <c r="H98" s="57"/>
      <c r="I98" s="57"/>
      <c r="J98" s="57"/>
      <c r="K98" s="57"/>
    </row>
    <row r="99" spans="1:11" ht="21.25" customHeight="1">
      <c r="A99" s="25" t="s">
        <v>137</v>
      </c>
      <c r="B99" s="156"/>
      <c r="C99" s="26"/>
      <c r="D99" s="57"/>
      <c r="E99" s="57"/>
      <c r="F99" s="57"/>
      <c r="G99" s="57"/>
      <c r="H99" s="57"/>
      <c r="I99" s="57"/>
      <c r="J99" s="57"/>
      <c r="K99" s="57"/>
    </row>
    <row r="100" spans="1:11" ht="21.25" customHeight="1">
      <c r="A100" s="25" t="s">
        <v>183</v>
      </c>
      <c r="B100" s="156"/>
      <c r="C100" s="26"/>
      <c r="D100" s="65"/>
      <c r="E100" s="65">
        <v>2009128</v>
      </c>
      <c r="F100" s="57"/>
      <c r="G100" s="65">
        <v>59243617</v>
      </c>
      <c r="H100" s="57"/>
      <c r="I100" s="65">
        <v>2009128</v>
      </c>
      <c r="J100" s="57"/>
      <c r="K100" s="65">
        <v>59243617</v>
      </c>
    </row>
    <row r="101" spans="1:11" ht="21.25" customHeight="1">
      <c r="A101" s="25" t="s">
        <v>138</v>
      </c>
      <c r="C101" s="26"/>
      <c r="D101" s="65">
        <v>0</v>
      </c>
      <c r="E101" s="65">
        <v>12524</v>
      </c>
      <c r="F101" s="57"/>
      <c r="G101" s="65">
        <v>278200</v>
      </c>
      <c r="H101" s="57"/>
      <c r="I101" s="65">
        <v>12524</v>
      </c>
      <c r="J101" s="57"/>
      <c r="K101" s="65">
        <v>278200</v>
      </c>
    </row>
    <row r="102" spans="1:11" ht="21.25" customHeight="1">
      <c r="A102" s="25" t="s">
        <v>187</v>
      </c>
      <c r="C102" s="26"/>
      <c r="D102" s="65"/>
      <c r="E102" s="65"/>
      <c r="F102" s="57"/>
      <c r="G102" s="65"/>
      <c r="H102" s="57"/>
      <c r="I102" s="65"/>
      <c r="J102" s="57"/>
      <c r="K102" s="65"/>
    </row>
    <row r="103" spans="1:11" ht="21.25" customHeight="1">
      <c r="A103" s="25" t="s">
        <v>188</v>
      </c>
      <c r="C103" s="26"/>
      <c r="D103" s="65"/>
      <c r="E103" s="65">
        <v>32193656</v>
      </c>
      <c r="F103" s="57"/>
      <c r="G103" s="65">
        <v>0</v>
      </c>
      <c r="H103" s="57"/>
      <c r="I103" s="65">
        <v>32193656</v>
      </c>
      <c r="J103" s="57"/>
      <c r="K103" s="65">
        <v>0</v>
      </c>
    </row>
    <row r="104" spans="1:11" ht="21.25" customHeight="1">
      <c r="A104" s="25" t="s">
        <v>256</v>
      </c>
      <c r="C104" s="26"/>
      <c r="D104" s="65"/>
      <c r="E104" s="65"/>
      <c r="F104" s="57"/>
      <c r="G104" s="65"/>
      <c r="H104" s="57"/>
      <c r="I104" s="65"/>
      <c r="J104" s="57"/>
      <c r="K104" s="65"/>
    </row>
    <row r="105" spans="1:11" ht="21.25" customHeight="1">
      <c r="A105" s="25" t="s">
        <v>220</v>
      </c>
      <c r="C105" s="26"/>
      <c r="D105" s="65"/>
      <c r="E105" s="65">
        <v>2799508.1232142998</v>
      </c>
      <c r="F105" s="57"/>
      <c r="G105" s="65">
        <v>0</v>
      </c>
      <c r="H105" s="57"/>
      <c r="I105" s="65">
        <v>0</v>
      </c>
      <c r="J105" s="57"/>
      <c r="K105" s="65">
        <v>0</v>
      </c>
    </row>
    <row r="106" spans="1:11" ht="21.25" customHeight="1">
      <c r="A106" s="25" t="s">
        <v>184</v>
      </c>
      <c r="C106" s="26"/>
      <c r="D106" s="65">
        <v>0</v>
      </c>
      <c r="E106" s="65">
        <v>-42237.257633673798</v>
      </c>
      <c r="F106" s="57"/>
      <c r="G106" s="65">
        <v>-2323027</v>
      </c>
      <c r="H106" s="57"/>
      <c r="I106" s="65">
        <v>0</v>
      </c>
      <c r="J106" s="57"/>
      <c r="K106" s="65">
        <v>-2323027</v>
      </c>
    </row>
    <row r="107" spans="1:11" ht="21.25" customHeight="1">
      <c r="A107" s="25" t="s">
        <v>257</v>
      </c>
      <c r="C107" s="26"/>
      <c r="D107" s="65">
        <v>0</v>
      </c>
      <c r="E107" s="65">
        <v>-127149990</v>
      </c>
      <c r="F107" s="57"/>
      <c r="G107" s="65">
        <v>-1912347</v>
      </c>
      <c r="H107" s="57"/>
      <c r="I107" s="65">
        <v>-127149990</v>
      </c>
      <c r="J107" s="57"/>
      <c r="K107" s="65">
        <v>-1912347</v>
      </c>
    </row>
    <row r="108" spans="1:11" ht="21.25" customHeight="1">
      <c r="A108" s="25" t="s">
        <v>221</v>
      </c>
      <c r="C108" s="26"/>
      <c r="D108" s="65"/>
      <c r="E108" s="65">
        <v>0</v>
      </c>
      <c r="F108" s="57"/>
      <c r="G108" s="65">
        <v>0</v>
      </c>
      <c r="H108" s="57"/>
      <c r="I108" s="65">
        <v>-1800000</v>
      </c>
      <c r="J108" s="57"/>
      <c r="K108" s="65">
        <v>0</v>
      </c>
    </row>
    <row r="109" spans="1:11" ht="21.25" customHeight="1">
      <c r="A109" s="58" t="s">
        <v>185</v>
      </c>
      <c r="C109" s="26"/>
      <c r="D109" s="65">
        <v>0</v>
      </c>
      <c r="E109" s="65"/>
      <c r="F109" s="57"/>
      <c r="G109" s="65"/>
      <c r="H109" s="57"/>
      <c r="I109" s="65"/>
      <c r="J109" s="57"/>
      <c r="K109" s="65"/>
    </row>
    <row r="110" spans="1:11" ht="21.25" customHeight="1">
      <c r="A110" s="58" t="s">
        <v>186</v>
      </c>
      <c r="C110" s="26"/>
      <c r="D110" s="65"/>
      <c r="E110" s="65">
        <v>0</v>
      </c>
      <c r="F110" s="57"/>
      <c r="G110" s="65">
        <v>0</v>
      </c>
      <c r="H110" s="57"/>
      <c r="I110" s="65">
        <v>0</v>
      </c>
      <c r="J110" s="57"/>
      <c r="K110" s="65">
        <v>661636</v>
      </c>
    </row>
    <row r="111" spans="1:11" ht="21.25" customHeight="1">
      <c r="A111" s="58" t="s">
        <v>224</v>
      </c>
      <c r="C111" s="26"/>
      <c r="D111" s="65"/>
      <c r="E111" s="65"/>
      <c r="F111" s="57"/>
      <c r="G111" s="65"/>
      <c r="H111" s="57"/>
      <c r="I111" s="65"/>
      <c r="J111" s="57"/>
      <c r="K111" s="65"/>
    </row>
    <row r="112" spans="1:11" ht="21.25" customHeight="1">
      <c r="A112" s="157" t="s">
        <v>225</v>
      </c>
      <c r="C112" s="26"/>
      <c r="D112" s="65"/>
      <c r="E112" s="65">
        <v>0</v>
      </c>
      <c r="F112" s="57"/>
      <c r="G112" s="65">
        <v>0</v>
      </c>
      <c r="H112" s="57"/>
      <c r="I112" s="65">
        <v>-23569680</v>
      </c>
      <c r="J112" s="57"/>
      <c r="K112" s="65">
        <v>0</v>
      </c>
    </row>
    <row r="113" spans="1:11" ht="21.25" customHeight="1">
      <c r="A113" s="25" t="s">
        <v>222</v>
      </c>
      <c r="C113" s="26"/>
      <c r="D113" s="65"/>
      <c r="E113" s="65"/>
      <c r="F113" s="57"/>
      <c r="G113" s="65"/>
      <c r="H113" s="57"/>
      <c r="I113" s="65"/>
      <c r="J113" s="57"/>
      <c r="K113" s="65"/>
    </row>
    <row r="114" spans="1:11" ht="21.25" customHeight="1">
      <c r="A114" s="25" t="s">
        <v>223</v>
      </c>
      <c r="C114" s="26"/>
      <c r="D114" s="65"/>
      <c r="E114" s="65">
        <v>-10618788.005002618</v>
      </c>
      <c r="F114" s="57"/>
      <c r="G114" s="65">
        <v>0</v>
      </c>
      <c r="H114" s="57"/>
      <c r="I114" s="65">
        <v>0</v>
      </c>
      <c r="J114" s="57"/>
      <c r="K114" s="65">
        <v>0</v>
      </c>
    </row>
    <row r="115" spans="1:11" s="30" customFormat="1" ht="23.15" customHeight="1">
      <c r="A115" s="25"/>
      <c r="B115" s="25"/>
      <c r="C115" s="28"/>
      <c r="D115" s="26"/>
    </row>
    <row r="116" spans="1:11" ht="21.75" customHeight="1">
      <c r="A116" s="25" t="s">
        <v>3</v>
      </c>
      <c r="C116" s="26"/>
      <c r="D116" s="25"/>
      <c r="F116" s="25"/>
      <c r="H116" s="25"/>
      <c r="I116" s="25"/>
      <c r="J116" s="25"/>
    </row>
  </sheetData>
  <mergeCells count="6">
    <mergeCell ref="E54:G54"/>
    <mergeCell ref="I54:K54"/>
    <mergeCell ref="E5:G5"/>
    <mergeCell ref="I5:K5"/>
    <mergeCell ref="E96:G96"/>
    <mergeCell ref="I96:K96"/>
  </mergeCells>
  <printOptions gridLinesSet="0"/>
  <pageMargins left="0.55118110236220474" right="0.19685039370078741" top="0.78740157480314965" bottom="0.39370078740157483" header="0.19685039370078741" footer="0.19685039370078741"/>
  <pageSetup paperSize="9" scale="72" firstPageNumber="5" fitToWidth="0" fitToHeight="0" orientation="portrait" useFirstPageNumber="1" r:id="rId1"/>
  <headerFooter alignWithMargins="0"/>
  <rowBreaks count="2" manualBreakCount="2">
    <brk id="49" max="16383" man="1"/>
    <brk id="9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89496</vt:lpwstr>
  </property>
  <property fmtid="{D5CDD505-2E9C-101B-9397-08002B2CF9AE}" pid="4" name="OptimizationTime">
    <vt:lpwstr>20200228_0749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Sathin Techalertmanee</cp:lastModifiedBy>
  <cp:lastPrinted>2020-02-26T12:33:51Z</cp:lastPrinted>
  <dcterms:created xsi:type="dcterms:W3CDTF">1980-01-09T03:54:11Z</dcterms:created>
  <dcterms:modified xsi:type="dcterms:W3CDTF">2020-02-27T18:32:51Z</dcterms:modified>
</cp:coreProperties>
</file>